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19\Qtr3'19\"/>
    </mc:Choice>
  </mc:AlternateContent>
  <xr:revisionPtr revIDLastSave="0" documentId="13_ncr:1_{1E7C2B11-5830-4F63-A2A4-44DC7D0D0922}" xr6:coauthVersionLast="36" xr6:coauthVersionMax="36" xr10:uidLastSave="{00000000-0000-0000-0000-000000000000}"/>
  <bookViews>
    <workbookView xWindow="11580" yWindow="-135" windowWidth="9255" windowHeight="9600" activeTab="4" xr2:uid="{00000000-000D-0000-FFFF-FFFF00000000}"/>
  </bookViews>
  <sheets>
    <sheet name="BS" sheetId="1" r:id="rId1"/>
    <sheet name="PL" sheetId="11" r:id="rId2"/>
    <sheet name="Consolidated" sheetId="4" r:id="rId3"/>
    <sheet name="The Company Only" sheetId="5" r:id="rId4"/>
    <sheet name="cash flow" sheetId="12" r:id="rId5"/>
  </sheets>
  <definedNames>
    <definedName name="_xlnm.Print_Area" localSheetId="0">BS!$A$1:$L$86</definedName>
    <definedName name="_xlnm.Print_Area" localSheetId="3">'The Company Only'!$A$1:$N$26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0" i="12" l="1"/>
  <c r="I25" i="5"/>
  <c r="G25" i="5"/>
  <c r="E25" i="5"/>
  <c r="S24" i="4"/>
  <c r="K24" i="4" l="1"/>
  <c r="G19" i="5"/>
  <c r="E19" i="5"/>
  <c r="E28" i="4"/>
  <c r="E22" i="4"/>
  <c r="J80" i="11"/>
  <c r="H80" i="11"/>
  <c r="F80" i="11"/>
  <c r="D80" i="11"/>
  <c r="D81" i="11" s="1"/>
  <c r="J78" i="12" l="1"/>
  <c r="J67" i="12"/>
  <c r="F78" i="12"/>
  <c r="F67" i="12"/>
  <c r="J67" i="11"/>
  <c r="J61" i="11"/>
  <c r="J68" i="11" s="1"/>
  <c r="J70" i="11" s="1"/>
  <c r="J72" i="11" s="1"/>
  <c r="F67" i="11"/>
  <c r="F61" i="11"/>
  <c r="J20" i="11"/>
  <c r="J14" i="11"/>
  <c r="F20" i="11"/>
  <c r="F14" i="11"/>
  <c r="M15" i="5"/>
  <c r="U18" i="4"/>
  <c r="O18" i="4"/>
  <c r="K76" i="1"/>
  <c r="K78" i="1" s="1"/>
  <c r="I76" i="1"/>
  <c r="I78" i="1" s="1"/>
  <c r="G76" i="1"/>
  <c r="G78" i="1" s="1"/>
  <c r="K63" i="1"/>
  <c r="I63" i="1"/>
  <c r="G63" i="1"/>
  <c r="K56" i="1"/>
  <c r="I56" i="1"/>
  <c r="G56" i="1"/>
  <c r="J21" i="11" l="1"/>
  <c r="J23" i="11" s="1"/>
  <c r="J25" i="11" s="1"/>
  <c r="F68" i="11"/>
  <c r="F70" i="11" s="1"/>
  <c r="F72" i="11" s="1"/>
  <c r="F83" i="11" s="1"/>
  <c r="F92" i="11" s="1"/>
  <c r="F21" i="11"/>
  <c r="F23" i="11" s="1"/>
  <c r="F25" i="11" s="1"/>
  <c r="K64" i="1"/>
  <c r="K79" i="1" s="1"/>
  <c r="G64" i="1"/>
  <c r="G79" i="1" s="1"/>
  <c r="J86" i="11"/>
  <c r="J83" i="11"/>
  <c r="J90" i="11" s="1"/>
  <c r="J33" i="11"/>
  <c r="J30" i="11"/>
  <c r="J37" i="11" s="1"/>
  <c r="F30" i="11"/>
  <c r="F39" i="11" s="1"/>
  <c r="F35" i="11"/>
  <c r="I64" i="1"/>
  <c r="I79" i="1" s="1"/>
  <c r="K32" i="1"/>
  <c r="I32" i="1"/>
  <c r="G32" i="1"/>
  <c r="K20" i="1"/>
  <c r="I20" i="1"/>
  <c r="G20" i="1"/>
  <c r="F88" i="11" l="1"/>
  <c r="I33" i="1"/>
  <c r="I80" i="1" s="1"/>
  <c r="G33" i="1"/>
  <c r="G80" i="1" s="1"/>
  <c r="K33" i="1"/>
  <c r="K80" i="1" s="1"/>
  <c r="S23" i="4" l="1"/>
  <c r="K23" i="4"/>
  <c r="D78" i="12" l="1"/>
  <c r="H78" i="12"/>
  <c r="S14" i="4" l="1"/>
  <c r="K14" i="4"/>
  <c r="H67" i="12" l="1"/>
  <c r="D67" i="12"/>
  <c r="H67" i="11"/>
  <c r="D67" i="11"/>
  <c r="H61" i="11"/>
  <c r="D61" i="11"/>
  <c r="H20" i="11"/>
  <c r="D20" i="11"/>
  <c r="H14" i="11"/>
  <c r="D14" i="11"/>
  <c r="H68" i="11" l="1"/>
  <c r="H70" i="11" s="1"/>
  <c r="H21" i="11"/>
  <c r="H23" i="11" s="1"/>
  <c r="H25" i="11" s="1"/>
  <c r="H30" i="11" s="1"/>
  <c r="H37" i="11" s="1"/>
  <c r="J9" i="12"/>
  <c r="D68" i="11"/>
  <c r="D70" i="11" s="1"/>
  <c r="D9" i="12" s="1"/>
  <c r="D28" i="12" s="1"/>
  <c r="D44" i="12" s="1"/>
  <c r="D47" i="12" s="1"/>
  <c r="D79" i="12" s="1"/>
  <c r="D81" i="12" s="1"/>
  <c r="D82" i="12" s="1"/>
  <c r="K11" i="5"/>
  <c r="D21" i="11"/>
  <c r="D23" i="11" s="1"/>
  <c r="D25" i="11" s="1"/>
  <c r="D35" i="11" s="1"/>
  <c r="H33" i="11" l="1"/>
  <c r="J28" i="12"/>
  <c r="J44" i="12" s="1"/>
  <c r="J47" i="12" s="1"/>
  <c r="J79" i="12" s="1"/>
  <c r="J81" i="12" s="1"/>
  <c r="H72" i="11"/>
  <c r="K20" i="5" s="1"/>
  <c r="H9" i="12"/>
  <c r="F9" i="12"/>
  <c r="D30" i="11"/>
  <c r="D39" i="11" s="1"/>
  <c r="D72" i="11"/>
  <c r="D83" i="11" s="1"/>
  <c r="D92" i="11" s="1"/>
  <c r="H86" i="11" l="1"/>
  <c r="H83" i="11"/>
  <c r="H90" i="11" s="1"/>
  <c r="H28" i="12"/>
  <c r="H44" i="12" s="1"/>
  <c r="H47" i="12" s="1"/>
  <c r="H79" i="12" s="1"/>
  <c r="H81" i="12" s="1"/>
  <c r="H82" i="12" s="1"/>
  <c r="F28" i="12"/>
  <c r="F44" i="12" s="1"/>
  <c r="F47" i="12" s="1"/>
  <c r="F79" i="12" s="1"/>
  <c r="F81" i="12" s="1"/>
  <c r="D88" i="11"/>
  <c r="O26" i="4" l="1"/>
  <c r="Q26" i="4" s="1"/>
  <c r="U26" i="4" s="1"/>
  <c r="M23" i="5" l="1"/>
  <c r="M16" i="5" l="1"/>
  <c r="M14" i="5"/>
  <c r="Q19" i="4"/>
  <c r="U19" i="4" s="1"/>
  <c r="O17" i="4"/>
  <c r="Q17" i="4" s="1"/>
  <c r="U17" i="4" s="1"/>
  <c r="E56" i="1" l="1"/>
  <c r="E76" i="1" l="1"/>
  <c r="E78" i="1" s="1"/>
  <c r="E63" i="1"/>
  <c r="E64" i="1" s="1"/>
  <c r="E32" i="1"/>
  <c r="E20" i="1"/>
  <c r="E33" i="1" l="1"/>
  <c r="E79" i="1"/>
  <c r="E80" i="1" l="1"/>
  <c r="M19" i="5" l="1"/>
  <c r="M10" i="5"/>
  <c r="O22" i="4"/>
  <c r="O13" i="4"/>
  <c r="Q22" i="4" l="1"/>
  <c r="U22" i="4" s="1"/>
  <c r="Q13" i="4"/>
  <c r="I22" i="5"/>
  <c r="I24" i="5" s="1"/>
  <c r="G22" i="5"/>
  <c r="G24" i="5" s="1"/>
  <c r="E22" i="5"/>
  <c r="E24" i="5" s="1"/>
  <c r="M12" i="5"/>
  <c r="I13" i="5"/>
  <c r="I17" i="5" s="1"/>
  <c r="G13" i="5"/>
  <c r="G17" i="5" s="1"/>
  <c r="E13" i="5"/>
  <c r="E17" i="5" s="1"/>
  <c r="M16" i="4"/>
  <c r="M20" i="4" s="1"/>
  <c r="I16" i="4"/>
  <c r="I20" i="4" s="1"/>
  <c r="G16" i="4"/>
  <c r="G20" i="4" s="1"/>
  <c r="E16" i="4"/>
  <c r="E20" i="4" s="1"/>
  <c r="O15" i="4"/>
  <c r="Q15" i="4" s="1"/>
  <c r="U15" i="4" s="1"/>
  <c r="S16" i="4"/>
  <c r="S20" i="4" s="1"/>
  <c r="O14" i="4"/>
  <c r="U13" i="4" l="1"/>
  <c r="O16" i="4"/>
  <c r="O20" i="4" s="1"/>
  <c r="S25" i="4" l="1"/>
  <c r="S27" i="4" s="1"/>
  <c r="O24" i="4"/>
  <c r="Q24" i="4" s="1"/>
  <c r="U24" i="4" s="1"/>
  <c r="O23" i="4"/>
  <c r="M25" i="4"/>
  <c r="M27" i="4" s="1"/>
  <c r="I25" i="4"/>
  <c r="I27" i="4" s="1"/>
  <c r="G25" i="4"/>
  <c r="G27" i="4" s="1"/>
  <c r="E25" i="4"/>
  <c r="E27" i="4" s="1"/>
  <c r="O25" i="4" l="1"/>
  <c r="O27" i="4" s="1"/>
  <c r="Q14" i="4" l="1"/>
  <c r="K16" i="4"/>
  <c r="K20" i="4" s="1"/>
  <c r="M11" i="5" l="1"/>
  <c r="M13" i="5" s="1"/>
  <c r="M17" i="5" s="1"/>
  <c r="K13" i="5"/>
  <c r="K17" i="5" s="1"/>
  <c r="U14" i="4"/>
  <c r="U16" i="4" s="1"/>
  <c r="U20" i="4" s="1"/>
  <c r="Q16" i="4"/>
  <c r="Q20" i="4" s="1"/>
  <c r="M20" i="5"/>
  <c r="K22" i="5"/>
  <c r="K24" i="5" s="1"/>
  <c r="K25" i="5" s="1"/>
  <c r="M21" i="5"/>
  <c r="K25" i="4"/>
  <c r="K27" i="4" s="1"/>
  <c r="Q23" i="4"/>
  <c r="M22" i="5" l="1"/>
  <c r="M24" i="5" s="1"/>
  <c r="M25" i="5" s="1"/>
  <c r="Q25" i="4"/>
  <c r="Q27" i="4" s="1"/>
  <c r="U23" i="4"/>
  <c r="U25" i="4" s="1"/>
  <c r="U27" i="4" s="1"/>
  <c r="I28" i="4" l="1"/>
  <c r="G28" i="4"/>
  <c r="S28" i="4" l="1"/>
  <c r="O28" i="4" l="1"/>
  <c r="K28" i="4" l="1"/>
  <c r="A81" i="1"/>
  <c r="Q28" i="4" l="1"/>
  <c r="U28" i="4" l="1"/>
</calcChain>
</file>

<file path=xl/sharedStrings.xml><?xml version="1.0" encoding="utf-8"?>
<sst xmlns="http://schemas.openxmlformats.org/spreadsheetml/2006/main" count="378" uniqueCount="234">
  <si>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</si>
  <si>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</si>
  <si>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</si>
  <si>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</si>
  <si>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</si>
  <si>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</si>
  <si>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</si>
  <si>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</si>
  <si>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</si>
  <si>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</si>
  <si>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Current investments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</si>
  <si>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</si>
  <si>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</si>
  <si>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</si>
  <si>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</si>
  <si>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</si>
  <si>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</si>
  <si>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</si>
  <si>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</si>
  <si>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</si>
  <si>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</si>
  <si>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</si>
  <si>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</si>
  <si>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</si>
  <si>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</si>
  <si>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</si>
  <si>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</si>
  <si>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</si>
  <si>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</si>
  <si>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</si>
  <si>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</si>
  <si>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</si>
  <si>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</si>
  <si>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</si>
  <si>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</si>
  <si>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</si>
  <si>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 xml:space="preserve">   Issued and paid-up </t>
  </si>
  <si>
    <t>Share premium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</si>
  <si>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</si>
  <si>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</si>
  <si>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</si>
  <si>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</si>
  <si>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</si>
  <si>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</si>
  <si>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</si>
  <si>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</si>
  <si>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</si>
  <si>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</si>
  <si>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Other components of equity</t>
  </si>
  <si>
    <t>Total other</t>
  </si>
  <si>
    <t>Issued and</t>
  </si>
  <si>
    <t>components of</t>
  </si>
  <si>
    <t>Total</t>
  </si>
  <si>
    <t>shareholders'</t>
  </si>
  <si>
    <t>share capital</t>
  </si>
  <si>
    <t>Unappropriated</t>
  </si>
  <si>
    <t>equity</t>
  </si>
  <si>
    <t>Equity attributable to the parent's shareholders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</si>
  <si>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</si>
  <si>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</si>
  <si>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</si>
  <si>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</si>
  <si>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</si>
  <si>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</si>
  <si>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</si>
  <si>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</si>
  <si>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</si>
  <si>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</si>
  <si>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</si>
  <si>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</si>
  <si>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</si>
  <si>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</si>
  <si>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</si>
  <si>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</si>
  <si>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</si>
  <si>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</si>
  <si>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</si>
  <si>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</si>
  <si>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</si>
  <si>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</si>
  <si>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</si>
  <si>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</si>
  <si>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</si>
  <si>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</si>
  <si>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</si>
  <si>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</si>
  <si>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</si>
  <si>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</si>
  <si>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</si>
  <si>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</si>
  <si>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Profit for the period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</si>
  <si>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</si>
  <si>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</si>
  <si>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</si>
  <si>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</si>
  <si>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</si>
  <si>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</si>
  <si>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</si>
  <si>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</si>
  <si>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</si>
  <si>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</si>
  <si>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</si>
  <si>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</si>
  <si>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</si>
  <si>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</si>
  <si>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</si>
  <si>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</si>
  <si>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</si>
  <si>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Statement of changes in shareholders' equity (continued)</t>
  </si>
  <si>
    <t xml:space="preserve"> paid-up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</si>
  <si>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</si>
  <si>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</si>
  <si>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</si>
  <si>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</si>
  <si>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</si>
  <si>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</si>
  <si>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Revenues from sales and services</t>
  </si>
  <si>
    <t>Cost of sales and services</t>
  </si>
  <si>
    <t>Total comprehensive income attributable to:</t>
  </si>
  <si>
    <t>Surplus on business</t>
  </si>
  <si>
    <t>combination under</t>
  </si>
  <si>
    <t>common control</t>
  </si>
  <si>
    <t xml:space="preserve">   Receivables from financial lease agreements</t>
  </si>
  <si>
    <t>Cash flows from (used in) operating activities</t>
  </si>
  <si>
    <t xml:space="preserve">Increase in restricted bank deposits  </t>
  </si>
  <si>
    <t>Cash and cash equivalents at end of period</t>
  </si>
  <si>
    <t xml:space="preserve">    financial lease agreements and installment sales</t>
  </si>
  <si>
    <t>Receivables from financial lease agreements</t>
  </si>
  <si>
    <t xml:space="preserve">   and installment sales - net of current portion</t>
  </si>
  <si>
    <t>Net cash flows used in investing activities</t>
  </si>
  <si>
    <t>Statement of comprehensive income</t>
  </si>
  <si>
    <t xml:space="preserve">   Advance received from sales of goods</t>
  </si>
  <si>
    <t>Short-term loans to related parties</t>
  </si>
  <si>
    <t xml:space="preserve">   Write-off of withholding tax </t>
  </si>
  <si>
    <t>Interest received</t>
  </si>
  <si>
    <t xml:space="preserve">      and installment sales</t>
  </si>
  <si>
    <t>Cash paid for interest expenses</t>
  </si>
  <si>
    <t xml:space="preserve">   agreements - net of current portion</t>
  </si>
  <si>
    <t xml:space="preserve">   Interest received</t>
  </si>
  <si>
    <t>Long-term loans - net of current portion</t>
  </si>
  <si>
    <t>Diluted earnings per share</t>
  </si>
  <si>
    <t>2018</t>
  </si>
  <si>
    <t>Balance as at 1 January 2018</t>
  </si>
  <si>
    <t>Investment properties</t>
  </si>
  <si>
    <t>Liabilities under hire purchase and financial lease</t>
  </si>
  <si>
    <t>2, 4</t>
  </si>
  <si>
    <t xml:space="preserve">   Preventive maintenance income</t>
  </si>
  <si>
    <t>Advance received from sales of goods</t>
  </si>
  <si>
    <t>Unearned revenue</t>
  </si>
  <si>
    <t>Net cash flows from (used in) operating activities</t>
  </si>
  <si>
    <t xml:space="preserve">   Concentration Hemodialysis solution fluid income</t>
  </si>
  <si>
    <t>Cash received from increase share capital</t>
  </si>
  <si>
    <t>Dividends paid</t>
  </si>
  <si>
    <t>Net cash flows from financing activities</t>
  </si>
  <si>
    <t xml:space="preserve">      711,005,673 ordinary shares of Baht 0.50 each </t>
  </si>
  <si>
    <t xml:space="preserve">      565,142,536 ordinary shares of Baht 0.50 each </t>
  </si>
  <si>
    <t>Dividends paid (Note 21)</t>
  </si>
  <si>
    <t xml:space="preserve">   Profit attributable to equity holders of the Company</t>
  </si>
  <si>
    <t xml:space="preserve">   and installment sales</t>
  </si>
  <si>
    <t xml:space="preserve">Profit from operating activities before  </t>
  </si>
  <si>
    <t xml:space="preserve">Conversion of warrants to ordinary shares </t>
  </si>
  <si>
    <t>Loss for the period</t>
  </si>
  <si>
    <t>Balance as at 30 September 2018</t>
  </si>
  <si>
    <t>Revenues from financial lease agreements</t>
  </si>
  <si>
    <t xml:space="preserve">      (reversal)</t>
  </si>
  <si>
    <t xml:space="preserve">   Interest expense</t>
  </si>
  <si>
    <t>Proceeds from sales of equipment</t>
  </si>
  <si>
    <t>Income tax income (expenses)</t>
  </si>
  <si>
    <t>Profit (loss) before finance cost and income tax</t>
  </si>
  <si>
    <t xml:space="preserve">Profit (loss) before income tax </t>
  </si>
  <si>
    <t>Profit (loss) for the period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</si>
  <si>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</si>
  <si>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</si>
  <si>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</si>
  <si>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 xml:space="preserve">   Cash paid for long-term employee benefits</t>
  </si>
  <si>
    <t xml:space="preserve">   Decrease in deposits for acquiring assets</t>
  </si>
  <si>
    <t xml:space="preserve">   Stock dividend </t>
  </si>
  <si>
    <t xml:space="preserve">Bank overdrafts and short-term loans from </t>
  </si>
  <si>
    <t xml:space="preserve">   financial institutions</t>
  </si>
  <si>
    <t xml:space="preserve">   Unearned revenue</t>
  </si>
  <si>
    <t>Cash paid for accquiring business</t>
  </si>
  <si>
    <t xml:space="preserve">   Loss on disposal/write-off of equipment</t>
  </si>
  <si>
    <t>As at 30 September 2019</t>
  </si>
  <si>
    <t>30 September 2019</t>
  </si>
  <si>
    <t>31 December 2018</t>
  </si>
  <si>
    <t>Goodwill</t>
  </si>
  <si>
    <t>For the nine-month period ended 30 September 2019</t>
  </si>
  <si>
    <t>Balance as at 1 January 2019</t>
  </si>
  <si>
    <t>Balance as at 30 September 2019</t>
  </si>
  <si>
    <t>For the three-month period ended 30 September 2019</t>
  </si>
  <si>
    <t>2019</t>
  </si>
  <si>
    <t>2, 13</t>
  </si>
  <si>
    <t xml:space="preserve">Current portion of liabilities under hire purchase </t>
  </si>
  <si>
    <t xml:space="preserve">   and financial lease agreements</t>
  </si>
  <si>
    <t>Revenues from construction services</t>
  </si>
  <si>
    <t>2, 20</t>
  </si>
  <si>
    <t>Profit or loss attributable to:</t>
  </si>
  <si>
    <t>Basic earnings (loss) per share</t>
  </si>
  <si>
    <t>Cost of construction services</t>
  </si>
  <si>
    <t>Selling and distribution expenses</t>
  </si>
  <si>
    <t xml:space="preserve">Other comprehensive income not to be reclassified </t>
  </si>
  <si>
    <t xml:space="preserve">     to profit or loss in subsequent periods:</t>
  </si>
  <si>
    <t>Actuarial loss</t>
  </si>
  <si>
    <t xml:space="preserve">Less: Income tax effect </t>
  </si>
  <si>
    <t>Net other comprehensive income not to be reclassified</t>
  </si>
  <si>
    <t xml:space="preserve">     to profit or loss in subsequent periods</t>
  </si>
  <si>
    <t>Appropriated -</t>
  </si>
  <si>
    <t>Stock dividends paid (Note 21)</t>
  </si>
  <si>
    <t>statutory reserve</t>
  </si>
  <si>
    <t xml:space="preserve">   Amortise costs to asset under construction</t>
  </si>
  <si>
    <t xml:space="preserve">   Long-term employee benefits expenses</t>
  </si>
  <si>
    <t xml:space="preserve">   Provision for warranty </t>
  </si>
  <si>
    <t xml:space="preserve">   Financial lease agreements income</t>
  </si>
  <si>
    <t>Cash paid for purchases of intangible assets</t>
  </si>
  <si>
    <t>Cash paid for purchases of investment properties</t>
  </si>
  <si>
    <t xml:space="preserve">   from financial institutions </t>
  </si>
  <si>
    <t>Increase in bank overdrafts and short-term loans</t>
  </si>
  <si>
    <t>Cash paid for purchases of property, plant, equipment</t>
  </si>
  <si>
    <t xml:space="preserve">   Purchase of property, plant and equipment  </t>
  </si>
  <si>
    <t xml:space="preserve">      for which cash has not been paid</t>
  </si>
  <si>
    <t xml:space="preserve">   Dividend payables</t>
  </si>
  <si>
    <t xml:space="preserve">   Transfer of other non-current assets to property, </t>
  </si>
  <si>
    <t xml:space="preserve">      plant and equipment</t>
  </si>
  <si>
    <t>Revenues from construction service</t>
  </si>
  <si>
    <t xml:space="preserve">Cash paid for for repayment of liabilities under  </t>
  </si>
  <si>
    <t xml:space="preserve">   hire purchases and financial lease agreements</t>
  </si>
  <si>
    <t xml:space="preserve">   Unrealised gain on exchange</t>
  </si>
  <si>
    <t>Net decrease in cash and cash equivalents</t>
  </si>
  <si>
    <t xml:space="preserve">   Reduction of inventories to net realisable value </t>
  </si>
  <si>
    <t xml:space="preserve">   Doubtful accounts (reversal)</t>
  </si>
  <si>
    <t>Increase in short-term loans to related parties</t>
  </si>
  <si>
    <t>Increase in investments in subsidiaries</t>
  </si>
  <si>
    <t>Cash received from long-term loans</t>
  </si>
  <si>
    <t>Cash paid for repayment of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</si>
</sst>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#,##0.000\ ;\(#,##0.000\)"/>
    <numFmt numFmtId="173" formatCode="#,##0.0000\ ;\(#,##0.0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3" fillId="0" borderId="0"/>
  </cellStyleXfs>
  <cellXfs count="18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vertical="center"/>
    </xf>
    <xf numFmtId="41" fontId="6" fillId="0" borderId="6" xfId="3" applyNumberFormat="1" applyFont="1" applyFill="1" applyBorder="1" applyAlignment="1">
      <alignment horizontal="center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6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quotePrefix="1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quotePrefix="1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left" vertical="center"/>
    </xf>
    <xf numFmtId="0" fontId="9" fillId="0" borderId="0" xfId="0" quotePrefix="1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0" fontId="9" fillId="0" borderId="5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5" fontId="9" fillId="0" borderId="1" xfId="0" quotePrefix="1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6" fillId="0" borderId="0" xfId="4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0" fontId="5" fillId="0" borderId="0" xfId="5" applyFont="1" applyFill="1" applyAlignment="1">
      <alignment horizontal="center" vertical="center"/>
    </xf>
    <xf numFmtId="170" fontId="3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171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41" fontId="6" fillId="0" borderId="11" xfId="3" applyNumberFormat="1" applyFont="1" applyFill="1" applyBorder="1" applyAlignment="1">
      <alignment horizontal="center" vertical="center"/>
    </xf>
    <xf numFmtId="41" fontId="6" fillId="0" borderId="12" xfId="3" applyNumberFormat="1" applyFont="1" applyFill="1" applyBorder="1" applyAlignment="1">
      <alignment horizontal="center" vertical="center"/>
    </xf>
    <xf numFmtId="41" fontId="6" fillId="0" borderId="11" xfId="3" applyNumberFormat="1" applyFont="1" applyFill="1" applyBorder="1" applyAlignment="1">
      <alignment vertical="center"/>
    </xf>
    <xf numFmtId="41" fontId="6" fillId="0" borderId="12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9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9" fillId="0" borderId="13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72" fontId="3" fillId="0" borderId="0" xfId="5" applyNumberFormat="1" applyFont="1" applyFill="1" applyAlignment="1">
      <alignment horizontal="center" vertical="center"/>
    </xf>
    <xf numFmtId="172" fontId="3" fillId="0" borderId="0" xfId="5" applyNumberFormat="1" applyFont="1" applyFill="1" applyBorder="1" applyAlignment="1">
      <alignment vertical="center"/>
    </xf>
    <xf numFmtId="173" fontId="3" fillId="0" borderId="10" xfId="5" applyNumberFormat="1" applyFont="1" applyFill="1" applyBorder="1" applyAlignment="1">
      <alignment vertical="center"/>
    </xf>
    <xf numFmtId="173" fontId="3" fillId="0" borderId="0" xfId="5" applyNumberFormat="1" applyFont="1" applyFill="1" applyAlignment="1">
      <alignment horizontal="center" vertical="center"/>
    </xf>
    <xf numFmtId="173" fontId="3" fillId="0" borderId="0" xfId="5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2" xfId="0" quotePrefix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9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7" xfId="0" applyNumberFormat="1" applyFont="1" applyFill="1" applyBorder="1" applyAlignment="1">
      <alignment vertical="center"/>
    </xf>
    <xf numFmtId="166" fontId="3" fillId="0" borderId="1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6" fontId="3" fillId="0" borderId="6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horizontal="right" vertical="center"/>
    </xf>
    <xf numFmtId="166" fontId="3" fillId="0" borderId="8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0" fontId="9" fillId="2" borderId="0" xfId="0" applyNumberFormat="1" applyFont="1" applyFill="1" applyAlignment="1">
      <alignment vertical="center"/>
    </xf>
    <xf numFmtId="41" fontId="9" fillId="2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_bs-plt" xfId="5" xr:uid="{00000000-0005-0000-0000-000004000000}"/>
    <cellStyle name="Normal_CET - N096" xfId="4" xr:uid="{00000000-0005-0000-0000-000005000000}"/>
  </cellStyles>
  <dxfs count="0"/>
  <tableStyles count="0" defaultTableStyle="TableStyleMedium9" defaultPivotStyle="PivotStyleLight16"/>
  <colors>
    <mruColors>
      <color rgb="FFFFCCCC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70"/>
  <sheetViews>
    <sheetView showGridLines="0" view="pageBreakPreview" topLeftCell="A58" zoomScale="85" zoomScaleNormal="100" zoomScaleSheetLayoutView="85" workbookViewId="0">
      <selection activeCell="C67" sqref="C67"/>
    </sheetView>
  </sheetViews>
  <sheetFormatPr defaultRowHeight="21" customHeight="1"/>
  <cols>
    <col min="1" max="1" width="48" style="72" customWidth="1"/>
    <col min="2" max="2" width="2" style="72" customWidth="1"/>
    <col min="3" max="3" width="7.42578125" style="60" customWidth="1"/>
    <col min="4" max="4" width="0.85546875" style="61" customWidth="1"/>
    <col min="5" max="5" width="15.140625" style="62" customWidth="1"/>
    <col min="6" max="6" width="1.140625" style="63" customWidth="1"/>
    <col min="7" max="7" width="15" style="62" customWidth="1"/>
    <col min="8" max="8" width="1.140625" style="62" customWidth="1"/>
    <col min="9" max="9" width="15.28515625" style="62" customWidth="1"/>
    <col min="10" max="10" width="1.140625" style="63" customWidth="1"/>
    <col min="11" max="11" width="15.140625" style="62" customWidth="1"/>
    <col min="12" max="12" width="1.5703125" style="61" customWidth="1"/>
    <col min="13" max="255" width="9.140625" style="61"/>
    <col min="256" max="256" width="43.28515625" style="61" customWidth="1"/>
    <col min="257" max="257" width="2" style="61" customWidth="1"/>
    <col min="258" max="258" width="6.28515625" style="61" customWidth="1"/>
    <col min="259" max="259" width="1.28515625" style="61" customWidth="1"/>
    <col min="260" max="260" width="14.7109375" style="61" customWidth="1"/>
    <col min="261" max="261" width="1.140625" style="61" customWidth="1"/>
    <col min="262" max="262" width="14.7109375" style="61" customWidth="1"/>
    <col min="263" max="263" width="1.140625" style="61" customWidth="1"/>
    <col min="264" max="264" width="14.7109375" style="61" customWidth="1"/>
    <col min="265" max="265" width="1.140625" style="61" customWidth="1"/>
    <col min="266" max="266" width="14.7109375" style="61" customWidth="1"/>
    <col min="267" max="267" width="0.85546875" style="61" customWidth="1"/>
    <col min="268" max="511" width="9.140625" style="61"/>
    <col min="512" max="512" width="43.28515625" style="61" customWidth="1"/>
    <col min="513" max="513" width="2" style="61" customWidth="1"/>
    <col min="514" max="514" width="6.28515625" style="61" customWidth="1"/>
    <col min="515" max="515" width="1.28515625" style="61" customWidth="1"/>
    <col min="516" max="516" width="14.7109375" style="61" customWidth="1"/>
    <col min="517" max="517" width="1.140625" style="61" customWidth="1"/>
    <col min="518" max="518" width="14.7109375" style="61" customWidth="1"/>
    <col min="519" max="519" width="1.140625" style="61" customWidth="1"/>
    <col min="520" max="520" width="14.7109375" style="61" customWidth="1"/>
    <col min="521" max="521" width="1.140625" style="61" customWidth="1"/>
    <col min="522" max="522" width="14.7109375" style="61" customWidth="1"/>
    <col min="523" max="523" width="0.85546875" style="61" customWidth="1"/>
    <col min="524" max="767" width="9.140625" style="61"/>
    <col min="768" max="768" width="43.28515625" style="61" customWidth="1"/>
    <col min="769" max="769" width="2" style="61" customWidth="1"/>
    <col min="770" max="770" width="6.28515625" style="61" customWidth="1"/>
    <col min="771" max="771" width="1.28515625" style="61" customWidth="1"/>
    <col min="772" max="772" width="14.7109375" style="61" customWidth="1"/>
    <col min="773" max="773" width="1.140625" style="61" customWidth="1"/>
    <col min="774" max="774" width="14.7109375" style="61" customWidth="1"/>
    <col min="775" max="775" width="1.140625" style="61" customWidth="1"/>
    <col min="776" max="776" width="14.7109375" style="61" customWidth="1"/>
    <col min="777" max="777" width="1.140625" style="61" customWidth="1"/>
    <col min="778" max="778" width="14.7109375" style="61" customWidth="1"/>
    <col min="779" max="779" width="0.85546875" style="61" customWidth="1"/>
    <col min="780" max="1023" width="9.140625" style="61"/>
    <col min="1024" max="1024" width="43.28515625" style="61" customWidth="1"/>
    <col min="1025" max="1025" width="2" style="61" customWidth="1"/>
    <col min="1026" max="1026" width="6.28515625" style="61" customWidth="1"/>
    <col min="1027" max="1027" width="1.28515625" style="61" customWidth="1"/>
    <col min="1028" max="1028" width="14.7109375" style="61" customWidth="1"/>
    <col min="1029" max="1029" width="1.140625" style="61" customWidth="1"/>
    <col min="1030" max="1030" width="14.7109375" style="61" customWidth="1"/>
    <col min="1031" max="1031" width="1.140625" style="61" customWidth="1"/>
    <col min="1032" max="1032" width="14.7109375" style="61" customWidth="1"/>
    <col min="1033" max="1033" width="1.140625" style="61" customWidth="1"/>
    <col min="1034" max="1034" width="14.7109375" style="61" customWidth="1"/>
    <col min="1035" max="1035" width="0.85546875" style="61" customWidth="1"/>
    <col min="1036" max="1279" width="9.140625" style="61"/>
    <col min="1280" max="1280" width="43.28515625" style="61" customWidth="1"/>
    <col min="1281" max="1281" width="2" style="61" customWidth="1"/>
    <col min="1282" max="1282" width="6.28515625" style="61" customWidth="1"/>
    <col min="1283" max="1283" width="1.28515625" style="61" customWidth="1"/>
    <col min="1284" max="1284" width="14.7109375" style="61" customWidth="1"/>
    <col min="1285" max="1285" width="1.140625" style="61" customWidth="1"/>
    <col min="1286" max="1286" width="14.7109375" style="61" customWidth="1"/>
    <col min="1287" max="1287" width="1.140625" style="61" customWidth="1"/>
    <col min="1288" max="1288" width="14.7109375" style="61" customWidth="1"/>
    <col min="1289" max="1289" width="1.140625" style="61" customWidth="1"/>
    <col min="1290" max="1290" width="14.7109375" style="61" customWidth="1"/>
    <col min="1291" max="1291" width="0.85546875" style="61" customWidth="1"/>
    <col min="1292" max="1535" width="9.140625" style="61"/>
    <col min="1536" max="1536" width="43.28515625" style="61" customWidth="1"/>
    <col min="1537" max="1537" width="2" style="61" customWidth="1"/>
    <col min="1538" max="1538" width="6.28515625" style="61" customWidth="1"/>
    <col min="1539" max="1539" width="1.28515625" style="61" customWidth="1"/>
    <col min="1540" max="1540" width="14.7109375" style="61" customWidth="1"/>
    <col min="1541" max="1541" width="1.140625" style="61" customWidth="1"/>
    <col min="1542" max="1542" width="14.7109375" style="61" customWidth="1"/>
    <col min="1543" max="1543" width="1.140625" style="61" customWidth="1"/>
    <col min="1544" max="1544" width="14.7109375" style="61" customWidth="1"/>
    <col min="1545" max="1545" width="1.140625" style="61" customWidth="1"/>
    <col min="1546" max="1546" width="14.7109375" style="61" customWidth="1"/>
    <col min="1547" max="1547" width="0.85546875" style="61" customWidth="1"/>
    <col min="1548" max="1791" width="9.140625" style="61"/>
    <col min="1792" max="1792" width="43.28515625" style="61" customWidth="1"/>
    <col min="1793" max="1793" width="2" style="61" customWidth="1"/>
    <col min="1794" max="1794" width="6.28515625" style="61" customWidth="1"/>
    <col min="1795" max="1795" width="1.28515625" style="61" customWidth="1"/>
    <col min="1796" max="1796" width="14.7109375" style="61" customWidth="1"/>
    <col min="1797" max="1797" width="1.140625" style="61" customWidth="1"/>
    <col min="1798" max="1798" width="14.7109375" style="61" customWidth="1"/>
    <col min="1799" max="1799" width="1.140625" style="61" customWidth="1"/>
    <col min="1800" max="1800" width="14.7109375" style="61" customWidth="1"/>
    <col min="1801" max="1801" width="1.140625" style="61" customWidth="1"/>
    <col min="1802" max="1802" width="14.7109375" style="61" customWidth="1"/>
    <col min="1803" max="1803" width="0.85546875" style="61" customWidth="1"/>
    <col min="1804" max="2047" width="9.140625" style="61"/>
    <col min="2048" max="2048" width="43.28515625" style="61" customWidth="1"/>
    <col min="2049" max="2049" width="2" style="61" customWidth="1"/>
    <col min="2050" max="2050" width="6.28515625" style="61" customWidth="1"/>
    <col min="2051" max="2051" width="1.28515625" style="61" customWidth="1"/>
    <col min="2052" max="2052" width="14.7109375" style="61" customWidth="1"/>
    <col min="2053" max="2053" width="1.140625" style="61" customWidth="1"/>
    <col min="2054" max="2054" width="14.7109375" style="61" customWidth="1"/>
    <col min="2055" max="2055" width="1.140625" style="61" customWidth="1"/>
    <col min="2056" max="2056" width="14.7109375" style="61" customWidth="1"/>
    <col min="2057" max="2057" width="1.140625" style="61" customWidth="1"/>
    <col min="2058" max="2058" width="14.7109375" style="61" customWidth="1"/>
    <col min="2059" max="2059" width="0.85546875" style="61" customWidth="1"/>
    <col min="2060" max="2303" width="9.140625" style="61"/>
    <col min="2304" max="2304" width="43.28515625" style="61" customWidth="1"/>
    <col min="2305" max="2305" width="2" style="61" customWidth="1"/>
    <col min="2306" max="2306" width="6.28515625" style="61" customWidth="1"/>
    <col min="2307" max="2307" width="1.28515625" style="61" customWidth="1"/>
    <col min="2308" max="2308" width="14.7109375" style="61" customWidth="1"/>
    <col min="2309" max="2309" width="1.140625" style="61" customWidth="1"/>
    <col min="2310" max="2310" width="14.7109375" style="61" customWidth="1"/>
    <col min="2311" max="2311" width="1.140625" style="61" customWidth="1"/>
    <col min="2312" max="2312" width="14.7109375" style="61" customWidth="1"/>
    <col min="2313" max="2313" width="1.140625" style="61" customWidth="1"/>
    <col min="2314" max="2314" width="14.7109375" style="61" customWidth="1"/>
    <col min="2315" max="2315" width="0.85546875" style="61" customWidth="1"/>
    <col min="2316" max="2559" width="9.140625" style="61"/>
    <col min="2560" max="2560" width="43.28515625" style="61" customWidth="1"/>
    <col min="2561" max="2561" width="2" style="61" customWidth="1"/>
    <col min="2562" max="2562" width="6.28515625" style="61" customWidth="1"/>
    <col min="2563" max="2563" width="1.28515625" style="61" customWidth="1"/>
    <col min="2564" max="2564" width="14.7109375" style="61" customWidth="1"/>
    <col min="2565" max="2565" width="1.140625" style="61" customWidth="1"/>
    <col min="2566" max="2566" width="14.7109375" style="61" customWidth="1"/>
    <col min="2567" max="2567" width="1.140625" style="61" customWidth="1"/>
    <col min="2568" max="2568" width="14.7109375" style="61" customWidth="1"/>
    <col min="2569" max="2569" width="1.140625" style="61" customWidth="1"/>
    <col min="2570" max="2570" width="14.7109375" style="61" customWidth="1"/>
    <col min="2571" max="2571" width="0.85546875" style="61" customWidth="1"/>
    <col min="2572" max="2815" width="9.140625" style="61"/>
    <col min="2816" max="2816" width="43.28515625" style="61" customWidth="1"/>
    <col min="2817" max="2817" width="2" style="61" customWidth="1"/>
    <col min="2818" max="2818" width="6.28515625" style="61" customWidth="1"/>
    <col min="2819" max="2819" width="1.28515625" style="61" customWidth="1"/>
    <col min="2820" max="2820" width="14.7109375" style="61" customWidth="1"/>
    <col min="2821" max="2821" width="1.140625" style="61" customWidth="1"/>
    <col min="2822" max="2822" width="14.7109375" style="61" customWidth="1"/>
    <col min="2823" max="2823" width="1.140625" style="61" customWidth="1"/>
    <col min="2824" max="2824" width="14.7109375" style="61" customWidth="1"/>
    <col min="2825" max="2825" width="1.140625" style="61" customWidth="1"/>
    <col min="2826" max="2826" width="14.7109375" style="61" customWidth="1"/>
    <col min="2827" max="2827" width="0.85546875" style="61" customWidth="1"/>
    <col min="2828" max="3071" width="9.140625" style="61"/>
    <col min="3072" max="3072" width="43.28515625" style="61" customWidth="1"/>
    <col min="3073" max="3073" width="2" style="61" customWidth="1"/>
    <col min="3074" max="3074" width="6.28515625" style="61" customWidth="1"/>
    <col min="3075" max="3075" width="1.28515625" style="61" customWidth="1"/>
    <col min="3076" max="3076" width="14.7109375" style="61" customWidth="1"/>
    <col min="3077" max="3077" width="1.140625" style="61" customWidth="1"/>
    <col min="3078" max="3078" width="14.7109375" style="61" customWidth="1"/>
    <col min="3079" max="3079" width="1.140625" style="61" customWidth="1"/>
    <col min="3080" max="3080" width="14.7109375" style="61" customWidth="1"/>
    <col min="3081" max="3081" width="1.140625" style="61" customWidth="1"/>
    <col min="3082" max="3082" width="14.7109375" style="61" customWidth="1"/>
    <col min="3083" max="3083" width="0.85546875" style="61" customWidth="1"/>
    <col min="3084" max="3327" width="9.140625" style="61"/>
    <col min="3328" max="3328" width="43.28515625" style="61" customWidth="1"/>
    <col min="3329" max="3329" width="2" style="61" customWidth="1"/>
    <col min="3330" max="3330" width="6.28515625" style="61" customWidth="1"/>
    <col min="3331" max="3331" width="1.28515625" style="61" customWidth="1"/>
    <col min="3332" max="3332" width="14.7109375" style="61" customWidth="1"/>
    <col min="3333" max="3333" width="1.140625" style="61" customWidth="1"/>
    <col min="3334" max="3334" width="14.7109375" style="61" customWidth="1"/>
    <col min="3335" max="3335" width="1.140625" style="61" customWidth="1"/>
    <col min="3336" max="3336" width="14.7109375" style="61" customWidth="1"/>
    <col min="3337" max="3337" width="1.140625" style="61" customWidth="1"/>
    <col min="3338" max="3338" width="14.7109375" style="61" customWidth="1"/>
    <col min="3339" max="3339" width="0.85546875" style="61" customWidth="1"/>
    <col min="3340" max="3583" width="9.140625" style="61"/>
    <col min="3584" max="3584" width="43.28515625" style="61" customWidth="1"/>
    <col min="3585" max="3585" width="2" style="61" customWidth="1"/>
    <col min="3586" max="3586" width="6.28515625" style="61" customWidth="1"/>
    <col min="3587" max="3587" width="1.28515625" style="61" customWidth="1"/>
    <col min="3588" max="3588" width="14.7109375" style="61" customWidth="1"/>
    <col min="3589" max="3589" width="1.140625" style="61" customWidth="1"/>
    <col min="3590" max="3590" width="14.7109375" style="61" customWidth="1"/>
    <col min="3591" max="3591" width="1.140625" style="61" customWidth="1"/>
    <col min="3592" max="3592" width="14.7109375" style="61" customWidth="1"/>
    <col min="3593" max="3593" width="1.140625" style="61" customWidth="1"/>
    <col min="3594" max="3594" width="14.7109375" style="61" customWidth="1"/>
    <col min="3595" max="3595" width="0.85546875" style="61" customWidth="1"/>
    <col min="3596" max="3839" width="9.140625" style="61"/>
    <col min="3840" max="3840" width="43.28515625" style="61" customWidth="1"/>
    <col min="3841" max="3841" width="2" style="61" customWidth="1"/>
    <col min="3842" max="3842" width="6.28515625" style="61" customWidth="1"/>
    <col min="3843" max="3843" width="1.28515625" style="61" customWidth="1"/>
    <col min="3844" max="3844" width="14.7109375" style="61" customWidth="1"/>
    <col min="3845" max="3845" width="1.140625" style="61" customWidth="1"/>
    <col min="3846" max="3846" width="14.7109375" style="61" customWidth="1"/>
    <col min="3847" max="3847" width="1.140625" style="61" customWidth="1"/>
    <col min="3848" max="3848" width="14.7109375" style="61" customWidth="1"/>
    <col min="3849" max="3849" width="1.140625" style="61" customWidth="1"/>
    <col min="3850" max="3850" width="14.7109375" style="61" customWidth="1"/>
    <col min="3851" max="3851" width="0.85546875" style="61" customWidth="1"/>
    <col min="3852" max="4095" width="9.140625" style="61"/>
    <col min="4096" max="4096" width="43.28515625" style="61" customWidth="1"/>
    <col min="4097" max="4097" width="2" style="61" customWidth="1"/>
    <col min="4098" max="4098" width="6.28515625" style="61" customWidth="1"/>
    <col min="4099" max="4099" width="1.28515625" style="61" customWidth="1"/>
    <col min="4100" max="4100" width="14.7109375" style="61" customWidth="1"/>
    <col min="4101" max="4101" width="1.140625" style="61" customWidth="1"/>
    <col min="4102" max="4102" width="14.7109375" style="61" customWidth="1"/>
    <col min="4103" max="4103" width="1.140625" style="61" customWidth="1"/>
    <col min="4104" max="4104" width="14.7109375" style="61" customWidth="1"/>
    <col min="4105" max="4105" width="1.140625" style="61" customWidth="1"/>
    <col min="4106" max="4106" width="14.7109375" style="61" customWidth="1"/>
    <col min="4107" max="4107" width="0.85546875" style="61" customWidth="1"/>
    <col min="4108" max="4351" width="9.140625" style="61"/>
    <col min="4352" max="4352" width="43.28515625" style="61" customWidth="1"/>
    <col min="4353" max="4353" width="2" style="61" customWidth="1"/>
    <col min="4354" max="4354" width="6.28515625" style="61" customWidth="1"/>
    <col min="4355" max="4355" width="1.28515625" style="61" customWidth="1"/>
    <col min="4356" max="4356" width="14.7109375" style="61" customWidth="1"/>
    <col min="4357" max="4357" width="1.140625" style="61" customWidth="1"/>
    <col min="4358" max="4358" width="14.7109375" style="61" customWidth="1"/>
    <col min="4359" max="4359" width="1.140625" style="61" customWidth="1"/>
    <col min="4360" max="4360" width="14.7109375" style="61" customWidth="1"/>
    <col min="4361" max="4361" width="1.140625" style="61" customWidth="1"/>
    <col min="4362" max="4362" width="14.7109375" style="61" customWidth="1"/>
    <col min="4363" max="4363" width="0.85546875" style="61" customWidth="1"/>
    <col min="4364" max="4607" width="9.140625" style="61"/>
    <col min="4608" max="4608" width="43.28515625" style="61" customWidth="1"/>
    <col min="4609" max="4609" width="2" style="61" customWidth="1"/>
    <col min="4610" max="4610" width="6.28515625" style="61" customWidth="1"/>
    <col min="4611" max="4611" width="1.28515625" style="61" customWidth="1"/>
    <col min="4612" max="4612" width="14.7109375" style="61" customWidth="1"/>
    <col min="4613" max="4613" width="1.140625" style="61" customWidth="1"/>
    <col min="4614" max="4614" width="14.7109375" style="61" customWidth="1"/>
    <col min="4615" max="4615" width="1.140625" style="61" customWidth="1"/>
    <col min="4616" max="4616" width="14.7109375" style="61" customWidth="1"/>
    <col min="4617" max="4617" width="1.140625" style="61" customWidth="1"/>
    <col min="4618" max="4618" width="14.7109375" style="61" customWidth="1"/>
    <col min="4619" max="4619" width="0.85546875" style="61" customWidth="1"/>
    <col min="4620" max="4863" width="9.140625" style="61"/>
    <col min="4864" max="4864" width="43.28515625" style="61" customWidth="1"/>
    <col min="4865" max="4865" width="2" style="61" customWidth="1"/>
    <col min="4866" max="4866" width="6.28515625" style="61" customWidth="1"/>
    <col min="4867" max="4867" width="1.28515625" style="61" customWidth="1"/>
    <col min="4868" max="4868" width="14.7109375" style="61" customWidth="1"/>
    <col min="4869" max="4869" width="1.140625" style="61" customWidth="1"/>
    <col min="4870" max="4870" width="14.7109375" style="61" customWidth="1"/>
    <col min="4871" max="4871" width="1.140625" style="61" customWidth="1"/>
    <col min="4872" max="4872" width="14.7109375" style="61" customWidth="1"/>
    <col min="4873" max="4873" width="1.140625" style="61" customWidth="1"/>
    <col min="4874" max="4874" width="14.7109375" style="61" customWidth="1"/>
    <col min="4875" max="4875" width="0.85546875" style="61" customWidth="1"/>
    <col min="4876" max="5119" width="9.140625" style="61"/>
    <col min="5120" max="5120" width="43.28515625" style="61" customWidth="1"/>
    <col min="5121" max="5121" width="2" style="61" customWidth="1"/>
    <col min="5122" max="5122" width="6.28515625" style="61" customWidth="1"/>
    <col min="5123" max="5123" width="1.28515625" style="61" customWidth="1"/>
    <col min="5124" max="5124" width="14.7109375" style="61" customWidth="1"/>
    <col min="5125" max="5125" width="1.140625" style="61" customWidth="1"/>
    <col min="5126" max="5126" width="14.7109375" style="61" customWidth="1"/>
    <col min="5127" max="5127" width="1.140625" style="61" customWidth="1"/>
    <col min="5128" max="5128" width="14.7109375" style="61" customWidth="1"/>
    <col min="5129" max="5129" width="1.140625" style="61" customWidth="1"/>
    <col min="5130" max="5130" width="14.7109375" style="61" customWidth="1"/>
    <col min="5131" max="5131" width="0.85546875" style="61" customWidth="1"/>
    <col min="5132" max="5375" width="9.140625" style="61"/>
    <col min="5376" max="5376" width="43.28515625" style="61" customWidth="1"/>
    <col min="5377" max="5377" width="2" style="61" customWidth="1"/>
    <col min="5378" max="5378" width="6.28515625" style="61" customWidth="1"/>
    <col min="5379" max="5379" width="1.28515625" style="61" customWidth="1"/>
    <col min="5380" max="5380" width="14.7109375" style="61" customWidth="1"/>
    <col min="5381" max="5381" width="1.140625" style="61" customWidth="1"/>
    <col min="5382" max="5382" width="14.7109375" style="61" customWidth="1"/>
    <col min="5383" max="5383" width="1.140625" style="61" customWidth="1"/>
    <col min="5384" max="5384" width="14.7109375" style="61" customWidth="1"/>
    <col min="5385" max="5385" width="1.140625" style="61" customWidth="1"/>
    <col min="5386" max="5386" width="14.7109375" style="61" customWidth="1"/>
    <col min="5387" max="5387" width="0.85546875" style="61" customWidth="1"/>
    <col min="5388" max="5631" width="9.140625" style="61"/>
    <col min="5632" max="5632" width="43.28515625" style="61" customWidth="1"/>
    <col min="5633" max="5633" width="2" style="61" customWidth="1"/>
    <col min="5634" max="5634" width="6.28515625" style="61" customWidth="1"/>
    <col min="5635" max="5635" width="1.28515625" style="61" customWidth="1"/>
    <col min="5636" max="5636" width="14.7109375" style="61" customWidth="1"/>
    <col min="5637" max="5637" width="1.140625" style="61" customWidth="1"/>
    <col min="5638" max="5638" width="14.7109375" style="61" customWidth="1"/>
    <col min="5639" max="5639" width="1.140625" style="61" customWidth="1"/>
    <col min="5640" max="5640" width="14.7109375" style="61" customWidth="1"/>
    <col min="5641" max="5641" width="1.140625" style="61" customWidth="1"/>
    <col min="5642" max="5642" width="14.7109375" style="61" customWidth="1"/>
    <col min="5643" max="5643" width="0.85546875" style="61" customWidth="1"/>
    <col min="5644" max="5887" width="9.140625" style="61"/>
    <col min="5888" max="5888" width="43.28515625" style="61" customWidth="1"/>
    <col min="5889" max="5889" width="2" style="61" customWidth="1"/>
    <col min="5890" max="5890" width="6.28515625" style="61" customWidth="1"/>
    <col min="5891" max="5891" width="1.28515625" style="61" customWidth="1"/>
    <col min="5892" max="5892" width="14.7109375" style="61" customWidth="1"/>
    <col min="5893" max="5893" width="1.140625" style="61" customWidth="1"/>
    <col min="5894" max="5894" width="14.7109375" style="61" customWidth="1"/>
    <col min="5895" max="5895" width="1.140625" style="61" customWidth="1"/>
    <col min="5896" max="5896" width="14.7109375" style="61" customWidth="1"/>
    <col min="5897" max="5897" width="1.140625" style="61" customWidth="1"/>
    <col min="5898" max="5898" width="14.7109375" style="61" customWidth="1"/>
    <col min="5899" max="5899" width="0.85546875" style="61" customWidth="1"/>
    <col min="5900" max="6143" width="9.140625" style="61"/>
    <col min="6144" max="6144" width="43.28515625" style="61" customWidth="1"/>
    <col min="6145" max="6145" width="2" style="61" customWidth="1"/>
    <col min="6146" max="6146" width="6.28515625" style="61" customWidth="1"/>
    <col min="6147" max="6147" width="1.28515625" style="61" customWidth="1"/>
    <col min="6148" max="6148" width="14.7109375" style="61" customWidth="1"/>
    <col min="6149" max="6149" width="1.140625" style="61" customWidth="1"/>
    <col min="6150" max="6150" width="14.7109375" style="61" customWidth="1"/>
    <col min="6151" max="6151" width="1.140625" style="61" customWidth="1"/>
    <col min="6152" max="6152" width="14.7109375" style="61" customWidth="1"/>
    <col min="6153" max="6153" width="1.140625" style="61" customWidth="1"/>
    <col min="6154" max="6154" width="14.7109375" style="61" customWidth="1"/>
    <col min="6155" max="6155" width="0.85546875" style="61" customWidth="1"/>
    <col min="6156" max="6399" width="9.140625" style="61"/>
    <col min="6400" max="6400" width="43.28515625" style="61" customWidth="1"/>
    <col min="6401" max="6401" width="2" style="61" customWidth="1"/>
    <col min="6402" max="6402" width="6.28515625" style="61" customWidth="1"/>
    <col min="6403" max="6403" width="1.28515625" style="61" customWidth="1"/>
    <col min="6404" max="6404" width="14.7109375" style="61" customWidth="1"/>
    <col min="6405" max="6405" width="1.140625" style="61" customWidth="1"/>
    <col min="6406" max="6406" width="14.7109375" style="61" customWidth="1"/>
    <col min="6407" max="6407" width="1.140625" style="61" customWidth="1"/>
    <col min="6408" max="6408" width="14.7109375" style="61" customWidth="1"/>
    <col min="6409" max="6409" width="1.140625" style="61" customWidth="1"/>
    <col min="6410" max="6410" width="14.7109375" style="61" customWidth="1"/>
    <col min="6411" max="6411" width="0.85546875" style="61" customWidth="1"/>
    <col min="6412" max="6655" width="9.140625" style="61"/>
    <col min="6656" max="6656" width="43.28515625" style="61" customWidth="1"/>
    <col min="6657" max="6657" width="2" style="61" customWidth="1"/>
    <col min="6658" max="6658" width="6.28515625" style="61" customWidth="1"/>
    <col min="6659" max="6659" width="1.28515625" style="61" customWidth="1"/>
    <col min="6660" max="6660" width="14.7109375" style="61" customWidth="1"/>
    <col min="6661" max="6661" width="1.140625" style="61" customWidth="1"/>
    <col min="6662" max="6662" width="14.7109375" style="61" customWidth="1"/>
    <col min="6663" max="6663" width="1.140625" style="61" customWidth="1"/>
    <col min="6664" max="6664" width="14.7109375" style="61" customWidth="1"/>
    <col min="6665" max="6665" width="1.140625" style="61" customWidth="1"/>
    <col min="6666" max="6666" width="14.7109375" style="61" customWidth="1"/>
    <col min="6667" max="6667" width="0.85546875" style="61" customWidth="1"/>
    <col min="6668" max="6911" width="9.140625" style="61"/>
    <col min="6912" max="6912" width="43.28515625" style="61" customWidth="1"/>
    <col min="6913" max="6913" width="2" style="61" customWidth="1"/>
    <col min="6914" max="6914" width="6.28515625" style="61" customWidth="1"/>
    <col min="6915" max="6915" width="1.28515625" style="61" customWidth="1"/>
    <col min="6916" max="6916" width="14.7109375" style="61" customWidth="1"/>
    <col min="6917" max="6917" width="1.140625" style="61" customWidth="1"/>
    <col min="6918" max="6918" width="14.7109375" style="61" customWidth="1"/>
    <col min="6919" max="6919" width="1.140625" style="61" customWidth="1"/>
    <col min="6920" max="6920" width="14.7109375" style="61" customWidth="1"/>
    <col min="6921" max="6921" width="1.140625" style="61" customWidth="1"/>
    <col min="6922" max="6922" width="14.7109375" style="61" customWidth="1"/>
    <col min="6923" max="6923" width="0.85546875" style="61" customWidth="1"/>
    <col min="6924" max="7167" width="9.140625" style="61"/>
    <col min="7168" max="7168" width="43.28515625" style="61" customWidth="1"/>
    <col min="7169" max="7169" width="2" style="61" customWidth="1"/>
    <col min="7170" max="7170" width="6.28515625" style="61" customWidth="1"/>
    <col min="7171" max="7171" width="1.28515625" style="61" customWidth="1"/>
    <col min="7172" max="7172" width="14.7109375" style="61" customWidth="1"/>
    <col min="7173" max="7173" width="1.140625" style="61" customWidth="1"/>
    <col min="7174" max="7174" width="14.7109375" style="61" customWidth="1"/>
    <col min="7175" max="7175" width="1.140625" style="61" customWidth="1"/>
    <col min="7176" max="7176" width="14.7109375" style="61" customWidth="1"/>
    <col min="7177" max="7177" width="1.140625" style="61" customWidth="1"/>
    <col min="7178" max="7178" width="14.7109375" style="61" customWidth="1"/>
    <col min="7179" max="7179" width="0.85546875" style="61" customWidth="1"/>
    <col min="7180" max="7423" width="9.140625" style="61"/>
    <col min="7424" max="7424" width="43.28515625" style="61" customWidth="1"/>
    <col min="7425" max="7425" width="2" style="61" customWidth="1"/>
    <col min="7426" max="7426" width="6.28515625" style="61" customWidth="1"/>
    <col min="7427" max="7427" width="1.28515625" style="61" customWidth="1"/>
    <col min="7428" max="7428" width="14.7109375" style="61" customWidth="1"/>
    <col min="7429" max="7429" width="1.140625" style="61" customWidth="1"/>
    <col min="7430" max="7430" width="14.7109375" style="61" customWidth="1"/>
    <col min="7431" max="7431" width="1.140625" style="61" customWidth="1"/>
    <col min="7432" max="7432" width="14.7109375" style="61" customWidth="1"/>
    <col min="7433" max="7433" width="1.140625" style="61" customWidth="1"/>
    <col min="7434" max="7434" width="14.7109375" style="61" customWidth="1"/>
    <col min="7435" max="7435" width="0.85546875" style="61" customWidth="1"/>
    <col min="7436" max="7679" width="9.140625" style="61"/>
    <col min="7680" max="7680" width="43.28515625" style="61" customWidth="1"/>
    <col min="7681" max="7681" width="2" style="61" customWidth="1"/>
    <col min="7682" max="7682" width="6.28515625" style="61" customWidth="1"/>
    <col min="7683" max="7683" width="1.28515625" style="61" customWidth="1"/>
    <col min="7684" max="7684" width="14.7109375" style="61" customWidth="1"/>
    <col min="7685" max="7685" width="1.140625" style="61" customWidth="1"/>
    <col min="7686" max="7686" width="14.7109375" style="61" customWidth="1"/>
    <col min="7687" max="7687" width="1.140625" style="61" customWidth="1"/>
    <col min="7688" max="7688" width="14.7109375" style="61" customWidth="1"/>
    <col min="7689" max="7689" width="1.140625" style="61" customWidth="1"/>
    <col min="7690" max="7690" width="14.7109375" style="61" customWidth="1"/>
    <col min="7691" max="7691" width="0.85546875" style="61" customWidth="1"/>
    <col min="7692" max="7935" width="9.140625" style="61"/>
    <col min="7936" max="7936" width="43.28515625" style="61" customWidth="1"/>
    <col min="7937" max="7937" width="2" style="61" customWidth="1"/>
    <col min="7938" max="7938" width="6.28515625" style="61" customWidth="1"/>
    <col min="7939" max="7939" width="1.28515625" style="61" customWidth="1"/>
    <col min="7940" max="7940" width="14.7109375" style="61" customWidth="1"/>
    <col min="7941" max="7941" width="1.140625" style="61" customWidth="1"/>
    <col min="7942" max="7942" width="14.7109375" style="61" customWidth="1"/>
    <col min="7943" max="7943" width="1.140625" style="61" customWidth="1"/>
    <col min="7944" max="7944" width="14.7109375" style="61" customWidth="1"/>
    <col min="7945" max="7945" width="1.140625" style="61" customWidth="1"/>
    <col min="7946" max="7946" width="14.7109375" style="61" customWidth="1"/>
    <col min="7947" max="7947" width="0.85546875" style="61" customWidth="1"/>
    <col min="7948" max="8191" width="9.140625" style="61"/>
    <col min="8192" max="8192" width="43.28515625" style="61" customWidth="1"/>
    <col min="8193" max="8193" width="2" style="61" customWidth="1"/>
    <col min="8194" max="8194" width="6.28515625" style="61" customWidth="1"/>
    <col min="8195" max="8195" width="1.28515625" style="61" customWidth="1"/>
    <col min="8196" max="8196" width="14.7109375" style="61" customWidth="1"/>
    <col min="8197" max="8197" width="1.140625" style="61" customWidth="1"/>
    <col min="8198" max="8198" width="14.7109375" style="61" customWidth="1"/>
    <col min="8199" max="8199" width="1.140625" style="61" customWidth="1"/>
    <col min="8200" max="8200" width="14.7109375" style="61" customWidth="1"/>
    <col min="8201" max="8201" width="1.140625" style="61" customWidth="1"/>
    <col min="8202" max="8202" width="14.7109375" style="61" customWidth="1"/>
    <col min="8203" max="8203" width="0.85546875" style="61" customWidth="1"/>
    <col min="8204" max="8447" width="9.140625" style="61"/>
    <col min="8448" max="8448" width="43.28515625" style="61" customWidth="1"/>
    <col min="8449" max="8449" width="2" style="61" customWidth="1"/>
    <col min="8450" max="8450" width="6.28515625" style="61" customWidth="1"/>
    <col min="8451" max="8451" width="1.28515625" style="61" customWidth="1"/>
    <col min="8452" max="8452" width="14.7109375" style="61" customWidth="1"/>
    <col min="8453" max="8453" width="1.140625" style="61" customWidth="1"/>
    <col min="8454" max="8454" width="14.7109375" style="61" customWidth="1"/>
    <col min="8455" max="8455" width="1.140625" style="61" customWidth="1"/>
    <col min="8456" max="8456" width="14.7109375" style="61" customWidth="1"/>
    <col min="8457" max="8457" width="1.140625" style="61" customWidth="1"/>
    <col min="8458" max="8458" width="14.7109375" style="61" customWidth="1"/>
    <col min="8459" max="8459" width="0.85546875" style="61" customWidth="1"/>
    <col min="8460" max="8703" width="9.140625" style="61"/>
    <col min="8704" max="8704" width="43.28515625" style="61" customWidth="1"/>
    <col min="8705" max="8705" width="2" style="61" customWidth="1"/>
    <col min="8706" max="8706" width="6.28515625" style="61" customWidth="1"/>
    <col min="8707" max="8707" width="1.28515625" style="61" customWidth="1"/>
    <col min="8708" max="8708" width="14.7109375" style="61" customWidth="1"/>
    <col min="8709" max="8709" width="1.140625" style="61" customWidth="1"/>
    <col min="8710" max="8710" width="14.7109375" style="61" customWidth="1"/>
    <col min="8711" max="8711" width="1.140625" style="61" customWidth="1"/>
    <col min="8712" max="8712" width="14.7109375" style="61" customWidth="1"/>
    <col min="8713" max="8713" width="1.140625" style="61" customWidth="1"/>
    <col min="8714" max="8714" width="14.7109375" style="61" customWidth="1"/>
    <col min="8715" max="8715" width="0.85546875" style="61" customWidth="1"/>
    <col min="8716" max="8959" width="9.140625" style="61"/>
    <col min="8960" max="8960" width="43.28515625" style="61" customWidth="1"/>
    <col min="8961" max="8961" width="2" style="61" customWidth="1"/>
    <col min="8962" max="8962" width="6.28515625" style="61" customWidth="1"/>
    <col min="8963" max="8963" width="1.28515625" style="61" customWidth="1"/>
    <col min="8964" max="8964" width="14.7109375" style="61" customWidth="1"/>
    <col min="8965" max="8965" width="1.140625" style="61" customWidth="1"/>
    <col min="8966" max="8966" width="14.7109375" style="61" customWidth="1"/>
    <col min="8967" max="8967" width="1.140625" style="61" customWidth="1"/>
    <col min="8968" max="8968" width="14.7109375" style="61" customWidth="1"/>
    <col min="8969" max="8969" width="1.140625" style="61" customWidth="1"/>
    <col min="8970" max="8970" width="14.7109375" style="61" customWidth="1"/>
    <col min="8971" max="8971" width="0.85546875" style="61" customWidth="1"/>
    <col min="8972" max="9215" width="9.140625" style="61"/>
    <col min="9216" max="9216" width="43.28515625" style="61" customWidth="1"/>
    <col min="9217" max="9217" width="2" style="61" customWidth="1"/>
    <col min="9218" max="9218" width="6.28515625" style="61" customWidth="1"/>
    <col min="9219" max="9219" width="1.28515625" style="61" customWidth="1"/>
    <col min="9220" max="9220" width="14.7109375" style="61" customWidth="1"/>
    <col min="9221" max="9221" width="1.140625" style="61" customWidth="1"/>
    <col min="9222" max="9222" width="14.7109375" style="61" customWidth="1"/>
    <col min="9223" max="9223" width="1.140625" style="61" customWidth="1"/>
    <col min="9224" max="9224" width="14.7109375" style="61" customWidth="1"/>
    <col min="9225" max="9225" width="1.140625" style="61" customWidth="1"/>
    <col min="9226" max="9226" width="14.7109375" style="61" customWidth="1"/>
    <col min="9227" max="9227" width="0.85546875" style="61" customWidth="1"/>
    <col min="9228" max="9471" width="9.140625" style="61"/>
    <col min="9472" max="9472" width="43.28515625" style="61" customWidth="1"/>
    <col min="9473" max="9473" width="2" style="61" customWidth="1"/>
    <col min="9474" max="9474" width="6.28515625" style="61" customWidth="1"/>
    <col min="9475" max="9475" width="1.28515625" style="61" customWidth="1"/>
    <col min="9476" max="9476" width="14.7109375" style="61" customWidth="1"/>
    <col min="9477" max="9477" width="1.140625" style="61" customWidth="1"/>
    <col min="9478" max="9478" width="14.7109375" style="61" customWidth="1"/>
    <col min="9479" max="9479" width="1.140625" style="61" customWidth="1"/>
    <col min="9480" max="9480" width="14.7109375" style="61" customWidth="1"/>
    <col min="9481" max="9481" width="1.140625" style="61" customWidth="1"/>
    <col min="9482" max="9482" width="14.7109375" style="61" customWidth="1"/>
    <col min="9483" max="9483" width="0.85546875" style="61" customWidth="1"/>
    <col min="9484" max="9727" width="9.140625" style="61"/>
    <col min="9728" max="9728" width="43.28515625" style="61" customWidth="1"/>
    <col min="9729" max="9729" width="2" style="61" customWidth="1"/>
    <col min="9730" max="9730" width="6.28515625" style="61" customWidth="1"/>
    <col min="9731" max="9731" width="1.28515625" style="61" customWidth="1"/>
    <col min="9732" max="9732" width="14.7109375" style="61" customWidth="1"/>
    <col min="9733" max="9733" width="1.140625" style="61" customWidth="1"/>
    <col min="9734" max="9734" width="14.7109375" style="61" customWidth="1"/>
    <col min="9735" max="9735" width="1.140625" style="61" customWidth="1"/>
    <col min="9736" max="9736" width="14.7109375" style="61" customWidth="1"/>
    <col min="9737" max="9737" width="1.140625" style="61" customWidth="1"/>
    <col min="9738" max="9738" width="14.7109375" style="61" customWidth="1"/>
    <col min="9739" max="9739" width="0.85546875" style="61" customWidth="1"/>
    <col min="9740" max="9983" width="9.140625" style="61"/>
    <col min="9984" max="9984" width="43.28515625" style="61" customWidth="1"/>
    <col min="9985" max="9985" width="2" style="61" customWidth="1"/>
    <col min="9986" max="9986" width="6.28515625" style="61" customWidth="1"/>
    <col min="9987" max="9987" width="1.28515625" style="61" customWidth="1"/>
    <col min="9988" max="9988" width="14.7109375" style="61" customWidth="1"/>
    <col min="9989" max="9989" width="1.140625" style="61" customWidth="1"/>
    <col min="9990" max="9990" width="14.7109375" style="61" customWidth="1"/>
    <col min="9991" max="9991" width="1.140625" style="61" customWidth="1"/>
    <col min="9992" max="9992" width="14.7109375" style="61" customWidth="1"/>
    <col min="9993" max="9993" width="1.140625" style="61" customWidth="1"/>
    <col min="9994" max="9994" width="14.7109375" style="61" customWidth="1"/>
    <col min="9995" max="9995" width="0.85546875" style="61" customWidth="1"/>
    <col min="9996" max="10239" width="9.140625" style="61"/>
    <col min="10240" max="10240" width="43.28515625" style="61" customWidth="1"/>
    <col min="10241" max="10241" width="2" style="61" customWidth="1"/>
    <col min="10242" max="10242" width="6.28515625" style="61" customWidth="1"/>
    <col min="10243" max="10243" width="1.28515625" style="61" customWidth="1"/>
    <col min="10244" max="10244" width="14.7109375" style="61" customWidth="1"/>
    <col min="10245" max="10245" width="1.140625" style="61" customWidth="1"/>
    <col min="10246" max="10246" width="14.7109375" style="61" customWidth="1"/>
    <col min="10247" max="10247" width="1.140625" style="61" customWidth="1"/>
    <col min="10248" max="10248" width="14.7109375" style="61" customWidth="1"/>
    <col min="10249" max="10249" width="1.140625" style="61" customWidth="1"/>
    <col min="10250" max="10250" width="14.7109375" style="61" customWidth="1"/>
    <col min="10251" max="10251" width="0.85546875" style="61" customWidth="1"/>
    <col min="10252" max="10495" width="9.140625" style="61"/>
    <col min="10496" max="10496" width="43.28515625" style="61" customWidth="1"/>
    <col min="10497" max="10497" width="2" style="61" customWidth="1"/>
    <col min="10498" max="10498" width="6.28515625" style="61" customWidth="1"/>
    <col min="10499" max="10499" width="1.28515625" style="61" customWidth="1"/>
    <col min="10500" max="10500" width="14.7109375" style="61" customWidth="1"/>
    <col min="10501" max="10501" width="1.140625" style="61" customWidth="1"/>
    <col min="10502" max="10502" width="14.7109375" style="61" customWidth="1"/>
    <col min="10503" max="10503" width="1.140625" style="61" customWidth="1"/>
    <col min="10504" max="10504" width="14.7109375" style="61" customWidth="1"/>
    <col min="10505" max="10505" width="1.140625" style="61" customWidth="1"/>
    <col min="10506" max="10506" width="14.7109375" style="61" customWidth="1"/>
    <col min="10507" max="10507" width="0.85546875" style="61" customWidth="1"/>
    <col min="10508" max="10751" width="9.140625" style="61"/>
    <col min="10752" max="10752" width="43.28515625" style="61" customWidth="1"/>
    <col min="10753" max="10753" width="2" style="61" customWidth="1"/>
    <col min="10754" max="10754" width="6.28515625" style="61" customWidth="1"/>
    <col min="10755" max="10755" width="1.28515625" style="61" customWidth="1"/>
    <col min="10756" max="10756" width="14.7109375" style="61" customWidth="1"/>
    <col min="10757" max="10757" width="1.140625" style="61" customWidth="1"/>
    <col min="10758" max="10758" width="14.7109375" style="61" customWidth="1"/>
    <col min="10759" max="10759" width="1.140625" style="61" customWidth="1"/>
    <col min="10760" max="10760" width="14.7109375" style="61" customWidth="1"/>
    <col min="10761" max="10761" width="1.140625" style="61" customWidth="1"/>
    <col min="10762" max="10762" width="14.7109375" style="61" customWidth="1"/>
    <col min="10763" max="10763" width="0.85546875" style="61" customWidth="1"/>
    <col min="10764" max="11007" width="9.140625" style="61"/>
    <col min="11008" max="11008" width="43.28515625" style="61" customWidth="1"/>
    <col min="11009" max="11009" width="2" style="61" customWidth="1"/>
    <col min="11010" max="11010" width="6.28515625" style="61" customWidth="1"/>
    <col min="11011" max="11011" width="1.28515625" style="61" customWidth="1"/>
    <col min="11012" max="11012" width="14.7109375" style="61" customWidth="1"/>
    <col min="11013" max="11013" width="1.140625" style="61" customWidth="1"/>
    <col min="11014" max="11014" width="14.7109375" style="61" customWidth="1"/>
    <col min="11015" max="11015" width="1.140625" style="61" customWidth="1"/>
    <col min="11016" max="11016" width="14.7109375" style="61" customWidth="1"/>
    <col min="11017" max="11017" width="1.140625" style="61" customWidth="1"/>
    <col min="11018" max="11018" width="14.7109375" style="61" customWidth="1"/>
    <col min="11019" max="11019" width="0.85546875" style="61" customWidth="1"/>
    <col min="11020" max="11263" width="9.140625" style="61"/>
    <col min="11264" max="11264" width="43.28515625" style="61" customWidth="1"/>
    <col min="11265" max="11265" width="2" style="61" customWidth="1"/>
    <col min="11266" max="11266" width="6.28515625" style="61" customWidth="1"/>
    <col min="11267" max="11267" width="1.28515625" style="61" customWidth="1"/>
    <col min="11268" max="11268" width="14.7109375" style="61" customWidth="1"/>
    <col min="11269" max="11269" width="1.140625" style="61" customWidth="1"/>
    <col min="11270" max="11270" width="14.7109375" style="61" customWidth="1"/>
    <col min="11271" max="11271" width="1.140625" style="61" customWidth="1"/>
    <col min="11272" max="11272" width="14.7109375" style="61" customWidth="1"/>
    <col min="11273" max="11273" width="1.140625" style="61" customWidth="1"/>
    <col min="11274" max="11274" width="14.7109375" style="61" customWidth="1"/>
    <col min="11275" max="11275" width="0.85546875" style="61" customWidth="1"/>
    <col min="11276" max="11519" width="9.140625" style="61"/>
    <col min="11520" max="11520" width="43.28515625" style="61" customWidth="1"/>
    <col min="11521" max="11521" width="2" style="61" customWidth="1"/>
    <col min="11522" max="11522" width="6.28515625" style="61" customWidth="1"/>
    <col min="11523" max="11523" width="1.28515625" style="61" customWidth="1"/>
    <col min="11524" max="11524" width="14.7109375" style="61" customWidth="1"/>
    <col min="11525" max="11525" width="1.140625" style="61" customWidth="1"/>
    <col min="11526" max="11526" width="14.7109375" style="61" customWidth="1"/>
    <col min="11527" max="11527" width="1.140625" style="61" customWidth="1"/>
    <col min="11528" max="11528" width="14.7109375" style="61" customWidth="1"/>
    <col min="11529" max="11529" width="1.140625" style="61" customWidth="1"/>
    <col min="11530" max="11530" width="14.7109375" style="61" customWidth="1"/>
    <col min="11531" max="11531" width="0.85546875" style="61" customWidth="1"/>
    <col min="11532" max="11775" width="9.140625" style="61"/>
    <col min="11776" max="11776" width="43.28515625" style="61" customWidth="1"/>
    <col min="11777" max="11777" width="2" style="61" customWidth="1"/>
    <col min="11778" max="11778" width="6.28515625" style="61" customWidth="1"/>
    <col min="11779" max="11779" width="1.28515625" style="61" customWidth="1"/>
    <col min="11780" max="11780" width="14.7109375" style="61" customWidth="1"/>
    <col min="11781" max="11781" width="1.140625" style="61" customWidth="1"/>
    <col min="11782" max="11782" width="14.7109375" style="61" customWidth="1"/>
    <col min="11783" max="11783" width="1.140625" style="61" customWidth="1"/>
    <col min="11784" max="11784" width="14.7109375" style="61" customWidth="1"/>
    <col min="11785" max="11785" width="1.140625" style="61" customWidth="1"/>
    <col min="11786" max="11786" width="14.7109375" style="61" customWidth="1"/>
    <col min="11787" max="11787" width="0.85546875" style="61" customWidth="1"/>
    <col min="11788" max="12031" width="9.140625" style="61"/>
    <col min="12032" max="12032" width="43.28515625" style="61" customWidth="1"/>
    <col min="12033" max="12033" width="2" style="61" customWidth="1"/>
    <col min="12034" max="12034" width="6.28515625" style="61" customWidth="1"/>
    <col min="12035" max="12035" width="1.28515625" style="61" customWidth="1"/>
    <col min="12036" max="12036" width="14.7109375" style="61" customWidth="1"/>
    <col min="12037" max="12037" width="1.140625" style="61" customWidth="1"/>
    <col min="12038" max="12038" width="14.7109375" style="61" customWidth="1"/>
    <col min="12039" max="12039" width="1.140625" style="61" customWidth="1"/>
    <col min="12040" max="12040" width="14.7109375" style="61" customWidth="1"/>
    <col min="12041" max="12041" width="1.140625" style="61" customWidth="1"/>
    <col min="12042" max="12042" width="14.7109375" style="61" customWidth="1"/>
    <col min="12043" max="12043" width="0.85546875" style="61" customWidth="1"/>
    <col min="12044" max="12287" width="9.140625" style="61"/>
    <col min="12288" max="12288" width="43.28515625" style="61" customWidth="1"/>
    <col min="12289" max="12289" width="2" style="61" customWidth="1"/>
    <col min="12290" max="12290" width="6.28515625" style="61" customWidth="1"/>
    <col min="12291" max="12291" width="1.28515625" style="61" customWidth="1"/>
    <col min="12292" max="12292" width="14.7109375" style="61" customWidth="1"/>
    <col min="12293" max="12293" width="1.140625" style="61" customWidth="1"/>
    <col min="12294" max="12294" width="14.7109375" style="61" customWidth="1"/>
    <col min="12295" max="12295" width="1.140625" style="61" customWidth="1"/>
    <col min="12296" max="12296" width="14.7109375" style="61" customWidth="1"/>
    <col min="12297" max="12297" width="1.140625" style="61" customWidth="1"/>
    <col min="12298" max="12298" width="14.7109375" style="61" customWidth="1"/>
    <col min="12299" max="12299" width="0.85546875" style="61" customWidth="1"/>
    <col min="12300" max="12543" width="9.140625" style="61"/>
    <col min="12544" max="12544" width="43.28515625" style="61" customWidth="1"/>
    <col min="12545" max="12545" width="2" style="61" customWidth="1"/>
    <col min="12546" max="12546" width="6.28515625" style="61" customWidth="1"/>
    <col min="12547" max="12547" width="1.28515625" style="61" customWidth="1"/>
    <col min="12548" max="12548" width="14.7109375" style="61" customWidth="1"/>
    <col min="12549" max="12549" width="1.140625" style="61" customWidth="1"/>
    <col min="12550" max="12550" width="14.7109375" style="61" customWidth="1"/>
    <col min="12551" max="12551" width="1.140625" style="61" customWidth="1"/>
    <col min="12552" max="12552" width="14.7109375" style="61" customWidth="1"/>
    <col min="12553" max="12553" width="1.140625" style="61" customWidth="1"/>
    <col min="12554" max="12554" width="14.7109375" style="61" customWidth="1"/>
    <col min="12555" max="12555" width="0.85546875" style="61" customWidth="1"/>
    <col min="12556" max="12799" width="9.140625" style="61"/>
    <col min="12800" max="12800" width="43.28515625" style="61" customWidth="1"/>
    <col min="12801" max="12801" width="2" style="61" customWidth="1"/>
    <col min="12802" max="12802" width="6.28515625" style="61" customWidth="1"/>
    <col min="12803" max="12803" width="1.28515625" style="61" customWidth="1"/>
    <col min="12804" max="12804" width="14.7109375" style="61" customWidth="1"/>
    <col min="12805" max="12805" width="1.140625" style="61" customWidth="1"/>
    <col min="12806" max="12806" width="14.7109375" style="61" customWidth="1"/>
    <col min="12807" max="12807" width="1.140625" style="61" customWidth="1"/>
    <col min="12808" max="12808" width="14.7109375" style="61" customWidth="1"/>
    <col min="12809" max="12809" width="1.140625" style="61" customWidth="1"/>
    <col min="12810" max="12810" width="14.7109375" style="61" customWidth="1"/>
    <col min="12811" max="12811" width="0.85546875" style="61" customWidth="1"/>
    <col min="12812" max="13055" width="9.140625" style="61"/>
    <col min="13056" max="13056" width="43.28515625" style="61" customWidth="1"/>
    <col min="13057" max="13057" width="2" style="61" customWidth="1"/>
    <col min="13058" max="13058" width="6.28515625" style="61" customWidth="1"/>
    <col min="13059" max="13059" width="1.28515625" style="61" customWidth="1"/>
    <col min="13060" max="13060" width="14.7109375" style="61" customWidth="1"/>
    <col min="13061" max="13061" width="1.140625" style="61" customWidth="1"/>
    <col min="13062" max="13062" width="14.7109375" style="61" customWidth="1"/>
    <col min="13063" max="13063" width="1.140625" style="61" customWidth="1"/>
    <col min="13064" max="13064" width="14.7109375" style="61" customWidth="1"/>
    <col min="13065" max="13065" width="1.140625" style="61" customWidth="1"/>
    <col min="13066" max="13066" width="14.7109375" style="61" customWidth="1"/>
    <col min="13067" max="13067" width="0.85546875" style="61" customWidth="1"/>
    <col min="13068" max="13311" width="9.140625" style="61"/>
    <col min="13312" max="13312" width="43.28515625" style="61" customWidth="1"/>
    <col min="13313" max="13313" width="2" style="61" customWidth="1"/>
    <col min="13314" max="13314" width="6.28515625" style="61" customWidth="1"/>
    <col min="13315" max="13315" width="1.28515625" style="61" customWidth="1"/>
    <col min="13316" max="13316" width="14.7109375" style="61" customWidth="1"/>
    <col min="13317" max="13317" width="1.140625" style="61" customWidth="1"/>
    <col min="13318" max="13318" width="14.7109375" style="61" customWidth="1"/>
    <col min="13319" max="13319" width="1.140625" style="61" customWidth="1"/>
    <col min="13320" max="13320" width="14.7109375" style="61" customWidth="1"/>
    <col min="13321" max="13321" width="1.140625" style="61" customWidth="1"/>
    <col min="13322" max="13322" width="14.7109375" style="61" customWidth="1"/>
    <col min="13323" max="13323" width="0.85546875" style="61" customWidth="1"/>
    <col min="13324" max="13567" width="9.140625" style="61"/>
    <col min="13568" max="13568" width="43.28515625" style="61" customWidth="1"/>
    <col min="13569" max="13569" width="2" style="61" customWidth="1"/>
    <col min="13570" max="13570" width="6.28515625" style="61" customWidth="1"/>
    <col min="13571" max="13571" width="1.28515625" style="61" customWidth="1"/>
    <col min="13572" max="13572" width="14.7109375" style="61" customWidth="1"/>
    <col min="13573" max="13573" width="1.140625" style="61" customWidth="1"/>
    <col min="13574" max="13574" width="14.7109375" style="61" customWidth="1"/>
    <col min="13575" max="13575" width="1.140625" style="61" customWidth="1"/>
    <col min="13576" max="13576" width="14.7109375" style="61" customWidth="1"/>
    <col min="13577" max="13577" width="1.140625" style="61" customWidth="1"/>
    <col min="13578" max="13578" width="14.7109375" style="61" customWidth="1"/>
    <col min="13579" max="13579" width="0.85546875" style="61" customWidth="1"/>
    <col min="13580" max="13823" width="9.140625" style="61"/>
    <col min="13824" max="13824" width="43.28515625" style="61" customWidth="1"/>
    <col min="13825" max="13825" width="2" style="61" customWidth="1"/>
    <col min="13826" max="13826" width="6.28515625" style="61" customWidth="1"/>
    <col min="13827" max="13827" width="1.28515625" style="61" customWidth="1"/>
    <col min="13828" max="13828" width="14.7109375" style="61" customWidth="1"/>
    <col min="13829" max="13829" width="1.140625" style="61" customWidth="1"/>
    <col min="13830" max="13830" width="14.7109375" style="61" customWidth="1"/>
    <col min="13831" max="13831" width="1.140625" style="61" customWidth="1"/>
    <col min="13832" max="13832" width="14.7109375" style="61" customWidth="1"/>
    <col min="13833" max="13833" width="1.140625" style="61" customWidth="1"/>
    <col min="13834" max="13834" width="14.7109375" style="61" customWidth="1"/>
    <col min="13835" max="13835" width="0.85546875" style="61" customWidth="1"/>
    <col min="13836" max="14079" width="9.140625" style="61"/>
    <col min="14080" max="14080" width="43.28515625" style="61" customWidth="1"/>
    <col min="14081" max="14081" width="2" style="61" customWidth="1"/>
    <col min="14082" max="14082" width="6.28515625" style="61" customWidth="1"/>
    <col min="14083" max="14083" width="1.28515625" style="61" customWidth="1"/>
    <col min="14084" max="14084" width="14.7109375" style="61" customWidth="1"/>
    <col min="14085" max="14085" width="1.140625" style="61" customWidth="1"/>
    <col min="14086" max="14086" width="14.7109375" style="61" customWidth="1"/>
    <col min="14087" max="14087" width="1.140625" style="61" customWidth="1"/>
    <col min="14088" max="14088" width="14.7109375" style="61" customWidth="1"/>
    <col min="14089" max="14089" width="1.140625" style="61" customWidth="1"/>
    <col min="14090" max="14090" width="14.7109375" style="61" customWidth="1"/>
    <col min="14091" max="14091" width="0.85546875" style="61" customWidth="1"/>
    <col min="14092" max="14335" width="9.140625" style="61"/>
    <col min="14336" max="14336" width="43.28515625" style="61" customWidth="1"/>
    <col min="14337" max="14337" width="2" style="61" customWidth="1"/>
    <col min="14338" max="14338" width="6.28515625" style="61" customWidth="1"/>
    <col min="14339" max="14339" width="1.28515625" style="61" customWidth="1"/>
    <col min="14340" max="14340" width="14.7109375" style="61" customWidth="1"/>
    <col min="14341" max="14341" width="1.140625" style="61" customWidth="1"/>
    <col min="14342" max="14342" width="14.7109375" style="61" customWidth="1"/>
    <col min="14343" max="14343" width="1.140625" style="61" customWidth="1"/>
    <col min="14344" max="14344" width="14.7109375" style="61" customWidth="1"/>
    <col min="14345" max="14345" width="1.140625" style="61" customWidth="1"/>
    <col min="14346" max="14346" width="14.7109375" style="61" customWidth="1"/>
    <col min="14347" max="14347" width="0.85546875" style="61" customWidth="1"/>
    <col min="14348" max="14591" width="9.140625" style="61"/>
    <col min="14592" max="14592" width="43.28515625" style="61" customWidth="1"/>
    <col min="14593" max="14593" width="2" style="61" customWidth="1"/>
    <col min="14594" max="14594" width="6.28515625" style="61" customWidth="1"/>
    <col min="14595" max="14595" width="1.28515625" style="61" customWidth="1"/>
    <col min="14596" max="14596" width="14.7109375" style="61" customWidth="1"/>
    <col min="14597" max="14597" width="1.140625" style="61" customWidth="1"/>
    <col min="14598" max="14598" width="14.7109375" style="61" customWidth="1"/>
    <col min="14599" max="14599" width="1.140625" style="61" customWidth="1"/>
    <col min="14600" max="14600" width="14.7109375" style="61" customWidth="1"/>
    <col min="14601" max="14601" width="1.140625" style="61" customWidth="1"/>
    <col min="14602" max="14602" width="14.7109375" style="61" customWidth="1"/>
    <col min="14603" max="14603" width="0.85546875" style="61" customWidth="1"/>
    <col min="14604" max="14847" width="9.140625" style="61"/>
    <col min="14848" max="14848" width="43.28515625" style="61" customWidth="1"/>
    <col min="14849" max="14849" width="2" style="61" customWidth="1"/>
    <col min="14850" max="14850" width="6.28515625" style="61" customWidth="1"/>
    <col min="14851" max="14851" width="1.28515625" style="61" customWidth="1"/>
    <col min="14852" max="14852" width="14.7109375" style="61" customWidth="1"/>
    <col min="14853" max="14853" width="1.140625" style="61" customWidth="1"/>
    <col min="14854" max="14854" width="14.7109375" style="61" customWidth="1"/>
    <col min="14855" max="14855" width="1.140625" style="61" customWidth="1"/>
    <col min="14856" max="14856" width="14.7109375" style="61" customWidth="1"/>
    <col min="14857" max="14857" width="1.140625" style="61" customWidth="1"/>
    <col min="14858" max="14858" width="14.7109375" style="61" customWidth="1"/>
    <col min="14859" max="14859" width="0.85546875" style="61" customWidth="1"/>
    <col min="14860" max="15103" width="9.140625" style="61"/>
    <col min="15104" max="15104" width="43.28515625" style="61" customWidth="1"/>
    <col min="15105" max="15105" width="2" style="61" customWidth="1"/>
    <col min="15106" max="15106" width="6.28515625" style="61" customWidth="1"/>
    <col min="15107" max="15107" width="1.28515625" style="61" customWidth="1"/>
    <col min="15108" max="15108" width="14.7109375" style="61" customWidth="1"/>
    <col min="15109" max="15109" width="1.140625" style="61" customWidth="1"/>
    <col min="15110" max="15110" width="14.7109375" style="61" customWidth="1"/>
    <col min="15111" max="15111" width="1.140625" style="61" customWidth="1"/>
    <col min="15112" max="15112" width="14.7109375" style="61" customWidth="1"/>
    <col min="15113" max="15113" width="1.140625" style="61" customWidth="1"/>
    <col min="15114" max="15114" width="14.7109375" style="61" customWidth="1"/>
    <col min="15115" max="15115" width="0.85546875" style="61" customWidth="1"/>
    <col min="15116" max="15359" width="9.140625" style="61"/>
    <col min="15360" max="15360" width="43.28515625" style="61" customWidth="1"/>
    <col min="15361" max="15361" width="2" style="61" customWidth="1"/>
    <col min="15362" max="15362" width="6.28515625" style="61" customWidth="1"/>
    <col min="15363" max="15363" width="1.28515625" style="61" customWidth="1"/>
    <col min="15364" max="15364" width="14.7109375" style="61" customWidth="1"/>
    <col min="15365" max="15365" width="1.140625" style="61" customWidth="1"/>
    <col min="15366" max="15366" width="14.7109375" style="61" customWidth="1"/>
    <col min="15367" max="15367" width="1.140625" style="61" customWidth="1"/>
    <col min="15368" max="15368" width="14.7109375" style="61" customWidth="1"/>
    <col min="15369" max="15369" width="1.140625" style="61" customWidth="1"/>
    <col min="15370" max="15370" width="14.7109375" style="61" customWidth="1"/>
    <col min="15371" max="15371" width="0.85546875" style="61" customWidth="1"/>
    <col min="15372" max="15615" width="9.140625" style="61"/>
    <col min="15616" max="15616" width="43.28515625" style="61" customWidth="1"/>
    <col min="15617" max="15617" width="2" style="61" customWidth="1"/>
    <col min="15618" max="15618" width="6.28515625" style="61" customWidth="1"/>
    <col min="15619" max="15619" width="1.28515625" style="61" customWidth="1"/>
    <col min="15620" max="15620" width="14.7109375" style="61" customWidth="1"/>
    <col min="15621" max="15621" width="1.140625" style="61" customWidth="1"/>
    <col min="15622" max="15622" width="14.7109375" style="61" customWidth="1"/>
    <col min="15623" max="15623" width="1.140625" style="61" customWidth="1"/>
    <col min="15624" max="15624" width="14.7109375" style="61" customWidth="1"/>
    <col min="15625" max="15625" width="1.140625" style="61" customWidth="1"/>
    <col min="15626" max="15626" width="14.7109375" style="61" customWidth="1"/>
    <col min="15627" max="15627" width="0.85546875" style="61" customWidth="1"/>
    <col min="15628" max="15871" width="9.140625" style="61"/>
    <col min="15872" max="15872" width="43.28515625" style="61" customWidth="1"/>
    <col min="15873" max="15873" width="2" style="61" customWidth="1"/>
    <col min="15874" max="15874" width="6.28515625" style="61" customWidth="1"/>
    <col min="15875" max="15875" width="1.28515625" style="61" customWidth="1"/>
    <col min="15876" max="15876" width="14.7109375" style="61" customWidth="1"/>
    <col min="15877" max="15877" width="1.140625" style="61" customWidth="1"/>
    <col min="15878" max="15878" width="14.7109375" style="61" customWidth="1"/>
    <col min="15879" max="15879" width="1.140625" style="61" customWidth="1"/>
    <col min="15880" max="15880" width="14.7109375" style="61" customWidth="1"/>
    <col min="15881" max="15881" width="1.140625" style="61" customWidth="1"/>
    <col min="15882" max="15882" width="14.7109375" style="61" customWidth="1"/>
    <col min="15883" max="15883" width="0.85546875" style="61" customWidth="1"/>
    <col min="15884" max="16127" width="9.140625" style="61"/>
    <col min="16128" max="16128" width="43.28515625" style="61" customWidth="1"/>
    <col min="16129" max="16129" width="2" style="61" customWidth="1"/>
    <col min="16130" max="16130" width="6.28515625" style="61" customWidth="1"/>
    <col min="16131" max="16131" width="1.28515625" style="61" customWidth="1"/>
    <col min="16132" max="16132" width="14.7109375" style="61" customWidth="1"/>
    <col min="16133" max="16133" width="1.140625" style="61" customWidth="1"/>
    <col min="16134" max="16134" width="14.7109375" style="61" customWidth="1"/>
    <col min="16135" max="16135" width="1.140625" style="61" customWidth="1"/>
    <col min="16136" max="16136" width="14.7109375" style="61" customWidth="1"/>
    <col min="16137" max="16137" width="1.140625" style="61" customWidth="1"/>
    <col min="16138" max="16138" width="14.7109375" style="61" customWidth="1"/>
    <col min="16139" max="16139" width="0.85546875" style="61" customWidth="1"/>
    <col min="16140" max="16384" width="9.140625" style="61"/>
  </cols>
  <sheetData>
    <row r="1" spans="1:12" ht="21" customHeight="1">
      <c r="A1" s="58" t="s">
        <v>110</v>
      </c>
      <c r="B1" s="59"/>
    </row>
    <row r="2" spans="1:12" ht="21" customHeight="1">
      <c r="A2" s="58" t="s">
        <v>101</v>
      </c>
      <c r="B2" s="64"/>
      <c r="C2" s="65"/>
      <c r="D2" s="66"/>
      <c r="E2" s="67"/>
      <c r="F2" s="68"/>
      <c r="G2" s="67"/>
      <c r="H2" s="67"/>
      <c r="I2" s="67"/>
      <c r="J2" s="68"/>
      <c r="K2" s="67"/>
    </row>
    <row r="3" spans="1:12" ht="21" customHeight="1">
      <c r="A3" s="58" t="s">
        <v>182</v>
      </c>
      <c r="B3" s="64"/>
      <c r="C3" s="65"/>
      <c r="D3" s="66"/>
      <c r="E3" s="67"/>
      <c r="F3" s="68"/>
      <c r="G3" s="67"/>
      <c r="H3" s="67"/>
      <c r="I3" s="67"/>
      <c r="J3" s="68"/>
      <c r="K3" s="67"/>
    </row>
    <row r="4" spans="1:12" ht="21" customHeight="1">
      <c r="A4" s="69"/>
      <c r="B4" s="69"/>
      <c r="C4" s="65"/>
      <c r="D4" s="66"/>
      <c r="E4" s="67"/>
      <c r="F4" s="68"/>
      <c r="G4" s="67"/>
      <c r="H4" s="67"/>
      <c r="I4" s="67"/>
      <c r="J4" s="68"/>
      <c r="K4" s="90" t="s">
        <v>0</v>
      </c>
      <c r="L4" s="70"/>
    </row>
    <row r="5" spans="1:12" s="58" customFormat="1" ht="21" customHeight="1">
      <c r="A5" s="59"/>
      <c r="B5" s="59"/>
      <c r="C5" s="71"/>
      <c r="E5" s="176" t="s">
        <v>1</v>
      </c>
      <c r="F5" s="176"/>
      <c r="G5" s="176"/>
      <c r="H5" s="67"/>
      <c r="I5" s="176" t="s">
        <v>2</v>
      </c>
      <c r="J5" s="176"/>
      <c r="K5" s="176"/>
      <c r="L5" s="101"/>
    </row>
    <row r="6" spans="1:12" ht="21" customHeight="1">
      <c r="C6" s="73" t="s">
        <v>3</v>
      </c>
      <c r="D6" s="66"/>
      <c r="E6" s="96" t="s">
        <v>183</v>
      </c>
      <c r="F6" s="74"/>
      <c r="G6" s="96" t="s">
        <v>184</v>
      </c>
      <c r="H6" s="75"/>
      <c r="I6" s="96" t="s">
        <v>183</v>
      </c>
      <c r="J6" s="74"/>
      <c r="K6" s="96" t="s">
        <v>184</v>
      </c>
      <c r="L6" s="66"/>
    </row>
    <row r="7" spans="1:12" ht="21" customHeight="1">
      <c r="C7" s="65"/>
      <c r="D7" s="66"/>
      <c r="E7" s="75" t="s">
        <v>4</v>
      </c>
      <c r="F7" s="74"/>
      <c r="G7" s="75" t="s">
        <v>5</v>
      </c>
      <c r="H7" s="75"/>
      <c r="I7" s="75" t="s">
        <v>4</v>
      </c>
      <c r="J7" s="74"/>
      <c r="K7" s="75" t="s">
        <v>5</v>
      </c>
    </row>
    <row r="8" spans="1:12" ht="21" customHeight="1">
      <c r="C8" s="65"/>
      <c r="D8" s="66"/>
      <c r="E8" s="75" t="s">
        <v>6</v>
      </c>
      <c r="F8" s="74"/>
      <c r="G8" s="75"/>
      <c r="H8" s="75"/>
      <c r="I8" s="75" t="s">
        <v>6</v>
      </c>
      <c r="J8" s="74"/>
      <c r="K8" s="75"/>
    </row>
    <row r="9" spans="1:12" ht="21" customHeight="1">
      <c r="A9" s="59" t="s">
        <v>7</v>
      </c>
      <c r="B9" s="59"/>
      <c r="F9" s="62"/>
      <c r="J9" s="62"/>
    </row>
    <row r="10" spans="1:12" ht="21" customHeight="1">
      <c r="A10" s="59" t="s">
        <v>8</v>
      </c>
      <c r="B10" s="59"/>
      <c r="E10" s="98"/>
      <c r="F10" s="76"/>
      <c r="J10" s="62"/>
    </row>
    <row r="11" spans="1:12" ht="21" customHeight="1">
      <c r="A11" s="72" t="s">
        <v>9</v>
      </c>
      <c r="C11" s="77"/>
      <c r="D11" s="72"/>
      <c r="E11" s="120">
        <v>2673</v>
      </c>
      <c r="F11" s="120"/>
      <c r="G11" s="120">
        <v>10556</v>
      </c>
      <c r="H11" s="120"/>
      <c r="I11" s="120">
        <v>1366</v>
      </c>
      <c r="J11" s="120"/>
      <c r="K11" s="120">
        <v>5604</v>
      </c>
    </row>
    <row r="12" spans="1:12" ht="21" customHeight="1">
      <c r="A12" s="72" t="s">
        <v>10</v>
      </c>
      <c r="C12" s="77">
        <v>3</v>
      </c>
      <c r="D12" s="72"/>
      <c r="E12" s="120">
        <v>7</v>
      </c>
      <c r="F12" s="120"/>
      <c r="G12" s="120">
        <v>7</v>
      </c>
      <c r="H12" s="120"/>
      <c r="I12" s="120">
        <v>7</v>
      </c>
      <c r="J12" s="120"/>
      <c r="K12" s="120">
        <v>7</v>
      </c>
    </row>
    <row r="13" spans="1:12" ht="21" customHeight="1">
      <c r="A13" s="72" t="s">
        <v>11</v>
      </c>
      <c r="C13" s="77" t="s">
        <v>145</v>
      </c>
      <c r="D13" s="72"/>
      <c r="E13" s="97">
        <v>263106</v>
      </c>
      <c r="F13" s="121"/>
      <c r="G13" s="97">
        <v>216852</v>
      </c>
      <c r="H13" s="121"/>
      <c r="I13" s="97">
        <v>134768</v>
      </c>
      <c r="J13" s="97"/>
      <c r="K13" s="97">
        <v>71215</v>
      </c>
    </row>
    <row r="14" spans="1:12" ht="21" customHeight="1">
      <c r="A14" s="72" t="s">
        <v>111</v>
      </c>
      <c r="C14" s="77"/>
      <c r="D14" s="72"/>
      <c r="E14" s="121"/>
      <c r="F14" s="121"/>
    </row>
    <row r="15" spans="1:12" ht="21" customHeight="1">
      <c r="A15" s="72" t="s">
        <v>126</v>
      </c>
      <c r="C15" s="77">
        <v>5</v>
      </c>
      <c r="D15" s="72"/>
      <c r="E15" s="120">
        <v>7122</v>
      </c>
      <c r="F15" s="121"/>
      <c r="G15" s="120">
        <v>6886</v>
      </c>
      <c r="H15" s="121"/>
      <c r="I15" s="97">
        <v>4165</v>
      </c>
      <c r="J15" s="121"/>
      <c r="K15" s="97">
        <v>4010</v>
      </c>
    </row>
    <row r="16" spans="1:12" ht="21" customHeight="1">
      <c r="A16" s="173" t="s">
        <v>132</v>
      </c>
      <c r="B16" s="78"/>
      <c r="C16" s="77">
        <v>2</v>
      </c>
      <c r="D16" s="72"/>
      <c r="E16" s="120">
        <v>0</v>
      </c>
      <c r="F16" s="120"/>
      <c r="G16" s="174">
        <v>0</v>
      </c>
      <c r="H16" s="174"/>
      <c r="I16" s="174">
        <v>266600</v>
      </c>
      <c r="J16" s="174"/>
      <c r="K16" s="174">
        <v>234748</v>
      </c>
    </row>
    <row r="17" spans="1:11" ht="21" customHeight="1">
      <c r="A17" s="72" t="s">
        <v>12</v>
      </c>
      <c r="B17" s="78"/>
      <c r="C17" s="77">
        <v>6</v>
      </c>
      <c r="D17" s="72"/>
      <c r="E17" s="120">
        <v>182556</v>
      </c>
      <c r="F17" s="120"/>
      <c r="G17" s="120">
        <v>177476</v>
      </c>
      <c r="H17" s="120"/>
      <c r="I17" s="62">
        <v>146105</v>
      </c>
      <c r="J17" s="120"/>
      <c r="K17" s="62">
        <v>128771</v>
      </c>
    </row>
    <row r="18" spans="1:11" ht="21" customHeight="1">
      <c r="A18" s="72" t="s">
        <v>113</v>
      </c>
      <c r="B18" s="78"/>
      <c r="C18" s="77"/>
      <c r="D18" s="72"/>
      <c r="E18" s="120">
        <v>3035</v>
      </c>
      <c r="F18" s="120"/>
      <c r="G18" s="120">
        <v>4799</v>
      </c>
      <c r="H18" s="120"/>
      <c r="I18" s="120">
        <v>2410</v>
      </c>
      <c r="J18" s="120"/>
      <c r="K18" s="120">
        <v>1859</v>
      </c>
    </row>
    <row r="19" spans="1:11" ht="21" customHeight="1">
      <c r="A19" s="78" t="s">
        <v>13</v>
      </c>
      <c r="C19" s="77"/>
      <c r="D19" s="72"/>
      <c r="E19" s="120">
        <v>14493</v>
      </c>
      <c r="F19" s="120"/>
      <c r="G19" s="120">
        <v>19292</v>
      </c>
      <c r="H19" s="120"/>
      <c r="I19" s="120">
        <v>2394</v>
      </c>
      <c r="J19" s="120"/>
      <c r="K19" s="120">
        <v>1989</v>
      </c>
    </row>
    <row r="20" spans="1:11" ht="21" customHeight="1">
      <c r="A20" s="59" t="s">
        <v>14</v>
      </c>
      <c r="B20" s="59"/>
      <c r="C20" s="80"/>
      <c r="D20" s="72"/>
      <c r="E20" s="129">
        <f>SUM(E11:E19)</f>
        <v>472992</v>
      </c>
      <c r="F20" s="120"/>
      <c r="G20" s="129">
        <f>SUM(G11:G19)</f>
        <v>435868</v>
      </c>
      <c r="H20" s="120"/>
      <c r="I20" s="129">
        <f>SUM(I11:I19)</f>
        <v>557815</v>
      </c>
      <c r="J20" s="120"/>
      <c r="K20" s="129">
        <f>SUM(K11:K19)</f>
        <v>448203</v>
      </c>
    </row>
    <row r="21" spans="1:11" ht="21" customHeight="1">
      <c r="A21" s="59" t="s">
        <v>15</v>
      </c>
      <c r="B21" s="59"/>
      <c r="C21" s="80"/>
      <c r="D21" s="72"/>
      <c r="E21" s="120"/>
      <c r="F21" s="120"/>
      <c r="G21" s="120"/>
      <c r="H21" s="120"/>
      <c r="I21" s="120"/>
      <c r="J21" s="120"/>
      <c r="K21" s="120"/>
    </row>
    <row r="22" spans="1:11" ht="21" customHeight="1">
      <c r="A22" s="72" t="s">
        <v>114</v>
      </c>
      <c r="C22" s="77">
        <v>7</v>
      </c>
      <c r="D22" s="72"/>
      <c r="E22" s="120">
        <v>12042</v>
      </c>
      <c r="F22" s="120"/>
      <c r="G22" s="120">
        <v>11939</v>
      </c>
      <c r="H22" s="120"/>
      <c r="I22" s="120">
        <v>7067</v>
      </c>
      <c r="J22" s="120"/>
      <c r="K22" s="120">
        <v>7010</v>
      </c>
    </row>
    <row r="23" spans="1:11" ht="21" customHeight="1">
      <c r="A23" s="72" t="s">
        <v>16</v>
      </c>
      <c r="C23" s="77">
        <v>8</v>
      </c>
      <c r="D23" s="72"/>
      <c r="E23" s="120">
        <v>0</v>
      </c>
      <c r="F23" s="120"/>
      <c r="G23" s="120">
        <v>0</v>
      </c>
      <c r="H23" s="120"/>
      <c r="I23" s="120">
        <v>151475</v>
      </c>
      <c r="J23" s="120"/>
      <c r="K23" s="120">
        <v>151475</v>
      </c>
    </row>
    <row r="24" spans="1:11" ht="21" customHeight="1">
      <c r="A24" s="72" t="s">
        <v>127</v>
      </c>
      <c r="C24" s="77"/>
      <c r="D24" s="72"/>
      <c r="E24" s="120"/>
      <c r="F24" s="120"/>
    </row>
    <row r="25" spans="1:11" ht="21" customHeight="1">
      <c r="A25" s="72" t="s">
        <v>128</v>
      </c>
      <c r="C25" s="77">
        <v>5</v>
      </c>
      <c r="D25" s="72"/>
      <c r="E25" s="120">
        <v>6422</v>
      </c>
      <c r="F25" s="120"/>
      <c r="G25" s="120">
        <v>9714</v>
      </c>
      <c r="H25" s="120"/>
      <c r="I25" s="120">
        <v>1241</v>
      </c>
      <c r="J25" s="120"/>
      <c r="K25" s="120">
        <v>4134</v>
      </c>
    </row>
    <row r="26" spans="1:11" ht="21" customHeight="1">
      <c r="A26" s="72" t="s">
        <v>143</v>
      </c>
      <c r="C26" s="77">
        <v>9</v>
      </c>
      <c r="D26" s="72"/>
      <c r="E26" s="120">
        <v>0</v>
      </c>
      <c r="F26" s="120"/>
      <c r="G26" s="120">
        <v>0</v>
      </c>
      <c r="H26" s="120"/>
      <c r="I26" s="120">
        <v>31809</v>
      </c>
      <c r="J26" s="120"/>
      <c r="K26" s="120">
        <v>32193</v>
      </c>
    </row>
    <row r="27" spans="1:11" ht="21" customHeight="1">
      <c r="A27" s="72" t="s">
        <v>17</v>
      </c>
      <c r="C27" s="77">
        <v>10</v>
      </c>
      <c r="D27" s="72"/>
      <c r="E27" s="120">
        <v>299339</v>
      </c>
      <c r="F27" s="120"/>
      <c r="G27" s="120">
        <v>305927</v>
      </c>
      <c r="H27" s="120"/>
      <c r="I27" s="120">
        <v>183013</v>
      </c>
      <c r="J27" s="120"/>
      <c r="K27" s="120">
        <v>187413</v>
      </c>
    </row>
    <row r="28" spans="1:11" ht="21" customHeight="1">
      <c r="A28" s="72" t="s">
        <v>185</v>
      </c>
      <c r="C28" s="77"/>
      <c r="D28" s="72"/>
      <c r="E28" s="120">
        <v>116574</v>
      </c>
      <c r="F28" s="120"/>
      <c r="G28" s="120">
        <v>116574</v>
      </c>
      <c r="H28" s="120"/>
      <c r="I28" s="120">
        <v>0</v>
      </c>
      <c r="J28" s="120"/>
      <c r="K28" s="120">
        <v>0</v>
      </c>
    </row>
    <row r="29" spans="1:11" ht="21" customHeight="1">
      <c r="A29" s="72" t="s">
        <v>18</v>
      </c>
      <c r="C29" s="77">
        <v>11</v>
      </c>
      <c r="D29" s="72"/>
      <c r="E29" s="120">
        <v>45812</v>
      </c>
      <c r="F29" s="120"/>
      <c r="G29" s="120">
        <v>49023</v>
      </c>
      <c r="H29" s="120"/>
      <c r="I29" s="120">
        <v>1066</v>
      </c>
      <c r="J29" s="120"/>
      <c r="K29" s="120">
        <v>1607</v>
      </c>
    </row>
    <row r="30" spans="1:11" ht="21" customHeight="1">
      <c r="A30" s="72" t="s">
        <v>99</v>
      </c>
      <c r="C30" s="77">
        <v>16</v>
      </c>
      <c r="D30" s="72">
        <v>37572</v>
      </c>
      <c r="E30" s="120">
        <v>32242</v>
      </c>
      <c r="F30" s="120"/>
      <c r="G30" s="174">
        <v>13165</v>
      </c>
      <c r="H30" s="174"/>
      <c r="I30" s="174">
        <v>4229</v>
      </c>
      <c r="J30" s="174"/>
      <c r="K30" s="174">
        <v>3154</v>
      </c>
    </row>
    <row r="31" spans="1:11" ht="21" customHeight="1">
      <c r="A31" s="72" t="s">
        <v>19</v>
      </c>
      <c r="C31" s="77"/>
      <c r="D31" s="72"/>
      <c r="E31" s="122">
        <v>16501</v>
      </c>
      <c r="F31" s="120"/>
      <c r="G31" s="122">
        <v>12612</v>
      </c>
      <c r="H31" s="120"/>
      <c r="I31" s="122">
        <v>3998</v>
      </c>
      <c r="J31" s="120"/>
      <c r="K31" s="122">
        <v>498</v>
      </c>
    </row>
    <row r="32" spans="1:11" ht="21" customHeight="1">
      <c r="A32" s="59" t="s">
        <v>20</v>
      </c>
      <c r="B32" s="59"/>
      <c r="C32" s="80"/>
      <c r="D32" s="72"/>
      <c r="E32" s="120">
        <f>SUM(E22:E31)</f>
        <v>528932</v>
      </c>
      <c r="F32" s="120"/>
      <c r="G32" s="120">
        <f>SUM(G22:G31)</f>
        <v>518954</v>
      </c>
      <c r="H32" s="120"/>
      <c r="I32" s="120">
        <f>SUM(I22:I31)</f>
        <v>383898</v>
      </c>
      <c r="J32" s="120"/>
      <c r="K32" s="120">
        <f>SUM(K22:K31)</f>
        <v>387484</v>
      </c>
    </row>
    <row r="33" spans="1:12" ht="21" customHeight="1" thickBot="1">
      <c r="A33" s="59" t="s">
        <v>21</v>
      </c>
      <c r="B33" s="59"/>
      <c r="C33" s="80"/>
      <c r="D33" s="72"/>
      <c r="E33" s="130">
        <f>SUM(E20,E32)</f>
        <v>1001924</v>
      </c>
      <c r="F33" s="120"/>
      <c r="G33" s="130">
        <f>SUM(G20,G32)</f>
        <v>954822</v>
      </c>
      <c r="H33" s="120"/>
      <c r="I33" s="130">
        <f>SUM(I20,I32)</f>
        <v>941713</v>
      </c>
      <c r="J33" s="97"/>
      <c r="K33" s="130">
        <f>SUM(K20,K32)</f>
        <v>835687</v>
      </c>
    </row>
    <row r="34" spans="1:12" ht="21" customHeight="1" thickTop="1">
      <c r="A34" s="59"/>
      <c r="B34" s="59"/>
      <c r="C34" s="80"/>
      <c r="D34" s="72"/>
      <c r="E34" s="81"/>
      <c r="F34" s="81"/>
      <c r="G34" s="81"/>
      <c r="H34" s="81"/>
      <c r="I34" s="81"/>
      <c r="J34" s="81"/>
      <c r="K34" s="81"/>
    </row>
    <row r="35" spans="1:12" ht="21" customHeight="1">
      <c r="A35" s="82" t="s">
        <v>22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</row>
    <row r="36" spans="1:12" ht="21" customHeight="1">
      <c r="A36" s="59" t="s">
        <v>110</v>
      </c>
      <c r="B36" s="59"/>
      <c r="C36" s="84"/>
      <c r="D36" s="85"/>
    </row>
    <row r="37" spans="1:12" ht="21" customHeight="1">
      <c r="A37" s="59" t="s">
        <v>102</v>
      </c>
      <c r="B37" s="59"/>
      <c r="C37" s="84"/>
      <c r="D37" s="85"/>
      <c r="F37" s="68"/>
      <c r="G37" s="67"/>
      <c r="H37" s="67"/>
      <c r="I37" s="67"/>
      <c r="J37" s="68"/>
      <c r="K37" s="67"/>
    </row>
    <row r="38" spans="1:12" ht="21" customHeight="1">
      <c r="A38" s="58" t="s">
        <v>182</v>
      </c>
      <c r="B38" s="64"/>
      <c r="C38" s="65"/>
      <c r="D38" s="66"/>
      <c r="E38" s="67"/>
      <c r="F38" s="68"/>
      <c r="G38" s="67"/>
      <c r="H38" s="67"/>
      <c r="I38" s="67"/>
      <c r="J38" s="68"/>
      <c r="K38" s="67"/>
    </row>
    <row r="39" spans="1:12" ht="21" customHeight="1">
      <c r="C39" s="84"/>
      <c r="D39" s="85"/>
      <c r="E39" s="67"/>
      <c r="F39" s="68"/>
      <c r="G39" s="67"/>
      <c r="H39" s="67"/>
      <c r="I39" s="67"/>
      <c r="J39" s="68"/>
      <c r="K39" s="90" t="s">
        <v>0</v>
      </c>
      <c r="L39" s="70"/>
    </row>
    <row r="40" spans="1:12" s="58" customFormat="1" ht="21" customHeight="1">
      <c r="A40" s="59"/>
      <c r="B40" s="59"/>
      <c r="C40" s="71"/>
      <c r="E40" s="176" t="s">
        <v>1</v>
      </c>
      <c r="F40" s="176"/>
      <c r="G40" s="176"/>
      <c r="H40" s="67"/>
      <c r="I40" s="176" t="s">
        <v>2</v>
      </c>
      <c r="J40" s="176"/>
      <c r="K40" s="176"/>
      <c r="L40" s="101"/>
    </row>
    <row r="41" spans="1:12" ht="21" customHeight="1">
      <c r="C41" s="73" t="s">
        <v>3</v>
      </c>
      <c r="D41" s="66"/>
      <c r="E41" s="96" t="s">
        <v>183</v>
      </c>
      <c r="F41" s="74"/>
      <c r="G41" s="96" t="s">
        <v>184</v>
      </c>
      <c r="H41" s="75"/>
      <c r="I41" s="96" t="s">
        <v>183</v>
      </c>
      <c r="J41" s="74"/>
      <c r="K41" s="96" t="s">
        <v>184</v>
      </c>
      <c r="L41" s="66"/>
    </row>
    <row r="42" spans="1:12" ht="21" customHeight="1">
      <c r="C42" s="65"/>
      <c r="D42" s="66"/>
      <c r="E42" s="75" t="s">
        <v>4</v>
      </c>
      <c r="F42" s="74"/>
      <c r="G42" s="75" t="s">
        <v>5</v>
      </c>
      <c r="H42" s="75"/>
      <c r="I42" s="75" t="s">
        <v>4</v>
      </c>
      <c r="J42" s="74"/>
      <c r="K42" s="75" t="s">
        <v>5</v>
      </c>
    </row>
    <row r="43" spans="1:12" ht="21" customHeight="1">
      <c r="C43" s="65"/>
      <c r="D43" s="66"/>
      <c r="E43" s="75" t="s">
        <v>6</v>
      </c>
      <c r="F43" s="74"/>
      <c r="G43" s="75"/>
      <c r="H43" s="75"/>
      <c r="I43" s="75" t="s">
        <v>6</v>
      </c>
      <c r="J43" s="74"/>
      <c r="K43" s="75"/>
    </row>
    <row r="44" spans="1:12" ht="21" customHeight="1">
      <c r="A44" s="59" t="s">
        <v>23</v>
      </c>
      <c r="B44" s="59"/>
      <c r="C44" s="84"/>
      <c r="D44" s="85"/>
      <c r="F44" s="62"/>
      <c r="J44" s="62"/>
    </row>
    <row r="45" spans="1:12" ht="21" customHeight="1">
      <c r="A45" s="59" t="s">
        <v>24</v>
      </c>
      <c r="B45" s="59"/>
      <c r="C45" s="84"/>
      <c r="D45" s="85"/>
      <c r="E45" s="61"/>
      <c r="F45" s="61"/>
      <c r="G45" s="61"/>
      <c r="H45" s="61"/>
      <c r="I45" s="61"/>
      <c r="J45" s="61"/>
      <c r="K45" s="61"/>
    </row>
    <row r="46" spans="1:12" ht="21" customHeight="1">
      <c r="A46" s="72" t="s">
        <v>177</v>
      </c>
      <c r="B46" s="59"/>
      <c r="C46" s="84"/>
      <c r="D46" s="85"/>
      <c r="E46" s="61"/>
      <c r="F46" s="61"/>
      <c r="G46" s="61"/>
      <c r="H46" s="61"/>
      <c r="I46" s="61"/>
      <c r="J46" s="61"/>
      <c r="K46" s="61"/>
    </row>
    <row r="47" spans="1:12" ht="21" customHeight="1">
      <c r="A47" s="72" t="s">
        <v>178</v>
      </c>
      <c r="B47" s="59"/>
      <c r="C47" s="77">
        <v>12</v>
      </c>
      <c r="D47" s="85"/>
      <c r="E47" s="123">
        <v>65111</v>
      </c>
      <c r="F47" s="123"/>
      <c r="G47" s="174">
        <v>38833</v>
      </c>
      <c r="H47" s="123"/>
      <c r="I47" s="123">
        <v>55671</v>
      </c>
      <c r="J47" s="123"/>
      <c r="K47" s="174">
        <v>26497</v>
      </c>
    </row>
    <row r="48" spans="1:12" ht="21" customHeight="1">
      <c r="A48" s="72" t="s">
        <v>25</v>
      </c>
      <c r="C48" s="77" t="s">
        <v>191</v>
      </c>
      <c r="D48" s="72"/>
      <c r="E48" s="123">
        <v>159385</v>
      </c>
      <c r="F48" s="123"/>
      <c r="G48" s="123">
        <v>121937</v>
      </c>
      <c r="H48" s="123"/>
      <c r="I48" s="123">
        <v>78063</v>
      </c>
      <c r="J48" s="123"/>
      <c r="K48" s="123">
        <v>43859</v>
      </c>
    </row>
    <row r="49" spans="1:11" ht="21" customHeight="1">
      <c r="A49" s="72" t="s">
        <v>100</v>
      </c>
      <c r="C49" s="77">
        <v>14</v>
      </c>
      <c r="D49" s="72"/>
      <c r="E49" s="123">
        <v>12600</v>
      </c>
      <c r="F49" s="123"/>
      <c r="G49" s="123">
        <v>9035</v>
      </c>
      <c r="H49" s="123"/>
      <c r="I49" s="123">
        <v>8460</v>
      </c>
      <c r="J49" s="123"/>
      <c r="K49" s="123">
        <v>6994</v>
      </c>
    </row>
    <row r="50" spans="1:11" ht="21" customHeight="1">
      <c r="A50" s="72" t="s">
        <v>192</v>
      </c>
      <c r="C50" s="61"/>
      <c r="E50" s="123"/>
      <c r="F50" s="123"/>
      <c r="G50" s="123"/>
      <c r="H50" s="123"/>
      <c r="I50" s="123"/>
      <c r="J50" s="123"/>
      <c r="K50" s="123"/>
    </row>
    <row r="51" spans="1:11" ht="21" customHeight="1">
      <c r="A51" s="72" t="s">
        <v>193</v>
      </c>
      <c r="C51" s="77"/>
      <c r="D51" s="72"/>
      <c r="E51" s="123">
        <v>1474</v>
      </c>
      <c r="F51" s="123"/>
      <c r="G51" s="123">
        <v>1353</v>
      </c>
      <c r="H51" s="123"/>
      <c r="I51" s="123">
        <v>987</v>
      </c>
      <c r="J51" s="123"/>
      <c r="K51" s="123">
        <v>928</v>
      </c>
    </row>
    <row r="52" spans="1:11" ht="21" customHeight="1">
      <c r="A52" s="72" t="s">
        <v>26</v>
      </c>
      <c r="C52" s="77"/>
      <c r="D52" s="72"/>
      <c r="E52" s="123">
        <v>638</v>
      </c>
      <c r="F52" s="123"/>
      <c r="G52" s="123">
        <v>2554</v>
      </c>
      <c r="H52" s="123"/>
      <c r="I52" s="123">
        <v>638</v>
      </c>
      <c r="J52" s="123"/>
      <c r="K52" s="123">
        <v>1231</v>
      </c>
    </row>
    <row r="53" spans="1:11" ht="21" customHeight="1">
      <c r="A53" s="72" t="s">
        <v>147</v>
      </c>
      <c r="C53" s="77"/>
      <c r="D53" s="72"/>
      <c r="E53" s="123">
        <v>1745</v>
      </c>
      <c r="F53" s="123"/>
      <c r="G53" s="123">
        <v>3833</v>
      </c>
      <c r="H53" s="123"/>
      <c r="I53" s="123">
        <v>1529</v>
      </c>
      <c r="J53" s="123"/>
      <c r="K53" s="123">
        <v>3680</v>
      </c>
    </row>
    <row r="54" spans="1:11" ht="21" customHeight="1">
      <c r="A54" s="72" t="s">
        <v>148</v>
      </c>
      <c r="C54" s="77"/>
      <c r="D54" s="72"/>
      <c r="E54" s="123">
        <v>32187</v>
      </c>
      <c r="F54" s="123"/>
      <c r="G54" s="174">
        <v>26199</v>
      </c>
      <c r="H54" s="123"/>
      <c r="I54" s="174">
        <v>970</v>
      </c>
      <c r="J54" s="123"/>
      <c r="K54" s="174">
        <v>0</v>
      </c>
    </row>
    <row r="55" spans="1:11" ht="21" customHeight="1">
      <c r="A55" s="72" t="s">
        <v>27</v>
      </c>
      <c r="C55" s="77"/>
      <c r="D55" s="72"/>
      <c r="E55" s="123">
        <v>8081</v>
      </c>
      <c r="F55" s="123"/>
      <c r="G55" s="123">
        <v>10110</v>
      </c>
      <c r="H55" s="123"/>
      <c r="I55" s="123">
        <v>3612</v>
      </c>
      <c r="J55" s="123"/>
      <c r="K55" s="123">
        <v>5345</v>
      </c>
    </row>
    <row r="56" spans="1:11" ht="21" customHeight="1">
      <c r="A56" s="59" t="s">
        <v>28</v>
      </c>
      <c r="B56" s="59"/>
      <c r="C56" s="77"/>
      <c r="D56" s="72"/>
      <c r="E56" s="131">
        <f>SUM(E47:E55)</f>
        <v>281221</v>
      </c>
      <c r="F56" s="125"/>
      <c r="G56" s="131">
        <f>SUM(G47:G55)</f>
        <v>213854</v>
      </c>
      <c r="H56" s="123"/>
      <c r="I56" s="131">
        <f>SUM(I47:I55)</f>
        <v>149930</v>
      </c>
      <c r="J56" s="125"/>
      <c r="K56" s="131">
        <f>SUM(K47:K55)</f>
        <v>88534</v>
      </c>
    </row>
    <row r="57" spans="1:11" ht="21" customHeight="1">
      <c r="A57" s="59" t="s">
        <v>29</v>
      </c>
      <c r="B57" s="59"/>
      <c r="C57" s="77"/>
      <c r="D57" s="72"/>
      <c r="E57" s="125"/>
      <c r="F57" s="125"/>
      <c r="G57" s="125"/>
      <c r="H57" s="123"/>
      <c r="I57" s="125"/>
      <c r="J57" s="125"/>
      <c r="K57" s="125"/>
    </row>
    <row r="58" spans="1:11" ht="21" customHeight="1">
      <c r="A58" s="72" t="s">
        <v>139</v>
      </c>
      <c r="C58" s="77">
        <v>14</v>
      </c>
      <c r="D58" s="72"/>
      <c r="E58" s="125">
        <v>49639</v>
      </c>
      <c r="F58" s="125"/>
      <c r="G58" s="125">
        <v>44385</v>
      </c>
      <c r="H58" s="123"/>
      <c r="I58" s="125">
        <v>39779</v>
      </c>
      <c r="J58" s="125"/>
      <c r="K58" s="125">
        <v>37460</v>
      </c>
    </row>
    <row r="59" spans="1:11" ht="21" customHeight="1">
      <c r="A59" s="72" t="s">
        <v>144</v>
      </c>
      <c r="C59" s="77"/>
      <c r="D59" s="72"/>
      <c r="E59" s="125"/>
      <c r="F59" s="125"/>
      <c r="G59" s="125"/>
      <c r="H59" s="123"/>
      <c r="I59" s="125"/>
      <c r="J59" s="125"/>
      <c r="K59" s="125"/>
    </row>
    <row r="60" spans="1:11" ht="21" customHeight="1">
      <c r="A60" s="72" t="s">
        <v>137</v>
      </c>
      <c r="C60" s="77"/>
      <c r="D60" s="72"/>
      <c r="E60" s="125">
        <v>5312</v>
      </c>
      <c r="F60" s="125"/>
      <c r="G60" s="125">
        <v>6423</v>
      </c>
      <c r="H60" s="123"/>
      <c r="I60" s="125">
        <v>2164</v>
      </c>
      <c r="J60" s="125"/>
      <c r="K60" s="125">
        <v>2912</v>
      </c>
    </row>
    <row r="61" spans="1:11" ht="21" customHeight="1">
      <c r="A61" s="72" t="s">
        <v>115</v>
      </c>
      <c r="C61" s="77">
        <v>15</v>
      </c>
      <c r="D61" s="72"/>
      <c r="E61" s="125">
        <v>25088</v>
      </c>
      <c r="F61" s="125"/>
      <c r="G61" s="125">
        <v>18113</v>
      </c>
      <c r="H61" s="123"/>
      <c r="I61" s="125">
        <v>19844</v>
      </c>
      <c r="J61" s="125"/>
      <c r="K61" s="125">
        <v>14598</v>
      </c>
    </row>
    <row r="62" spans="1:11" ht="21" customHeight="1">
      <c r="A62" s="72" t="s">
        <v>30</v>
      </c>
      <c r="C62" s="77"/>
      <c r="D62" s="72"/>
      <c r="E62" s="124">
        <v>2763</v>
      </c>
      <c r="F62" s="125"/>
      <c r="G62" s="124">
        <v>972</v>
      </c>
      <c r="H62" s="123"/>
      <c r="I62" s="124">
        <v>2394</v>
      </c>
      <c r="J62" s="125"/>
      <c r="K62" s="124">
        <v>660</v>
      </c>
    </row>
    <row r="63" spans="1:11" ht="21" customHeight="1">
      <c r="A63" s="59" t="s">
        <v>31</v>
      </c>
      <c r="B63" s="59"/>
      <c r="C63" s="80"/>
      <c r="D63" s="72"/>
      <c r="E63" s="125">
        <f>SUM(E58:E62)</f>
        <v>82802</v>
      </c>
      <c r="F63" s="125"/>
      <c r="G63" s="125">
        <f>SUM(G58:G62)</f>
        <v>69893</v>
      </c>
      <c r="H63" s="123"/>
      <c r="I63" s="125">
        <f>SUM(I58:I62)</f>
        <v>64181</v>
      </c>
      <c r="J63" s="125"/>
      <c r="K63" s="125">
        <f>SUM(K58:K62)</f>
        <v>55630</v>
      </c>
    </row>
    <row r="64" spans="1:11" ht="21" customHeight="1">
      <c r="A64" s="59" t="s">
        <v>32</v>
      </c>
      <c r="B64" s="59"/>
      <c r="C64" s="80"/>
      <c r="D64" s="72"/>
      <c r="E64" s="131">
        <f>SUM(E56,E63)</f>
        <v>364023</v>
      </c>
      <c r="F64" s="125"/>
      <c r="G64" s="131">
        <f>SUM(G56,G63)</f>
        <v>283747</v>
      </c>
      <c r="H64" s="123"/>
      <c r="I64" s="131">
        <f>SUM(I56,I63)</f>
        <v>214111</v>
      </c>
      <c r="J64" s="125"/>
      <c r="K64" s="131">
        <f>SUM(K56,K63)</f>
        <v>144164</v>
      </c>
    </row>
    <row r="65" spans="1:11" ht="21" customHeight="1">
      <c r="A65" s="59" t="s">
        <v>33</v>
      </c>
      <c r="B65" s="59"/>
      <c r="C65" s="80"/>
      <c r="E65" s="61"/>
      <c r="F65" s="61"/>
      <c r="G65" s="61"/>
      <c r="H65" s="61"/>
      <c r="I65" s="61"/>
      <c r="J65" s="61"/>
      <c r="K65" s="61"/>
    </row>
    <row r="66" spans="1:11" ht="21" customHeight="1">
      <c r="A66" s="72" t="s">
        <v>34</v>
      </c>
      <c r="C66" s="77">
        <v>17</v>
      </c>
      <c r="E66" s="61"/>
      <c r="F66" s="61"/>
      <c r="J66" s="62"/>
    </row>
    <row r="67" spans="1:11" ht="21" customHeight="1">
      <c r="A67" s="72" t="s">
        <v>35</v>
      </c>
      <c r="C67" s="77"/>
      <c r="D67" s="85"/>
      <c r="E67" s="86"/>
      <c r="F67" s="86"/>
      <c r="G67" s="86"/>
      <c r="H67" s="86"/>
      <c r="I67" s="86"/>
      <c r="J67" s="86"/>
      <c r="K67" s="86"/>
    </row>
    <row r="68" spans="1:11" ht="21" customHeight="1" thickBot="1">
      <c r="A68" s="72" t="s">
        <v>154</v>
      </c>
      <c r="C68" s="77"/>
      <c r="D68" s="85"/>
      <c r="E68" s="126">
        <v>355503</v>
      </c>
      <c r="F68" s="70"/>
      <c r="G68" s="126">
        <v>355503</v>
      </c>
      <c r="H68" s="67"/>
      <c r="I68" s="126">
        <v>355503</v>
      </c>
      <c r="J68" s="70"/>
      <c r="K68" s="126">
        <v>355503</v>
      </c>
    </row>
    <row r="69" spans="1:11" ht="21" customHeight="1" thickTop="1">
      <c r="A69" s="72" t="s">
        <v>36</v>
      </c>
      <c r="C69" s="80"/>
      <c r="D69" s="72"/>
      <c r="E69" s="90"/>
      <c r="F69" s="90"/>
      <c r="G69" s="90"/>
      <c r="I69" s="90"/>
      <c r="J69" s="90"/>
      <c r="K69" s="90"/>
    </row>
    <row r="70" spans="1:11" ht="21" customHeight="1">
      <c r="A70" s="72" t="s">
        <v>155</v>
      </c>
      <c r="C70" s="80"/>
      <c r="D70" s="72"/>
      <c r="E70" s="70">
        <v>282571</v>
      </c>
      <c r="F70" s="70"/>
      <c r="G70" s="70">
        <v>282571</v>
      </c>
      <c r="H70" s="67"/>
      <c r="I70" s="70">
        <v>282571</v>
      </c>
      <c r="J70" s="70"/>
      <c r="K70" s="70">
        <v>282571</v>
      </c>
    </row>
    <row r="71" spans="1:11" s="66" customFormat="1" ht="21" customHeight="1">
      <c r="A71" s="69" t="s">
        <v>37</v>
      </c>
      <c r="B71" s="69"/>
      <c r="C71" s="77"/>
      <c r="D71" s="72"/>
      <c r="E71" s="90">
        <v>314001</v>
      </c>
      <c r="F71" s="90"/>
      <c r="G71" s="90">
        <v>314001</v>
      </c>
      <c r="H71" s="62"/>
      <c r="I71" s="90">
        <v>314001</v>
      </c>
      <c r="J71" s="90"/>
      <c r="K71" s="90">
        <v>314001</v>
      </c>
    </row>
    <row r="72" spans="1:11" s="66" customFormat="1" ht="21" customHeight="1">
      <c r="A72" s="69" t="s">
        <v>38</v>
      </c>
      <c r="B72" s="69"/>
      <c r="C72" s="77"/>
      <c r="D72" s="72"/>
      <c r="E72" s="90"/>
      <c r="F72" s="90"/>
      <c r="G72" s="90"/>
      <c r="H72" s="62"/>
      <c r="I72" s="90"/>
      <c r="J72" s="90"/>
      <c r="K72" s="90"/>
    </row>
    <row r="73" spans="1:11" s="66" customFormat="1" ht="21" customHeight="1">
      <c r="A73" s="69" t="s">
        <v>96</v>
      </c>
      <c r="B73" s="69"/>
      <c r="C73" s="77"/>
      <c r="D73" s="72"/>
      <c r="E73" s="90">
        <v>7326</v>
      </c>
      <c r="F73" s="90"/>
      <c r="G73" s="90">
        <v>7326</v>
      </c>
      <c r="H73" s="62"/>
      <c r="I73" s="90">
        <v>7326</v>
      </c>
      <c r="J73" s="90"/>
      <c r="K73" s="90">
        <v>7326</v>
      </c>
    </row>
    <row r="74" spans="1:11" s="66" customFormat="1" ht="21" customHeight="1">
      <c r="A74" s="69" t="s">
        <v>39</v>
      </c>
      <c r="B74" s="69"/>
      <c r="C74" s="77"/>
      <c r="D74" s="72"/>
      <c r="E74" s="70">
        <v>14966</v>
      </c>
      <c r="F74" s="70"/>
      <c r="G74" s="70">
        <v>49095</v>
      </c>
      <c r="H74" s="67"/>
      <c r="I74" s="70">
        <v>123704</v>
      </c>
      <c r="J74" s="70"/>
      <c r="K74" s="70">
        <v>87625</v>
      </c>
    </row>
    <row r="75" spans="1:11" s="66" customFormat="1" ht="21" customHeight="1">
      <c r="A75" s="69" t="s">
        <v>40</v>
      </c>
      <c r="B75" s="69"/>
      <c r="C75" s="77"/>
      <c r="D75" s="72"/>
      <c r="E75" s="79">
        <v>3365</v>
      </c>
      <c r="F75" s="70"/>
      <c r="G75" s="79">
        <v>3365</v>
      </c>
      <c r="H75" s="67"/>
      <c r="I75" s="122">
        <v>0</v>
      </c>
      <c r="J75" s="70"/>
      <c r="K75" s="122">
        <v>0</v>
      </c>
    </row>
    <row r="76" spans="1:11" s="66" customFormat="1" ht="21" customHeight="1">
      <c r="A76" s="69" t="s">
        <v>41</v>
      </c>
      <c r="B76" s="69"/>
      <c r="C76" s="80"/>
      <c r="D76" s="72"/>
      <c r="E76" s="90">
        <f>SUM(E70:E75)</f>
        <v>622229</v>
      </c>
      <c r="F76" s="90"/>
      <c r="G76" s="90">
        <f>SUM(G70:G75)</f>
        <v>656358</v>
      </c>
      <c r="H76" s="62"/>
      <c r="I76" s="90">
        <f>SUM(I70:I75)</f>
        <v>727602</v>
      </c>
      <c r="J76" s="90"/>
      <c r="K76" s="90">
        <f>SUM(K70:K75)</f>
        <v>691523</v>
      </c>
    </row>
    <row r="77" spans="1:11" s="66" customFormat="1" ht="21" customHeight="1">
      <c r="A77" s="69" t="s">
        <v>42</v>
      </c>
      <c r="B77" s="69"/>
      <c r="C77" s="77"/>
      <c r="D77" s="72"/>
      <c r="E77" s="79">
        <v>15672</v>
      </c>
      <c r="F77" s="70"/>
      <c r="G77" s="79">
        <v>14717</v>
      </c>
      <c r="H77" s="67"/>
      <c r="I77" s="122">
        <v>0</v>
      </c>
      <c r="J77" s="70"/>
      <c r="K77" s="122">
        <v>0</v>
      </c>
    </row>
    <row r="78" spans="1:11" ht="21" customHeight="1">
      <c r="A78" s="59" t="s">
        <v>43</v>
      </c>
      <c r="B78" s="59"/>
      <c r="C78" s="80"/>
      <c r="D78" s="72"/>
      <c r="E78" s="79">
        <f>SUM(E76:E77)</f>
        <v>637901</v>
      </c>
      <c r="F78" s="90"/>
      <c r="G78" s="79">
        <f>SUM(G76:G77)</f>
        <v>671075</v>
      </c>
      <c r="I78" s="79">
        <f>SUM(I76:I77)</f>
        <v>727602</v>
      </c>
      <c r="J78" s="90"/>
      <c r="K78" s="79">
        <f>SUM(K76:K77)</f>
        <v>691523</v>
      </c>
    </row>
    <row r="79" spans="1:11" ht="21" customHeight="1" thickBot="1">
      <c r="A79" s="59" t="s">
        <v>44</v>
      </c>
      <c r="B79" s="59"/>
      <c r="C79" s="80"/>
      <c r="D79" s="72"/>
      <c r="E79" s="126">
        <f>SUM(E78,E64)</f>
        <v>1001924</v>
      </c>
      <c r="F79" s="90"/>
      <c r="G79" s="126">
        <f>SUM(G78,G64)</f>
        <v>954822</v>
      </c>
      <c r="I79" s="126">
        <f>SUM(I78,I64)</f>
        <v>941713</v>
      </c>
      <c r="J79" s="90"/>
      <c r="K79" s="126">
        <f>SUM(K78,K64)</f>
        <v>835687</v>
      </c>
    </row>
    <row r="80" spans="1:11" ht="21" customHeight="1" thickTop="1">
      <c r="A80" s="59"/>
      <c r="B80" s="59"/>
      <c r="C80" s="84"/>
      <c r="D80" s="85"/>
      <c r="E80" s="128">
        <f>E79-E33</f>
        <v>0</v>
      </c>
      <c r="F80" s="62"/>
      <c r="G80" s="128">
        <f>G79-G33</f>
        <v>0</v>
      </c>
      <c r="I80" s="128">
        <f>I79-I33</f>
        <v>0</v>
      </c>
      <c r="J80" s="62"/>
      <c r="K80" s="128">
        <f>K79-K33</f>
        <v>0</v>
      </c>
    </row>
    <row r="81" spans="1:11" ht="21" customHeight="1">
      <c r="A81" s="175" t="str">
        <f>+A35</f>
        <v>The accompanying notes are an integral part of the financial statements.</v>
      </c>
      <c r="B81" s="175"/>
      <c r="C81" s="175"/>
      <c r="D81" s="175"/>
      <c r="E81" s="175"/>
      <c r="F81" s="175"/>
      <c r="G81" s="175"/>
      <c r="H81" s="175"/>
      <c r="I81" s="175"/>
      <c r="J81" s="175"/>
      <c r="K81" s="175"/>
    </row>
    <row r="82" spans="1:11" s="62" customFormat="1" ht="21" customHeight="1">
      <c r="A82" s="87"/>
      <c r="B82" s="88"/>
      <c r="C82" s="89"/>
      <c r="E82" s="90"/>
      <c r="G82" s="90"/>
      <c r="H82" s="90"/>
      <c r="I82" s="90"/>
      <c r="K82" s="90"/>
    </row>
    <row r="83" spans="1:11" s="62" customFormat="1" ht="21" customHeight="1">
      <c r="A83" s="91"/>
      <c r="B83" s="67"/>
      <c r="C83" s="89"/>
    </row>
    <row r="84" spans="1:11" s="62" customFormat="1" ht="21" customHeight="1">
      <c r="A84" s="87"/>
      <c r="B84" s="88"/>
      <c r="C84" s="89"/>
    </row>
    <row r="85" spans="1:11" s="62" customFormat="1" ht="21" customHeight="1">
      <c r="A85" s="87"/>
      <c r="B85" s="92" t="s">
        <v>45</v>
      </c>
    </row>
    <row r="86" spans="1:11" s="62" customFormat="1" ht="21" customHeight="1">
      <c r="A86" s="91"/>
      <c r="B86" s="67"/>
      <c r="C86" s="80"/>
    </row>
    <row r="87" spans="1:11" ht="21" customHeight="1">
      <c r="C87" s="84"/>
      <c r="D87" s="85"/>
    </row>
    <row r="88" spans="1:11" ht="21" customHeight="1">
      <c r="C88" s="84"/>
      <c r="D88" s="85"/>
    </row>
    <row r="89" spans="1:11" ht="21" customHeight="1">
      <c r="C89" s="84"/>
      <c r="D89" s="85"/>
    </row>
    <row r="90" spans="1:11" ht="21" customHeight="1">
      <c r="C90" s="84"/>
      <c r="D90" s="85"/>
    </row>
    <row r="91" spans="1:11" ht="21" customHeight="1">
      <c r="C91" s="84"/>
      <c r="D91" s="85"/>
    </row>
    <row r="92" spans="1:11" ht="21" customHeight="1">
      <c r="C92" s="84"/>
      <c r="D92" s="85"/>
    </row>
    <row r="93" spans="1:11" ht="21" customHeight="1">
      <c r="C93" s="84"/>
      <c r="D93" s="85"/>
    </row>
    <row r="94" spans="1:11" ht="21" customHeight="1">
      <c r="C94" s="84"/>
      <c r="D94" s="85"/>
    </row>
    <row r="95" spans="1:11" ht="21" customHeight="1">
      <c r="C95" s="84"/>
      <c r="D95" s="85"/>
    </row>
    <row r="96" spans="1:11" ht="21" customHeight="1">
      <c r="C96" s="84"/>
      <c r="D96" s="85"/>
    </row>
    <row r="97" spans="3:4" ht="21" customHeight="1">
      <c r="C97" s="84"/>
      <c r="D97" s="85"/>
    </row>
    <row r="98" spans="3:4" ht="21" customHeight="1">
      <c r="C98" s="84"/>
      <c r="D98" s="85"/>
    </row>
    <row r="99" spans="3:4" ht="21" customHeight="1">
      <c r="C99" s="84"/>
      <c r="D99" s="85"/>
    </row>
    <row r="100" spans="3:4" ht="21" customHeight="1">
      <c r="C100" s="84"/>
      <c r="D100" s="85"/>
    </row>
    <row r="101" spans="3:4" ht="21" customHeight="1">
      <c r="C101" s="84"/>
      <c r="D101" s="85"/>
    </row>
    <row r="102" spans="3:4" ht="21" customHeight="1">
      <c r="C102" s="84"/>
      <c r="D102" s="85"/>
    </row>
    <row r="103" spans="3:4" ht="21" customHeight="1">
      <c r="C103" s="84"/>
      <c r="D103" s="85"/>
    </row>
    <row r="104" spans="3:4" ht="21" customHeight="1">
      <c r="C104" s="84"/>
      <c r="D104" s="85"/>
    </row>
    <row r="105" spans="3:4" ht="21" customHeight="1">
      <c r="C105" s="84"/>
      <c r="D105" s="85"/>
    </row>
    <row r="106" spans="3:4" ht="21" customHeight="1">
      <c r="C106" s="84"/>
      <c r="D106" s="85"/>
    </row>
    <row r="107" spans="3:4" ht="21" customHeight="1">
      <c r="C107" s="84"/>
      <c r="D107" s="85"/>
    </row>
    <row r="108" spans="3:4" ht="21" customHeight="1">
      <c r="C108" s="84"/>
      <c r="D108" s="85"/>
    </row>
    <row r="109" spans="3:4" ht="21" customHeight="1">
      <c r="C109" s="84"/>
      <c r="D109" s="85"/>
    </row>
    <row r="110" spans="3:4" ht="21" customHeight="1">
      <c r="C110" s="84"/>
      <c r="D110" s="85"/>
    </row>
    <row r="111" spans="3:4" ht="21" customHeight="1">
      <c r="C111" s="84"/>
      <c r="D111" s="85"/>
    </row>
    <row r="112" spans="3:4" ht="21" customHeight="1">
      <c r="C112" s="84"/>
      <c r="D112" s="85"/>
    </row>
    <row r="113" spans="3:4" ht="21" customHeight="1">
      <c r="C113" s="84"/>
      <c r="D113" s="85"/>
    </row>
    <row r="114" spans="3:4" ht="21" customHeight="1">
      <c r="C114" s="84"/>
      <c r="D114" s="85"/>
    </row>
    <row r="115" spans="3:4" ht="21" customHeight="1">
      <c r="C115" s="84"/>
      <c r="D115" s="85"/>
    </row>
    <row r="116" spans="3:4" ht="21" customHeight="1">
      <c r="C116" s="84"/>
      <c r="D116" s="85"/>
    </row>
    <row r="117" spans="3:4" ht="21" customHeight="1">
      <c r="C117" s="84"/>
      <c r="D117" s="85"/>
    </row>
    <row r="118" spans="3:4" ht="21" customHeight="1">
      <c r="C118" s="84"/>
      <c r="D118" s="85"/>
    </row>
    <row r="119" spans="3:4" ht="21" customHeight="1">
      <c r="C119" s="84"/>
      <c r="D119" s="85"/>
    </row>
    <row r="120" spans="3:4" ht="21" customHeight="1">
      <c r="C120" s="84"/>
      <c r="D120" s="85"/>
    </row>
    <row r="121" spans="3:4" ht="21" customHeight="1">
      <c r="C121" s="84"/>
      <c r="D121" s="85"/>
    </row>
    <row r="122" spans="3:4" ht="21" customHeight="1">
      <c r="C122" s="84"/>
      <c r="D122" s="85"/>
    </row>
    <row r="123" spans="3:4" ht="21" customHeight="1">
      <c r="C123" s="84"/>
      <c r="D123" s="85"/>
    </row>
    <row r="124" spans="3:4" ht="21" customHeight="1">
      <c r="C124" s="84"/>
      <c r="D124" s="85"/>
    </row>
    <row r="125" spans="3:4" ht="21" customHeight="1">
      <c r="C125" s="84"/>
      <c r="D125" s="85"/>
    </row>
    <row r="126" spans="3:4" ht="21" customHeight="1">
      <c r="C126" s="84"/>
      <c r="D126" s="85"/>
    </row>
    <row r="127" spans="3:4" ht="21" customHeight="1">
      <c r="C127" s="84"/>
      <c r="D127" s="85"/>
    </row>
    <row r="128" spans="3:4" ht="21" customHeight="1">
      <c r="C128" s="84"/>
      <c r="D128" s="85"/>
    </row>
    <row r="129" spans="3:4" ht="21" customHeight="1">
      <c r="C129" s="84"/>
      <c r="D129" s="85"/>
    </row>
    <row r="130" spans="3:4" ht="21" customHeight="1">
      <c r="C130" s="84"/>
      <c r="D130" s="85"/>
    </row>
    <row r="131" spans="3:4" ht="21" customHeight="1">
      <c r="C131" s="84"/>
      <c r="D131" s="85"/>
    </row>
    <row r="132" spans="3:4" ht="21" customHeight="1">
      <c r="C132" s="84"/>
      <c r="D132" s="85"/>
    </row>
    <row r="133" spans="3:4" ht="21" customHeight="1">
      <c r="C133" s="84"/>
      <c r="D133" s="85"/>
    </row>
    <row r="134" spans="3:4" ht="21" customHeight="1">
      <c r="C134" s="84"/>
      <c r="D134" s="85"/>
    </row>
    <row r="135" spans="3:4" ht="21" customHeight="1">
      <c r="C135" s="84"/>
      <c r="D135" s="85"/>
    </row>
    <row r="136" spans="3:4" ht="21" customHeight="1">
      <c r="C136" s="84"/>
      <c r="D136" s="85"/>
    </row>
    <row r="137" spans="3:4" ht="21" customHeight="1">
      <c r="C137" s="84"/>
      <c r="D137" s="85"/>
    </row>
    <row r="138" spans="3:4" ht="21" customHeight="1">
      <c r="C138" s="84"/>
      <c r="D138" s="85"/>
    </row>
    <row r="139" spans="3:4" ht="21" customHeight="1">
      <c r="C139" s="84"/>
      <c r="D139" s="85"/>
    </row>
    <row r="140" spans="3:4" ht="21" customHeight="1">
      <c r="C140" s="84"/>
      <c r="D140" s="85"/>
    </row>
    <row r="141" spans="3:4" ht="21" customHeight="1">
      <c r="C141" s="84"/>
      <c r="D141" s="85"/>
    </row>
    <row r="142" spans="3:4" ht="21" customHeight="1">
      <c r="C142" s="84"/>
      <c r="D142" s="85"/>
    </row>
    <row r="143" spans="3:4" ht="21" customHeight="1">
      <c r="C143" s="84"/>
      <c r="D143" s="85"/>
    </row>
    <row r="144" spans="3:4" ht="21" customHeight="1">
      <c r="C144" s="84"/>
      <c r="D144" s="85"/>
    </row>
    <row r="145" spans="3:4" ht="21" customHeight="1">
      <c r="C145" s="84"/>
      <c r="D145" s="85"/>
    </row>
    <row r="146" spans="3:4" ht="21" customHeight="1">
      <c r="C146" s="84"/>
      <c r="D146" s="85"/>
    </row>
    <row r="147" spans="3:4" ht="21" customHeight="1">
      <c r="C147" s="84"/>
      <c r="D147" s="85"/>
    </row>
    <row r="148" spans="3:4" ht="21" customHeight="1">
      <c r="C148" s="84"/>
      <c r="D148" s="85"/>
    </row>
    <row r="149" spans="3:4" ht="21" customHeight="1">
      <c r="C149" s="84"/>
      <c r="D149" s="85"/>
    </row>
    <row r="150" spans="3:4" ht="21" customHeight="1">
      <c r="C150" s="84"/>
      <c r="D150" s="85"/>
    </row>
    <row r="151" spans="3:4" ht="21" customHeight="1">
      <c r="C151" s="84"/>
      <c r="D151" s="85"/>
    </row>
    <row r="152" spans="3:4" ht="21" customHeight="1">
      <c r="C152" s="84"/>
      <c r="D152" s="85"/>
    </row>
    <row r="153" spans="3:4" ht="21" customHeight="1">
      <c r="C153" s="84"/>
      <c r="D153" s="85"/>
    </row>
    <row r="154" spans="3:4" ht="21" customHeight="1">
      <c r="C154" s="84"/>
      <c r="D154" s="85"/>
    </row>
    <row r="155" spans="3:4" ht="21" customHeight="1">
      <c r="C155" s="84"/>
      <c r="D155" s="85"/>
    </row>
    <row r="156" spans="3:4" ht="21" customHeight="1">
      <c r="C156" s="84"/>
      <c r="D156" s="85"/>
    </row>
    <row r="157" spans="3:4" ht="21" customHeight="1">
      <c r="C157" s="84"/>
      <c r="D157" s="85"/>
    </row>
    <row r="158" spans="3:4" ht="21" customHeight="1">
      <c r="C158" s="84"/>
      <c r="D158" s="85"/>
    </row>
    <row r="159" spans="3:4" ht="21" customHeight="1">
      <c r="C159" s="84"/>
      <c r="D159" s="85"/>
    </row>
    <row r="160" spans="3:4" ht="21" customHeight="1">
      <c r="C160" s="84"/>
      <c r="D160" s="85"/>
    </row>
    <row r="161" spans="3:4" ht="21" customHeight="1">
      <c r="C161" s="84"/>
      <c r="D161" s="85"/>
    </row>
    <row r="162" spans="3:4" ht="21" customHeight="1">
      <c r="C162" s="84"/>
      <c r="D162" s="85"/>
    </row>
    <row r="163" spans="3:4" ht="21" customHeight="1">
      <c r="C163" s="84"/>
      <c r="D163" s="85"/>
    </row>
    <row r="164" spans="3:4" ht="21" customHeight="1">
      <c r="C164" s="84"/>
      <c r="D164" s="85"/>
    </row>
    <row r="165" spans="3:4" ht="21" customHeight="1">
      <c r="C165" s="84"/>
      <c r="D165" s="85"/>
    </row>
    <row r="166" spans="3:4" ht="21" customHeight="1">
      <c r="C166" s="84"/>
      <c r="D166" s="85"/>
    </row>
    <row r="167" spans="3:4" ht="21" customHeight="1">
      <c r="C167" s="84"/>
      <c r="D167" s="85"/>
    </row>
    <row r="168" spans="3:4" ht="21" customHeight="1">
      <c r="C168" s="84"/>
      <c r="D168" s="85"/>
    </row>
    <row r="169" spans="3:4" ht="21" customHeight="1">
      <c r="C169" s="84"/>
      <c r="D169" s="85"/>
    </row>
    <row r="170" spans="3:4" ht="21" customHeight="1">
      <c r="C170" s="84"/>
      <c r="D170" s="85"/>
    </row>
    <row r="171" spans="3:4" ht="21" customHeight="1">
      <c r="C171" s="84"/>
      <c r="D171" s="85"/>
    </row>
    <row r="172" spans="3:4" ht="21" customHeight="1">
      <c r="C172" s="84"/>
      <c r="D172" s="85"/>
    </row>
    <row r="173" spans="3:4" ht="21" customHeight="1">
      <c r="C173" s="84"/>
      <c r="D173" s="85"/>
    </row>
    <row r="174" spans="3:4" ht="21" customHeight="1">
      <c r="C174" s="84"/>
      <c r="D174" s="85"/>
    </row>
    <row r="175" spans="3:4" ht="21" customHeight="1">
      <c r="C175" s="84"/>
      <c r="D175" s="85"/>
    </row>
    <row r="176" spans="3:4" ht="21" customHeight="1">
      <c r="C176" s="84"/>
      <c r="D176" s="85"/>
    </row>
    <row r="177" spans="3:4" ht="21" customHeight="1">
      <c r="C177" s="84"/>
      <c r="D177" s="85"/>
    </row>
    <row r="178" spans="3:4" ht="21" customHeight="1">
      <c r="C178" s="84"/>
      <c r="D178" s="85"/>
    </row>
    <row r="179" spans="3:4" ht="21" customHeight="1">
      <c r="C179" s="84"/>
      <c r="D179" s="85"/>
    </row>
    <row r="180" spans="3:4" ht="21" customHeight="1">
      <c r="C180" s="84"/>
      <c r="D180" s="85"/>
    </row>
    <row r="181" spans="3:4" ht="21" customHeight="1">
      <c r="C181" s="84"/>
      <c r="D181" s="85"/>
    </row>
    <row r="182" spans="3:4" ht="21" customHeight="1">
      <c r="C182" s="84"/>
      <c r="D182" s="85"/>
    </row>
    <row r="183" spans="3:4" ht="21" customHeight="1">
      <c r="C183" s="84"/>
      <c r="D183" s="85"/>
    </row>
    <row r="184" spans="3:4" ht="21" customHeight="1">
      <c r="C184" s="84"/>
      <c r="D184" s="85"/>
    </row>
    <row r="185" spans="3:4" ht="21" customHeight="1">
      <c r="C185" s="84"/>
      <c r="D185" s="85"/>
    </row>
    <row r="186" spans="3:4" ht="21" customHeight="1">
      <c r="C186" s="84"/>
      <c r="D186" s="85"/>
    </row>
    <row r="187" spans="3:4" ht="21" customHeight="1">
      <c r="C187" s="84"/>
      <c r="D187" s="85"/>
    </row>
    <row r="188" spans="3:4" ht="21" customHeight="1">
      <c r="C188" s="84"/>
      <c r="D188" s="85"/>
    </row>
    <row r="189" spans="3:4" ht="21" customHeight="1">
      <c r="C189" s="84"/>
      <c r="D189" s="85"/>
    </row>
    <row r="190" spans="3:4" ht="21" customHeight="1">
      <c r="C190" s="84"/>
      <c r="D190" s="85"/>
    </row>
    <row r="191" spans="3:4" ht="21" customHeight="1">
      <c r="C191" s="84"/>
      <c r="D191" s="85"/>
    </row>
    <row r="192" spans="3:4" ht="21" customHeight="1">
      <c r="C192" s="84"/>
      <c r="D192" s="85"/>
    </row>
    <row r="193" spans="3:4" ht="21" customHeight="1">
      <c r="C193" s="84"/>
      <c r="D193" s="85"/>
    </row>
    <row r="194" spans="3:4" ht="21" customHeight="1">
      <c r="C194" s="84"/>
      <c r="D194" s="85"/>
    </row>
    <row r="195" spans="3:4" ht="21" customHeight="1">
      <c r="C195" s="84"/>
      <c r="D195" s="85"/>
    </row>
    <row r="196" spans="3:4" ht="21" customHeight="1">
      <c r="C196" s="84"/>
      <c r="D196" s="85"/>
    </row>
    <row r="197" spans="3:4" ht="21" customHeight="1">
      <c r="C197" s="84"/>
      <c r="D197" s="85"/>
    </row>
    <row r="198" spans="3:4" ht="21" customHeight="1">
      <c r="C198" s="84"/>
      <c r="D198" s="85"/>
    </row>
    <row r="199" spans="3:4" ht="21" customHeight="1">
      <c r="C199" s="84"/>
      <c r="D199" s="85"/>
    </row>
    <row r="200" spans="3:4" ht="21" customHeight="1">
      <c r="C200" s="84"/>
      <c r="D200" s="85"/>
    </row>
    <row r="201" spans="3:4" ht="21" customHeight="1">
      <c r="C201" s="84"/>
      <c r="D201" s="85"/>
    </row>
    <row r="202" spans="3:4" ht="21" customHeight="1">
      <c r="C202" s="84"/>
      <c r="D202" s="85"/>
    </row>
    <row r="203" spans="3:4" ht="21" customHeight="1">
      <c r="C203" s="84"/>
      <c r="D203" s="85"/>
    </row>
    <row r="204" spans="3:4" ht="21" customHeight="1">
      <c r="C204" s="84"/>
      <c r="D204" s="85"/>
    </row>
    <row r="205" spans="3:4" ht="21" customHeight="1">
      <c r="C205" s="84"/>
      <c r="D205" s="85"/>
    </row>
    <row r="206" spans="3:4" ht="21" customHeight="1">
      <c r="C206" s="84"/>
      <c r="D206" s="85"/>
    </row>
    <row r="207" spans="3:4" ht="21" customHeight="1">
      <c r="C207" s="84"/>
      <c r="D207" s="85"/>
    </row>
    <row r="208" spans="3:4" ht="21" customHeight="1">
      <c r="C208" s="84"/>
      <c r="D208" s="85"/>
    </row>
    <row r="209" spans="3:4" ht="21" customHeight="1">
      <c r="C209" s="84"/>
      <c r="D209" s="85"/>
    </row>
    <row r="210" spans="3:4" ht="21" customHeight="1">
      <c r="C210" s="84"/>
      <c r="D210" s="85"/>
    </row>
    <row r="211" spans="3:4" ht="21" customHeight="1">
      <c r="C211" s="84"/>
      <c r="D211" s="85"/>
    </row>
    <row r="212" spans="3:4" ht="21" customHeight="1">
      <c r="C212" s="84"/>
      <c r="D212" s="85"/>
    </row>
    <row r="213" spans="3:4" ht="21" customHeight="1">
      <c r="C213" s="84"/>
      <c r="D213" s="85"/>
    </row>
    <row r="214" spans="3:4" ht="21" customHeight="1">
      <c r="C214" s="84"/>
      <c r="D214" s="85"/>
    </row>
    <row r="215" spans="3:4" ht="21" customHeight="1">
      <c r="C215" s="84"/>
      <c r="D215" s="85"/>
    </row>
    <row r="216" spans="3:4" ht="21" customHeight="1">
      <c r="C216" s="84"/>
      <c r="D216" s="85"/>
    </row>
    <row r="217" spans="3:4" ht="21" customHeight="1">
      <c r="C217" s="84"/>
      <c r="D217" s="85"/>
    </row>
    <row r="218" spans="3:4" ht="21" customHeight="1">
      <c r="C218" s="84"/>
      <c r="D218" s="85"/>
    </row>
    <row r="219" spans="3:4" ht="21" customHeight="1">
      <c r="C219" s="84"/>
      <c r="D219" s="85"/>
    </row>
    <row r="220" spans="3:4" ht="21" customHeight="1">
      <c r="C220" s="84"/>
      <c r="D220" s="85"/>
    </row>
    <row r="221" spans="3:4" ht="21" customHeight="1">
      <c r="C221" s="84"/>
      <c r="D221" s="85"/>
    </row>
    <row r="222" spans="3:4" ht="21" customHeight="1">
      <c r="C222" s="84"/>
      <c r="D222" s="85"/>
    </row>
    <row r="223" spans="3:4" ht="21" customHeight="1">
      <c r="C223" s="84"/>
      <c r="D223" s="85"/>
    </row>
    <row r="224" spans="3:4" ht="21" customHeight="1">
      <c r="C224" s="84"/>
      <c r="D224" s="85"/>
    </row>
    <row r="225" spans="3:4" ht="21" customHeight="1">
      <c r="C225" s="84"/>
      <c r="D225" s="85"/>
    </row>
    <row r="226" spans="3:4" ht="21" customHeight="1">
      <c r="C226" s="84"/>
      <c r="D226" s="85"/>
    </row>
    <row r="227" spans="3:4" ht="21" customHeight="1">
      <c r="C227" s="84"/>
      <c r="D227" s="85"/>
    </row>
    <row r="228" spans="3:4" ht="21" customHeight="1">
      <c r="C228" s="84"/>
      <c r="D228" s="85"/>
    </row>
    <row r="229" spans="3:4" ht="21" customHeight="1">
      <c r="C229" s="84"/>
      <c r="D229" s="85"/>
    </row>
    <row r="230" spans="3:4" ht="21" customHeight="1">
      <c r="C230" s="84"/>
      <c r="D230" s="85"/>
    </row>
    <row r="231" spans="3:4" ht="21" customHeight="1">
      <c r="C231" s="84"/>
      <c r="D231" s="85"/>
    </row>
    <row r="232" spans="3:4" ht="21" customHeight="1">
      <c r="C232" s="84"/>
      <c r="D232" s="85"/>
    </row>
    <row r="233" spans="3:4" ht="21" customHeight="1">
      <c r="C233" s="84"/>
      <c r="D233" s="85"/>
    </row>
    <row r="234" spans="3:4" ht="21" customHeight="1">
      <c r="C234" s="84"/>
      <c r="D234" s="85"/>
    </row>
    <row r="235" spans="3:4" ht="21" customHeight="1">
      <c r="C235" s="84"/>
      <c r="D235" s="85"/>
    </row>
    <row r="236" spans="3:4" ht="21" customHeight="1">
      <c r="C236" s="84"/>
      <c r="D236" s="85"/>
    </row>
    <row r="237" spans="3:4" ht="21" customHeight="1">
      <c r="C237" s="84"/>
      <c r="D237" s="85"/>
    </row>
    <row r="238" spans="3:4" ht="21" customHeight="1">
      <c r="C238" s="84"/>
      <c r="D238" s="85"/>
    </row>
    <row r="239" spans="3:4" ht="21" customHeight="1">
      <c r="C239" s="84"/>
      <c r="D239" s="85"/>
    </row>
    <row r="240" spans="3:4" ht="21" customHeight="1">
      <c r="C240" s="84"/>
      <c r="D240" s="85"/>
    </row>
    <row r="241" spans="3:4" ht="21" customHeight="1">
      <c r="C241" s="84"/>
      <c r="D241" s="85"/>
    </row>
    <row r="242" spans="3:4" ht="21" customHeight="1">
      <c r="C242" s="84"/>
      <c r="D242" s="85"/>
    </row>
    <row r="243" spans="3:4" ht="21" customHeight="1">
      <c r="C243" s="84"/>
      <c r="D243" s="85"/>
    </row>
    <row r="244" spans="3:4" ht="21" customHeight="1">
      <c r="C244" s="84"/>
      <c r="D244" s="85"/>
    </row>
    <row r="245" spans="3:4" ht="21" customHeight="1">
      <c r="C245" s="84"/>
      <c r="D245" s="85"/>
    </row>
    <row r="246" spans="3:4" ht="21" customHeight="1">
      <c r="C246" s="84"/>
      <c r="D246" s="85"/>
    </row>
    <row r="247" spans="3:4" ht="21" customHeight="1">
      <c r="C247" s="84"/>
      <c r="D247" s="85"/>
    </row>
    <row r="248" spans="3:4" ht="21" customHeight="1">
      <c r="C248" s="84"/>
      <c r="D248" s="85"/>
    </row>
    <row r="249" spans="3:4" ht="21" customHeight="1">
      <c r="C249" s="84"/>
      <c r="D249" s="85"/>
    </row>
    <row r="250" spans="3:4" ht="21" customHeight="1">
      <c r="C250" s="84"/>
      <c r="D250" s="85"/>
    </row>
    <row r="251" spans="3:4" ht="21" customHeight="1">
      <c r="C251" s="84"/>
      <c r="D251" s="85"/>
    </row>
    <row r="252" spans="3:4" ht="21" customHeight="1">
      <c r="C252" s="84"/>
      <c r="D252" s="85"/>
    </row>
    <row r="253" spans="3:4" ht="21" customHeight="1">
      <c r="C253" s="84"/>
      <c r="D253" s="85"/>
    </row>
    <row r="254" spans="3:4" ht="21" customHeight="1">
      <c r="C254" s="84"/>
      <c r="D254" s="85"/>
    </row>
    <row r="255" spans="3:4" ht="21" customHeight="1">
      <c r="C255" s="84"/>
      <c r="D255" s="85"/>
    </row>
    <row r="256" spans="3:4" ht="21" customHeight="1">
      <c r="C256" s="84"/>
      <c r="D256" s="85"/>
    </row>
    <row r="257" spans="3:4" ht="21" customHeight="1">
      <c r="C257" s="84"/>
      <c r="D257" s="85"/>
    </row>
    <row r="258" spans="3:4" ht="21" customHeight="1">
      <c r="C258" s="84"/>
      <c r="D258" s="85"/>
    </row>
    <row r="259" spans="3:4" ht="21" customHeight="1">
      <c r="C259" s="84"/>
      <c r="D259" s="85"/>
    </row>
    <row r="260" spans="3:4" ht="21" customHeight="1">
      <c r="C260" s="84"/>
      <c r="D260" s="85"/>
    </row>
    <row r="261" spans="3:4" ht="21" customHeight="1">
      <c r="C261" s="84"/>
      <c r="D261" s="85"/>
    </row>
    <row r="262" spans="3:4" ht="21" customHeight="1">
      <c r="C262" s="84"/>
      <c r="D262" s="85"/>
    </row>
    <row r="263" spans="3:4" ht="21" customHeight="1">
      <c r="C263" s="84"/>
      <c r="D263" s="85"/>
    </row>
    <row r="264" spans="3:4" ht="21" customHeight="1">
      <c r="C264" s="84"/>
      <c r="D264" s="85"/>
    </row>
    <row r="265" spans="3:4" ht="21" customHeight="1">
      <c r="C265" s="84"/>
      <c r="D265" s="85"/>
    </row>
    <row r="266" spans="3:4" ht="21" customHeight="1">
      <c r="C266" s="84"/>
      <c r="D266" s="85"/>
    </row>
    <row r="267" spans="3:4" ht="21" customHeight="1">
      <c r="C267" s="84"/>
      <c r="D267" s="85"/>
    </row>
    <row r="268" spans="3:4" ht="21" customHeight="1">
      <c r="C268" s="84"/>
      <c r="D268" s="85"/>
    </row>
    <row r="269" spans="3:4" ht="21" customHeight="1">
      <c r="C269" s="84"/>
      <c r="D269" s="85"/>
    </row>
    <row r="270" spans="3:4" ht="21" customHeight="1">
      <c r="C270" s="84"/>
      <c r="D270" s="85"/>
    </row>
    <row r="271" spans="3:4" ht="21" customHeight="1">
      <c r="C271" s="84"/>
      <c r="D271" s="85"/>
    </row>
    <row r="272" spans="3:4" ht="21" customHeight="1">
      <c r="C272" s="84"/>
      <c r="D272" s="85"/>
    </row>
    <row r="273" spans="3:4" ht="21" customHeight="1">
      <c r="C273" s="84"/>
      <c r="D273" s="85"/>
    </row>
    <row r="274" spans="3:4" ht="21" customHeight="1">
      <c r="C274" s="84"/>
      <c r="D274" s="85"/>
    </row>
    <row r="275" spans="3:4" ht="21" customHeight="1">
      <c r="C275" s="84"/>
      <c r="D275" s="85"/>
    </row>
    <row r="276" spans="3:4" ht="21" customHeight="1">
      <c r="C276" s="84"/>
      <c r="D276" s="85"/>
    </row>
    <row r="277" spans="3:4" ht="21" customHeight="1">
      <c r="C277" s="84"/>
      <c r="D277" s="85"/>
    </row>
    <row r="278" spans="3:4" ht="21" customHeight="1">
      <c r="C278" s="84"/>
      <c r="D278" s="85"/>
    </row>
    <row r="279" spans="3:4" ht="21" customHeight="1">
      <c r="C279" s="84"/>
      <c r="D279" s="85"/>
    </row>
    <row r="280" spans="3:4" ht="21" customHeight="1">
      <c r="C280" s="84"/>
      <c r="D280" s="85"/>
    </row>
    <row r="281" spans="3:4" ht="21" customHeight="1">
      <c r="C281" s="84"/>
      <c r="D281" s="85"/>
    </row>
    <row r="282" spans="3:4" ht="21" customHeight="1">
      <c r="C282" s="84"/>
      <c r="D282" s="85"/>
    </row>
    <row r="283" spans="3:4" ht="21" customHeight="1">
      <c r="C283" s="84"/>
      <c r="D283" s="85"/>
    </row>
    <row r="284" spans="3:4" ht="21" customHeight="1">
      <c r="C284" s="84"/>
      <c r="D284" s="85"/>
    </row>
    <row r="285" spans="3:4" ht="21" customHeight="1">
      <c r="C285" s="84"/>
      <c r="D285" s="85"/>
    </row>
    <row r="286" spans="3:4" ht="21" customHeight="1">
      <c r="C286" s="84"/>
      <c r="D286" s="85"/>
    </row>
    <row r="287" spans="3:4" ht="21" customHeight="1">
      <c r="C287" s="84"/>
      <c r="D287" s="85"/>
    </row>
    <row r="288" spans="3:4" ht="21" customHeight="1">
      <c r="C288" s="84"/>
      <c r="D288" s="85"/>
    </row>
    <row r="289" spans="3:4" ht="21" customHeight="1">
      <c r="C289" s="84"/>
      <c r="D289" s="85"/>
    </row>
    <row r="290" spans="3:4" ht="21" customHeight="1">
      <c r="C290" s="84"/>
      <c r="D290" s="85"/>
    </row>
    <row r="291" spans="3:4" ht="21" customHeight="1">
      <c r="C291" s="84"/>
      <c r="D291" s="85"/>
    </row>
    <row r="292" spans="3:4" ht="21" customHeight="1">
      <c r="C292" s="84"/>
      <c r="D292" s="85"/>
    </row>
    <row r="293" spans="3:4" ht="21" customHeight="1">
      <c r="C293" s="84"/>
      <c r="D293" s="85"/>
    </row>
    <row r="294" spans="3:4" ht="21" customHeight="1">
      <c r="C294" s="84"/>
      <c r="D294" s="85"/>
    </row>
    <row r="295" spans="3:4" ht="21" customHeight="1">
      <c r="C295" s="84"/>
      <c r="D295" s="85"/>
    </row>
    <row r="296" spans="3:4" ht="21" customHeight="1">
      <c r="C296" s="84"/>
      <c r="D296" s="85"/>
    </row>
    <row r="297" spans="3:4" ht="21" customHeight="1">
      <c r="C297" s="84"/>
      <c r="D297" s="85"/>
    </row>
    <row r="298" spans="3:4" ht="21" customHeight="1">
      <c r="C298" s="84"/>
      <c r="D298" s="85"/>
    </row>
    <row r="299" spans="3:4" ht="21" customHeight="1">
      <c r="C299" s="84"/>
      <c r="D299" s="85"/>
    </row>
    <row r="300" spans="3:4" ht="21" customHeight="1">
      <c r="C300" s="84"/>
      <c r="D300" s="85"/>
    </row>
    <row r="301" spans="3:4" ht="21" customHeight="1">
      <c r="C301" s="84"/>
      <c r="D301" s="85"/>
    </row>
    <row r="302" spans="3:4" ht="21" customHeight="1">
      <c r="C302" s="84"/>
      <c r="D302" s="85"/>
    </row>
    <row r="303" spans="3:4" ht="21" customHeight="1">
      <c r="C303" s="84"/>
      <c r="D303" s="85"/>
    </row>
    <row r="304" spans="3:4" ht="21" customHeight="1">
      <c r="C304" s="84"/>
      <c r="D304" s="85"/>
    </row>
    <row r="305" spans="3:4" ht="21" customHeight="1">
      <c r="C305" s="84"/>
      <c r="D305" s="85"/>
    </row>
    <row r="306" spans="3:4" ht="21" customHeight="1">
      <c r="C306" s="84"/>
      <c r="D306" s="85"/>
    </row>
    <row r="307" spans="3:4" ht="21" customHeight="1">
      <c r="C307" s="84"/>
      <c r="D307" s="85"/>
    </row>
    <row r="308" spans="3:4" ht="21" customHeight="1">
      <c r="C308" s="84"/>
      <c r="D308" s="85"/>
    </row>
    <row r="309" spans="3:4" ht="21" customHeight="1">
      <c r="C309" s="84"/>
      <c r="D309" s="85"/>
    </row>
    <row r="310" spans="3:4" ht="21" customHeight="1">
      <c r="C310" s="84"/>
      <c r="D310" s="85"/>
    </row>
    <row r="311" spans="3:4" ht="21" customHeight="1">
      <c r="C311" s="84"/>
      <c r="D311" s="85"/>
    </row>
    <row r="312" spans="3:4" ht="21" customHeight="1">
      <c r="C312" s="84"/>
      <c r="D312" s="85"/>
    </row>
    <row r="313" spans="3:4" ht="21" customHeight="1">
      <c r="C313" s="84"/>
      <c r="D313" s="85"/>
    </row>
    <row r="314" spans="3:4" ht="21" customHeight="1">
      <c r="C314" s="84"/>
      <c r="D314" s="85"/>
    </row>
    <row r="315" spans="3:4" ht="21" customHeight="1">
      <c r="C315" s="84"/>
      <c r="D315" s="85"/>
    </row>
    <row r="316" spans="3:4" ht="21" customHeight="1">
      <c r="C316" s="84"/>
      <c r="D316" s="85"/>
    </row>
    <row r="317" spans="3:4" ht="21" customHeight="1">
      <c r="C317" s="84"/>
      <c r="D317" s="85"/>
    </row>
    <row r="318" spans="3:4" ht="21" customHeight="1">
      <c r="C318" s="84"/>
      <c r="D318" s="85"/>
    </row>
    <row r="319" spans="3:4" ht="21" customHeight="1">
      <c r="C319" s="84"/>
      <c r="D319" s="85"/>
    </row>
    <row r="320" spans="3:4" ht="21" customHeight="1">
      <c r="C320" s="84"/>
      <c r="D320" s="85"/>
    </row>
    <row r="321" spans="3:4" ht="21" customHeight="1">
      <c r="C321" s="84"/>
      <c r="D321" s="85"/>
    </row>
    <row r="322" spans="3:4" ht="21" customHeight="1">
      <c r="C322" s="84"/>
      <c r="D322" s="85"/>
    </row>
    <row r="323" spans="3:4" ht="21" customHeight="1">
      <c r="C323" s="84"/>
      <c r="D323" s="85"/>
    </row>
    <row r="324" spans="3:4" ht="21" customHeight="1">
      <c r="C324" s="84"/>
      <c r="D324" s="85"/>
    </row>
    <row r="325" spans="3:4" ht="21" customHeight="1">
      <c r="C325" s="84"/>
      <c r="D325" s="85"/>
    </row>
    <row r="326" spans="3:4" ht="21" customHeight="1">
      <c r="C326" s="84"/>
      <c r="D326" s="85"/>
    </row>
    <row r="327" spans="3:4" ht="21" customHeight="1">
      <c r="C327" s="84"/>
      <c r="D327" s="85"/>
    </row>
    <row r="328" spans="3:4" ht="21" customHeight="1">
      <c r="C328" s="84"/>
      <c r="D328" s="85"/>
    </row>
    <row r="329" spans="3:4" ht="21" customHeight="1">
      <c r="C329" s="84"/>
      <c r="D329" s="85"/>
    </row>
    <row r="330" spans="3:4" ht="21" customHeight="1">
      <c r="C330" s="84"/>
      <c r="D330" s="85"/>
    </row>
    <row r="331" spans="3:4" ht="21" customHeight="1">
      <c r="C331" s="84"/>
      <c r="D331" s="85"/>
    </row>
    <row r="332" spans="3:4" ht="21" customHeight="1">
      <c r="C332" s="84"/>
      <c r="D332" s="85"/>
    </row>
    <row r="333" spans="3:4" ht="21" customHeight="1">
      <c r="C333" s="84"/>
      <c r="D333" s="85"/>
    </row>
    <row r="334" spans="3:4" ht="21" customHeight="1">
      <c r="C334" s="84"/>
      <c r="D334" s="85"/>
    </row>
    <row r="335" spans="3:4" ht="21" customHeight="1">
      <c r="C335" s="84"/>
      <c r="D335" s="85"/>
    </row>
    <row r="336" spans="3:4" ht="21" customHeight="1">
      <c r="C336" s="84"/>
      <c r="D336" s="85"/>
    </row>
    <row r="337" spans="3:4" ht="21" customHeight="1">
      <c r="C337" s="84"/>
      <c r="D337" s="85"/>
    </row>
    <row r="338" spans="3:4" ht="21" customHeight="1">
      <c r="C338" s="84"/>
      <c r="D338" s="85"/>
    </row>
    <row r="339" spans="3:4" ht="21" customHeight="1">
      <c r="C339" s="84"/>
      <c r="D339" s="85"/>
    </row>
    <row r="340" spans="3:4" ht="21" customHeight="1">
      <c r="C340" s="84"/>
      <c r="D340" s="85"/>
    </row>
    <row r="341" spans="3:4" ht="21" customHeight="1">
      <c r="C341" s="84"/>
      <c r="D341" s="85"/>
    </row>
    <row r="342" spans="3:4" ht="21" customHeight="1">
      <c r="C342" s="84"/>
      <c r="D342" s="85"/>
    </row>
    <row r="343" spans="3:4" ht="21" customHeight="1">
      <c r="C343" s="84"/>
      <c r="D343" s="85"/>
    </row>
    <row r="344" spans="3:4" ht="21" customHeight="1">
      <c r="C344" s="84"/>
      <c r="D344" s="85"/>
    </row>
    <row r="345" spans="3:4" ht="21" customHeight="1">
      <c r="C345" s="84"/>
      <c r="D345" s="85"/>
    </row>
    <row r="346" spans="3:4" ht="21" customHeight="1">
      <c r="C346" s="84"/>
      <c r="D346" s="85"/>
    </row>
    <row r="347" spans="3:4" ht="21" customHeight="1">
      <c r="C347" s="84"/>
      <c r="D347" s="85"/>
    </row>
    <row r="348" spans="3:4" ht="21" customHeight="1">
      <c r="C348" s="84"/>
      <c r="D348" s="85"/>
    </row>
    <row r="349" spans="3:4" ht="21" customHeight="1">
      <c r="C349" s="84"/>
      <c r="D349" s="85"/>
    </row>
    <row r="350" spans="3:4" ht="21" customHeight="1">
      <c r="C350" s="84"/>
      <c r="D350" s="85"/>
    </row>
    <row r="351" spans="3:4" ht="21" customHeight="1">
      <c r="C351" s="84"/>
      <c r="D351" s="85"/>
    </row>
    <row r="352" spans="3:4" ht="21" customHeight="1">
      <c r="C352" s="84"/>
      <c r="D352" s="85"/>
    </row>
    <row r="353" spans="3:4" ht="21" customHeight="1">
      <c r="C353" s="84"/>
      <c r="D353" s="85"/>
    </row>
    <row r="354" spans="3:4" ht="21" customHeight="1">
      <c r="C354" s="84"/>
      <c r="D354" s="85"/>
    </row>
    <row r="355" spans="3:4" ht="21" customHeight="1">
      <c r="C355" s="84"/>
      <c r="D355" s="85"/>
    </row>
    <row r="356" spans="3:4" ht="21" customHeight="1">
      <c r="C356" s="84"/>
      <c r="D356" s="85"/>
    </row>
    <row r="357" spans="3:4" ht="21" customHeight="1">
      <c r="C357" s="84"/>
      <c r="D357" s="85"/>
    </row>
    <row r="358" spans="3:4" ht="21" customHeight="1">
      <c r="C358" s="84"/>
      <c r="D358" s="85"/>
    </row>
    <row r="359" spans="3:4" ht="21" customHeight="1">
      <c r="C359" s="84"/>
      <c r="D359" s="85"/>
    </row>
    <row r="360" spans="3:4" ht="21" customHeight="1">
      <c r="C360" s="84"/>
      <c r="D360" s="85"/>
    </row>
    <row r="361" spans="3:4" ht="21" customHeight="1">
      <c r="C361" s="84"/>
      <c r="D361" s="85"/>
    </row>
    <row r="362" spans="3:4" ht="21" customHeight="1">
      <c r="C362" s="84"/>
      <c r="D362" s="85"/>
    </row>
    <row r="363" spans="3:4" ht="21" customHeight="1">
      <c r="C363" s="84"/>
      <c r="D363" s="85"/>
    </row>
    <row r="364" spans="3:4" ht="21" customHeight="1">
      <c r="C364" s="84"/>
      <c r="D364" s="85"/>
    </row>
    <row r="365" spans="3:4" ht="21" customHeight="1">
      <c r="C365" s="84"/>
      <c r="D365" s="85"/>
    </row>
    <row r="366" spans="3:4" ht="21" customHeight="1">
      <c r="C366" s="84"/>
      <c r="D366" s="85"/>
    </row>
    <row r="367" spans="3:4" ht="21" customHeight="1">
      <c r="C367" s="84"/>
      <c r="D367" s="85"/>
    </row>
    <row r="368" spans="3:4" ht="21" customHeight="1">
      <c r="C368" s="84"/>
      <c r="D368" s="85"/>
    </row>
    <row r="369" spans="3:4" ht="21" customHeight="1">
      <c r="C369" s="84"/>
      <c r="D369" s="85"/>
    </row>
    <row r="370" spans="3:4" ht="21" customHeight="1">
      <c r="C370" s="84"/>
      <c r="D370" s="85"/>
    </row>
    <row r="371" spans="3:4" ht="21" customHeight="1">
      <c r="C371" s="84"/>
      <c r="D371" s="85"/>
    </row>
    <row r="372" spans="3:4" ht="21" customHeight="1">
      <c r="C372" s="84"/>
      <c r="D372" s="85"/>
    </row>
    <row r="373" spans="3:4" ht="21" customHeight="1">
      <c r="C373" s="84"/>
      <c r="D373" s="85"/>
    </row>
    <row r="374" spans="3:4" ht="21" customHeight="1">
      <c r="C374" s="84"/>
      <c r="D374" s="85"/>
    </row>
    <row r="375" spans="3:4" ht="21" customHeight="1">
      <c r="C375" s="84"/>
      <c r="D375" s="85"/>
    </row>
    <row r="376" spans="3:4" ht="21" customHeight="1">
      <c r="C376" s="84"/>
      <c r="D376" s="85"/>
    </row>
    <row r="377" spans="3:4" ht="21" customHeight="1">
      <c r="C377" s="84"/>
      <c r="D377" s="85"/>
    </row>
    <row r="378" spans="3:4" ht="21" customHeight="1">
      <c r="C378" s="84"/>
      <c r="D378" s="85"/>
    </row>
    <row r="379" spans="3:4" ht="21" customHeight="1">
      <c r="C379" s="84"/>
      <c r="D379" s="85"/>
    </row>
    <row r="380" spans="3:4" ht="21" customHeight="1">
      <c r="C380" s="84"/>
      <c r="D380" s="85"/>
    </row>
    <row r="381" spans="3:4" ht="21" customHeight="1">
      <c r="C381" s="84"/>
      <c r="D381" s="85"/>
    </row>
    <row r="382" spans="3:4" ht="21" customHeight="1">
      <c r="C382" s="84"/>
      <c r="D382" s="85"/>
    </row>
    <row r="383" spans="3:4" ht="21" customHeight="1">
      <c r="C383" s="84"/>
      <c r="D383" s="85"/>
    </row>
    <row r="384" spans="3:4" ht="21" customHeight="1">
      <c r="C384" s="84"/>
      <c r="D384" s="85"/>
    </row>
    <row r="385" spans="3:4" ht="21" customHeight="1">
      <c r="C385" s="84"/>
      <c r="D385" s="85"/>
    </row>
    <row r="386" spans="3:4" ht="21" customHeight="1">
      <c r="C386" s="84"/>
      <c r="D386" s="85"/>
    </row>
    <row r="387" spans="3:4" ht="21" customHeight="1">
      <c r="C387" s="84"/>
      <c r="D387" s="85"/>
    </row>
    <row r="388" spans="3:4" ht="21" customHeight="1">
      <c r="C388" s="84"/>
      <c r="D388" s="85"/>
    </row>
    <row r="389" spans="3:4" ht="21" customHeight="1">
      <c r="C389" s="84"/>
      <c r="D389" s="85"/>
    </row>
    <row r="390" spans="3:4" ht="21" customHeight="1">
      <c r="C390" s="84"/>
      <c r="D390" s="85"/>
    </row>
    <row r="391" spans="3:4" ht="21" customHeight="1">
      <c r="C391" s="84"/>
      <c r="D391" s="85"/>
    </row>
    <row r="392" spans="3:4" ht="21" customHeight="1">
      <c r="C392" s="84"/>
      <c r="D392" s="85"/>
    </row>
    <row r="393" spans="3:4" ht="21" customHeight="1">
      <c r="C393" s="84"/>
      <c r="D393" s="85"/>
    </row>
    <row r="394" spans="3:4" ht="21" customHeight="1">
      <c r="C394" s="84"/>
      <c r="D394" s="85"/>
    </row>
    <row r="395" spans="3:4" ht="21" customHeight="1">
      <c r="C395" s="84"/>
      <c r="D395" s="85"/>
    </row>
    <row r="396" spans="3:4" ht="21" customHeight="1">
      <c r="C396" s="84"/>
      <c r="D396" s="85"/>
    </row>
    <row r="397" spans="3:4" ht="21" customHeight="1">
      <c r="C397" s="84"/>
      <c r="D397" s="85"/>
    </row>
    <row r="398" spans="3:4" ht="21" customHeight="1">
      <c r="C398" s="84"/>
      <c r="D398" s="85"/>
    </row>
    <row r="399" spans="3:4" ht="21" customHeight="1">
      <c r="C399" s="84"/>
      <c r="D399" s="85"/>
    </row>
    <row r="400" spans="3:4" ht="21" customHeight="1">
      <c r="C400" s="84"/>
      <c r="D400" s="85"/>
    </row>
    <row r="401" spans="3:4" ht="21" customHeight="1">
      <c r="C401" s="84"/>
      <c r="D401" s="85"/>
    </row>
    <row r="402" spans="3:4" ht="21" customHeight="1">
      <c r="C402" s="84"/>
      <c r="D402" s="85"/>
    </row>
    <row r="403" spans="3:4" ht="21" customHeight="1">
      <c r="C403" s="84"/>
      <c r="D403" s="85"/>
    </row>
    <row r="404" spans="3:4" ht="21" customHeight="1">
      <c r="C404" s="84"/>
      <c r="D404" s="85"/>
    </row>
    <row r="405" spans="3:4" ht="21" customHeight="1">
      <c r="C405" s="84"/>
      <c r="D405" s="85"/>
    </row>
    <row r="406" spans="3:4" ht="21" customHeight="1">
      <c r="C406" s="84"/>
      <c r="D406" s="85"/>
    </row>
    <row r="407" spans="3:4" ht="21" customHeight="1">
      <c r="C407" s="84"/>
      <c r="D407" s="85"/>
    </row>
    <row r="408" spans="3:4" ht="21" customHeight="1">
      <c r="C408" s="84"/>
      <c r="D408" s="85"/>
    </row>
    <row r="409" spans="3:4" ht="21" customHeight="1">
      <c r="C409" s="84"/>
      <c r="D409" s="85"/>
    </row>
    <row r="410" spans="3:4" ht="21" customHeight="1">
      <c r="C410" s="84"/>
      <c r="D410" s="85"/>
    </row>
    <row r="411" spans="3:4" ht="21" customHeight="1">
      <c r="C411" s="84"/>
      <c r="D411" s="85"/>
    </row>
    <row r="412" spans="3:4" ht="21" customHeight="1">
      <c r="C412" s="84"/>
      <c r="D412" s="85"/>
    </row>
    <row r="413" spans="3:4" ht="21" customHeight="1">
      <c r="C413" s="84"/>
      <c r="D413" s="85"/>
    </row>
    <row r="414" spans="3:4" ht="21" customHeight="1">
      <c r="C414" s="84"/>
      <c r="D414" s="85"/>
    </row>
    <row r="415" spans="3:4" ht="21" customHeight="1">
      <c r="C415" s="84"/>
      <c r="D415" s="85"/>
    </row>
    <row r="416" spans="3:4" ht="21" customHeight="1">
      <c r="C416" s="84"/>
      <c r="D416" s="85"/>
    </row>
    <row r="417" spans="3:4" ht="21" customHeight="1">
      <c r="C417" s="84"/>
      <c r="D417" s="85"/>
    </row>
    <row r="418" spans="3:4" ht="21" customHeight="1">
      <c r="C418" s="84"/>
      <c r="D418" s="85"/>
    </row>
    <row r="419" spans="3:4" ht="21" customHeight="1">
      <c r="C419" s="84"/>
      <c r="D419" s="85"/>
    </row>
    <row r="420" spans="3:4" ht="21" customHeight="1">
      <c r="C420" s="84"/>
      <c r="D420" s="85"/>
    </row>
    <row r="421" spans="3:4" ht="21" customHeight="1">
      <c r="C421" s="84"/>
      <c r="D421" s="85"/>
    </row>
    <row r="422" spans="3:4" ht="21" customHeight="1">
      <c r="C422" s="84"/>
      <c r="D422" s="85"/>
    </row>
    <row r="423" spans="3:4" ht="21" customHeight="1">
      <c r="C423" s="84"/>
      <c r="D423" s="85"/>
    </row>
    <row r="424" spans="3:4" ht="21" customHeight="1">
      <c r="C424" s="84"/>
      <c r="D424" s="85"/>
    </row>
    <row r="425" spans="3:4" ht="21" customHeight="1">
      <c r="C425" s="84"/>
      <c r="D425" s="85"/>
    </row>
    <row r="426" spans="3:4" ht="21" customHeight="1">
      <c r="C426" s="84"/>
      <c r="D426" s="85"/>
    </row>
    <row r="427" spans="3:4" ht="21" customHeight="1">
      <c r="C427" s="84"/>
      <c r="D427" s="85"/>
    </row>
    <row r="428" spans="3:4" ht="21" customHeight="1">
      <c r="C428" s="84"/>
      <c r="D428" s="85"/>
    </row>
    <row r="429" spans="3:4" ht="21" customHeight="1">
      <c r="C429" s="84"/>
      <c r="D429" s="85"/>
    </row>
    <row r="430" spans="3:4" ht="21" customHeight="1">
      <c r="C430" s="84"/>
      <c r="D430" s="85"/>
    </row>
    <row r="431" spans="3:4" ht="21" customHeight="1">
      <c r="C431" s="84"/>
      <c r="D431" s="85"/>
    </row>
    <row r="432" spans="3:4" ht="21" customHeight="1">
      <c r="C432" s="84"/>
      <c r="D432" s="85"/>
    </row>
    <row r="433" spans="3:4" ht="21" customHeight="1">
      <c r="C433" s="84"/>
      <c r="D433" s="85"/>
    </row>
    <row r="434" spans="3:4" ht="21" customHeight="1">
      <c r="C434" s="84"/>
      <c r="D434" s="85"/>
    </row>
    <row r="435" spans="3:4" ht="21" customHeight="1">
      <c r="C435" s="84"/>
      <c r="D435" s="85"/>
    </row>
    <row r="436" spans="3:4" ht="21" customHeight="1">
      <c r="C436" s="84"/>
      <c r="D436" s="85"/>
    </row>
    <row r="437" spans="3:4" ht="21" customHeight="1">
      <c r="C437" s="84"/>
      <c r="D437" s="85"/>
    </row>
    <row r="438" spans="3:4" ht="21" customHeight="1">
      <c r="C438" s="84"/>
      <c r="D438" s="85"/>
    </row>
    <row r="439" spans="3:4" ht="21" customHeight="1">
      <c r="C439" s="84"/>
      <c r="D439" s="85"/>
    </row>
    <row r="440" spans="3:4" ht="21" customHeight="1">
      <c r="C440" s="84"/>
      <c r="D440" s="85"/>
    </row>
    <row r="441" spans="3:4" ht="21" customHeight="1">
      <c r="C441" s="84"/>
      <c r="D441" s="85"/>
    </row>
    <row r="442" spans="3:4" ht="21" customHeight="1">
      <c r="C442" s="84"/>
      <c r="D442" s="85"/>
    </row>
    <row r="443" spans="3:4" ht="21" customHeight="1">
      <c r="C443" s="84"/>
      <c r="D443" s="85"/>
    </row>
    <row r="444" spans="3:4" ht="21" customHeight="1">
      <c r="C444" s="84"/>
      <c r="D444" s="85"/>
    </row>
    <row r="445" spans="3:4" ht="21" customHeight="1">
      <c r="C445" s="84"/>
      <c r="D445" s="85"/>
    </row>
    <row r="446" spans="3:4" ht="21" customHeight="1">
      <c r="C446" s="84"/>
      <c r="D446" s="85"/>
    </row>
    <row r="447" spans="3:4" ht="21" customHeight="1">
      <c r="C447" s="84"/>
      <c r="D447" s="85"/>
    </row>
    <row r="448" spans="3:4" ht="21" customHeight="1">
      <c r="C448" s="84"/>
      <c r="D448" s="85"/>
    </row>
    <row r="449" spans="3:4" ht="21" customHeight="1">
      <c r="C449" s="84"/>
      <c r="D449" s="85"/>
    </row>
    <row r="450" spans="3:4" ht="21" customHeight="1">
      <c r="C450" s="84"/>
      <c r="D450" s="85"/>
    </row>
    <row r="451" spans="3:4" ht="21" customHeight="1">
      <c r="C451" s="84"/>
      <c r="D451" s="85"/>
    </row>
    <row r="452" spans="3:4" ht="21" customHeight="1">
      <c r="C452" s="84"/>
      <c r="D452" s="85"/>
    </row>
    <row r="453" spans="3:4" ht="21" customHeight="1">
      <c r="C453" s="84"/>
      <c r="D453" s="85"/>
    </row>
    <row r="454" spans="3:4" ht="21" customHeight="1">
      <c r="C454" s="84"/>
      <c r="D454" s="85"/>
    </row>
    <row r="455" spans="3:4" ht="21" customHeight="1">
      <c r="C455" s="84"/>
      <c r="D455" s="85"/>
    </row>
    <row r="456" spans="3:4" ht="21" customHeight="1">
      <c r="C456" s="84"/>
      <c r="D456" s="85"/>
    </row>
    <row r="457" spans="3:4" ht="21" customHeight="1">
      <c r="C457" s="84"/>
      <c r="D457" s="85"/>
    </row>
    <row r="458" spans="3:4" ht="21" customHeight="1">
      <c r="C458" s="84"/>
      <c r="D458" s="85"/>
    </row>
    <row r="459" spans="3:4" ht="21" customHeight="1">
      <c r="C459" s="84"/>
      <c r="D459" s="85"/>
    </row>
    <row r="460" spans="3:4" ht="21" customHeight="1">
      <c r="C460" s="84"/>
      <c r="D460" s="85"/>
    </row>
    <row r="461" spans="3:4" ht="21" customHeight="1">
      <c r="C461" s="84"/>
      <c r="D461" s="85"/>
    </row>
    <row r="462" spans="3:4" ht="21" customHeight="1">
      <c r="C462" s="84"/>
      <c r="D462" s="85"/>
    </row>
    <row r="463" spans="3:4" ht="21" customHeight="1">
      <c r="C463" s="84"/>
      <c r="D463" s="85"/>
    </row>
    <row r="464" spans="3:4" ht="21" customHeight="1">
      <c r="C464" s="84"/>
      <c r="D464" s="85"/>
    </row>
    <row r="465" spans="3:4" ht="21" customHeight="1">
      <c r="C465" s="84"/>
      <c r="D465" s="85"/>
    </row>
    <row r="466" spans="3:4" ht="21" customHeight="1">
      <c r="C466" s="84"/>
      <c r="D466" s="85"/>
    </row>
    <row r="467" spans="3:4" ht="21" customHeight="1">
      <c r="C467" s="84"/>
      <c r="D467" s="85"/>
    </row>
    <row r="468" spans="3:4" ht="21" customHeight="1">
      <c r="C468" s="84"/>
      <c r="D468" s="85"/>
    </row>
    <row r="469" spans="3:4" ht="21" customHeight="1">
      <c r="C469" s="84"/>
      <c r="D469" s="85"/>
    </row>
    <row r="470" spans="3:4" ht="21" customHeight="1">
      <c r="C470" s="84"/>
      <c r="D470" s="85"/>
    </row>
    <row r="471" spans="3:4" ht="21" customHeight="1">
      <c r="C471" s="84"/>
      <c r="D471" s="85"/>
    </row>
    <row r="472" spans="3:4" ht="21" customHeight="1">
      <c r="C472" s="84"/>
      <c r="D472" s="85"/>
    </row>
    <row r="473" spans="3:4" ht="21" customHeight="1">
      <c r="C473" s="84"/>
      <c r="D473" s="85"/>
    </row>
    <row r="474" spans="3:4" ht="21" customHeight="1">
      <c r="C474" s="84"/>
      <c r="D474" s="85"/>
    </row>
    <row r="475" spans="3:4" ht="21" customHeight="1">
      <c r="C475" s="84"/>
      <c r="D475" s="85"/>
    </row>
    <row r="476" spans="3:4" ht="21" customHeight="1">
      <c r="C476" s="84"/>
      <c r="D476" s="85"/>
    </row>
    <row r="477" spans="3:4" ht="21" customHeight="1">
      <c r="C477" s="84"/>
      <c r="D477" s="85"/>
    </row>
    <row r="478" spans="3:4" ht="21" customHeight="1">
      <c r="C478" s="84"/>
      <c r="D478" s="85"/>
    </row>
    <row r="479" spans="3:4" ht="21" customHeight="1">
      <c r="C479" s="84"/>
      <c r="D479" s="85"/>
    </row>
    <row r="480" spans="3:4" ht="21" customHeight="1">
      <c r="C480" s="84"/>
      <c r="D480" s="85"/>
    </row>
    <row r="481" spans="3:4" ht="21" customHeight="1">
      <c r="C481" s="84"/>
      <c r="D481" s="85"/>
    </row>
    <row r="482" spans="3:4" ht="21" customHeight="1">
      <c r="C482" s="84"/>
      <c r="D482" s="85"/>
    </row>
    <row r="483" spans="3:4" ht="21" customHeight="1">
      <c r="C483" s="84"/>
      <c r="D483" s="85"/>
    </row>
    <row r="484" spans="3:4" ht="21" customHeight="1">
      <c r="C484" s="84"/>
      <c r="D484" s="85"/>
    </row>
    <row r="485" spans="3:4" ht="21" customHeight="1">
      <c r="C485" s="84"/>
      <c r="D485" s="85"/>
    </row>
    <row r="486" spans="3:4" ht="21" customHeight="1">
      <c r="C486" s="84"/>
      <c r="D486" s="85"/>
    </row>
    <row r="487" spans="3:4" ht="21" customHeight="1">
      <c r="C487" s="84"/>
      <c r="D487" s="85"/>
    </row>
    <row r="488" spans="3:4" ht="21" customHeight="1">
      <c r="C488" s="84"/>
      <c r="D488" s="85"/>
    </row>
    <row r="489" spans="3:4" ht="21" customHeight="1">
      <c r="C489" s="84"/>
      <c r="D489" s="85"/>
    </row>
    <row r="490" spans="3:4" ht="21" customHeight="1">
      <c r="C490" s="84"/>
      <c r="D490" s="85"/>
    </row>
    <row r="491" spans="3:4" ht="21" customHeight="1">
      <c r="C491" s="84"/>
      <c r="D491" s="85"/>
    </row>
    <row r="492" spans="3:4" ht="21" customHeight="1">
      <c r="C492" s="84"/>
      <c r="D492" s="85"/>
    </row>
    <row r="493" spans="3:4" ht="21" customHeight="1">
      <c r="C493" s="84"/>
      <c r="D493" s="85"/>
    </row>
    <row r="494" spans="3:4" ht="21" customHeight="1">
      <c r="C494" s="84"/>
      <c r="D494" s="85"/>
    </row>
    <row r="495" spans="3:4" ht="21" customHeight="1">
      <c r="C495" s="84"/>
      <c r="D495" s="85"/>
    </row>
    <row r="496" spans="3:4" ht="21" customHeight="1">
      <c r="C496" s="84"/>
      <c r="D496" s="85"/>
    </row>
    <row r="497" spans="3:4" ht="21" customHeight="1">
      <c r="C497" s="84"/>
      <c r="D497" s="85"/>
    </row>
    <row r="498" spans="3:4" ht="21" customHeight="1">
      <c r="C498" s="84"/>
      <c r="D498" s="85"/>
    </row>
    <row r="499" spans="3:4" ht="21" customHeight="1">
      <c r="C499" s="84"/>
      <c r="D499" s="85"/>
    </row>
    <row r="500" spans="3:4" ht="21" customHeight="1">
      <c r="C500" s="84"/>
      <c r="D500" s="85"/>
    </row>
    <row r="501" spans="3:4" ht="21" customHeight="1">
      <c r="C501" s="84"/>
      <c r="D501" s="85"/>
    </row>
    <row r="502" spans="3:4" ht="21" customHeight="1">
      <c r="C502" s="84"/>
      <c r="D502" s="85"/>
    </row>
    <row r="503" spans="3:4" ht="21" customHeight="1">
      <c r="C503" s="84"/>
      <c r="D503" s="85"/>
    </row>
    <row r="504" spans="3:4" ht="21" customHeight="1">
      <c r="C504" s="84"/>
      <c r="D504" s="85"/>
    </row>
    <row r="505" spans="3:4" ht="21" customHeight="1">
      <c r="C505" s="84"/>
      <c r="D505" s="85"/>
    </row>
    <row r="506" spans="3:4" ht="21" customHeight="1">
      <c r="C506" s="84"/>
      <c r="D506" s="85"/>
    </row>
    <row r="507" spans="3:4" ht="21" customHeight="1">
      <c r="C507" s="84"/>
      <c r="D507" s="85"/>
    </row>
    <row r="508" spans="3:4" ht="21" customHeight="1">
      <c r="C508" s="84"/>
      <c r="D508" s="85"/>
    </row>
    <row r="509" spans="3:4" ht="21" customHeight="1">
      <c r="C509" s="84"/>
      <c r="D509" s="85"/>
    </row>
    <row r="510" spans="3:4" ht="21" customHeight="1">
      <c r="C510" s="84"/>
      <c r="D510" s="85"/>
    </row>
    <row r="511" spans="3:4" ht="21" customHeight="1">
      <c r="C511" s="84"/>
      <c r="D511" s="85"/>
    </row>
    <row r="512" spans="3:4" ht="21" customHeight="1">
      <c r="C512" s="84"/>
      <c r="D512" s="85"/>
    </row>
    <row r="513" spans="3:4" ht="21" customHeight="1">
      <c r="C513" s="84"/>
      <c r="D513" s="85"/>
    </row>
    <row r="514" spans="3:4" ht="21" customHeight="1">
      <c r="C514" s="93"/>
      <c r="D514" s="94"/>
    </row>
    <row r="515" spans="3:4" ht="21" customHeight="1">
      <c r="C515" s="93"/>
      <c r="D515" s="94"/>
    </row>
    <row r="516" spans="3:4" ht="21" customHeight="1">
      <c r="C516" s="93"/>
      <c r="D516" s="94"/>
    </row>
    <row r="517" spans="3:4" ht="21" customHeight="1">
      <c r="C517" s="93"/>
      <c r="D517" s="94"/>
    </row>
    <row r="518" spans="3:4" ht="21" customHeight="1">
      <c r="C518" s="93"/>
      <c r="D518" s="94"/>
    </row>
    <row r="519" spans="3:4" ht="21" customHeight="1">
      <c r="C519" s="93"/>
      <c r="D519" s="94"/>
    </row>
    <row r="520" spans="3:4" ht="21" customHeight="1">
      <c r="C520" s="93"/>
      <c r="D520" s="94"/>
    </row>
    <row r="521" spans="3:4" ht="21" customHeight="1">
      <c r="C521" s="93"/>
      <c r="D521" s="94"/>
    </row>
    <row r="522" spans="3:4" ht="21" customHeight="1">
      <c r="C522" s="93"/>
      <c r="D522" s="94"/>
    </row>
    <row r="523" spans="3:4" ht="21" customHeight="1">
      <c r="C523" s="93"/>
      <c r="D523" s="94"/>
    </row>
    <row r="524" spans="3:4" ht="21" customHeight="1">
      <c r="C524" s="93"/>
      <c r="D524" s="94"/>
    </row>
    <row r="525" spans="3:4" ht="21" customHeight="1">
      <c r="C525" s="93"/>
      <c r="D525" s="94"/>
    </row>
    <row r="526" spans="3:4" ht="21" customHeight="1">
      <c r="C526" s="93"/>
      <c r="D526" s="94"/>
    </row>
    <row r="527" spans="3:4" ht="21" customHeight="1">
      <c r="C527" s="93"/>
      <c r="D527" s="94"/>
    </row>
    <row r="528" spans="3:4" ht="21" customHeight="1">
      <c r="C528" s="93"/>
      <c r="D528" s="94"/>
    </row>
    <row r="529" spans="3:4" ht="21" customHeight="1">
      <c r="C529" s="93"/>
      <c r="D529" s="94"/>
    </row>
    <row r="530" spans="3:4" ht="21" customHeight="1">
      <c r="C530" s="93"/>
      <c r="D530" s="94"/>
    </row>
    <row r="531" spans="3:4" ht="21" customHeight="1">
      <c r="C531" s="93"/>
      <c r="D531" s="94"/>
    </row>
    <row r="532" spans="3:4" ht="21" customHeight="1">
      <c r="C532" s="93"/>
      <c r="D532" s="94"/>
    </row>
    <row r="533" spans="3:4" ht="21" customHeight="1">
      <c r="C533" s="93"/>
      <c r="D533" s="94"/>
    </row>
    <row r="534" spans="3:4" ht="21" customHeight="1">
      <c r="C534" s="93"/>
      <c r="D534" s="94"/>
    </row>
    <row r="535" spans="3:4" ht="21" customHeight="1">
      <c r="C535" s="93"/>
      <c r="D535" s="94"/>
    </row>
    <row r="536" spans="3:4" ht="21" customHeight="1">
      <c r="C536" s="93"/>
      <c r="D536" s="94"/>
    </row>
    <row r="537" spans="3:4" ht="21" customHeight="1">
      <c r="C537" s="93"/>
      <c r="D537" s="94"/>
    </row>
    <row r="538" spans="3:4" ht="21" customHeight="1">
      <c r="C538" s="93"/>
      <c r="D538" s="94"/>
    </row>
    <row r="539" spans="3:4" ht="21" customHeight="1">
      <c r="C539" s="93"/>
      <c r="D539" s="94"/>
    </row>
    <row r="540" spans="3:4" ht="21" customHeight="1">
      <c r="C540" s="93"/>
      <c r="D540" s="94"/>
    </row>
    <row r="541" spans="3:4" ht="21" customHeight="1">
      <c r="C541" s="93"/>
      <c r="D541" s="94"/>
    </row>
    <row r="542" spans="3:4" ht="21" customHeight="1">
      <c r="C542" s="93"/>
      <c r="D542" s="94"/>
    </row>
    <row r="543" spans="3:4" ht="21" customHeight="1">
      <c r="C543" s="93"/>
      <c r="D543" s="94"/>
    </row>
    <row r="544" spans="3:4" ht="21" customHeight="1">
      <c r="C544" s="93"/>
      <c r="D544" s="94"/>
    </row>
    <row r="545" spans="3:4" ht="21" customHeight="1">
      <c r="C545" s="93"/>
      <c r="D545" s="94"/>
    </row>
    <row r="546" spans="3:4" ht="21" customHeight="1">
      <c r="C546" s="93"/>
      <c r="D546" s="94"/>
    </row>
    <row r="547" spans="3:4" ht="21" customHeight="1">
      <c r="C547" s="93"/>
      <c r="D547" s="94"/>
    </row>
    <row r="548" spans="3:4" ht="21" customHeight="1">
      <c r="C548" s="93"/>
      <c r="D548" s="94"/>
    </row>
    <row r="549" spans="3:4" ht="21" customHeight="1">
      <c r="C549" s="93"/>
      <c r="D549" s="94"/>
    </row>
    <row r="550" spans="3:4" ht="21" customHeight="1">
      <c r="C550" s="93"/>
      <c r="D550" s="94"/>
    </row>
    <row r="551" spans="3:4" ht="21" customHeight="1">
      <c r="C551" s="93"/>
      <c r="D551" s="94"/>
    </row>
    <row r="552" spans="3:4" ht="21" customHeight="1">
      <c r="C552" s="93"/>
      <c r="D552" s="94"/>
    </row>
    <row r="553" spans="3:4" ht="21" customHeight="1">
      <c r="C553" s="93"/>
      <c r="D553" s="94"/>
    </row>
    <row r="554" spans="3:4" ht="21" customHeight="1">
      <c r="C554" s="93"/>
      <c r="D554" s="94"/>
    </row>
    <row r="555" spans="3:4" ht="21" customHeight="1">
      <c r="C555" s="93"/>
      <c r="D555" s="94"/>
    </row>
    <row r="556" spans="3:4" ht="21" customHeight="1">
      <c r="C556" s="93"/>
      <c r="D556" s="94"/>
    </row>
    <row r="557" spans="3:4" ht="21" customHeight="1">
      <c r="C557" s="93"/>
      <c r="D557" s="94"/>
    </row>
    <row r="558" spans="3:4" ht="21" customHeight="1">
      <c r="C558" s="93"/>
      <c r="D558" s="94"/>
    </row>
    <row r="559" spans="3:4" ht="21" customHeight="1">
      <c r="C559" s="93"/>
      <c r="D559" s="94"/>
    </row>
    <row r="560" spans="3:4" ht="21" customHeight="1">
      <c r="C560" s="93"/>
      <c r="D560" s="94"/>
    </row>
    <row r="561" spans="3:4" ht="21" customHeight="1">
      <c r="C561" s="93"/>
      <c r="D561" s="94"/>
    </row>
    <row r="562" spans="3:4" ht="21" customHeight="1">
      <c r="C562" s="93"/>
      <c r="D562" s="94"/>
    </row>
    <row r="563" spans="3:4" ht="21" customHeight="1">
      <c r="C563" s="93"/>
      <c r="D563" s="94"/>
    </row>
    <row r="564" spans="3:4" ht="21" customHeight="1">
      <c r="C564" s="93"/>
      <c r="D564" s="94"/>
    </row>
    <row r="565" spans="3:4" ht="21" customHeight="1">
      <c r="C565" s="93"/>
      <c r="D565" s="94"/>
    </row>
    <row r="566" spans="3:4" ht="21" customHeight="1">
      <c r="C566" s="93"/>
      <c r="D566" s="94"/>
    </row>
    <row r="567" spans="3:4" ht="21" customHeight="1">
      <c r="C567" s="93"/>
      <c r="D567" s="94"/>
    </row>
    <row r="568" spans="3:4" ht="21" customHeight="1">
      <c r="C568" s="93"/>
      <c r="D568" s="94"/>
    </row>
    <row r="569" spans="3:4" ht="21" customHeight="1">
      <c r="C569" s="93"/>
      <c r="D569" s="94"/>
    </row>
    <row r="570" spans="3:4" ht="21" customHeight="1">
      <c r="C570" s="93"/>
      <c r="D570" s="94"/>
    </row>
    <row r="571" spans="3:4" ht="21" customHeight="1">
      <c r="C571" s="93"/>
      <c r="D571" s="94"/>
    </row>
    <row r="572" spans="3:4" ht="21" customHeight="1">
      <c r="C572" s="93"/>
      <c r="D572" s="94"/>
    </row>
    <row r="573" spans="3:4" ht="21" customHeight="1">
      <c r="C573" s="93"/>
      <c r="D573" s="94"/>
    </row>
    <row r="574" spans="3:4" ht="21" customHeight="1">
      <c r="C574" s="93"/>
      <c r="D574" s="94"/>
    </row>
    <row r="575" spans="3:4" ht="21" customHeight="1">
      <c r="C575" s="93"/>
      <c r="D575" s="94"/>
    </row>
    <row r="576" spans="3:4" ht="21" customHeight="1">
      <c r="C576" s="93"/>
      <c r="D576" s="94"/>
    </row>
    <row r="577" spans="3:4" ht="21" customHeight="1">
      <c r="C577" s="93"/>
      <c r="D577" s="94"/>
    </row>
    <row r="578" spans="3:4" ht="21" customHeight="1">
      <c r="C578" s="93"/>
      <c r="D578" s="94"/>
    </row>
    <row r="579" spans="3:4" ht="21" customHeight="1">
      <c r="C579" s="93"/>
      <c r="D579" s="94"/>
    </row>
    <row r="580" spans="3:4" ht="21" customHeight="1">
      <c r="C580" s="93"/>
      <c r="D580" s="94"/>
    </row>
    <row r="581" spans="3:4" ht="21" customHeight="1">
      <c r="C581" s="93"/>
      <c r="D581" s="94"/>
    </row>
    <row r="582" spans="3:4" ht="21" customHeight="1">
      <c r="C582" s="93"/>
      <c r="D582" s="94"/>
    </row>
    <row r="583" spans="3:4" ht="21" customHeight="1">
      <c r="C583" s="93"/>
      <c r="D583" s="94"/>
    </row>
    <row r="584" spans="3:4" ht="21" customHeight="1">
      <c r="C584" s="93"/>
      <c r="D584" s="94"/>
    </row>
    <row r="585" spans="3:4" ht="21" customHeight="1">
      <c r="C585" s="93"/>
      <c r="D585" s="94"/>
    </row>
    <row r="586" spans="3:4" ht="21" customHeight="1">
      <c r="C586" s="93"/>
      <c r="D586" s="94"/>
    </row>
    <row r="587" spans="3:4" ht="21" customHeight="1">
      <c r="C587" s="93"/>
      <c r="D587" s="94"/>
    </row>
    <row r="588" spans="3:4" ht="21" customHeight="1">
      <c r="C588" s="93"/>
      <c r="D588" s="94"/>
    </row>
    <row r="589" spans="3:4" ht="21" customHeight="1">
      <c r="C589" s="93"/>
      <c r="D589" s="94"/>
    </row>
    <row r="590" spans="3:4" ht="21" customHeight="1">
      <c r="C590" s="93"/>
      <c r="D590" s="94"/>
    </row>
    <row r="591" spans="3:4" ht="21" customHeight="1">
      <c r="C591" s="93"/>
      <c r="D591" s="94"/>
    </row>
    <row r="592" spans="3:4" ht="21" customHeight="1">
      <c r="C592" s="93"/>
      <c r="D592" s="94"/>
    </row>
    <row r="593" spans="3:4" ht="21" customHeight="1">
      <c r="C593" s="93"/>
      <c r="D593" s="94"/>
    </row>
    <row r="594" spans="3:4" ht="21" customHeight="1">
      <c r="C594" s="93"/>
      <c r="D594" s="94"/>
    </row>
    <row r="595" spans="3:4" ht="21" customHeight="1">
      <c r="C595" s="93"/>
      <c r="D595" s="94"/>
    </row>
    <row r="596" spans="3:4" ht="21" customHeight="1">
      <c r="C596" s="93"/>
      <c r="D596" s="94"/>
    </row>
    <row r="597" spans="3:4" ht="21" customHeight="1">
      <c r="C597" s="93"/>
      <c r="D597" s="94"/>
    </row>
    <row r="598" spans="3:4" ht="21" customHeight="1">
      <c r="C598" s="93"/>
      <c r="D598" s="94"/>
    </row>
    <row r="599" spans="3:4" ht="21" customHeight="1">
      <c r="C599" s="93"/>
      <c r="D599" s="94"/>
    </row>
    <row r="600" spans="3:4" ht="21" customHeight="1">
      <c r="C600" s="93"/>
      <c r="D600" s="94"/>
    </row>
    <row r="601" spans="3:4" ht="21" customHeight="1">
      <c r="C601" s="93"/>
      <c r="D601" s="94"/>
    </row>
    <row r="602" spans="3:4" ht="21" customHeight="1">
      <c r="C602" s="93"/>
      <c r="D602" s="94"/>
    </row>
    <row r="603" spans="3:4" ht="21" customHeight="1">
      <c r="C603" s="93"/>
      <c r="D603" s="94"/>
    </row>
    <row r="604" spans="3:4" ht="21" customHeight="1">
      <c r="C604" s="93"/>
      <c r="D604" s="94"/>
    </row>
    <row r="605" spans="3:4" ht="21" customHeight="1">
      <c r="C605" s="93"/>
      <c r="D605" s="94"/>
    </row>
    <row r="606" spans="3:4" ht="21" customHeight="1">
      <c r="C606" s="93"/>
      <c r="D606" s="94"/>
    </row>
    <row r="607" spans="3:4" ht="21" customHeight="1">
      <c r="C607" s="93"/>
      <c r="D607" s="94"/>
    </row>
    <row r="608" spans="3:4" ht="21" customHeight="1">
      <c r="C608" s="93"/>
      <c r="D608" s="94"/>
    </row>
    <row r="609" spans="3:4" ht="21" customHeight="1">
      <c r="C609" s="93"/>
      <c r="D609" s="94"/>
    </row>
    <row r="610" spans="3:4" ht="21" customHeight="1">
      <c r="C610" s="93"/>
      <c r="D610" s="94"/>
    </row>
    <row r="611" spans="3:4" ht="21" customHeight="1">
      <c r="C611" s="93"/>
      <c r="D611" s="94"/>
    </row>
    <row r="612" spans="3:4" ht="21" customHeight="1">
      <c r="C612" s="93"/>
      <c r="D612" s="94"/>
    </row>
    <row r="613" spans="3:4" ht="21" customHeight="1">
      <c r="C613" s="93"/>
      <c r="D613" s="94"/>
    </row>
    <row r="614" spans="3:4" ht="21" customHeight="1">
      <c r="C614" s="93"/>
      <c r="D614" s="94"/>
    </row>
    <row r="615" spans="3:4" ht="21" customHeight="1">
      <c r="C615" s="93"/>
      <c r="D615" s="94"/>
    </row>
    <row r="616" spans="3:4" ht="21" customHeight="1">
      <c r="C616" s="93"/>
      <c r="D616" s="94"/>
    </row>
    <row r="617" spans="3:4" ht="21" customHeight="1">
      <c r="C617" s="93"/>
      <c r="D617" s="94"/>
    </row>
    <row r="618" spans="3:4" ht="21" customHeight="1">
      <c r="C618" s="93"/>
      <c r="D618" s="94"/>
    </row>
    <row r="619" spans="3:4" ht="21" customHeight="1">
      <c r="C619" s="93"/>
      <c r="D619" s="94"/>
    </row>
    <row r="620" spans="3:4" ht="21" customHeight="1">
      <c r="C620" s="93"/>
      <c r="D620" s="94"/>
    </row>
    <row r="621" spans="3:4" ht="21" customHeight="1">
      <c r="C621" s="93"/>
      <c r="D621" s="94"/>
    </row>
    <row r="622" spans="3:4" ht="21" customHeight="1">
      <c r="C622" s="93"/>
      <c r="D622" s="94"/>
    </row>
    <row r="623" spans="3:4" ht="21" customHeight="1">
      <c r="C623" s="93"/>
      <c r="D623" s="94"/>
    </row>
    <row r="624" spans="3:4" ht="21" customHeight="1">
      <c r="C624" s="93"/>
      <c r="D624" s="94"/>
    </row>
    <row r="625" spans="3:4" ht="21" customHeight="1">
      <c r="C625" s="93"/>
      <c r="D625" s="94"/>
    </row>
    <row r="626" spans="3:4" ht="21" customHeight="1">
      <c r="C626" s="93"/>
      <c r="D626" s="94"/>
    </row>
    <row r="627" spans="3:4" ht="21" customHeight="1">
      <c r="C627" s="93"/>
      <c r="D627" s="94"/>
    </row>
    <row r="628" spans="3:4" ht="21" customHeight="1">
      <c r="C628" s="93"/>
      <c r="D628" s="94"/>
    </row>
    <row r="629" spans="3:4" ht="21" customHeight="1">
      <c r="C629" s="93"/>
      <c r="D629" s="94"/>
    </row>
    <row r="630" spans="3:4" ht="21" customHeight="1">
      <c r="C630" s="93"/>
      <c r="D630" s="94"/>
    </row>
    <row r="631" spans="3:4" ht="21" customHeight="1">
      <c r="C631" s="93"/>
      <c r="D631" s="94"/>
    </row>
    <row r="632" spans="3:4" ht="21" customHeight="1">
      <c r="C632" s="93"/>
      <c r="D632" s="94"/>
    </row>
    <row r="633" spans="3:4" ht="21" customHeight="1">
      <c r="C633" s="93"/>
      <c r="D633" s="94"/>
    </row>
    <row r="634" spans="3:4" ht="21" customHeight="1">
      <c r="C634" s="93"/>
      <c r="D634" s="94"/>
    </row>
    <row r="635" spans="3:4" ht="21" customHeight="1">
      <c r="C635" s="93"/>
      <c r="D635" s="94"/>
    </row>
    <row r="636" spans="3:4" ht="21" customHeight="1">
      <c r="C636" s="93"/>
      <c r="D636" s="94"/>
    </row>
    <row r="637" spans="3:4" ht="21" customHeight="1">
      <c r="C637" s="93"/>
      <c r="D637" s="94"/>
    </row>
    <row r="638" spans="3:4" ht="21" customHeight="1">
      <c r="C638" s="93"/>
      <c r="D638" s="94"/>
    </row>
    <row r="639" spans="3:4" ht="21" customHeight="1">
      <c r="C639" s="93"/>
      <c r="D639" s="94"/>
    </row>
    <row r="640" spans="3:4" ht="21" customHeight="1">
      <c r="C640" s="93"/>
      <c r="D640" s="94"/>
    </row>
    <row r="641" spans="3:4" ht="21" customHeight="1">
      <c r="C641" s="93"/>
      <c r="D641" s="94"/>
    </row>
    <row r="642" spans="3:4" ht="21" customHeight="1">
      <c r="C642" s="93"/>
      <c r="D642" s="94"/>
    </row>
    <row r="643" spans="3:4" ht="21" customHeight="1">
      <c r="C643" s="93"/>
      <c r="D643" s="94"/>
    </row>
    <row r="644" spans="3:4" ht="21" customHeight="1">
      <c r="C644" s="93"/>
      <c r="D644" s="94"/>
    </row>
    <row r="645" spans="3:4" ht="21" customHeight="1">
      <c r="C645" s="93"/>
      <c r="D645" s="94"/>
    </row>
    <row r="646" spans="3:4" ht="21" customHeight="1">
      <c r="C646" s="93"/>
      <c r="D646" s="94"/>
    </row>
    <row r="647" spans="3:4" ht="21" customHeight="1">
      <c r="C647" s="93"/>
      <c r="D647" s="94"/>
    </row>
    <row r="648" spans="3:4" ht="21" customHeight="1">
      <c r="C648" s="93"/>
      <c r="D648" s="94"/>
    </row>
    <row r="649" spans="3:4" ht="21" customHeight="1">
      <c r="C649" s="93"/>
      <c r="D649" s="94"/>
    </row>
    <row r="650" spans="3:4" ht="21" customHeight="1">
      <c r="C650" s="93"/>
      <c r="D650" s="94"/>
    </row>
    <row r="651" spans="3:4" ht="21" customHeight="1">
      <c r="C651" s="93"/>
      <c r="D651" s="94"/>
    </row>
    <row r="652" spans="3:4" ht="21" customHeight="1">
      <c r="C652" s="93"/>
      <c r="D652" s="94"/>
    </row>
    <row r="653" spans="3:4" ht="21" customHeight="1">
      <c r="C653" s="93"/>
      <c r="D653" s="94"/>
    </row>
    <row r="654" spans="3:4" ht="21" customHeight="1">
      <c r="C654" s="93"/>
      <c r="D654" s="94"/>
    </row>
    <row r="655" spans="3:4" ht="21" customHeight="1">
      <c r="C655" s="93"/>
      <c r="D655" s="94"/>
    </row>
    <row r="656" spans="3:4" ht="21" customHeight="1">
      <c r="C656" s="93"/>
      <c r="D656" s="94"/>
    </row>
    <row r="657" spans="3:4" ht="21" customHeight="1">
      <c r="C657" s="93"/>
      <c r="D657" s="94"/>
    </row>
    <row r="658" spans="3:4" ht="21" customHeight="1">
      <c r="C658" s="93"/>
      <c r="D658" s="94"/>
    </row>
    <row r="659" spans="3:4" ht="21" customHeight="1">
      <c r="C659" s="93"/>
      <c r="D659" s="94"/>
    </row>
    <row r="660" spans="3:4" ht="21" customHeight="1">
      <c r="C660" s="93"/>
      <c r="D660" s="94"/>
    </row>
    <row r="661" spans="3:4" ht="21" customHeight="1">
      <c r="C661" s="93"/>
      <c r="D661" s="94"/>
    </row>
    <row r="662" spans="3:4" ht="21" customHeight="1">
      <c r="C662" s="93"/>
      <c r="D662" s="94"/>
    </row>
    <row r="663" spans="3:4" ht="21" customHeight="1">
      <c r="C663" s="93"/>
      <c r="D663" s="94"/>
    </row>
    <row r="664" spans="3:4" ht="21" customHeight="1">
      <c r="C664" s="93"/>
      <c r="D664" s="94"/>
    </row>
    <row r="665" spans="3:4" ht="21" customHeight="1">
      <c r="C665" s="93"/>
      <c r="D665" s="94"/>
    </row>
    <row r="666" spans="3:4" ht="21" customHeight="1">
      <c r="C666" s="93"/>
      <c r="D666" s="94"/>
    </row>
    <row r="667" spans="3:4" ht="21" customHeight="1">
      <c r="C667" s="93"/>
      <c r="D667" s="94"/>
    </row>
    <row r="668" spans="3:4" ht="21" customHeight="1">
      <c r="C668" s="93"/>
      <c r="D668" s="94"/>
    </row>
    <row r="669" spans="3:4" ht="21" customHeight="1">
      <c r="C669" s="93"/>
      <c r="D669" s="94"/>
    </row>
    <row r="670" spans="3:4" ht="21" customHeight="1">
      <c r="C670" s="93"/>
      <c r="D670" s="94"/>
    </row>
    <row r="671" spans="3:4" ht="21" customHeight="1">
      <c r="C671" s="93"/>
      <c r="D671" s="94"/>
    </row>
    <row r="672" spans="3:4" ht="21" customHeight="1">
      <c r="C672" s="93"/>
      <c r="D672" s="94"/>
    </row>
    <row r="673" spans="3:4" ht="21" customHeight="1">
      <c r="C673" s="93"/>
      <c r="D673" s="94"/>
    </row>
    <row r="674" spans="3:4" ht="21" customHeight="1">
      <c r="C674" s="93"/>
      <c r="D674" s="94"/>
    </row>
    <row r="675" spans="3:4" ht="21" customHeight="1">
      <c r="C675" s="93"/>
      <c r="D675" s="94"/>
    </row>
    <row r="676" spans="3:4" ht="21" customHeight="1">
      <c r="C676" s="93"/>
      <c r="D676" s="94"/>
    </row>
    <row r="677" spans="3:4" ht="21" customHeight="1">
      <c r="C677" s="93"/>
      <c r="D677" s="94"/>
    </row>
    <row r="678" spans="3:4" ht="21" customHeight="1">
      <c r="C678" s="93"/>
      <c r="D678" s="94"/>
    </row>
    <row r="679" spans="3:4" ht="21" customHeight="1">
      <c r="C679" s="93"/>
      <c r="D679" s="94"/>
    </row>
    <row r="680" spans="3:4" ht="21" customHeight="1">
      <c r="C680" s="93"/>
      <c r="D680" s="94"/>
    </row>
    <row r="681" spans="3:4" ht="21" customHeight="1">
      <c r="C681" s="93"/>
      <c r="D681" s="94"/>
    </row>
    <row r="682" spans="3:4" ht="21" customHeight="1">
      <c r="C682" s="93"/>
      <c r="D682" s="94"/>
    </row>
    <row r="683" spans="3:4" ht="21" customHeight="1">
      <c r="C683" s="93"/>
      <c r="D683" s="94"/>
    </row>
    <row r="684" spans="3:4" ht="21" customHeight="1">
      <c r="C684" s="93"/>
      <c r="D684" s="94"/>
    </row>
    <row r="685" spans="3:4" ht="21" customHeight="1">
      <c r="C685" s="93"/>
      <c r="D685" s="94"/>
    </row>
    <row r="686" spans="3:4" ht="21" customHeight="1">
      <c r="C686" s="93"/>
      <c r="D686" s="94"/>
    </row>
    <row r="687" spans="3:4" ht="21" customHeight="1">
      <c r="C687" s="93"/>
      <c r="D687" s="94"/>
    </row>
    <row r="688" spans="3:4" ht="21" customHeight="1">
      <c r="C688" s="93"/>
      <c r="D688" s="94"/>
    </row>
    <row r="689" spans="3:4" ht="21" customHeight="1">
      <c r="C689" s="93"/>
      <c r="D689" s="94"/>
    </row>
    <row r="690" spans="3:4" ht="21" customHeight="1">
      <c r="C690" s="93"/>
      <c r="D690" s="94"/>
    </row>
    <row r="691" spans="3:4" ht="21" customHeight="1">
      <c r="C691" s="93"/>
      <c r="D691" s="94"/>
    </row>
    <row r="692" spans="3:4" ht="21" customHeight="1">
      <c r="C692" s="93"/>
      <c r="D692" s="94"/>
    </row>
    <row r="693" spans="3:4" ht="21" customHeight="1">
      <c r="C693" s="93"/>
      <c r="D693" s="94"/>
    </row>
    <row r="694" spans="3:4" ht="21" customHeight="1">
      <c r="C694" s="93"/>
      <c r="D694" s="94"/>
    </row>
    <row r="695" spans="3:4" ht="21" customHeight="1">
      <c r="C695" s="93"/>
      <c r="D695" s="94"/>
    </row>
    <row r="696" spans="3:4" ht="21" customHeight="1">
      <c r="C696" s="93"/>
      <c r="D696" s="94"/>
    </row>
    <row r="697" spans="3:4" ht="21" customHeight="1">
      <c r="C697" s="93"/>
      <c r="D697" s="94"/>
    </row>
    <row r="698" spans="3:4" ht="21" customHeight="1">
      <c r="C698" s="93"/>
      <c r="D698" s="94"/>
    </row>
    <row r="699" spans="3:4" ht="21" customHeight="1">
      <c r="C699" s="93"/>
      <c r="D699" s="94"/>
    </row>
    <row r="700" spans="3:4" ht="21" customHeight="1">
      <c r="C700" s="93"/>
      <c r="D700" s="94"/>
    </row>
    <row r="701" spans="3:4" ht="21" customHeight="1">
      <c r="C701" s="93"/>
      <c r="D701" s="94"/>
    </row>
    <row r="702" spans="3:4" ht="21" customHeight="1">
      <c r="C702" s="93"/>
      <c r="D702" s="94"/>
    </row>
    <row r="703" spans="3:4" ht="21" customHeight="1">
      <c r="C703" s="93"/>
      <c r="D703" s="94"/>
    </row>
    <row r="704" spans="3:4" ht="21" customHeight="1">
      <c r="C704" s="93"/>
      <c r="D704" s="94"/>
    </row>
    <row r="705" spans="3:4" ht="21" customHeight="1">
      <c r="C705" s="93"/>
      <c r="D705" s="94"/>
    </row>
    <row r="706" spans="3:4" ht="21" customHeight="1">
      <c r="C706" s="93"/>
      <c r="D706" s="94"/>
    </row>
    <row r="707" spans="3:4" ht="21" customHeight="1">
      <c r="C707" s="93"/>
      <c r="D707" s="94"/>
    </row>
    <row r="708" spans="3:4" ht="21" customHeight="1">
      <c r="C708" s="93"/>
      <c r="D708" s="94"/>
    </row>
    <row r="709" spans="3:4" ht="21" customHeight="1">
      <c r="C709" s="93"/>
      <c r="D709" s="94"/>
    </row>
    <row r="710" spans="3:4" ht="21" customHeight="1">
      <c r="C710" s="93"/>
      <c r="D710" s="94"/>
    </row>
    <row r="711" spans="3:4" ht="21" customHeight="1">
      <c r="C711" s="93"/>
      <c r="D711" s="94"/>
    </row>
    <row r="712" spans="3:4" ht="21" customHeight="1">
      <c r="C712" s="93"/>
      <c r="D712" s="94"/>
    </row>
    <row r="713" spans="3:4" ht="21" customHeight="1">
      <c r="C713" s="93"/>
      <c r="D713" s="94"/>
    </row>
    <row r="714" spans="3:4" ht="21" customHeight="1">
      <c r="C714" s="93"/>
      <c r="D714" s="94"/>
    </row>
    <row r="715" spans="3:4" ht="21" customHeight="1">
      <c r="C715" s="93"/>
      <c r="D715" s="94"/>
    </row>
    <row r="716" spans="3:4" ht="21" customHeight="1">
      <c r="C716" s="93"/>
      <c r="D716" s="94"/>
    </row>
    <row r="717" spans="3:4" ht="21" customHeight="1">
      <c r="C717" s="93"/>
      <c r="D717" s="94"/>
    </row>
    <row r="718" spans="3:4" ht="21" customHeight="1">
      <c r="C718" s="93"/>
      <c r="D718" s="94"/>
    </row>
    <row r="719" spans="3:4" ht="21" customHeight="1">
      <c r="C719" s="93"/>
      <c r="D719" s="94"/>
    </row>
    <row r="720" spans="3:4" ht="21" customHeight="1">
      <c r="C720" s="93"/>
      <c r="D720" s="94"/>
    </row>
    <row r="721" spans="3:4" ht="21" customHeight="1">
      <c r="C721" s="93"/>
      <c r="D721" s="94"/>
    </row>
    <row r="722" spans="3:4" ht="21" customHeight="1">
      <c r="C722" s="93"/>
      <c r="D722" s="94"/>
    </row>
    <row r="723" spans="3:4" ht="21" customHeight="1">
      <c r="C723" s="93"/>
      <c r="D723" s="94"/>
    </row>
    <row r="724" spans="3:4" ht="21" customHeight="1">
      <c r="C724" s="93"/>
      <c r="D724" s="94"/>
    </row>
    <row r="725" spans="3:4" ht="21" customHeight="1">
      <c r="C725" s="93"/>
      <c r="D725" s="94"/>
    </row>
    <row r="726" spans="3:4" ht="21" customHeight="1">
      <c r="C726" s="93"/>
      <c r="D726" s="94"/>
    </row>
    <row r="727" spans="3:4" ht="21" customHeight="1">
      <c r="C727" s="93"/>
      <c r="D727" s="94"/>
    </row>
    <row r="728" spans="3:4" ht="21" customHeight="1">
      <c r="C728" s="93"/>
      <c r="D728" s="94"/>
    </row>
    <row r="729" spans="3:4" ht="21" customHeight="1">
      <c r="C729" s="93"/>
      <c r="D729" s="94"/>
    </row>
    <row r="730" spans="3:4" ht="21" customHeight="1">
      <c r="C730" s="93"/>
      <c r="D730" s="94"/>
    </row>
    <row r="731" spans="3:4" ht="21" customHeight="1">
      <c r="C731" s="93"/>
      <c r="D731" s="94"/>
    </row>
    <row r="732" spans="3:4" ht="21" customHeight="1">
      <c r="C732" s="93"/>
      <c r="D732" s="94"/>
    </row>
    <row r="733" spans="3:4" ht="21" customHeight="1">
      <c r="C733" s="93"/>
      <c r="D733" s="94"/>
    </row>
    <row r="734" spans="3:4" ht="21" customHeight="1">
      <c r="C734" s="93"/>
      <c r="D734" s="94"/>
    </row>
    <row r="735" spans="3:4" ht="21" customHeight="1">
      <c r="C735" s="93"/>
      <c r="D735" s="94"/>
    </row>
    <row r="736" spans="3:4" ht="21" customHeight="1">
      <c r="C736" s="93"/>
      <c r="D736" s="94"/>
    </row>
    <row r="737" spans="3:4" ht="21" customHeight="1">
      <c r="C737" s="93"/>
      <c r="D737" s="94"/>
    </row>
    <row r="738" spans="3:4" ht="21" customHeight="1">
      <c r="C738" s="93"/>
      <c r="D738" s="94"/>
    </row>
    <row r="739" spans="3:4" ht="21" customHeight="1">
      <c r="C739" s="93"/>
      <c r="D739" s="94"/>
    </row>
    <row r="740" spans="3:4" ht="21" customHeight="1">
      <c r="C740" s="93"/>
      <c r="D740" s="94"/>
    </row>
    <row r="741" spans="3:4" ht="21" customHeight="1">
      <c r="C741" s="93"/>
      <c r="D741" s="94"/>
    </row>
    <row r="742" spans="3:4" ht="21" customHeight="1">
      <c r="C742" s="93"/>
      <c r="D742" s="94"/>
    </row>
    <row r="743" spans="3:4" ht="21" customHeight="1">
      <c r="C743" s="93"/>
      <c r="D743" s="94"/>
    </row>
    <row r="744" spans="3:4" ht="21" customHeight="1">
      <c r="C744" s="93"/>
      <c r="D744" s="94"/>
    </row>
    <row r="745" spans="3:4" ht="21" customHeight="1">
      <c r="C745" s="93"/>
      <c r="D745" s="94"/>
    </row>
    <row r="746" spans="3:4" ht="21" customHeight="1">
      <c r="C746" s="93"/>
      <c r="D746" s="94"/>
    </row>
    <row r="747" spans="3:4" ht="21" customHeight="1">
      <c r="C747" s="93"/>
      <c r="D747" s="94"/>
    </row>
    <row r="748" spans="3:4" ht="21" customHeight="1">
      <c r="C748" s="93"/>
      <c r="D748" s="94"/>
    </row>
    <row r="749" spans="3:4" ht="21" customHeight="1">
      <c r="C749" s="93"/>
      <c r="D749" s="94"/>
    </row>
    <row r="750" spans="3:4" ht="21" customHeight="1">
      <c r="C750" s="93"/>
      <c r="D750" s="94"/>
    </row>
    <row r="751" spans="3:4" ht="21" customHeight="1">
      <c r="C751" s="93"/>
      <c r="D751" s="94"/>
    </row>
    <row r="752" spans="3:4" ht="21" customHeight="1">
      <c r="C752" s="93"/>
      <c r="D752" s="94"/>
    </row>
    <row r="753" spans="3:4" ht="21" customHeight="1">
      <c r="C753" s="93"/>
      <c r="D753" s="94"/>
    </row>
    <row r="754" spans="3:4" ht="21" customHeight="1">
      <c r="C754" s="93"/>
      <c r="D754" s="94"/>
    </row>
    <row r="755" spans="3:4" ht="21" customHeight="1">
      <c r="C755" s="93"/>
      <c r="D755" s="94"/>
    </row>
    <row r="756" spans="3:4" ht="21" customHeight="1">
      <c r="C756" s="93"/>
      <c r="D756" s="94"/>
    </row>
    <row r="757" spans="3:4" ht="21" customHeight="1">
      <c r="C757" s="93"/>
      <c r="D757" s="94"/>
    </row>
    <row r="758" spans="3:4" ht="21" customHeight="1">
      <c r="C758" s="93"/>
      <c r="D758" s="94"/>
    </row>
    <row r="759" spans="3:4" ht="21" customHeight="1">
      <c r="C759" s="93"/>
      <c r="D759" s="94"/>
    </row>
    <row r="760" spans="3:4" ht="21" customHeight="1">
      <c r="C760" s="93"/>
      <c r="D760" s="94"/>
    </row>
    <row r="761" spans="3:4" ht="21" customHeight="1">
      <c r="C761" s="93"/>
      <c r="D761" s="94"/>
    </row>
    <row r="762" spans="3:4" ht="21" customHeight="1">
      <c r="C762" s="93"/>
      <c r="D762" s="94"/>
    </row>
    <row r="763" spans="3:4" ht="21" customHeight="1">
      <c r="C763" s="93"/>
      <c r="D763" s="94"/>
    </row>
    <row r="764" spans="3:4" ht="21" customHeight="1">
      <c r="C764" s="93"/>
      <c r="D764" s="94"/>
    </row>
    <row r="765" spans="3:4" ht="21" customHeight="1">
      <c r="C765" s="93"/>
      <c r="D765" s="94"/>
    </row>
    <row r="766" spans="3:4" ht="21" customHeight="1">
      <c r="C766" s="93"/>
      <c r="D766" s="94"/>
    </row>
    <row r="767" spans="3:4" ht="21" customHeight="1">
      <c r="C767" s="93"/>
      <c r="D767" s="94"/>
    </row>
    <row r="768" spans="3:4" ht="21" customHeight="1">
      <c r="C768" s="93"/>
      <c r="D768" s="94"/>
    </row>
    <row r="769" spans="3:4" ht="21" customHeight="1">
      <c r="C769" s="93"/>
      <c r="D769" s="94"/>
    </row>
    <row r="770" spans="3:4" ht="21" customHeight="1">
      <c r="C770" s="93"/>
      <c r="D770" s="94"/>
    </row>
    <row r="771" spans="3:4" ht="21" customHeight="1">
      <c r="C771" s="93"/>
      <c r="D771" s="94"/>
    </row>
    <row r="772" spans="3:4" ht="21" customHeight="1">
      <c r="C772" s="93"/>
      <c r="D772" s="94"/>
    </row>
    <row r="773" spans="3:4" ht="21" customHeight="1">
      <c r="C773" s="93"/>
      <c r="D773" s="94"/>
    </row>
    <row r="774" spans="3:4" ht="21" customHeight="1">
      <c r="C774" s="93"/>
      <c r="D774" s="94"/>
    </row>
    <row r="775" spans="3:4" ht="21" customHeight="1">
      <c r="C775" s="93"/>
      <c r="D775" s="94"/>
    </row>
    <row r="776" spans="3:4" ht="21" customHeight="1">
      <c r="C776" s="93"/>
      <c r="D776" s="94"/>
    </row>
    <row r="777" spans="3:4" ht="21" customHeight="1">
      <c r="C777" s="93"/>
      <c r="D777" s="94"/>
    </row>
    <row r="778" spans="3:4" ht="21" customHeight="1">
      <c r="C778" s="93"/>
      <c r="D778" s="94"/>
    </row>
    <row r="779" spans="3:4" ht="21" customHeight="1">
      <c r="C779" s="93"/>
      <c r="D779" s="94"/>
    </row>
    <row r="780" spans="3:4" ht="21" customHeight="1">
      <c r="C780" s="93"/>
      <c r="D780" s="94"/>
    </row>
    <row r="781" spans="3:4" ht="21" customHeight="1">
      <c r="C781" s="93"/>
      <c r="D781" s="94"/>
    </row>
    <row r="782" spans="3:4" ht="21" customHeight="1">
      <c r="C782" s="93"/>
      <c r="D782" s="94"/>
    </row>
    <row r="783" spans="3:4" ht="21" customHeight="1">
      <c r="C783" s="93"/>
      <c r="D783" s="94"/>
    </row>
    <row r="784" spans="3:4" ht="21" customHeight="1">
      <c r="C784" s="93"/>
      <c r="D784" s="94"/>
    </row>
    <row r="785" spans="3:4" ht="21" customHeight="1">
      <c r="C785" s="93"/>
      <c r="D785" s="94"/>
    </row>
    <row r="786" spans="3:4" ht="21" customHeight="1">
      <c r="C786" s="93"/>
      <c r="D786" s="94"/>
    </row>
    <row r="787" spans="3:4" ht="21" customHeight="1">
      <c r="C787" s="93"/>
      <c r="D787" s="94"/>
    </row>
    <row r="788" spans="3:4" ht="21" customHeight="1">
      <c r="C788" s="93"/>
      <c r="D788" s="94"/>
    </row>
    <row r="789" spans="3:4" ht="21" customHeight="1">
      <c r="C789" s="93"/>
      <c r="D789" s="94"/>
    </row>
    <row r="790" spans="3:4" ht="21" customHeight="1">
      <c r="C790" s="93"/>
      <c r="D790" s="94"/>
    </row>
    <row r="791" spans="3:4" ht="21" customHeight="1">
      <c r="C791" s="93"/>
      <c r="D791" s="94"/>
    </row>
    <row r="792" spans="3:4" ht="21" customHeight="1">
      <c r="C792" s="93"/>
      <c r="D792" s="94"/>
    </row>
    <row r="793" spans="3:4" ht="21" customHeight="1">
      <c r="C793" s="93"/>
      <c r="D793" s="94"/>
    </row>
    <row r="794" spans="3:4" ht="21" customHeight="1">
      <c r="C794" s="93"/>
      <c r="D794" s="94"/>
    </row>
    <row r="795" spans="3:4" ht="21" customHeight="1">
      <c r="C795" s="93"/>
      <c r="D795" s="94"/>
    </row>
    <row r="796" spans="3:4" ht="21" customHeight="1">
      <c r="C796" s="93"/>
      <c r="D796" s="94"/>
    </row>
    <row r="797" spans="3:4" ht="21" customHeight="1">
      <c r="C797" s="93"/>
      <c r="D797" s="94"/>
    </row>
    <row r="798" spans="3:4" ht="21" customHeight="1">
      <c r="C798" s="93"/>
      <c r="D798" s="94"/>
    </row>
    <row r="799" spans="3:4" ht="21" customHeight="1">
      <c r="C799" s="93"/>
      <c r="D799" s="94"/>
    </row>
    <row r="800" spans="3:4" ht="21" customHeight="1">
      <c r="C800" s="93"/>
      <c r="D800" s="94"/>
    </row>
    <row r="801" spans="3:4" ht="21" customHeight="1">
      <c r="C801" s="93"/>
      <c r="D801" s="94"/>
    </row>
    <row r="802" spans="3:4" ht="21" customHeight="1">
      <c r="C802" s="93"/>
      <c r="D802" s="94"/>
    </row>
    <row r="803" spans="3:4" ht="21" customHeight="1">
      <c r="C803" s="93"/>
      <c r="D803" s="94"/>
    </row>
    <row r="804" spans="3:4" ht="21" customHeight="1">
      <c r="C804" s="93"/>
      <c r="D804" s="94"/>
    </row>
    <row r="805" spans="3:4" ht="21" customHeight="1">
      <c r="C805" s="93"/>
      <c r="D805" s="94"/>
    </row>
    <row r="806" spans="3:4" ht="21" customHeight="1">
      <c r="C806" s="93"/>
      <c r="D806" s="94"/>
    </row>
    <row r="807" spans="3:4" ht="21" customHeight="1">
      <c r="C807" s="93"/>
      <c r="D807" s="94"/>
    </row>
    <row r="808" spans="3:4" ht="21" customHeight="1">
      <c r="C808" s="93"/>
      <c r="D808" s="94"/>
    </row>
    <row r="809" spans="3:4" ht="21" customHeight="1">
      <c r="C809" s="93"/>
      <c r="D809" s="94"/>
    </row>
    <row r="810" spans="3:4" ht="21" customHeight="1">
      <c r="C810" s="93"/>
      <c r="D810" s="94"/>
    </row>
    <row r="811" spans="3:4" ht="21" customHeight="1">
      <c r="C811" s="93"/>
      <c r="D811" s="94"/>
    </row>
    <row r="812" spans="3:4" ht="21" customHeight="1">
      <c r="C812" s="93"/>
      <c r="D812" s="94"/>
    </row>
    <row r="813" spans="3:4" ht="21" customHeight="1">
      <c r="C813" s="93"/>
      <c r="D813" s="94"/>
    </row>
    <row r="814" spans="3:4" ht="21" customHeight="1">
      <c r="C814" s="93"/>
      <c r="D814" s="94"/>
    </row>
    <row r="815" spans="3:4" ht="21" customHeight="1">
      <c r="C815" s="93"/>
      <c r="D815" s="94"/>
    </row>
    <row r="816" spans="3:4" ht="21" customHeight="1">
      <c r="C816" s="93"/>
      <c r="D816" s="94"/>
    </row>
    <row r="817" spans="3:4" ht="21" customHeight="1">
      <c r="C817" s="93"/>
      <c r="D817" s="94"/>
    </row>
    <row r="818" spans="3:4" ht="21" customHeight="1">
      <c r="C818" s="93"/>
      <c r="D818" s="94"/>
    </row>
    <row r="819" spans="3:4" ht="21" customHeight="1">
      <c r="C819" s="93"/>
      <c r="D819" s="94"/>
    </row>
    <row r="820" spans="3:4" ht="21" customHeight="1">
      <c r="C820" s="93"/>
      <c r="D820" s="94"/>
    </row>
    <row r="821" spans="3:4" ht="21" customHeight="1">
      <c r="C821" s="93"/>
      <c r="D821" s="94"/>
    </row>
    <row r="822" spans="3:4" ht="21" customHeight="1">
      <c r="C822" s="93"/>
      <c r="D822" s="94"/>
    </row>
    <row r="823" spans="3:4" ht="21" customHeight="1">
      <c r="C823" s="93"/>
      <c r="D823" s="94"/>
    </row>
    <row r="824" spans="3:4" ht="21" customHeight="1">
      <c r="C824" s="93"/>
      <c r="D824" s="94"/>
    </row>
    <row r="825" spans="3:4" ht="21" customHeight="1">
      <c r="C825" s="93"/>
      <c r="D825" s="94"/>
    </row>
    <row r="826" spans="3:4" ht="21" customHeight="1">
      <c r="C826" s="93"/>
      <c r="D826" s="94"/>
    </row>
    <row r="827" spans="3:4" ht="21" customHeight="1">
      <c r="C827" s="93"/>
      <c r="D827" s="94"/>
    </row>
    <row r="828" spans="3:4" ht="21" customHeight="1">
      <c r="C828" s="93"/>
      <c r="D828" s="94"/>
    </row>
    <row r="829" spans="3:4" ht="21" customHeight="1">
      <c r="C829" s="93"/>
      <c r="D829" s="94"/>
    </row>
    <row r="830" spans="3:4" ht="21" customHeight="1">
      <c r="C830" s="93"/>
      <c r="D830" s="94"/>
    </row>
    <row r="831" spans="3:4" ht="21" customHeight="1">
      <c r="C831" s="93"/>
      <c r="D831" s="94"/>
    </row>
    <row r="832" spans="3:4" ht="21" customHeight="1">
      <c r="C832" s="93"/>
      <c r="D832" s="94"/>
    </row>
    <row r="833" spans="3:4" ht="21" customHeight="1">
      <c r="C833" s="93"/>
      <c r="D833" s="94"/>
    </row>
    <row r="834" spans="3:4" ht="21" customHeight="1">
      <c r="C834" s="93"/>
      <c r="D834" s="94"/>
    </row>
    <row r="835" spans="3:4" ht="21" customHeight="1">
      <c r="C835" s="93"/>
      <c r="D835" s="94"/>
    </row>
    <row r="836" spans="3:4" ht="21" customHeight="1">
      <c r="C836" s="93"/>
      <c r="D836" s="94"/>
    </row>
    <row r="837" spans="3:4" ht="21" customHeight="1">
      <c r="C837" s="93"/>
      <c r="D837" s="94"/>
    </row>
    <row r="838" spans="3:4" ht="21" customHeight="1">
      <c r="C838" s="93"/>
      <c r="D838" s="94"/>
    </row>
    <row r="839" spans="3:4" ht="21" customHeight="1">
      <c r="C839" s="93"/>
      <c r="D839" s="94"/>
    </row>
    <row r="840" spans="3:4" ht="21" customHeight="1">
      <c r="C840" s="93"/>
      <c r="D840" s="94"/>
    </row>
    <row r="841" spans="3:4" ht="21" customHeight="1">
      <c r="C841" s="93"/>
      <c r="D841" s="94"/>
    </row>
    <row r="842" spans="3:4" ht="21" customHeight="1">
      <c r="C842" s="93"/>
      <c r="D842" s="94"/>
    </row>
    <row r="843" spans="3:4" ht="21" customHeight="1">
      <c r="C843" s="93"/>
      <c r="D843" s="94"/>
    </row>
    <row r="844" spans="3:4" ht="21" customHeight="1">
      <c r="C844" s="93"/>
      <c r="D844" s="94"/>
    </row>
    <row r="845" spans="3:4" ht="21" customHeight="1">
      <c r="C845" s="93"/>
      <c r="D845" s="94"/>
    </row>
    <row r="846" spans="3:4" ht="21" customHeight="1">
      <c r="C846" s="93"/>
      <c r="D846" s="94"/>
    </row>
    <row r="847" spans="3:4" ht="21" customHeight="1">
      <c r="C847" s="93"/>
      <c r="D847" s="94"/>
    </row>
    <row r="848" spans="3:4" ht="21" customHeight="1">
      <c r="C848" s="93"/>
      <c r="D848" s="94"/>
    </row>
    <row r="849" spans="3:4" ht="21" customHeight="1">
      <c r="C849" s="93"/>
      <c r="D849" s="94"/>
    </row>
    <row r="850" spans="3:4" ht="21" customHeight="1">
      <c r="C850" s="93"/>
      <c r="D850" s="94"/>
    </row>
    <row r="851" spans="3:4" ht="21" customHeight="1">
      <c r="C851" s="93"/>
      <c r="D851" s="94"/>
    </row>
    <row r="852" spans="3:4" ht="21" customHeight="1">
      <c r="C852" s="93"/>
      <c r="D852" s="94"/>
    </row>
    <row r="853" spans="3:4" ht="21" customHeight="1">
      <c r="C853" s="93"/>
      <c r="D853" s="94"/>
    </row>
    <row r="854" spans="3:4" ht="21" customHeight="1">
      <c r="C854" s="93"/>
      <c r="D854" s="94"/>
    </row>
    <row r="855" spans="3:4" ht="21" customHeight="1">
      <c r="C855" s="93"/>
      <c r="D855" s="94"/>
    </row>
    <row r="856" spans="3:4" ht="21" customHeight="1">
      <c r="C856" s="93"/>
      <c r="D856" s="94"/>
    </row>
    <row r="857" spans="3:4" ht="21" customHeight="1">
      <c r="C857" s="93"/>
      <c r="D857" s="94"/>
    </row>
    <row r="858" spans="3:4" ht="21" customHeight="1">
      <c r="C858" s="93"/>
      <c r="D858" s="94"/>
    </row>
    <row r="859" spans="3:4" ht="21" customHeight="1">
      <c r="C859" s="93"/>
      <c r="D859" s="94"/>
    </row>
    <row r="860" spans="3:4" ht="21" customHeight="1">
      <c r="C860" s="93"/>
      <c r="D860" s="94"/>
    </row>
    <row r="861" spans="3:4" ht="21" customHeight="1">
      <c r="C861" s="93"/>
      <c r="D861" s="94"/>
    </row>
    <row r="862" spans="3:4" ht="21" customHeight="1">
      <c r="C862" s="93"/>
      <c r="D862" s="94"/>
    </row>
    <row r="863" spans="3:4" ht="21" customHeight="1">
      <c r="C863" s="93"/>
      <c r="D863" s="94"/>
    </row>
    <row r="864" spans="3:4" ht="21" customHeight="1">
      <c r="C864" s="93"/>
      <c r="D864" s="94"/>
    </row>
    <row r="865" spans="3:4" ht="21" customHeight="1">
      <c r="C865" s="93"/>
      <c r="D865" s="94"/>
    </row>
    <row r="866" spans="3:4" ht="21" customHeight="1">
      <c r="C866" s="93"/>
      <c r="D866" s="94"/>
    </row>
    <row r="867" spans="3:4" ht="21" customHeight="1">
      <c r="C867" s="93"/>
      <c r="D867" s="94"/>
    </row>
    <row r="868" spans="3:4" ht="21" customHeight="1">
      <c r="C868" s="93"/>
      <c r="D868" s="94"/>
    </row>
    <row r="869" spans="3:4" ht="21" customHeight="1">
      <c r="C869" s="93"/>
      <c r="D869" s="94"/>
    </row>
    <row r="870" spans="3:4" ht="21" customHeight="1">
      <c r="C870" s="93"/>
      <c r="D870" s="94"/>
    </row>
    <row r="871" spans="3:4" ht="21" customHeight="1">
      <c r="C871" s="93"/>
      <c r="D871" s="94"/>
    </row>
    <row r="872" spans="3:4" ht="21" customHeight="1">
      <c r="C872" s="93"/>
      <c r="D872" s="94"/>
    </row>
    <row r="873" spans="3:4" ht="21" customHeight="1">
      <c r="C873" s="93"/>
      <c r="D873" s="94"/>
    </row>
    <row r="874" spans="3:4" ht="21" customHeight="1">
      <c r="C874" s="93"/>
      <c r="D874" s="94"/>
    </row>
    <row r="875" spans="3:4" ht="21" customHeight="1">
      <c r="C875" s="93"/>
      <c r="D875" s="94"/>
    </row>
    <row r="876" spans="3:4" ht="21" customHeight="1">
      <c r="C876" s="93"/>
      <c r="D876" s="94"/>
    </row>
    <row r="877" spans="3:4" ht="21" customHeight="1">
      <c r="C877" s="93"/>
      <c r="D877" s="94"/>
    </row>
    <row r="878" spans="3:4" ht="21" customHeight="1">
      <c r="C878" s="93"/>
      <c r="D878" s="94"/>
    </row>
    <row r="879" spans="3:4" ht="21" customHeight="1">
      <c r="C879" s="93"/>
      <c r="D879" s="94"/>
    </row>
    <row r="880" spans="3:4" ht="21" customHeight="1">
      <c r="C880" s="93"/>
      <c r="D880" s="94"/>
    </row>
    <row r="881" spans="3:4" ht="21" customHeight="1">
      <c r="C881" s="93"/>
      <c r="D881" s="94"/>
    </row>
    <row r="882" spans="3:4" ht="21" customHeight="1">
      <c r="C882" s="93"/>
      <c r="D882" s="94"/>
    </row>
    <row r="883" spans="3:4" ht="21" customHeight="1">
      <c r="C883" s="93"/>
      <c r="D883" s="94"/>
    </row>
    <row r="884" spans="3:4" ht="21" customHeight="1">
      <c r="C884" s="93"/>
      <c r="D884" s="94"/>
    </row>
    <row r="885" spans="3:4" ht="21" customHeight="1">
      <c r="C885" s="93"/>
      <c r="D885" s="94"/>
    </row>
    <row r="886" spans="3:4" ht="21" customHeight="1">
      <c r="C886" s="93"/>
      <c r="D886" s="94"/>
    </row>
    <row r="887" spans="3:4" ht="21" customHeight="1">
      <c r="C887" s="93"/>
      <c r="D887" s="94"/>
    </row>
    <row r="888" spans="3:4" ht="21" customHeight="1">
      <c r="C888" s="93"/>
      <c r="D888" s="94"/>
    </row>
    <row r="889" spans="3:4" ht="21" customHeight="1">
      <c r="C889" s="93"/>
      <c r="D889" s="94"/>
    </row>
    <row r="890" spans="3:4" ht="21" customHeight="1">
      <c r="C890" s="93"/>
      <c r="D890" s="94"/>
    </row>
    <row r="891" spans="3:4" ht="21" customHeight="1">
      <c r="C891" s="93"/>
      <c r="D891" s="94"/>
    </row>
    <row r="892" spans="3:4" ht="21" customHeight="1">
      <c r="C892" s="93"/>
      <c r="D892" s="94"/>
    </row>
    <row r="893" spans="3:4" ht="21" customHeight="1">
      <c r="C893" s="93"/>
      <c r="D893" s="94"/>
    </row>
    <row r="894" spans="3:4" ht="21" customHeight="1">
      <c r="C894" s="93"/>
      <c r="D894" s="94"/>
    </row>
    <row r="895" spans="3:4" ht="21" customHeight="1">
      <c r="C895" s="93"/>
      <c r="D895" s="94"/>
    </row>
    <row r="896" spans="3:4" ht="21" customHeight="1">
      <c r="C896" s="93"/>
      <c r="D896" s="94"/>
    </row>
    <row r="897" spans="3:4" ht="21" customHeight="1">
      <c r="C897" s="93"/>
      <c r="D897" s="94"/>
    </row>
    <row r="898" spans="3:4" ht="21" customHeight="1">
      <c r="C898" s="93"/>
      <c r="D898" s="94"/>
    </row>
    <row r="899" spans="3:4" ht="21" customHeight="1">
      <c r="C899" s="93"/>
      <c r="D899" s="94"/>
    </row>
    <row r="900" spans="3:4" ht="21" customHeight="1">
      <c r="C900" s="93"/>
      <c r="D900" s="94"/>
    </row>
    <row r="901" spans="3:4" ht="21" customHeight="1">
      <c r="C901" s="93"/>
      <c r="D901" s="94"/>
    </row>
    <row r="902" spans="3:4" ht="21" customHeight="1">
      <c r="C902" s="93"/>
      <c r="D902" s="94"/>
    </row>
    <row r="903" spans="3:4" ht="21" customHeight="1">
      <c r="C903" s="93"/>
      <c r="D903" s="94"/>
    </row>
    <row r="904" spans="3:4" ht="21" customHeight="1">
      <c r="C904" s="93"/>
      <c r="D904" s="94"/>
    </row>
    <row r="905" spans="3:4" ht="21" customHeight="1">
      <c r="C905" s="93"/>
      <c r="D905" s="94"/>
    </row>
    <row r="906" spans="3:4" ht="21" customHeight="1">
      <c r="C906" s="93"/>
      <c r="D906" s="94"/>
    </row>
    <row r="907" spans="3:4" ht="21" customHeight="1">
      <c r="C907" s="93"/>
      <c r="D907" s="94"/>
    </row>
    <row r="908" spans="3:4" ht="21" customHeight="1">
      <c r="C908" s="93"/>
      <c r="D908" s="94"/>
    </row>
    <row r="909" spans="3:4" ht="21" customHeight="1">
      <c r="C909" s="93"/>
      <c r="D909" s="94"/>
    </row>
    <row r="910" spans="3:4" ht="21" customHeight="1">
      <c r="C910" s="93"/>
      <c r="D910" s="94"/>
    </row>
    <row r="911" spans="3:4" ht="21" customHeight="1">
      <c r="C911" s="93"/>
      <c r="D911" s="94"/>
    </row>
    <row r="912" spans="3:4" ht="21" customHeight="1">
      <c r="C912" s="93"/>
      <c r="D912" s="94"/>
    </row>
    <row r="913" spans="3:4" ht="21" customHeight="1">
      <c r="C913" s="93"/>
      <c r="D913" s="94"/>
    </row>
    <row r="914" spans="3:4" ht="21" customHeight="1">
      <c r="C914" s="93"/>
      <c r="D914" s="94"/>
    </row>
    <row r="915" spans="3:4" ht="21" customHeight="1">
      <c r="C915" s="93"/>
      <c r="D915" s="94"/>
    </row>
    <row r="916" spans="3:4" ht="21" customHeight="1">
      <c r="C916" s="93"/>
      <c r="D916" s="94"/>
    </row>
    <row r="917" spans="3:4" ht="21" customHeight="1">
      <c r="C917" s="93"/>
      <c r="D917" s="94"/>
    </row>
    <row r="918" spans="3:4" ht="21" customHeight="1">
      <c r="C918" s="93"/>
      <c r="D918" s="94"/>
    </row>
    <row r="919" spans="3:4" ht="21" customHeight="1">
      <c r="C919" s="93"/>
      <c r="D919" s="94"/>
    </row>
    <row r="920" spans="3:4" ht="21" customHeight="1">
      <c r="C920" s="93"/>
      <c r="D920" s="94"/>
    </row>
    <row r="921" spans="3:4" ht="21" customHeight="1">
      <c r="C921" s="93"/>
      <c r="D921" s="94"/>
    </row>
    <row r="922" spans="3:4" ht="21" customHeight="1">
      <c r="C922" s="93"/>
      <c r="D922" s="94"/>
    </row>
    <row r="923" spans="3:4" ht="21" customHeight="1">
      <c r="C923" s="93"/>
      <c r="D923" s="94"/>
    </row>
    <row r="924" spans="3:4" ht="21" customHeight="1">
      <c r="C924" s="93"/>
      <c r="D924" s="94"/>
    </row>
    <row r="925" spans="3:4" ht="21" customHeight="1">
      <c r="C925" s="93"/>
      <c r="D925" s="94"/>
    </row>
    <row r="926" spans="3:4" ht="21" customHeight="1">
      <c r="C926" s="93"/>
      <c r="D926" s="94"/>
    </row>
    <row r="927" spans="3:4" ht="21" customHeight="1">
      <c r="C927" s="93"/>
      <c r="D927" s="94"/>
    </row>
    <row r="928" spans="3:4" ht="21" customHeight="1">
      <c r="C928" s="93"/>
      <c r="D928" s="94"/>
    </row>
    <row r="929" spans="3:4" ht="21" customHeight="1">
      <c r="C929" s="93"/>
      <c r="D929" s="94"/>
    </row>
    <row r="930" spans="3:4" ht="21" customHeight="1">
      <c r="C930" s="93"/>
      <c r="D930" s="94"/>
    </row>
    <row r="931" spans="3:4" ht="21" customHeight="1">
      <c r="C931" s="93"/>
      <c r="D931" s="94"/>
    </row>
    <row r="932" spans="3:4" ht="21" customHeight="1">
      <c r="C932" s="93"/>
      <c r="D932" s="94"/>
    </row>
    <row r="933" spans="3:4" ht="21" customHeight="1">
      <c r="C933" s="93"/>
      <c r="D933" s="94"/>
    </row>
    <row r="934" spans="3:4" ht="21" customHeight="1">
      <c r="C934" s="93"/>
      <c r="D934" s="94"/>
    </row>
    <row r="935" spans="3:4" ht="21" customHeight="1">
      <c r="C935" s="93"/>
      <c r="D935" s="94"/>
    </row>
    <row r="936" spans="3:4" ht="21" customHeight="1">
      <c r="C936" s="93"/>
      <c r="D936" s="94"/>
    </row>
    <row r="937" spans="3:4" ht="21" customHeight="1">
      <c r="C937" s="93"/>
      <c r="D937" s="94"/>
    </row>
    <row r="938" spans="3:4" ht="21" customHeight="1">
      <c r="C938" s="93"/>
      <c r="D938" s="94"/>
    </row>
    <row r="939" spans="3:4" ht="21" customHeight="1">
      <c r="C939" s="93"/>
      <c r="D939" s="94"/>
    </row>
    <row r="940" spans="3:4" ht="21" customHeight="1">
      <c r="C940" s="93"/>
      <c r="D940" s="94"/>
    </row>
    <row r="941" spans="3:4" ht="21" customHeight="1">
      <c r="C941" s="93"/>
      <c r="D941" s="94"/>
    </row>
    <row r="942" spans="3:4" ht="21" customHeight="1">
      <c r="C942" s="93"/>
      <c r="D942" s="94"/>
    </row>
    <row r="943" spans="3:4" ht="21" customHeight="1">
      <c r="C943" s="93"/>
      <c r="D943" s="94"/>
    </row>
    <row r="944" spans="3:4" ht="21" customHeight="1">
      <c r="C944" s="93"/>
      <c r="D944" s="94"/>
    </row>
    <row r="945" spans="3:4" ht="21" customHeight="1">
      <c r="C945" s="93"/>
      <c r="D945" s="94"/>
    </row>
    <row r="946" spans="3:4" ht="21" customHeight="1">
      <c r="C946" s="93"/>
      <c r="D946" s="94"/>
    </row>
    <row r="947" spans="3:4" ht="21" customHeight="1">
      <c r="C947" s="93"/>
      <c r="D947" s="94"/>
    </row>
    <row r="948" spans="3:4" ht="21" customHeight="1">
      <c r="C948" s="93"/>
      <c r="D948" s="94"/>
    </row>
    <row r="949" spans="3:4" ht="21" customHeight="1">
      <c r="C949" s="93"/>
      <c r="D949" s="94"/>
    </row>
    <row r="950" spans="3:4" ht="21" customHeight="1">
      <c r="C950" s="93"/>
      <c r="D950" s="94"/>
    </row>
    <row r="951" spans="3:4" ht="21" customHeight="1">
      <c r="C951" s="93"/>
      <c r="D951" s="94"/>
    </row>
    <row r="952" spans="3:4" ht="21" customHeight="1">
      <c r="C952" s="93"/>
      <c r="D952" s="94"/>
    </row>
    <row r="953" spans="3:4" ht="21" customHeight="1">
      <c r="C953" s="93"/>
      <c r="D953" s="94"/>
    </row>
    <row r="954" spans="3:4" ht="21" customHeight="1">
      <c r="C954" s="93"/>
      <c r="D954" s="94"/>
    </row>
    <row r="955" spans="3:4" ht="21" customHeight="1">
      <c r="C955" s="93"/>
      <c r="D955" s="94"/>
    </row>
    <row r="956" spans="3:4" ht="21" customHeight="1">
      <c r="C956" s="93"/>
      <c r="D956" s="94"/>
    </row>
    <row r="957" spans="3:4" ht="21" customHeight="1">
      <c r="C957" s="93"/>
      <c r="D957" s="94"/>
    </row>
    <row r="958" spans="3:4" ht="21" customHeight="1">
      <c r="C958" s="93"/>
      <c r="D958" s="94"/>
    </row>
    <row r="959" spans="3:4" ht="21" customHeight="1">
      <c r="C959" s="93"/>
      <c r="D959" s="94"/>
    </row>
    <row r="960" spans="3:4" ht="21" customHeight="1">
      <c r="C960" s="93"/>
      <c r="D960" s="94"/>
    </row>
    <row r="961" spans="3:4" ht="21" customHeight="1">
      <c r="C961" s="93"/>
      <c r="D961" s="94"/>
    </row>
    <row r="962" spans="3:4" ht="21" customHeight="1">
      <c r="C962" s="93"/>
      <c r="D962" s="94"/>
    </row>
    <row r="963" spans="3:4" ht="21" customHeight="1">
      <c r="C963" s="93"/>
      <c r="D963" s="94"/>
    </row>
    <row r="964" spans="3:4" ht="21" customHeight="1">
      <c r="C964" s="93"/>
      <c r="D964" s="94"/>
    </row>
    <row r="965" spans="3:4" ht="21" customHeight="1">
      <c r="C965" s="93"/>
      <c r="D965" s="94"/>
    </row>
    <row r="966" spans="3:4" ht="21" customHeight="1">
      <c r="C966" s="93"/>
      <c r="D966" s="94"/>
    </row>
    <row r="967" spans="3:4" ht="21" customHeight="1">
      <c r="C967" s="93"/>
      <c r="D967" s="94"/>
    </row>
    <row r="968" spans="3:4" ht="21" customHeight="1">
      <c r="C968" s="93"/>
      <c r="D968" s="94"/>
    </row>
    <row r="969" spans="3:4" ht="21" customHeight="1">
      <c r="C969" s="93"/>
      <c r="D969" s="94"/>
    </row>
    <row r="970" spans="3:4" ht="21" customHeight="1">
      <c r="C970" s="93"/>
      <c r="D970" s="94"/>
    </row>
    <row r="971" spans="3:4" ht="21" customHeight="1">
      <c r="C971" s="93"/>
      <c r="D971" s="94"/>
    </row>
    <row r="972" spans="3:4" ht="21" customHeight="1">
      <c r="C972" s="93"/>
      <c r="D972" s="94"/>
    </row>
    <row r="973" spans="3:4" ht="21" customHeight="1">
      <c r="C973" s="93"/>
      <c r="D973" s="94"/>
    </row>
    <row r="974" spans="3:4" ht="21" customHeight="1">
      <c r="C974" s="93"/>
      <c r="D974" s="94"/>
    </row>
    <row r="975" spans="3:4" ht="21" customHeight="1">
      <c r="C975" s="93"/>
      <c r="D975" s="94"/>
    </row>
    <row r="976" spans="3:4" ht="21" customHeight="1">
      <c r="C976" s="93"/>
      <c r="D976" s="94"/>
    </row>
    <row r="977" spans="3:4" ht="21" customHeight="1">
      <c r="C977" s="93"/>
      <c r="D977" s="94"/>
    </row>
    <row r="978" spans="3:4" ht="21" customHeight="1">
      <c r="C978" s="93"/>
      <c r="D978" s="94"/>
    </row>
    <row r="979" spans="3:4" ht="21" customHeight="1">
      <c r="C979" s="93"/>
      <c r="D979" s="94"/>
    </row>
    <row r="980" spans="3:4" ht="21" customHeight="1">
      <c r="C980" s="93"/>
      <c r="D980" s="94"/>
    </row>
    <row r="981" spans="3:4" ht="21" customHeight="1">
      <c r="C981" s="93"/>
      <c r="D981" s="94"/>
    </row>
    <row r="982" spans="3:4" ht="21" customHeight="1">
      <c r="C982" s="93"/>
      <c r="D982" s="94"/>
    </row>
    <row r="983" spans="3:4" ht="21" customHeight="1">
      <c r="C983" s="93"/>
      <c r="D983" s="94"/>
    </row>
    <row r="984" spans="3:4" ht="21" customHeight="1">
      <c r="C984" s="93"/>
      <c r="D984" s="94"/>
    </row>
    <row r="985" spans="3:4" ht="21" customHeight="1">
      <c r="C985" s="93"/>
      <c r="D985" s="94"/>
    </row>
    <row r="986" spans="3:4" ht="21" customHeight="1">
      <c r="C986" s="93"/>
      <c r="D986" s="94"/>
    </row>
    <row r="987" spans="3:4" ht="21" customHeight="1">
      <c r="C987" s="93"/>
      <c r="D987" s="94"/>
    </row>
    <row r="988" spans="3:4" ht="21" customHeight="1">
      <c r="C988" s="93"/>
      <c r="D988" s="94"/>
    </row>
    <row r="989" spans="3:4" ht="21" customHeight="1">
      <c r="C989" s="93"/>
      <c r="D989" s="94"/>
    </row>
    <row r="990" spans="3:4" ht="21" customHeight="1">
      <c r="C990" s="93"/>
      <c r="D990" s="94"/>
    </row>
    <row r="991" spans="3:4" ht="21" customHeight="1">
      <c r="C991" s="93"/>
      <c r="D991" s="94"/>
    </row>
    <row r="992" spans="3:4" ht="21" customHeight="1">
      <c r="C992" s="93"/>
      <c r="D992" s="94"/>
    </row>
    <row r="993" spans="3:4" ht="21" customHeight="1">
      <c r="C993" s="93"/>
      <c r="D993" s="94"/>
    </row>
    <row r="994" spans="3:4" ht="21" customHeight="1">
      <c r="C994" s="93"/>
      <c r="D994" s="94"/>
    </row>
    <row r="995" spans="3:4" ht="21" customHeight="1">
      <c r="C995" s="93"/>
      <c r="D995" s="94"/>
    </row>
    <row r="996" spans="3:4" ht="21" customHeight="1">
      <c r="C996" s="93"/>
      <c r="D996" s="94"/>
    </row>
    <row r="997" spans="3:4" ht="21" customHeight="1">
      <c r="C997" s="93"/>
      <c r="D997" s="94"/>
    </row>
    <row r="998" spans="3:4" ht="21" customHeight="1">
      <c r="C998" s="93"/>
      <c r="D998" s="94"/>
    </row>
    <row r="999" spans="3:4" ht="21" customHeight="1">
      <c r="C999" s="93"/>
      <c r="D999" s="94"/>
    </row>
    <row r="1000" spans="3:4" ht="21" customHeight="1">
      <c r="C1000" s="93"/>
      <c r="D1000" s="94"/>
    </row>
    <row r="1001" spans="3:4" ht="21" customHeight="1">
      <c r="C1001" s="93"/>
      <c r="D1001" s="94"/>
    </row>
    <row r="1002" spans="3:4" ht="21" customHeight="1">
      <c r="C1002" s="93"/>
      <c r="D1002" s="94"/>
    </row>
    <row r="1003" spans="3:4" ht="21" customHeight="1">
      <c r="C1003" s="93"/>
      <c r="D1003" s="94"/>
    </row>
    <row r="1004" spans="3:4" ht="21" customHeight="1">
      <c r="C1004" s="93"/>
      <c r="D1004" s="94"/>
    </row>
    <row r="1005" spans="3:4" ht="21" customHeight="1">
      <c r="C1005" s="93"/>
      <c r="D1005" s="94"/>
    </row>
    <row r="1006" spans="3:4" ht="21" customHeight="1">
      <c r="C1006" s="93"/>
      <c r="D1006" s="94"/>
    </row>
    <row r="1007" spans="3:4" ht="21" customHeight="1">
      <c r="C1007" s="93"/>
      <c r="D1007" s="94"/>
    </row>
    <row r="1008" spans="3:4" ht="21" customHeight="1">
      <c r="C1008" s="93"/>
      <c r="D1008" s="94"/>
    </row>
    <row r="1009" spans="3:4" ht="21" customHeight="1">
      <c r="C1009" s="93"/>
      <c r="D1009" s="94"/>
    </row>
    <row r="1010" spans="3:4" ht="21" customHeight="1">
      <c r="C1010" s="93"/>
      <c r="D1010" s="94"/>
    </row>
    <row r="1011" spans="3:4" ht="21" customHeight="1">
      <c r="C1011" s="93"/>
      <c r="D1011" s="94"/>
    </row>
    <row r="1012" spans="3:4" ht="21" customHeight="1">
      <c r="C1012" s="93"/>
      <c r="D1012" s="94"/>
    </row>
    <row r="1013" spans="3:4" ht="21" customHeight="1">
      <c r="C1013" s="93"/>
      <c r="D1013" s="94"/>
    </row>
    <row r="1014" spans="3:4" ht="21" customHeight="1">
      <c r="C1014" s="93"/>
      <c r="D1014" s="94"/>
    </row>
    <row r="1015" spans="3:4" ht="21" customHeight="1">
      <c r="C1015" s="93"/>
      <c r="D1015" s="94"/>
    </row>
    <row r="1016" spans="3:4" ht="21" customHeight="1">
      <c r="C1016" s="93"/>
      <c r="D1016" s="94"/>
    </row>
    <row r="1017" spans="3:4" ht="21" customHeight="1">
      <c r="C1017" s="93"/>
      <c r="D1017" s="94"/>
    </row>
    <row r="1018" spans="3:4" ht="21" customHeight="1">
      <c r="C1018" s="93"/>
      <c r="D1018" s="94"/>
    </row>
    <row r="1019" spans="3:4" ht="21" customHeight="1">
      <c r="C1019" s="93"/>
      <c r="D1019" s="94"/>
    </row>
    <row r="1020" spans="3:4" ht="21" customHeight="1">
      <c r="C1020" s="93"/>
      <c r="D1020" s="94"/>
    </row>
    <row r="1021" spans="3:4" ht="21" customHeight="1">
      <c r="C1021" s="93"/>
      <c r="D1021" s="94"/>
    </row>
    <row r="1022" spans="3:4" ht="21" customHeight="1">
      <c r="C1022" s="93"/>
      <c r="D1022" s="94"/>
    </row>
    <row r="1023" spans="3:4" ht="21" customHeight="1">
      <c r="C1023" s="93"/>
      <c r="D1023" s="94"/>
    </row>
    <row r="1024" spans="3:4" ht="21" customHeight="1">
      <c r="C1024" s="93"/>
      <c r="D1024" s="94"/>
    </row>
    <row r="1025" spans="3:4" ht="21" customHeight="1">
      <c r="C1025" s="93"/>
      <c r="D1025" s="94"/>
    </row>
    <row r="1026" spans="3:4" ht="21" customHeight="1">
      <c r="C1026" s="93"/>
      <c r="D1026" s="94"/>
    </row>
    <row r="1027" spans="3:4" ht="21" customHeight="1">
      <c r="C1027" s="93"/>
      <c r="D1027" s="94"/>
    </row>
    <row r="1028" spans="3:4" ht="21" customHeight="1">
      <c r="C1028" s="93"/>
      <c r="D1028" s="94"/>
    </row>
    <row r="1029" spans="3:4" ht="21" customHeight="1">
      <c r="C1029" s="93"/>
      <c r="D1029" s="94"/>
    </row>
    <row r="1030" spans="3:4" ht="21" customHeight="1">
      <c r="C1030" s="93"/>
      <c r="D1030" s="94"/>
    </row>
    <row r="1031" spans="3:4" ht="21" customHeight="1">
      <c r="C1031" s="93"/>
      <c r="D1031" s="94"/>
    </row>
    <row r="1032" spans="3:4" ht="21" customHeight="1">
      <c r="C1032" s="93"/>
      <c r="D1032" s="94"/>
    </row>
    <row r="1033" spans="3:4" ht="21" customHeight="1">
      <c r="C1033" s="93"/>
      <c r="D1033" s="94"/>
    </row>
    <row r="1034" spans="3:4" ht="21" customHeight="1">
      <c r="C1034" s="93"/>
      <c r="D1034" s="94"/>
    </row>
    <row r="1035" spans="3:4" ht="21" customHeight="1">
      <c r="C1035" s="93"/>
      <c r="D1035" s="94"/>
    </row>
    <row r="1036" spans="3:4" ht="21" customHeight="1">
      <c r="C1036" s="93"/>
      <c r="D1036" s="94"/>
    </row>
    <row r="1037" spans="3:4" ht="21" customHeight="1">
      <c r="C1037" s="93"/>
      <c r="D1037" s="94"/>
    </row>
    <row r="1038" spans="3:4" ht="21" customHeight="1">
      <c r="C1038" s="93"/>
      <c r="D1038" s="94"/>
    </row>
    <row r="1039" spans="3:4" ht="21" customHeight="1">
      <c r="C1039" s="93"/>
      <c r="D1039" s="94"/>
    </row>
    <row r="1040" spans="3:4" ht="21" customHeight="1">
      <c r="C1040" s="93"/>
      <c r="D1040" s="94"/>
    </row>
    <row r="1041" spans="3:4" ht="21" customHeight="1">
      <c r="C1041" s="93"/>
      <c r="D1041" s="94"/>
    </row>
    <row r="1042" spans="3:4" ht="21" customHeight="1">
      <c r="C1042" s="93"/>
      <c r="D1042" s="94"/>
    </row>
    <row r="1043" spans="3:4" ht="21" customHeight="1">
      <c r="C1043" s="93"/>
      <c r="D1043" s="94"/>
    </row>
    <row r="1044" spans="3:4" ht="21" customHeight="1">
      <c r="C1044" s="93"/>
      <c r="D1044" s="94"/>
    </row>
    <row r="1045" spans="3:4" ht="21" customHeight="1">
      <c r="C1045" s="93"/>
      <c r="D1045" s="94"/>
    </row>
    <row r="1046" spans="3:4" ht="21" customHeight="1">
      <c r="C1046" s="93"/>
      <c r="D1046" s="94"/>
    </row>
    <row r="1047" spans="3:4" ht="21" customHeight="1">
      <c r="C1047" s="93"/>
      <c r="D1047" s="94"/>
    </row>
    <row r="1048" spans="3:4" ht="21" customHeight="1">
      <c r="C1048" s="93"/>
      <c r="D1048" s="94"/>
    </row>
    <row r="1049" spans="3:4" ht="21" customHeight="1">
      <c r="C1049" s="93"/>
      <c r="D1049" s="94"/>
    </row>
    <row r="1050" spans="3:4" ht="21" customHeight="1">
      <c r="C1050" s="93"/>
      <c r="D1050" s="94"/>
    </row>
    <row r="1051" spans="3:4" ht="21" customHeight="1">
      <c r="C1051" s="93"/>
      <c r="D1051" s="94"/>
    </row>
    <row r="1052" spans="3:4" ht="21" customHeight="1">
      <c r="C1052" s="93"/>
      <c r="D1052" s="94"/>
    </row>
    <row r="1053" spans="3:4" ht="21" customHeight="1">
      <c r="C1053" s="93"/>
      <c r="D1053" s="94"/>
    </row>
    <row r="1054" spans="3:4" ht="21" customHeight="1">
      <c r="C1054" s="93"/>
      <c r="D1054" s="94"/>
    </row>
    <row r="1055" spans="3:4" ht="21" customHeight="1">
      <c r="C1055" s="93"/>
      <c r="D1055" s="94"/>
    </row>
    <row r="1056" spans="3:4" ht="21" customHeight="1">
      <c r="C1056" s="93"/>
      <c r="D1056" s="94"/>
    </row>
    <row r="1057" spans="3:4" ht="21" customHeight="1">
      <c r="C1057" s="93"/>
      <c r="D1057" s="94"/>
    </row>
    <row r="1058" spans="3:4" ht="21" customHeight="1">
      <c r="C1058" s="93"/>
      <c r="D1058" s="94"/>
    </row>
    <row r="1059" spans="3:4" ht="21" customHeight="1">
      <c r="C1059" s="93"/>
      <c r="D1059" s="94"/>
    </row>
    <row r="1060" spans="3:4" ht="21" customHeight="1">
      <c r="C1060" s="93"/>
      <c r="D1060" s="94"/>
    </row>
    <row r="1061" spans="3:4" ht="21" customHeight="1">
      <c r="C1061" s="93"/>
      <c r="D1061" s="94"/>
    </row>
    <row r="1062" spans="3:4" ht="21" customHeight="1">
      <c r="C1062" s="93"/>
      <c r="D1062" s="94"/>
    </row>
    <row r="1063" spans="3:4" ht="21" customHeight="1">
      <c r="C1063" s="93"/>
      <c r="D1063" s="94"/>
    </row>
    <row r="1064" spans="3:4" ht="21" customHeight="1">
      <c r="C1064" s="93"/>
      <c r="D1064" s="94"/>
    </row>
    <row r="1065" spans="3:4" ht="21" customHeight="1">
      <c r="C1065" s="93"/>
      <c r="D1065" s="94"/>
    </row>
    <row r="1066" spans="3:4" ht="21" customHeight="1">
      <c r="C1066" s="93"/>
      <c r="D1066" s="94"/>
    </row>
    <row r="1067" spans="3:4" ht="21" customHeight="1">
      <c r="C1067" s="93"/>
      <c r="D1067" s="94"/>
    </row>
    <row r="1068" spans="3:4" ht="21" customHeight="1">
      <c r="C1068" s="93"/>
      <c r="D1068" s="94"/>
    </row>
    <row r="1069" spans="3:4" ht="21" customHeight="1">
      <c r="C1069" s="93"/>
      <c r="D1069" s="94"/>
    </row>
    <row r="1070" spans="3:4" ht="21" customHeight="1">
      <c r="C1070" s="93"/>
      <c r="D1070" s="94"/>
    </row>
    <row r="1071" spans="3:4" ht="21" customHeight="1">
      <c r="C1071" s="93"/>
      <c r="D1071" s="94"/>
    </row>
    <row r="1072" spans="3:4" ht="21" customHeight="1">
      <c r="C1072" s="93"/>
      <c r="D1072" s="94"/>
    </row>
    <row r="1073" spans="3:4" ht="21" customHeight="1">
      <c r="C1073" s="93"/>
      <c r="D1073" s="94"/>
    </row>
    <row r="1074" spans="3:4" ht="21" customHeight="1">
      <c r="C1074" s="93"/>
      <c r="D1074" s="94"/>
    </row>
    <row r="1075" spans="3:4" ht="21" customHeight="1">
      <c r="C1075" s="93"/>
      <c r="D1075" s="94"/>
    </row>
    <row r="1076" spans="3:4" ht="21" customHeight="1">
      <c r="C1076" s="93"/>
      <c r="D1076" s="94"/>
    </row>
    <row r="1077" spans="3:4" ht="21" customHeight="1">
      <c r="C1077" s="93"/>
      <c r="D1077" s="94"/>
    </row>
    <row r="1078" spans="3:4" ht="21" customHeight="1">
      <c r="C1078" s="93"/>
      <c r="D1078" s="94"/>
    </row>
    <row r="1079" spans="3:4" ht="21" customHeight="1">
      <c r="C1079" s="93"/>
      <c r="D1079" s="94"/>
    </row>
    <row r="1080" spans="3:4" ht="21" customHeight="1">
      <c r="C1080" s="93"/>
      <c r="D1080" s="94"/>
    </row>
    <row r="1081" spans="3:4" ht="21" customHeight="1">
      <c r="C1081" s="93"/>
      <c r="D1081" s="94"/>
    </row>
    <row r="1082" spans="3:4" ht="21" customHeight="1">
      <c r="C1082" s="93"/>
      <c r="D1082" s="94"/>
    </row>
    <row r="1083" spans="3:4" ht="21" customHeight="1">
      <c r="C1083" s="93"/>
      <c r="D1083" s="94"/>
    </row>
    <row r="1084" spans="3:4" ht="21" customHeight="1">
      <c r="C1084" s="93"/>
      <c r="D1084" s="94"/>
    </row>
    <row r="1085" spans="3:4" ht="21" customHeight="1">
      <c r="C1085" s="93"/>
      <c r="D1085" s="94"/>
    </row>
    <row r="1086" spans="3:4" ht="21" customHeight="1">
      <c r="C1086" s="93"/>
      <c r="D1086" s="94"/>
    </row>
    <row r="1087" spans="3:4" ht="21" customHeight="1">
      <c r="C1087" s="93"/>
      <c r="D1087" s="94"/>
    </row>
    <row r="1088" spans="3:4" ht="21" customHeight="1">
      <c r="C1088" s="93"/>
      <c r="D1088" s="94"/>
    </row>
    <row r="1089" spans="3:4" ht="21" customHeight="1">
      <c r="C1089" s="93"/>
      <c r="D1089" s="94"/>
    </row>
    <row r="1090" spans="3:4" ht="21" customHeight="1">
      <c r="C1090" s="93"/>
      <c r="D1090" s="94"/>
    </row>
    <row r="1091" spans="3:4" ht="21" customHeight="1">
      <c r="C1091" s="93"/>
      <c r="D1091" s="94"/>
    </row>
    <row r="1092" spans="3:4" ht="21" customHeight="1">
      <c r="C1092" s="93"/>
      <c r="D1092" s="94"/>
    </row>
    <row r="1093" spans="3:4" ht="21" customHeight="1">
      <c r="C1093" s="93"/>
      <c r="D1093" s="94"/>
    </row>
    <row r="1094" spans="3:4" ht="21" customHeight="1">
      <c r="C1094" s="93"/>
      <c r="D1094" s="94"/>
    </row>
    <row r="1095" spans="3:4" ht="21" customHeight="1">
      <c r="C1095" s="93"/>
      <c r="D1095" s="94"/>
    </row>
    <row r="1096" spans="3:4" ht="21" customHeight="1">
      <c r="C1096" s="93"/>
      <c r="D1096" s="94"/>
    </row>
    <row r="1097" spans="3:4" ht="21" customHeight="1">
      <c r="C1097" s="93"/>
      <c r="D1097" s="94"/>
    </row>
    <row r="1098" spans="3:4" ht="21" customHeight="1">
      <c r="C1098" s="93"/>
      <c r="D1098" s="94"/>
    </row>
    <row r="1099" spans="3:4" ht="21" customHeight="1">
      <c r="C1099" s="93"/>
      <c r="D1099" s="94"/>
    </row>
    <row r="1100" spans="3:4" ht="21" customHeight="1">
      <c r="C1100" s="93"/>
      <c r="D1100" s="94"/>
    </row>
    <row r="1101" spans="3:4" ht="21" customHeight="1">
      <c r="C1101" s="93"/>
      <c r="D1101" s="94"/>
    </row>
    <row r="1102" spans="3:4" ht="21" customHeight="1">
      <c r="C1102" s="93"/>
      <c r="D1102" s="94"/>
    </row>
    <row r="1103" spans="3:4" ht="21" customHeight="1">
      <c r="C1103" s="93"/>
      <c r="D1103" s="94"/>
    </row>
    <row r="1104" spans="3:4" ht="21" customHeight="1">
      <c r="C1104" s="93"/>
      <c r="D1104" s="94"/>
    </row>
    <row r="1105" spans="3:4" ht="21" customHeight="1">
      <c r="C1105" s="93"/>
      <c r="D1105" s="94"/>
    </row>
    <row r="1106" spans="3:4" ht="21" customHeight="1">
      <c r="C1106" s="93"/>
      <c r="D1106" s="94"/>
    </row>
    <row r="1107" spans="3:4" ht="21" customHeight="1">
      <c r="C1107" s="93"/>
      <c r="D1107" s="94"/>
    </row>
    <row r="1108" spans="3:4" ht="21" customHeight="1">
      <c r="C1108" s="93"/>
      <c r="D1108" s="94"/>
    </row>
    <row r="1109" spans="3:4" ht="21" customHeight="1">
      <c r="C1109" s="93"/>
      <c r="D1109" s="94"/>
    </row>
    <row r="1110" spans="3:4" ht="21" customHeight="1">
      <c r="C1110" s="93"/>
      <c r="D1110" s="94"/>
    </row>
    <row r="1111" spans="3:4" ht="21" customHeight="1">
      <c r="C1111" s="93"/>
      <c r="D1111" s="94"/>
    </row>
    <row r="1112" spans="3:4" ht="21" customHeight="1">
      <c r="C1112" s="93"/>
      <c r="D1112" s="94"/>
    </row>
    <row r="1113" spans="3:4" ht="21" customHeight="1">
      <c r="C1113" s="93"/>
      <c r="D1113" s="94"/>
    </row>
    <row r="1114" spans="3:4" ht="21" customHeight="1">
      <c r="C1114" s="93"/>
      <c r="D1114" s="94"/>
    </row>
    <row r="1115" spans="3:4" ht="21" customHeight="1">
      <c r="C1115" s="93"/>
      <c r="D1115" s="94"/>
    </row>
    <row r="1116" spans="3:4" ht="21" customHeight="1">
      <c r="C1116" s="93"/>
      <c r="D1116" s="94"/>
    </row>
    <row r="1117" spans="3:4" ht="21" customHeight="1">
      <c r="C1117" s="93"/>
      <c r="D1117" s="94"/>
    </row>
    <row r="1118" spans="3:4" ht="21" customHeight="1">
      <c r="C1118" s="93"/>
      <c r="D1118" s="94"/>
    </row>
    <row r="1119" spans="3:4" ht="21" customHeight="1">
      <c r="C1119" s="93"/>
      <c r="D1119" s="94"/>
    </row>
    <row r="1120" spans="3:4" ht="21" customHeight="1">
      <c r="C1120" s="93"/>
      <c r="D1120" s="94"/>
    </row>
    <row r="1121" spans="3:4" ht="21" customHeight="1">
      <c r="C1121" s="93"/>
      <c r="D1121" s="94"/>
    </row>
    <row r="1122" spans="3:4" ht="21" customHeight="1">
      <c r="C1122" s="93"/>
      <c r="D1122" s="94"/>
    </row>
    <row r="1123" spans="3:4" ht="21" customHeight="1">
      <c r="C1123" s="93"/>
      <c r="D1123" s="94"/>
    </row>
    <row r="1124" spans="3:4" ht="21" customHeight="1">
      <c r="C1124" s="93"/>
      <c r="D1124" s="94"/>
    </row>
    <row r="1125" spans="3:4" ht="21" customHeight="1">
      <c r="C1125" s="93"/>
      <c r="D1125" s="94"/>
    </row>
    <row r="1126" spans="3:4" ht="21" customHeight="1">
      <c r="C1126" s="93"/>
      <c r="D1126" s="94"/>
    </row>
    <row r="1127" spans="3:4" ht="21" customHeight="1">
      <c r="C1127" s="93"/>
      <c r="D1127" s="94"/>
    </row>
    <row r="1128" spans="3:4" ht="21" customHeight="1">
      <c r="C1128" s="93"/>
      <c r="D1128" s="94"/>
    </row>
    <row r="1129" spans="3:4" ht="21" customHeight="1">
      <c r="C1129" s="93"/>
      <c r="D1129" s="94"/>
    </row>
    <row r="1130" spans="3:4" ht="21" customHeight="1">
      <c r="C1130" s="93"/>
      <c r="D1130" s="94"/>
    </row>
    <row r="1131" spans="3:4" ht="21" customHeight="1">
      <c r="C1131" s="93"/>
      <c r="D1131" s="94"/>
    </row>
    <row r="1132" spans="3:4" ht="21" customHeight="1">
      <c r="C1132" s="93"/>
      <c r="D1132" s="94"/>
    </row>
    <row r="1133" spans="3:4" ht="21" customHeight="1">
      <c r="C1133" s="93"/>
      <c r="D1133" s="94"/>
    </row>
    <row r="1134" spans="3:4" ht="21" customHeight="1">
      <c r="C1134" s="93"/>
      <c r="D1134" s="94"/>
    </row>
    <row r="1135" spans="3:4" ht="21" customHeight="1">
      <c r="C1135" s="93"/>
      <c r="D1135" s="94"/>
    </row>
    <row r="1136" spans="3:4" ht="21" customHeight="1">
      <c r="C1136" s="93"/>
      <c r="D1136" s="94"/>
    </row>
    <row r="1137" spans="3:4" ht="21" customHeight="1">
      <c r="C1137" s="93"/>
      <c r="D1137" s="94"/>
    </row>
    <row r="1138" spans="3:4" ht="21" customHeight="1">
      <c r="C1138" s="93"/>
      <c r="D1138" s="94"/>
    </row>
    <row r="1139" spans="3:4" ht="21" customHeight="1">
      <c r="C1139" s="93"/>
      <c r="D1139" s="94"/>
    </row>
    <row r="1140" spans="3:4" ht="21" customHeight="1">
      <c r="C1140" s="93"/>
      <c r="D1140" s="94"/>
    </row>
    <row r="1141" spans="3:4" ht="21" customHeight="1">
      <c r="C1141" s="93"/>
      <c r="D1141" s="94"/>
    </row>
    <row r="1142" spans="3:4" ht="21" customHeight="1">
      <c r="C1142" s="93"/>
      <c r="D1142" s="94"/>
    </row>
    <row r="1143" spans="3:4" ht="21" customHeight="1">
      <c r="C1143" s="93"/>
      <c r="D1143" s="94"/>
    </row>
    <row r="1144" spans="3:4" ht="21" customHeight="1">
      <c r="C1144" s="93"/>
      <c r="D1144" s="94"/>
    </row>
    <row r="1145" spans="3:4" ht="21" customHeight="1">
      <c r="C1145" s="93"/>
      <c r="D1145" s="94"/>
    </row>
    <row r="1146" spans="3:4" ht="21" customHeight="1">
      <c r="C1146" s="93"/>
      <c r="D1146" s="94"/>
    </row>
    <row r="1147" spans="3:4" ht="21" customHeight="1">
      <c r="C1147" s="93"/>
      <c r="D1147" s="94"/>
    </row>
    <row r="1148" spans="3:4" ht="21" customHeight="1">
      <c r="C1148" s="93"/>
      <c r="D1148" s="94"/>
    </row>
    <row r="1149" spans="3:4" ht="21" customHeight="1">
      <c r="C1149" s="93"/>
      <c r="D1149" s="94"/>
    </row>
    <row r="1150" spans="3:4" ht="21" customHeight="1">
      <c r="C1150" s="93"/>
      <c r="D1150" s="94"/>
    </row>
    <row r="1151" spans="3:4" ht="21" customHeight="1">
      <c r="C1151" s="93"/>
      <c r="D1151" s="94"/>
    </row>
    <row r="1152" spans="3:4" ht="21" customHeight="1">
      <c r="C1152" s="93"/>
      <c r="D1152" s="94"/>
    </row>
    <row r="1153" spans="3:4" ht="21" customHeight="1">
      <c r="C1153" s="93"/>
      <c r="D1153" s="94"/>
    </row>
    <row r="1154" spans="3:4" ht="21" customHeight="1">
      <c r="C1154" s="93"/>
      <c r="D1154" s="94"/>
    </row>
    <row r="1155" spans="3:4" ht="21" customHeight="1">
      <c r="C1155" s="93"/>
      <c r="D1155" s="94"/>
    </row>
    <row r="1156" spans="3:4" ht="21" customHeight="1">
      <c r="C1156" s="93"/>
      <c r="D1156" s="94"/>
    </row>
    <row r="1157" spans="3:4" ht="21" customHeight="1">
      <c r="C1157" s="93"/>
      <c r="D1157" s="94"/>
    </row>
    <row r="1158" spans="3:4" ht="21" customHeight="1">
      <c r="C1158" s="93"/>
      <c r="D1158" s="94"/>
    </row>
    <row r="1159" spans="3:4" ht="21" customHeight="1">
      <c r="C1159" s="93"/>
      <c r="D1159" s="94"/>
    </row>
    <row r="1160" spans="3:4" ht="21" customHeight="1">
      <c r="C1160" s="93"/>
      <c r="D1160" s="94"/>
    </row>
    <row r="1161" spans="3:4" ht="21" customHeight="1">
      <c r="C1161" s="93"/>
      <c r="D1161" s="94"/>
    </row>
    <row r="1162" spans="3:4" ht="21" customHeight="1">
      <c r="C1162" s="93"/>
      <c r="D1162" s="94"/>
    </row>
    <row r="1163" spans="3:4" ht="21" customHeight="1">
      <c r="C1163" s="93"/>
      <c r="D1163" s="94"/>
    </row>
    <row r="1164" spans="3:4" ht="21" customHeight="1">
      <c r="C1164" s="93"/>
      <c r="D1164" s="94"/>
    </row>
    <row r="1165" spans="3:4" ht="21" customHeight="1">
      <c r="C1165" s="93"/>
      <c r="D1165" s="94"/>
    </row>
    <row r="1166" spans="3:4" ht="21" customHeight="1">
      <c r="C1166" s="93"/>
      <c r="D1166" s="94"/>
    </row>
    <row r="1167" spans="3:4" ht="21" customHeight="1">
      <c r="C1167" s="93"/>
      <c r="D1167" s="94"/>
    </row>
    <row r="1168" spans="3:4" ht="21" customHeight="1">
      <c r="C1168" s="93"/>
      <c r="D1168" s="94"/>
    </row>
    <row r="1169" spans="3:4" ht="21" customHeight="1">
      <c r="C1169" s="93"/>
      <c r="D1169" s="94"/>
    </row>
    <row r="1170" spans="3:4" ht="21" customHeight="1">
      <c r="C1170" s="93"/>
      <c r="D1170" s="94"/>
    </row>
    <row r="1171" spans="3:4" ht="21" customHeight="1">
      <c r="C1171" s="93"/>
      <c r="D1171" s="94"/>
    </row>
    <row r="1172" spans="3:4" ht="21" customHeight="1">
      <c r="C1172" s="93"/>
      <c r="D1172" s="94"/>
    </row>
    <row r="1173" spans="3:4" ht="21" customHeight="1">
      <c r="C1173" s="93"/>
      <c r="D1173" s="94"/>
    </row>
    <row r="1174" spans="3:4" ht="21" customHeight="1">
      <c r="C1174" s="93"/>
      <c r="D1174" s="94"/>
    </row>
    <row r="1175" spans="3:4" ht="21" customHeight="1">
      <c r="C1175" s="93"/>
      <c r="D1175" s="94"/>
    </row>
    <row r="1176" spans="3:4" ht="21" customHeight="1">
      <c r="C1176" s="93"/>
      <c r="D1176" s="94"/>
    </row>
    <row r="1177" spans="3:4" ht="21" customHeight="1">
      <c r="C1177" s="93"/>
      <c r="D1177" s="94"/>
    </row>
    <row r="1178" spans="3:4" ht="21" customHeight="1">
      <c r="C1178" s="93"/>
      <c r="D1178" s="94"/>
    </row>
    <row r="1179" spans="3:4" ht="21" customHeight="1">
      <c r="C1179" s="93"/>
      <c r="D1179" s="94"/>
    </row>
    <row r="1180" spans="3:4" ht="21" customHeight="1">
      <c r="C1180" s="93"/>
      <c r="D1180" s="94"/>
    </row>
    <row r="1181" spans="3:4" ht="21" customHeight="1">
      <c r="C1181" s="93"/>
      <c r="D1181" s="94"/>
    </row>
    <row r="1182" spans="3:4" ht="21" customHeight="1">
      <c r="C1182" s="93"/>
      <c r="D1182" s="94"/>
    </row>
    <row r="1183" spans="3:4" ht="21" customHeight="1">
      <c r="C1183" s="93"/>
      <c r="D1183" s="94"/>
    </row>
    <row r="1184" spans="3:4" ht="21" customHeight="1">
      <c r="C1184" s="93"/>
      <c r="D1184" s="94"/>
    </row>
    <row r="1185" spans="3:4" ht="21" customHeight="1">
      <c r="C1185" s="93"/>
      <c r="D1185" s="94"/>
    </row>
    <row r="1186" spans="3:4" ht="21" customHeight="1">
      <c r="C1186" s="93"/>
      <c r="D1186" s="94"/>
    </row>
    <row r="1187" spans="3:4" ht="21" customHeight="1">
      <c r="C1187" s="93"/>
      <c r="D1187" s="94"/>
    </row>
    <row r="1188" spans="3:4" ht="21" customHeight="1">
      <c r="C1188" s="93"/>
      <c r="D1188" s="94"/>
    </row>
    <row r="1189" spans="3:4" ht="21" customHeight="1">
      <c r="C1189" s="93"/>
      <c r="D1189" s="94"/>
    </row>
    <row r="1190" spans="3:4" ht="21" customHeight="1">
      <c r="C1190" s="93"/>
      <c r="D1190" s="94"/>
    </row>
    <row r="1191" spans="3:4" ht="21" customHeight="1">
      <c r="C1191" s="93"/>
      <c r="D1191" s="94"/>
    </row>
    <row r="1192" spans="3:4" ht="21" customHeight="1">
      <c r="C1192" s="93"/>
      <c r="D1192" s="94"/>
    </row>
    <row r="1193" spans="3:4" ht="21" customHeight="1">
      <c r="C1193" s="93"/>
      <c r="D1193" s="94"/>
    </row>
    <row r="1194" spans="3:4" ht="21" customHeight="1">
      <c r="C1194" s="93"/>
      <c r="D1194" s="94"/>
    </row>
    <row r="1195" spans="3:4" ht="21" customHeight="1">
      <c r="C1195" s="93"/>
      <c r="D1195" s="94"/>
    </row>
    <row r="1196" spans="3:4" ht="21" customHeight="1">
      <c r="C1196" s="93"/>
      <c r="D1196" s="94"/>
    </row>
    <row r="1197" spans="3:4" ht="21" customHeight="1">
      <c r="C1197" s="93"/>
      <c r="D1197" s="94"/>
    </row>
    <row r="1198" spans="3:4" ht="21" customHeight="1">
      <c r="C1198" s="93"/>
      <c r="D1198" s="94"/>
    </row>
    <row r="1199" spans="3:4" ht="21" customHeight="1">
      <c r="C1199" s="93"/>
      <c r="D1199" s="94"/>
    </row>
    <row r="1200" spans="3:4" ht="21" customHeight="1">
      <c r="C1200" s="93"/>
      <c r="D1200" s="94"/>
    </row>
    <row r="1201" spans="3:4" ht="21" customHeight="1">
      <c r="C1201" s="93"/>
      <c r="D1201" s="94"/>
    </row>
    <row r="1202" spans="3:4" ht="21" customHeight="1">
      <c r="C1202" s="93"/>
      <c r="D1202" s="94"/>
    </row>
    <row r="1203" spans="3:4" ht="21" customHeight="1">
      <c r="C1203" s="93"/>
      <c r="D1203" s="94"/>
    </row>
    <row r="1204" spans="3:4" ht="21" customHeight="1">
      <c r="C1204" s="93"/>
      <c r="D1204" s="94"/>
    </row>
    <row r="1205" spans="3:4" ht="21" customHeight="1">
      <c r="C1205" s="93"/>
      <c r="D1205" s="94"/>
    </row>
    <row r="1206" spans="3:4" ht="21" customHeight="1">
      <c r="C1206" s="93"/>
      <c r="D1206" s="94"/>
    </row>
    <row r="1207" spans="3:4" ht="21" customHeight="1">
      <c r="C1207" s="93"/>
      <c r="D1207" s="94"/>
    </row>
    <row r="1208" spans="3:4" ht="21" customHeight="1">
      <c r="C1208" s="93"/>
      <c r="D1208" s="94"/>
    </row>
    <row r="1209" spans="3:4" ht="21" customHeight="1">
      <c r="C1209" s="93"/>
      <c r="D1209" s="94"/>
    </row>
    <row r="1210" spans="3:4" ht="21" customHeight="1">
      <c r="C1210" s="93"/>
      <c r="D1210" s="94"/>
    </row>
    <row r="1211" spans="3:4" ht="21" customHeight="1">
      <c r="C1211" s="93"/>
      <c r="D1211" s="94"/>
    </row>
    <row r="1212" spans="3:4" ht="21" customHeight="1">
      <c r="C1212" s="93"/>
      <c r="D1212" s="94"/>
    </row>
    <row r="1213" spans="3:4" ht="21" customHeight="1">
      <c r="C1213" s="93"/>
      <c r="D1213" s="94"/>
    </row>
    <row r="1214" spans="3:4" ht="21" customHeight="1">
      <c r="C1214" s="93"/>
      <c r="D1214" s="94"/>
    </row>
    <row r="1215" spans="3:4" ht="21" customHeight="1">
      <c r="C1215" s="93"/>
      <c r="D1215" s="94"/>
    </row>
    <row r="1216" spans="3:4" ht="21" customHeight="1">
      <c r="C1216" s="93"/>
      <c r="D1216" s="94"/>
    </row>
    <row r="1217" spans="3:4" ht="21" customHeight="1">
      <c r="C1217" s="93"/>
      <c r="D1217" s="94"/>
    </row>
    <row r="1218" spans="3:4" ht="21" customHeight="1">
      <c r="C1218" s="93"/>
      <c r="D1218" s="94"/>
    </row>
    <row r="1219" spans="3:4" ht="21" customHeight="1">
      <c r="C1219" s="93"/>
      <c r="D1219" s="94"/>
    </row>
    <row r="1220" spans="3:4" ht="21" customHeight="1">
      <c r="C1220" s="93"/>
      <c r="D1220" s="94"/>
    </row>
    <row r="1221" spans="3:4" ht="21" customHeight="1">
      <c r="C1221" s="93"/>
      <c r="D1221" s="94"/>
    </row>
    <row r="1222" spans="3:4" ht="21" customHeight="1">
      <c r="C1222" s="93"/>
      <c r="D1222" s="94"/>
    </row>
    <row r="1223" spans="3:4" ht="21" customHeight="1">
      <c r="C1223" s="93"/>
      <c r="D1223" s="94"/>
    </row>
    <row r="1224" spans="3:4" ht="21" customHeight="1">
      <c r="C1224" s="93"/>
      <c r="D1224" s="94"/>
    </row>
    <row r="1225" spans="3:4" ht="21" customHeight="1">
      <c r="C1225" s="93"/>
      <c r="D1225" s="94"/>
    </row>
    <row r="1226" spans="3:4" ht="21" customHeight="1">
      <c r="C1226" s="93"/>
      <c r="D1226" s="94"/>
    </row>
    <row r="1227" spans="3:4" ht="21" customHeight="1">
      <c r="C1227" s="93"/>
      <c r="D1227" s="94"/>
    </row>
    <row r="1228" spans="3:4" ht="21" customHeight="1">
      <c r="C1228" s="93"/>
      <c r="D1228" s="94"/>
    </row>
    <row r="1229" spans="3:4" ht="21" customHeight="1">
      <c r="C1229" s="93"/>
      <c r="D1229" s="94"/>
    </row>
    <row r="1230" spans="3:4" ht="21" customHeight="1">
      <c r="C1230" s="93"/>
      <c r="D1230" s="94"/>
    </row>
    <row r="1231" spans="3:4" ht="21" customHeight="1">
      <c r="C1231" s="93"/>
      <c r="D1231" s="94"/>
    </row>
    <row r="1232" spans="3:4" ht="21" customHeight="1">
      <c r="C1232" s="93"/>
      <c r="D1232" s="94"/>
    </row>
    <row r="1233" spans="3:4" ht="21" customHeight="1">
      <c r="C1233" s="93"/>
      <c r="D1233" s="94"/>
    </row>
    <row r="1234" spans="3:4" ht="21" customHeight="1">
      <c r="C1234" s="93"/>
      <c r="D1234" s="94"/>
    </row>
    <row r="1235" spans="3:4" ht="21" customHeight="1">
      <c r="C1235" s="93"/>
      <c r="D1235" s="94"/>
    </row>
    <row r="1236" spans="3:4" ht="21" customHeight="1">
      <c r="C1236" s="93"/>
      <c r="D1236" s="94"/>
    </row>
    <row r="1237" spans="3:4" ht="21" customHeight="1">
      <c r="C1237" s="93"/>
      <c r="D1237" s="94"/>
    </row>
    <row r="1238" spans="3:4" ht="21" customHeight="1">
      <c r="C1238" s="93"/>
      <c r="D1238" s="94"/>
    </row>
    <row r="1239" spans="3:4" ht="21" customHeight="1">
      <c r="C1239" s="93"/>
      <c r="D1239" s="94"/>
    </row>
    <row r="1240" spans="3:4" ht="21" customHeight="1">
      <c r="C1240" s="93"/>
      <c r="D1240" s="94"/>
    </row>
    <row r="1241" spans="3:4" ht="21" customHeight="1">
      <c r="C1241" s="93"/>
      <c r="D1241" s="94"/>
    </row>
    <row r="1242" spans="3:4" ht="21" customHeight="1">
      <c r="C1242" s="93"/>
      <c r="D1242" s="94"/>
    </row>
    <row r="1243" spans="3:4" ht="21" customHeight="1">
      <c r="C1243" s="93"/>
      <c r="D1243" s="94"/>
    </row>
    <row r="1244" spans="3:4" ht="21" customHeight="1">
      <c r="C1244" s="93"/>
      <c r="D1244" s="94"/>
    </row>
    <row r="1245" spans="3:4" ht="21" customHeight="1">
      <c r="C1245" s="93"/>
      <c r="D1245" s="94"/>
    </row>
    <row r="1246" spans="3:4" ht="21" customHeight="1">
      <c r="C1246" s="93"/>
      <c r="D1246" s="94"/>
    </row>
    <row r="1247" spans="3:4" ht="21" customHeight="1">
      <c r="C1247" s="93"/>
      <c r="D1247" s="94"/>
    </row>
    <row r="1248" spans="3:4" ht="21" customHeight="1">
      <c r="C1248" s="93"/>
      <c r="D1248" s="94"/>
    </row>
    <row r="1249" spans="3:4" ht="21" customHeight="1">
      <c r="C1249" s="93"/>
      <c r="D1249" s="94"/>
    </row>
    <row r="1250" spans="3:4" ht="21" customHeight="1">
      <c r="C1250" s="93"/>
      <c r="D1250" s="94"/>
    </row>
    <row r="1251" spans="3:4" ht="21" customHeight="1">
      <c r="C1251" s="93"/>
      <c r="D1251" s="94"/>
    </row>
    <row r="1252" spans="3:4" ht="21" customHeight="1">
      <c r="C1252" s="93"/>
      <c r="D1252" s="94"/>
    </row>
    <row r="1253" spans="3:4" ht="21" customHeight="1">
      <c r="C1253" s="93"/>
      <c r="D1253" s="94"/>
    </row>
    <row r="1254" spans="3:4" ht="21" customHeight="1">
      <c r="C1254" s="93"/>
      <c r="D1254" s="94"/>
    </row>
    <row r="1255" spans="3:4" ht="21" customHeight="1">
      <c r="C1255" s="93"/>
      <c r="D1255" s="94"/>
    </row>
    <row r="1256" spans="3:4" ht="21" customHeight="1">
      <c r="C1256" s="93"/>
      <c r="D1256" s="94"/>
    </row>
    <row r="1257" spans="3:4" ht="21" customHeight="1">
      <c r="C1257" s="93"/>
      <c r="D1257" s="94"/>
    </row>
    <row r="1258" spans="3:4" ht="21" customHeight="1">
      <c r="C1258" s="93"/>
      <c r="D1258" s="94"/>
    </row>
    <row r="1259" spans="3:4" ht="21" customHeight="1">
      <c r="C1259" s="93"/>
      <c r="D1259" s="94"/>
    </row>
    <row r="1260" spans="3:4" ht="21" customHeight="1">
      <c r="C1260" s="93"/>
      <c r="D1260" s="94"/>
    </row>
    <row r="1261" spans="3:4" ht="21" customHeight="1">
      <c r="C1261" s="93"/>
      <c r="D1261" s="94"/>
    </row>
    <row r="1262" spans="3:4" ht="21" customHeight="1">
      <c r="C1262" s="93"/>
      <c r="D1262" s="94"/>
    </row>
    <row r="1263" spans="3:4" ht="21" customHeight="1">
      <c r="C1263" s="93"/>
      <c r="D1263" s="94"/>
    </row>
    <row r="1264" spans="3:4" ht="21" customHeight="1">
      <c r="C1264" s="93"/>
      <c r="D1264" s="94"/>
    </row>
    <row r="1265" spans="3:4" ht="21" customHeight="1">
      <c r="C1265" s="93"/>
      <c r="D1265" s="94"/>
    </row>
    <row r="1266" spans="3:4" ht="21" customHeight="1">
      <c r="C1266" s="93"/>
      <c r="D1266" s="94"/>
    </row>
    <row r="1267" spans="3:4" ht="21" customHeight="1">
      <c r="C1267" s="93"/>
      <c r="D1267" s="94"/>
    </row>
    <row r="1268" spans="3:4" ht="21" customHeight="1">
      <c r="C1268" s="93"/>
      <c r="D1268" s="94"/>
    </row>
    <row r="1269" spans="3:4" ht="21" customHeight="1">
      <c r="C1269" s="93"/>
      <c r="D1269" s="94"/>
    </row>
    <row r="1270" spans="3:4" ht="21" customHeight="1">
      <c r="C1270" s="93"/>
      <c r="D1270" s="94"/>
    </row>
    <row r="1271" spans="3:4" ht="21" customHeight="1">
      <c r="C1271" s="93"/>
      <c r="D1271" s="94"/>
    </row>
    <row r="1272" spans="3:4" ht="21" customHeight="1">
      <c r="C1272" s="93"/>
      <c r="D1272" s="94"/>
    </row>
    <row r="1273" spans="3:4" ht="21" customHeight="1">
      <c r="C1273" s="93"/>
      <c r="D1273" s="94"/>
    </row>
    <row r="1274" spans="3:4" ht="21" customHeight="1">
      <c r="C1274" s="93"/>
      <c r="D1274" s="94"/>
    </row>
    <row r="1275" spans="3:4" ht="21" customHeight="1">
      <c r="C1275" s="93"/>
      <c r="D1275" s="94"/>
    </row>
    <row r="1276" spans="3:4" ht="21" customHeight="1">
      <c r="C1276" s="93"/>
      <c r="D1276" s="94"/>
    </row>
    <row r="1277" spans="3:4" ht="21" customHeight="1">
      <c r="C1277" s="93"/>
      <c r="D1277" s="94"/>
    </row>
    <row r="1278" spans="3:4" ht="21" customHeight="1">
      <c r="C1278" s="93"/>
      <c r="D1278" s="94"/>
    </row>
    <row r="1279" spans="3:4" ht="21" customHeight="1">
      <c r="C1279" s="93"/>
      <c r="D1279" s="94"/>
    </row>
    <row r="1280" spans="3:4" ht="21" customHeight="1">
      <c r="C1280" s="93"/>
      <c r="D1280" s="94"/>
    </row>
    <row r="1281" spans="3:4" ht="21" customHeight="1">
      <c r="C1281" s="93"/>
      <c r="D1281" s="94"/>
    </row>
    <row r="1282" spans="3:4" ht="21" customHeight="1">
      <c r="C1282" s="93"/>
      <c r="D1282" s="94"/>
    </row>
    <row r="1283" spans="3:4" ht="21" customHeight="1">
      <c r="C1283" s="93"/>
      <c r="D1283" s="94"/>
    </row>
    <row r="1284" spans="3:4" ht="21" customHeight="1">
      <c r="C1284" s="93"/>
      <c r="D1284" s="94"/>
    </row>
    <row r="1285" spans="3:4" ht="21" customHeight="1">
      <c r="C1285" s="93"/>
      <c r="D1285" s="94"/>
    </row>
    <row r="1286" spans="3:4" ht="21" customHeight="1">
      <c r="C1286" s="93"/>
      <c r="D1286" s="94"/>
    </row>
    <row r="1287" spans="3:4" ht="21" customHeight="1">
      <c r="C1287" s="93"/>
      <c r="D1287" s="94"/>
    </row>
    <row r="1288" spans="3:4" ht="21" customHeight="1">
      <c r="C1288" s="93"/>
      <c r="D1288" s="94"/>
    </row>
    <row r="1289" spans="3:4" ht="21" customHeight="1">
      <c r="C1289" s="93"/>
      <c r="D1289" s="94"/>
    </row>
    <row r="1290" spans="3:4" ht="21" customHeight="1">
      <c r="C1290" s="93"/>
      <c r="D1290" s="94"/>
    </row>
    <row r="1291" spans="3:4" ht="21" customHeight="1">
      <c r="C1291" s="93"/>
      <c r="D1291" s="94"/>
    </row>
    <row r="1292" spans="3:4" ht="21" customHeight="1">
      <c r="C1292" s="93"/>
      <c r="D1292" s="94"/>
    </row>
    <row r="1293" spans="3:4" ht="21" customHeight="1">
      <c r="C1293" s="93"/>
      <c r="D1293" s="94"/>
    </row>
    <row r="1294" spans="3:4" ht="21" customHeight="1">
      <c r="C1294" s="93"/>
      <c r="D1294" s="94"/>
    </row>
    <row r="1295" spans="3:4" ht="21" customHeight="1">
      <c r="C1295" s="93"/>
      <c r="D1295" s="94"/>
    </row>
    <row r="1296" spans="3:4" ht="21" customHeight="1">
      <c r="C1296" s="93"/>
      <c r="D1296" s="94"/>
    </row>
    <row r="1297" spans="3:4" ht="21" customHeight="1">
      <c r="C1297" s="93"/>
      <c r="D1297" s="94"/>
    </row>
    <row r="1298" spans="3:4" ht="21" customHeight="1">
      <c r="C1298" s="93"/>
      <c r="D1298" s="94"/>
    </row>
    <row r="1299" spans="3:4" ht="21" customHeight="1">
      <c r="C1299" s="93"/>
      <c r="D1299" s="94"/>
    </row>
    <row r="1300" spans="3:4" ht="21" customHeight="1">
      <c r="C1300" s="93"/>
      <c r="D1300" s="94"/>
    </row>
    <row r="1301" spans="3:4" ht="21" customHeight="1">
      <c r="C1301" s="93"/>
      <c r="D1301" s="94"/>
    </row>
    <row r="1302" spans="3:4" ht="21" customHeight="1">
      <c r="C1302" s="93"/>
      <c r="D1302" s="94"/>
    </row>
    <row r="1303" spans="3:4" ht="21" customHeight="1">
      <c r="C1303" s="93"/>
      <c r="D1303" s="94"/>
    </row>
    <row r="1304" spans="3:4" ht="21" customHeight="1">
      <c r="C1304" s="93"/>
      <c r="D1304" s="94"/>
    </row>
    <row r="1305" spans="3:4" ht="21" customHeight="1">
      <c r="C1305" s="93"/>
      <c r="D1305" s="94"/>
    </row>
    <row r="1306" spans="3:4" ht="21" customHeight="1">
      <c r="C1306" s="93"/>
      <c r="D1306" s="94"/>
    </row>
    <row r="1307" spans="3:4" ht="21" customHeight="1">
      <c r="C1307" s="93"/>
      <c r="D1307" s="94"/>
    </row>
    <row r="1308" spans="3:4" ht="21" customHeight="1">
      <c r="C1308" s="93"/>
      <c r="D1308" s="94"/>
    </row>
    <row r="1309" spans="3:4" ht="21" customHeight="1">
      <c r="C1309" s="93"/>
      <c r="D1309" s="94"/>
    </row>
    <row r="1310" spans="3:4" ht="21" customHeight="1">
      <c r="C1310" s="93"/>
      <c r="D1310" s="94"/>
    </row>
    <row r="1311" spans="3:4" ht="21" customHeight="1">
      <c r="C1311" s="93"/>
      <c r="D1311" s="94"/>
    </row>
    <row r="1312" spans="3:4" ht="21" customHeight="1">
      <c r="C1312" s="93"/>
      <c r="D1312" s="94"/>
    </row>
    <row r="1313" spans="3:4" ht="21" customHeight="1">
      <c r="C1313" s="93"/>
      <c r="D1313" s="94"/>
    </row>
    <row r="1314" spans="3:4" ht="21" customHeight="1">
      <c r="C1314" s="93"/>
      <c r="D1314" s="94"/>
    </row>
    <row r="1315" spans="3:4" ht="21" customHeight="1">
      <c r="C1315" s="93"/>
      <c r="D1315" s="94"/>
    </row>
    <row r="1316" spans="3:4" ht="21" customHeight="1">
      <c r="C1316" s="93"/>
      <c r="D1316" s="94"/>
    </row>
    <row r="1317" spans="3:4" ht="21" customHeight="1">
      <c r="C1317" s="93"/>
      <c r="D1317" s="94"/>
    </row>
    <row r="1318" spans="3:4" ht="21" customHeight="1">
      <c r="C1318" s="93"/>
      <c r="D1318" s="94"/>
    </row>
    <row r="1319" spans="3:4" ht="21" customHeight="1">
      <c r="C1319" s="93"/>
      <c r="D1319" s="94"/>
    </row>
    <row r="1320" spans="3:4" ht="21" customHeight="1">
      <c r="C1320" s="93"/>
      <c r="D1320" s="94"/>
    </row>
    <row r="1321" spans="3:4" ht="21" customHeight="1">
      <c r="C1321" s="93"/>
      <c r="D1321" s="94"/>
    </row>
    <row r="1322" spans="3:4" ht="21" customHeight="1">
      <c r="C1322" s="93"/>
      <c r="D1322" s="94"/>
    </row>
    <row r="1323" spans="3:4" ht="21" customHeight="1">
      <c r="C1323" s="93"/>
      <c r="D1323" s="94"/>
    </row>
    <row r="1324" spans="3:4" ht="21" customHeight="1">
      <c r="C1324" s="93"/>
      <c r="D1324" s="94"/>
    </row>
    <row r="1325" spans="3:4" ht="21" customHeight="1">
      <c r="C1325" s="93"/>
      <c r="D1325" s="94"/>
    </row>
    <row r="1326" spans="3:4" ht="21" customHeight="1">
      <c r="C1326" s="93"/>
      <c r="D1326" s="94"/>
    </row>
    <row r="1327" spans="3:4" ht="21" customHeight="1">
      <c r="C1327" s="93"/>
      <c r="D1327" s="94"/>
    </row>
    <row r="1328" spans="3:4" ht="21" customHeight="1">
      <c r="C1328" s="93"/>
      <c r="D1328" s="94"/>
    </row>
    <row r="1329" spans="3:4" ht="21" customHeight="1">
      <c r="C1329" s="93"/>
      <c r="D1329" s="94"/>
    </row>
    <row r="1330" spans="3:4" ht="21" customHeight="1">
      <c r="C1330" s="93"/>
      <c r="D1330" s="94"/>
    </row>
    <row r="1331" spans="3:4" ht="21" customHeight="1">
      <c r="C1331" s="93"/>
      <c r="D1331" s="94"/>
    </row>
    <row r="1332" spans="3:4" ht="21" customHeight="1">
      <c r="C1332" s="93"/>
      <c r="D1332" s="94"/>
    </row>
    <row r="1333" spans="3:4" ht="21" customHeight="1">
      <c r="C1333" s="93"/>
      <c r="D1333" s="94"/>
    </row>
    <row r="1334" spans="3:4" ht="21" customHeight="1">
      <c r="C1334" s="93"/>
      <c r="D1334" s="94"/>
    </row>
    <row r="1335" spans="3:4" ht="21" customHeight="1">
      <c r="C1335" s="93"/>
      <c r="D1335" s="94"/>
    </row>
    <row r="1336" spans="3:4" ht="21" customHeight="1">
      <c r="C1336" s="93"/>
      <c r="D1336" s="94"/>
    </row>
    <row r="1337" spans="3:4" ht="21" customHeight="1">
      <c r="C1337" s="93"/>
      <c r="D1337" s="94"/>
    </row>
    <row r="1338" spans="3:4" ht="21" customHeight="1">
      <c r="C1338" s="93"/>
      <c r="D1338" s="94"/>
    </row>
    <row r="1339" spans="3:4" ht="21" customHeight="1">
      <c r="C1339" s="93"/>
      <c r="D1339" s="94"/>
    </row>
    <row r="1340" spans="3:4" ht="21" customHeight="1">
      <c r="C1340" s="93"/>
      <c r="D1340" s="94"/>
    </row>
    <row r="1341" spans="3:4" ht="21" customHeight="1">
      <c r="C1341" s="93"/>
      <c r="D1341" s="94"/>
    </row>
    <row r="1342" spans="3:4" ht="21" customHeight="1">
      <c r="C1342" s="93"/>
      <c r="D1342" s="94"/>
    </row>
    <row r="1343" spans="3:4" ht="21" customHeight="1">
      <c r="C1343" s="93"/>
      <c r="D1343" s="94"/>
    </row>
    <row r="1344" spans="3:4" ht="21" customHeight="1">
      <c r="C1344" s="93"/>
      <c r="D1344" s="94"/>
    </row>
    <row r="1345" spans="3:4" ht="21" customHeight="1">
      <c r="C1345" s="93"/>
      <c r="D1345" s="94"/>
    </row>
    <row r="1346" spans="3:4" ht="21" customHeight="1">
      <c r="C1346" s="93"/>
      <c r="D1346" s="94"/>
    </row>
    <row r="1347" spans="3:4" ht="21" customHeight="1">
      <c r="C1347" s="93"/>
      <c r="D1347" s="94"/>
    </row>
    <row r="1348" spans="3:4" ht="21" customHeight="1">
      <c r="C1348" s="93"/>
      <c r="D1348" s="94"/>
    </row>
    <row r="1349" spans="3:4" ht="21" customHeight="1">
      <c r="C1349" s="93"/>
      <c r="D1349" s="94"/>
    </row>
    <row r="1350" spans="3:4" ht="21" customHeight="1">
      <c r="C1350" s="93"/>
      <c r="D1350" s="94"/>
    </row>
    <row r="1351" spans="3:4" ht="21" customHeight="1">
      <c r="C1351" s="93"/>
      <c r="D1351" s="94"/>
    </row>
    <row r="1352" spans="3:4" ht="21" customHeight="1">
      <c r="C1352" s="93"/>
      <c r="D1352" s="94"/>
    </row>
    <row r="1353" spans="3:4" ht="21" customHeight="1">
      <c r="C1353" s="93"/>
      <c r="D1353" s="94"/>
    </row>
    <row r="1354" spans="3:4" ht="21" customHeight="1">
      <c r="C1354" s="93"/>
      <c r="D1354" s="94"/>
    </row>
    <row r="1355" spans="3:4" ht="21" customHeight="1">
      <c r="C1355" s="93"/>
      <c r="D1355" s="94"/>
    </row>
    <row r="1356" spans="3:4" ht="21" customHeight="1">
      <c r="C1356" s="93"/>
      <c r="D1356" s="94"/>
    </row>
    <row r="1357" spans="3:4" ht="21" customHeight="1">
      <c r="C1357" s="93"/>
      <c r="D1357" s="94"/>
    </row>
    <row r="1358" spans="3:4" ht="21" customHeight="1">
      <c r="C1358" s="93"/>
      <c r="D1358" s="94"/>
    </row>
    <row r="1359" spans="3:4" ht="21" customHeight="1">
      <c r="C1359" s="93"/>
      <c r="D1359" s="94"/>
    </row>
    <row r="1360" spans="3:4" ht="21" customHeight="1">
      <c r="C1360" s="93"/>
      <c r="D1360" s="94"/>
    </row>
    <row r="1361" spans="3:4" ht="21" customHeight="1">
      <c r="C1361" s="93"/>
      <c r="D1361" s="94"/>
    </row>
    <row r="1362" spans="3:4" ht="21" customHeight="1">
      <c r="C1362" s="93"/>
      <c r="D1362" s="94"/>
    </row>
    <row r="1363" spans="3:4" ht="21" customHeight="1">
      <c r="C1363" s="93"/>
      <c r="D1363" s="94"/>
    </row>
    <row r="1364" spans="3:4" ht="21" customHeight="1">
      <c r="C1364" s="93"/>
      <c r="D1364" s="94"/>
    </row>
    <row r="1365" spans="3:4" ht="21" customHeight="1">
      <c r="C1365" s="93"/>
      <c r="D1365" s="94"/>
    </row>
    <row r="1366" spans="3:4" ht="21" customHeight="1">
      <c r="C1366" s="93"/>
      <c r="D1366" s="94"/>
    </row>
    <row r="1367" spans="3:4" ht="21" customHeight="1">
      <c r="C1367" s="93"/>
      <c r="D1367" s="94"/>
    </row>
    <row r="1368" spans="3:4" ht="21" customHeight="1">
      <c r="C1368" s="93"/>
      <c r="D1368" s="94"/>
    </row>
    <row r="1369" spans="3:4" ht="21" customHeight="1">
      <c r="C1369" s="93"/>
      <c r="D1369" s="94"/>
    </row>
    <row r="1370" spans="3:4" ht="21" customHeight="1">
      <c r="C1370" s="93"/>
      <c r="D1370" s="94"/>
    </row>
    <row r="1371" spans="3:4" ht="21" customHeight="1">
      <c r="C1371" s="93"/>
      <c r="D1371" s="94"/>
    </row>
    <row r="1372" spans="3:4" ht="21" customHeight="1">
      <c r="C1372" s="93"/>
      <c r="D1372" s="94"/>
    </row>
    <row r="1373" spans="3:4" ht="21" customHeight="1">
      <c r="C1373" s="93"/>
      <c r="D1373" s="94"/>
    </row>
    <row r="1374" spans="3:4" ht="21" customHeight="1">
      <c r="C1374" s="93"/>
      <c r="D1374" s="94"/>
    </row>
    <row r="1375" spans="3:4" ht="21" customHeight="1">
      <c r="C1375" s="93"/>
      <c r="D1375" s="94"/>
    </row>
    <row r="1376" spans="3:4" ht="21" customHeight="1">
      <c r="C1376" s="93"/>
      <c r="D1376" s="94"/>
    </row>
    <row r="1377" spans="3:4" ht="21" customHeight="1">
      <c r="C1377" s="93"/>
      <c r="D1377" s="94"/>
    </row>
    <row r="1378" spans="3:4" ht="21" customHeight="1">
      <c r="C1378" s="93"/>
      <c r="D1378" s="94"/>
    </row>
    <row r="1379" spans="3:4" ht="21" customHeight="1">
      <c r="C1379" s="93"/>
      <c r="D1379" s="94"/>
    </row>
    <row r="1380" spans="3:4" ht="21" customHeight="1">
      <c r="C1380" s="93"/>
      <c r="D1380" s="94"/>
    </row>
    <row r="1381" spans="3:4" ht="21" customHeight="1">
      <c r="C1381" s="93"/>
      <c r="D1381" s="94"/>
    </row>
    <row r="1382" spans="3:4" ht="21" customHeight="1">
      <c r="C1382" s="93"/>
      <c r="D1382" s="94"/>
    </row>
    <row r="1383" spans="3:4" ht="21" customHeight="1">
      <c r="C1383" s="93"/>
      <c r="D1383" s="94"/>
    </row>
    <row r="1384" spans="3:4" ht="21" customHeight="1">
      <c r="C1384" s="93"/>
      <c r="D1384" s="94"/>
    </row>
    <row r="1385" spans="3:4" ht="21" customHeight="1">
      <c r="C1385" s="93"/>
      <c r="D1385" s="94"/>
    </row>
    <row r="1386" spans="3:4" ht="21" customHeight="1">
      <c r="C1386" s="93"/>
      <c r="D1386" s="94"/>
    </row>
    <row r="1387" spans="3:4" ht="21" customHeight="1">
      <c r="C1387" s="93"/>
      <c r="D1387" s="94"/>
    </row>
    <row r="1388" spans="3:4" ht="21" customHeight="1">
      <c r="C1388" s="93"/>
      <c r="D1388" s="94"/>
    </row>
    <row r="1389" spans="3:4" ht="21" customHeight="1">
      <c r="C1389" s="93"/>
      <c r="D1389" s="94"/>
    </row>
    <row r="1390" spans="3:4" ht="21" customHeight="1">
      <c r="C1390" s="93"/>
      <c r="D1390" s="94"/>
    </row>
    <row r="1391" spans="3:4" ht="21" customHeight="1">
      <c r="C1391" s="93"/>
      <c r="D1391" s="94"/>
    </row>
    <row r="1392" spans="3:4" ht="21" customHeight="1">
      <c r="C1392" s="93"/>
      <c r="D1392" s="94"/>
    </row>
    <row r="1393" spans="3:4" ht="21" customHeight="1">
      <c r="C1393" s="93"/>
      <c r="D1393" s="94"/>
    </row>
    <row r="1394" spans="3:4" ht="21" customHeight="1">
      <c r="C1394" s="93"/>
      <c r="D1394" s="94"/>
    </row>
    <row r="1395" spans="3:4" ht="21" customHeight="1">
      <c r="C1395" s="93"/>
      <c r="D1395" s="94"/>
    </row>
    <row r="1396" spans="3:4" ht="21" customHeight="1">
      <c r="C1396" s="93"/>
      <c r="D1396" s="94"/>
    </row>
    <row r="1397" spans="3:4" ht="21" customHeight="1">
      <c r="C1397" s="93"/>
      <c r="D1397" s="94"/>
    </row>
    <row r="1398" spans="3:4" ht="21" customHeight="1">
      <c r="C1398" s="93"/>
      <c r="D1398" s="94"/>
    </row>
    <row r="1399" spans="3:4" ht="21" customHeight="1">
      <c r="C1399" s="93"/>
      <c r="D1399" s="94"/>
    </row>
    <row r="1400" spans="3:4" ht="21" customHeight="1">
      <c r="C1400" s="93"/>
      <c r="D1400" s="94"/>
    </row>
    <row r="1401" spans="3:4" ht="21" customHeight="1">
      <c r="C1401" s="93"/>
      <c r="D1401" s="94"/>
    </row>
    <row r="1402" spans="3:4" ht="21" customHeight="1">
      <c r="C1402" s="93"/>
      <c r="D1402" s="94"/>
    </row>
    <row r="1403" spans="3:4" ht="21" customHeight="1">
      <c r="C1403" s="93"/>
      <c r="D1403" s="94"/>
    </row>
    <row r="1404" spans="3:4" ht="21" customHeight="1">
      <c r="C1404" s="93"/>
      <c r="D1404" s="94"/>
    </row>
    <row r="1405" spans="3:4" ht="21" customHeight="1">
      <c r="C1405" s="93"/>
      <c r="D1405" s="94"/>
    </row>
    <row r="1406" spans="3:4" ht="21" customHeight="1">
      <c r="C1406" s="93"/>
      <c r="D1406" s="94"/>
    </row>
    <row r="1407" spans="3:4" ht="21" customHeight="1">
      <c r="C1407" s="93"/>
      <c r="D1407" s="94"/>
    </row>
    <row r="1408" spans="3:4" ht="21" customHeight="1">
      <c r="C1408" s="93"/>
      <c r="D1408" s="94"/>
    </row>
    <row r="1409" spans="3:4" ht="21" customHeight="1">
      <c r="C1409" s="93"/>
      <c r="D1409" s="94"/>
    </row>
    <row r="1410" spans="3:4" ht="21" customHeight="1">
      <c r="C1410" s="93"/>
      <c r="D1410" s="94"/>
    </row>
    <row r="1411" spans="3:4" ht="21" customHeight="1">
      <c r="C1411" s="93"/>
      <c r="D1411" s="94"/>
    </row>
    <row r="1412" spans="3:4" ht="21" customHeight="1">
      <c r="C1412" s="93"/>
      <c r="D1412" s="94"/>
    </row>
    <row r="1413" spans="3:4" ht="21" customHeight="1">
      <c r="C1413" s="93"/>
      <c r="D1413" s="94"/>
    </row>
    <row r="1414" spans="3:4" ht="21" customHeight="1">
      <c r="C1414" s="93"/>
      <c r="D1414" s="94"/>
    </row>
    <row r="1415" spans="3:4" ht="21" customHeight="1">
      <c r="C1415" s="93"/>
      <c r="D1415" s="94"/>
    </row>
    <row r="1416" spans="3:4" ht="21" customHeight="1">
      <c r="C1416" s="93"/>
      <c r="D1416" s="94"/>
    </row>
    <row r="1417" spans="3:4" ht="21" customHeight="1">
      <c r="C1417" s="93"/>
      <c r="D1417" s="94"/>
    </row>
    <row r="1418" spans="3:4" ht="21" customHeight="1">
      <c r="C1418" s="93"/>
      <c r="D1418" s="94"/>
    </row>
    <row r="1419" spans="3:4" ht="21" customHeight="1">
      <c r="C1419" s="93"/>
      <c r="D1419" s="94"/>
    </row>
    <row r="1420" spans="3:4" ht="21" customHeight="1">
      <c r="C1420" s="93"/>
      <c r="D1420" s="94"/>
    </row>
    <row r="1421" spans="3:4" ht="21" customHeight="1">
      <c r="C1421" s="93"/>
      <c r="D1421" s="94"/>
    </row>
    <row r="1422" spans="3:4" ht="21" customHeight="1">
      <c r="C1422" s="93"/>
      <c r="D1422" s="94"/>
    </row>
    <row r="1423" spans="3:4" ht="21" customHeight="1">
      <c r="C1423" s="93"/>
      <c r="D1423" s="94"/>
    </row>
    <row r="1424" spans="3:4" ht="21" customHeight="1">
      <c r="C1424" s="93"/>
      <c r="D1424" s="94"/>
    </row>
    <row r="1425" spans="3:4" ht="21" customHeight="1">
      <c r="C1425" s="93"/>
      <c r="D1425" s="94"/>
    </row>
    <row r="1426" spans="3:4" ht="21" customHeight="1">
      <c r="C1426" s="93"/>
      <c r="D1426" s="94"/>
    </row>
    <row r="1427" spans="3:4" ht="21" customHeight="1">
      <c r="C1427" s="93"/>
      <c r="D1427" s="94"/>
    </row>
    <row r="1428" spans="3:4" ht="21" customHeight="1">
      <c r="C1428" s="93"/>
      <c r="D1428" s="94"/>
    </row>
    <row r="1429" spans="3:4" ht="21" customHeight="1">
      <c r="C1429" s="93"/>
      <c r="D1429" s="94"/>
    </row>
    <row r="1430" spans="3:4" ht="21" customHeight="1">
      <c r="C1430" s="93"/>
      <c r="D1430" s="94"/>
    </row>
    <row r="1431" spans="3:4" ht="21" customHeight="1">
      <c r="C1431" s="93"/>
      <c r="D1431" s="94"/>
    </row>
    <row r="1432" spans="3:4" ht="21" customHeight="1">
      <c r="C1432" s="93"/>
      <c r="D1432" s="94"/>
    </row>
    <row r="1433" spans="3:4" ht="21" customHeight="1">
      <c r="C1433" s="93"/>
      <c r="D1433" s="94"/>
    </row>
    <row r="1434" spans="3:4" ht="21" customHeight="1">
      <c r="C1434" s="93"/>
      <c r="D1434" s="94"/>
    </row>
    <row r="1435" spans="3:4" ht="21" customHeight="1">
      <c r="C1435" s="93"/>
      <c r="D1435" s="94"/>
    </row>
    <row r="1436" spans="3:4" ht="21" customHeight="1">
      <c r="C1436" s="93"/>
      <c r="D1436" s="94"/>
    </row>
    <row r="1437" spans="3:4" ht="21" customHeight="1">
      <c r="C1437" s="93"/>
      <c r="D1437" s="94"/>
    </row>
    <row r="1438" spans="3:4" ht="21" customHeight="1">
      <c r="C1438" s="93"/>
      <c r="D1438" s="94"/>
    </row>
    <row r="1439" spans="3:4" ht="21" customHeight="1">
      <c r="C1439" s="93"/>
      <c r="D1439" s="94"/>
    </row>
    <row r="1440" spans="3:4" ht="21" customHeight="1">
      <c r="C1440" s="93"/>
      <c r="D1440" s="94"/>
    </row>
    <row r="1441" spans="3:4" ht="21" customHeight="1">
      <c r="C1441" s="93"/>
      <c r="D1441" s="94"/>
    </row>
    <row r="1442" spans="3:4" ht="21" customHeight="1">
      <c r="C1442" s="93"/>
      <c r="D1442" s="94"/>
    </row>
    <row r="1443" spans="3:4" ht="21" customHeight="1">
      <c r="C1443" s="93"/>
      <c r="D1443" s="94"/>
    </row>
    <row r="1444" spans="3:4" ht="21" customHeight="1">
      <c r="C1444" s="93"/>
      <c r="D1444" s="94"/>
    </row>
    <row r="1445" spans="3:4" ht="21" customHeight="1">
      <c r="C1445" s="93"/>
      <c r="D1445" s="94"/>
    </row>
    <row r="1446" spans="3:4" ht="21" customHeight="1">
      <c r="C1446" s="93"/>
      <c r="D1446" s="94"/>
    </row>
    <row r="1447" spans="3:4" ht="21" customHeight="1">
      <c r="C1447" s="93"/>
      <c r="D1447" s="94"/>
    </row>
    <row r="1448" spans="3:4" ht="21" customHeight="1">
      <c r="C1448" s="93"/>
      <c r="D1448" s="94"/>
    </row>
    <row r="1449" spans="3:4" ht="21" customHeight="1">
      <c r="C1449" s="93"/>
      <c r="D1449" s="94"/>
    </row>
    <row r="1450" spans="3:4" ht="21" customHeight="1">
      <c r="C1450" s="93"/>
      <c r="D1450" s="94"/>
    </row>
    <row r="1451" spans="3:4" ht="21" customHeight="1">
      <c r="C1451" s="93"/>
      <c r="D1451" s="94"/>
    </row>
    <row r="1452" spans="3:4" ht="21" customHeight="1">
      <c r="C1452" s="93"/>
      <c r="D1452" s="94"/>
    </row>
    <row r="1453" spans="3:4" ht="21" customHeight="1">
      <c r="C1453" s="93"/>
      <c r="D1453" s="94"/>
    </row>
    <row r="1454" spans="3:4" ht="21" customHeight="1">
      <c r="C1454" s="93"/>
      <c r="D1454" s="94"/>
    </row>
    <row r="1455" spans="3:4" ht="21" customHeight="1">
      <c r="C1455" s="93"/>
      <c r="D1455" s="94"/>
    </row>
    <row r="1456" spans="3:4" ht="21" customHeight="1">
      <c r="C1456" s="93"/>
      <c r="D1456" s="94"/>
    </row>
    <row r="1457" spans="3:4" ht="21" customHeight="1">
      <c r="C1457" s="93"/>
      <c r="D1457" s="94"/>
    </row>
    <row r="1458" spans="3:4" ht="21" customHeight="1">
      <c r="C1458" s="93"/>
      <c r="D1458" s="94"/>
    </row>
    <row r="1459" spans="3:4" ht="21" customHeight="1">
      <c r="C1459" s="93"/>
      <c r="D1459" s="94"/>
    </row>
    <row r="1460" spans="3:4" ht="21" customHeight="1">
      <c r="C1460" s="93"/>
      <c r="D1460" s="94"/>
    </row>
    <row r="1461" spans="3:4" ht="21" customHeight="1">
      <c r="C1461" s="93"/>
      <c r="D1461" s="94"/>
    </row>
    <row r="1462" spans="3:4" ht="21" customHeight="1">
      <c r="C1462" s="93"/>
      <c r="D1462" s="94"/>
    </row>
    <row r="1463" spans="3:4" ht="21" customHeight="1">
      <c r="C1463" s="93"/>
      <c r="D1463" s="94"/>
    </row>
    <row r="1464" spans="3:4" ht="21" customHeight="1">
      <c r="C1464" s="93"/>
      <c r="D1464" s="94"/>
    </row>
    <row r="1465" spans="3:4" ht="21" customHeight="1">
      <c r="C1465" s="93"/>
      <c r="D1465" s="94"/>
    </row>
    <row r="1466" spans="3:4" ht="21" customHeight="1">
      <c r="C1466" s="93"/>
      <c r="D1466" s="94"/>
    </row>
    <row r="1467" spans="3:4" ht="21" customHeight="1">
      <c r="C1467" s="93"/>
      <c r="D1467" s="94"/>
    </row>
    <row r="1468" spans="3:4" ht="21" customHeight="1">
      <c r="C1468" s="93"/>
      <c r="D1468" s="94"/>
    </row>
    <row r="1469" spans="3:4" ht="21" customHeight="1">
      <c r="C1469" s="93"/>
      <c r="D1469" s="94"/>
    </row>
    <row r="1470" spans="3:4" ht="21" customHeight="1">
      <c r="C1470" s="93"/>
      <c r="D1470" s="94"/>
    </row>
    <row r="1471" spans="3:4" ht="21" customHeight="1">
      <c r="C1471" s="93"/>
      <c r="D1471" s="94"/>
    </row>
    <row r="1472" spans="3:4" ht="21" customHeight="1">
      <c r="C1472" s="93"/>
      <c r="D1472" s="94"/>
    </row>
    <row r="1473" spans="3:4" ht="21" customHeight="1">
      <c r="C1473" s="93"/>
      <c r="D1473" s="94"/>
    </row>
    <row r="1474" spans="3:4" ht="21" customHeight="1">
      <c r="C1474" s="93"/>
      <c r="D1474" s="94"/>
    </row>
    <row r="1475" spans="3:4" ht="21" customHeight="1">
      <c r="C1475" s="93"/>
      <c r="D1475" s="94"/>
    </row>
    <row r="1476" spans="3:4" ht="21" customHeight="1">
      <c r="C1476" s="93"/>
      <c r="D1476" s="94"/>
    </row>
    <row r="1477" spans="3:4" ht="21" customHeight="1">
      <c r="C1477" s="93"/>
      <c r="D1477" s="94"/>
    </row>
    <row r="1478" spans="3:4" ht="21" customHeight="1">
      <c r="C1478" s="93"/>
      <c r="D1478" s="94"/>
    </row>
    <row r="1479" spans="3:4" ht="21" customHeight="1">
      <c r="C1479" s="93"/>
      <c r="D1479" s="94"/>
    </row>
    <row r="1480" spans="3:4" ht="21" customHeight="1">
      <c r="C1480" s="93"/>
      <c r="D1480" s="94"/>
    </row>
    <row r="1481" spans="3:4" ht="21" customHeight="1">
      <c r="C1481" s="93"/>
      <c r="D1481" s="94"/>
    </row>
    <row r="1482" spans="3:4" ht="21" customHeight="1">
      <c r="C1482" s="93"/>
      <c r="D1482" s="94"/>
    </row>
    <row r="1483" spans="3:4" ht="21" customHeight="1">
      <c r="C1483" s="93"/>
      <c r="D1483" s="94"/>
    </row>
    <row r="1484" spans="3:4" ht="21" customHeight="1">
      <c r="C1484" s="93"/>
      <c r="D1484" s="94"/>
    </row>
    <row r="1485" spans="3:4" ht="21" customHeight="1">
      <c r="C1485" s="93"/>
      <c r="D1485" s="94"/>
    </row>
    <row r="1486" spans="3:4" ht="21" customHeight="1">
      <c r="C1486" s="93"/>
      <c r="D1486" s="94"/>
    </row>
    <row r="1487" spans="3:4" ht="21" customHeight="1">
      <c r="C1487" s="93"/>
      <c r="D1487" s="94"/>
    </row>
    <row r="1488" spans="3:4" ht="21" customHeight="1">
      <c r="C1488" s="93"/>
      <c r="D1488" s="94"/>
    </row>
    <row r="1489" spans="3:4" ht="21" customHeight="1">
      <c r="C1489" s="93"/>
      <c r="D1489" s="94"/>
    </row>
    <row r="1490" spans="3:4" ht="21" customHeight="1">
      <c r="C1490" s="93"/>
      <c r="D1490" s="94"/>
    </row>
    <row r="1491" spans="3:4" ht="21" customHeight="1">
      <c r="C1491" s="93"/>
      <c r="D1491" s="94"/>
    </row>
    <row r="1492" spans="3:4" ht="21" customHeight="1">
      <c r="C1492" s="93"/>
      <c r="D1492" s="94"/>
    </row>
    <row r="1493" spans="3:4" ht="21" customHeight="1">
      <c r="C1493" s="93"/>
      <c r="D1493" s="94"/>
    </row>
    <row r="1494" spans="3:4" ht="21" customHeight="1">
      <c r="C1494" s="93"/>
      <c r="D1494" s="94"/>
    </row>
    <row r="1495" spans="3:4" ht="21" customHeight="1">
      <c r="C1495" s="93"/>
      <c r="D1495" s="94"/>
    </row>
    <row r="1496" spans="3:4" ht="21" customHeight="1">
      <c r="C1496" s="93"/>
      <c r="D1496" s="94"/>
    </row>
    <row r="1497" spans="3:4" ht="21" customHeight="1">
      <c r="C1497" s="93"/>
      <c r="D1497" s="94"/>
    </row>
    <row r="1498" spans="3:4" ht="21" customHeight="1">
      <c r="C1498" s="93"/>
      <c r="D1498" s="94"/>
    </row>
    <row r="1499" spans="3:4" ht="21" customHeight="1">
      <c r="C1499" s="93"/>
      <c r="D1499" s="94"/>
    </row>
    <row r="1500" spans="3:4" ht="21" customHeight="1">
      <c r="C1500" s="93"/>
      <c r="D1500" s="94"/>
    </row>
    <row r="1501" spans="3:4" ht="21" customHeight="1">
      <c r="C1501" s="93"/>
      <c r="D1501" s="94"/>
    </row>
    <row r="1502" spans="3:4" ht="21" customHeight="1">
      <c r="C1502" s="93"/>
      <c r="D1502" s="94"/>
    </row>
    <row r="1503" spans="3:4" ht="21" customHeight="1">
      <c r="C1503" s="93"/>
      <c r="D1503" s="94"/>
    </row>
    <row r="1504" spans="3:4" ht="21" customHeight="1">
      <c r="C1504" s="93"/>
      <c r="D1504" s="94"/>
    </row>
    <row r="1505" spans="3:4" ht="21" customHeight="1">
      <c r="C1505" s="93"/>
      <c r="D1505" s="94"/>
    </row>
    <row r="1506" spans="3:4" ht="21" customHeight="1">
      <c r="C1506" s="93"/>
      <c r="D1506" s="94"/>
    </row>
    <row r="1507" spans="3:4" ht="21" customHeight="1">
      <c r="C1507" s="93"/>
      <c r="D1507" s="94"/>
    </row>
    <row r="1508" spans="3:4" ht="21" customHeight="1">
      <c r="C1508" s="93"/>
      <c r="D1508" s="94"/>
    </row>
    <row r="1509" spans="3:4" ht="21" customHeight="1">
      <c r="C1509" s="93"/>
      <c r="D1509" s="94"/>
    </row>
    <row r="1510" spans="3:4" ht="21" customHeight="1">
      <c r="C1510" s="93"/>
      <c r="D1510" s="94"/>
    </row>
    <row r="1511" spans="3:4" ht="21" customHeight="1">
      <c r="C1511" s="93"/>
      <c r="D1511" s="94"/>
    </row>
    <row r="1512" spans="3:4" ht="21" customHeight="1">
      <c r="C1512" s="93"/>
      <c r="D1512" s="94"/>
    </row>
    <row r="1513" spans="3:4" ht="21" customHeight="1">
      <c r="C1513" s="93"/>
      <c r="D1513" s="94"/>
    </row>
    <row r="1514" spans="3:4" ht="21" customHeight="1">
      <c r="C1514" s="93"/>
      <c r="D1514" s="94"/>
    </row>
    <row r="1515" spans="3:4" ht="21" customHeight="1">
      <c r="C1515" s="93"/>
      <c r="D1515" s="94"/>
    </row>
    <row r="1516" spans="3:4" ht="21" customHeight="1">
      <c r="C1516" s="93"/>
      <c r="D1516" s="94"/>
    </row>
    <row r="1517" spans="3:4" ht="21" customHeight="1">
      <c r="C1517" s="93"/>
      <c r="D1517" s="94"/>
    </row>
    <row r="1518" spans="3:4" ht="21" customHeight="1">
      <c r="C1518" s="93"/>
      <c r="D1518" s="94"/>
    </row>
    <row r="1519" spans="3:4" ht="21" customHeight="1">
      <c r="C1519" s="93"/>
      <c r="D1519" s="94"/>
    </row>
    <row r="1520" spans="3:4" ht="21" customHeight="1">
      <c r="C1520" s="93"/>
      <c r="D1520" s="94"/>
    </row>
    <row r="1521" spans="3:4" ht="21" customHeight="1">
      <c r="C1521" s="93"/>
      <c r="D1521" s="94"/>
    </row>
    <row r="1522" spans="3:4" ht="21" customHeight="1">
      <c r="C1522" s="93"/>
      <c r="D1522" s="94"/>
    </row>
    <row r="1523" spans="3:4" ht="21" customHeight="1">
      <c r="C1523" s="93"/>
      <c r="D1523" s="94"/>
    </row>
    <row r="1524" spans="3:4" ht="21" customHeight="1">
      <c r="C1524" s="93"/>
      <c r="D1524" s="94"/>
    </row>
    <row r="1525" spans="3:4" ht="21" customHeight="1">
      <c r="C1525" s="93"/>
      <c r="D1525" s="94"/>
    </row>
    <row r="1526" spans="3:4" ht="21" customHeight="1">
      <c r="C1526" s="93"/>
      <c r="D1526" s="94"/>
    </row>
    <row r="1527" spans="3:4" ht="21" customHeight="1">
      <c r="C1527" s="93"/>
      <c r="D1527" s="94"/>
    </row>
    <row r="1528" spans="3:4" ht="21" customHeight="1">
      <c r="C1528" s="93"/>
      <c r="D1528" s="94"/>
    </row>
    <row r="1529" spans="3:4" ht="21" customHeight="1">
      <c r="C1529" s="93"/>
      <c r="D1529" s="94"/>
    </row>
    <row r="1530" spans="3:4" ht="21" customHeight="1">
      <c r="C1530" s="93"/>
      <c r="D1530" s="94"/>
    </row>
    <row r="1531" spans="3:4" ht="21" customHeight="1">
      <c r="C1531" s="93"/>
      <c r="D1531" s="94"/>
    </row>
    <row r="1532" spans="3:4" ht="21" customHeight="1">
      <c r="C1532" s="93"/>
      <c r="D1532" s="94"/>
    </row>
    <row r="1533" spans="3:4" ht="21" customHeight="1">
      <c r="C1533" s="93"/>
      <c r="D1533" s="94"/>
    </row>
    <row r="1534" spans="3:4" ht="21" customHeight="1">
      <c r="C1534" s="93"/>
      <c r="D1534" s="94"/>
    </row>
    <row r="1535" spans="3:4" ht="21" customHeight="1">
      <c r="C1535" s="93"/>
      <c r="D1535" s="94"/>
    </row>
    <row r="1536" spans="3:4" ht="21" customHeight="1">
      <c r="C1536" s="93"/>
      <c r="D1536" s="94"/>
    </row>
    <row r="1537" spans="3:4" ht="21" customHeight="1">
      <c r="C1537" s="93"/>
      <c r="D1537" s="94"/>
    </row>
    <row r="1538" spans="3:4" ht="21" customHeight="1">
      <c r="C1538" s="93"/>
      <c r="D1538" s="94"/>
    </row>
    <row r="1539" spans="3:4" ht="21" customHeight="1">
      <c r="C1539" s="93"/>
      <c r="D1539" s="94"/>
    </row>
    <row r="1540" spans="3:4" ht="21" customHeight="1">
      <c r="C1540" s="93"/>
      <c r="D1540" s="94"/>
    </row>
    <row r="1541" spans="3:4" ht="21" customHeight="1">
      <c r="C1541" s="93"/>
      <c r="D1541" s="94"/>
    </row>
    <row r="1542" spans="3:4" ht="21" customHeight="1">
      <c r="C1542" s="93"/>
      <c r="D1542" s="94"/>
    </row>
    <row r="1543" spans="3:4" ht="21" customHeight="1">
      <c r="C1543" s="93"/>
      <c r="D1543" s="94"/>
    </row>
    <row r="1544" spans="3:4" ht="21" customHeight="1">
      <c r="C1544" s="93"/>
      <c r="D1544" s="94"/>
    </row>
    <row r="1545" spans="3:4" ht="21" customHeight="1">
      <c r="C1545" s="93"/>
      <c r="D1545" s="94"/>
    </row>
    <row r="1546" spans="3:4" ht="21" customHeight="1">
      <c r="C1546" s="93"/>
      <c r="D1546" s="94"/>
    </row>
    <row r="1547" spans="3:4" ht="21" customHeight="1">
      <c r="C1547" s="93"/>
      <c r="D1547" s="94"/>
    </row>
    <row r="1548" spans="3:4" ht="21" customHeight="1">
      <c r="C1548" s="93"/>
      <c r="D1548" s="94"/>
    </row>
    <row r="1549" spans="3:4" ht="21" customHeight="1">
      <c r="C1549" s="93"/>
      <c r="D1549" s="94"/>
    </row>
    <row r="1550" spans="3:4" ht="21" customHeight="1">
      <c r="C1550" s="93"/>
      <c r="D1550" s="94"/>
    </row>
    <row r="1551" spans="3:4" ht="21" customHeight="1">
      <c r="C1551" s="93"/>
      <c r="D1551" s="94"/>
    </row>
    <row r="1552" spans="3:4" ht="21" customHeight="1">
      <c r="C1552" s="93"/>
      <c r="D1552" s="94"/>
    </row>
    <row r="1553" spans="3:4" ht="21" customHeight="1">
      <c r="C1553" s="93"/>
      <c r="D1553" s="94"/>
    </row>
    <row r="1554" spans="3:4" ht="21" customHeight="1">
      <c r="C1554" s="93"/>
      <c r="D1554" s="94"/>
    </row>
    <row r="1555" spans="3:4" ht="21" customHeight="1">
      <c r="C1555" s="93"/>
      <c r="D1555" s="94"/>
    </row>
    <row r="1556" spans="3:4" ht="21" customHeight="1">
      <c r="C1556" s="93"/>
      <c r="D1556" s="94"/>
    </row>
    <row r="1557" spans="3:4" ht="21" customHeight="1">
      <c r="C1557" s="93"/>
      <c r="D1557" s="94"/>
    </row>
    <row r="1558" spans="3:4" ht="21" customHeight="1">
      <c r="C1558" s="93"/>
      <c r="D1558" s="94"/>
    </row>
    <row r="1559" spans="3:4" ht="21" customHeight="1">
      <c r="C1559" s="93"/>
      <c r="D1559" s="94"/>
    </row>
    <row r="1560" spans="3:4" ht="21" customHeight="1">
      <c r="C1560" s="93"/>
      <c r="D1560" s="94"/>
    </row>
    <row r="1561" spans="3:4" ht="21" customHeight="1">
      <c r="C1561" s="93"/>
      <c r="D1561" s="94"/>
    </row>
    <row r="1562" spans="3:4" ht="21" customHeight="1">
      <c r="C1562" s="93"/>
      <c r="D1562" s="94"/>
    </row>
    <row r="1563" spans="3:4" ht="21" customHeight="1">
      <c r="C1563" s="93"/>
      <c r="D1563" s="94"/>
    </row>
    <row r="1564" spans="3:4" ht="21" customHeight="1">
      <c r="C1564" s="93"/>
      <c r="D1564" s="94"/>
    </row>
    <row r="1565" spans="3:4" ht="21" customHeight="1">
      <c r="C1565" s="93"/>
      <c r="D1565" s="94"/>
    </row>
    <row r="1566" spans="3:4" ht="21" customHeight="1">
      <c r="C1566" s="93"/>
      <c r="D1566" s="94"/>
    </row>
    <row r="1567" spans="3:4" ht="21" customHeight="1">
      <c r="C1567" s="93"/>
      <c r="D1567" s="94"/>
    </row>
    <row r="1568" spans="3:4" ht="21" customHeight="1">
      <c r="C1568" s="93"/>
      <c r="D1568" s="94"/>
    </row>
    <row r="1569" spans="3:4" ht="21" customHeight="1">
      <c r="C1569" s="93"/>
      <c r="D1569" s="94"/>
    </row>
    <row r="1570" spans="3:4" ht="21" customHeight="1">
      <c r="C1570" s="93"/>
      <c r="D1570" s="94"/>
    </row>
    <row r="1571" spans="3:4" ht="21" customHeight="1">
      <c r="C1571" s="93"/>
      <c r="D1571" s="94"/>
    </row>
    <row r="1572" spans="3:4" ht="21" customHeight="1">
      <c r="C1572" s="93"/>
      <c r="D1572" s="94"/>
    </row>
    <row r="1573" spans="3:4" ht="21" customHeight="1">
      <c r="C1573" s="93"/>
      <c r="D1573" s="94"/>
    </row>
    <row r="1574" spans="3:4" ht="21" customHeight="1">
      <c r="C1574" s="93"/>
      <c r="D1574" s="94"/>
    </row>
    <row r="1575" spans="3:4" ht="21" customHeight="1">
      <c r="C1575" s="93"/>
      <c r="D1575" s="94"/>
    </row>
    <row r="1576" spans="3:4" ht="21" customHeight="1">
      <c r="C1576" s="93"/>
      <c r="D1576" s="94"/>
    </row>
    <row r="1577" spans="3:4" ht="21" customHeight="1">
      <c r="C1577" s="93"/>
      <c r="D1577" s="94"/>
    </row>
    <row r="1578" spans="3:4" ht="21" customHeight="1">
      <c r="C1578" s="93"/>
      <c r="D1578" s="94"/>
    </row>
    <row r="1579" spans="3:4" ht="21" customHeight="1">
      <c r="C1579" s="93"/>
      <c r="D1579" s="94"/>
    </row>
    <row r="1580" spans="3:4" ht="21" customHeight="1">
      <c r="C1580" s="93"/>
      <c r="D1580" s="94"/>
    </row>
    <row r="1581" spans="3:4" ht="21" customHeight="1">
      <c r="C1581" s="93"/>
      <c r="D1581" s="94"/>
    </row>
    <row r="1582" spans="3:4" ht="21" customHeight="1">
      <c r="C1582" s="93"/>
      <c r="D1582" s="94"/>
    </row>
    <row r="1583" spans="3:4" ht="21" customHeight="1">
      <c r="C1583" s="93"/>
      <c r="D1583" s="94"/>
    </row>
    <row r="1584" spans="3:4" ht="21" customHeight="1">
      <c r="C1584" s="93"/>
      <c r="D1584" s="94"/>
    </row>
    <row r="1585" spans="3:4" ht="21" customHeight="1">
      <c r="C1585" s="93"/>
      <c r="D1585" s="94"/>
    </row>
    <row r="1586" spans="3:4" ht="21" customHeight="1">
      <c r="C1586" s="93"/>
      <c r="D1586" s="94"/>
    </row>
    <row r="1587" spans="3:4" ht="21" customHeight="1">
      <c r="C1587" s="93"/>
      <c r="D1587" s="94"/>
    </row>
    <row r="1588" spans="3:4" ht="21" customHeight="1">
      <c r="C1588" s="93"/>
      <c r="D1588" s="94"/>
    </row>
    <row r="1589" spans="3:4" ht="21" customHeight="1">
      <c r="C1589" s="93"/>
      <c r="D1589" s="94"/>
    </row>
    <row r="1590" spans="3:4" ht="21" customHeight="1">
      <c r="C1590" s="93"/>
      <c r="D1590" s="94"/>
    </row>
    <row r="1591" spans="3:4" ht="21" customHeight="1">
      <c r="C1591" s="93"/>
      <c r="D1591" s="94"/>
    </row>
    <row r="1592" spans="3:4" ht="21" customHeight="1">
      <c r="C1592" s="93"/>
      <c r="D1592" s="94"/>
    </row>
    <row r="1593" spans="3:4" ht="21" customHeight="1">
      <c r="C1593" s="93"/>
      <c r="D1593" s="94"/>
    </row>
    <row r="1594" spans="3:4" ht="21" customHeight="1">
      <c r="C1594" s="93"/>
      <c r="D1594" s="94"/>
    </row>
    <row r="1595" spans="3:4" ht="21" customHeight="1">
      <c r="C1595" s="93"/>
      <c r="D1595" s="94"/>
    </row>
    <row r="1596" spans="3:4" ht="21" customHeight="1">
      <c r="C1596" s="93"/>
      <c r="D1596" s="94"/>
    </row>
    <row r="1597" spans="3:4" ht="21" customHeight="1">
      <c r="C1597" s="93"/>
      <c r="D1597" s="94"/>
    </row>
    <row r="1598" spans="3:4" ht="21" customHeight="1">
      <c r="C1598" s="93"/>
      <c r="D1598" s="94"/>
    </row>
    <row r="1599" spans="3:4" ht="21" customHeight="1">
      <c r="C1599" s="93"/>
      <c r="D1599" s="94"/>
    </row>
    <row r="1600" spans="3:4" ht="21" customHeight="1">
      <c r="C1600" s="93"/>
      <c r="D1600" s="94"/>
    </row>
    <row r="1601" spans="3:4" ht="21" customHeight="1">
      <c r="C1601" s="93"/>
      <c r="D1601" s="94"/>
    </row>
    <row r="1602" spans="3:4" ht="21" customHeight="1">
      <c r="C1602" s="93"/>
      <c r="D1602" s="94"/>
    </row>
    <row r="1603" spans="3:4" ht="21" customHeight="1">
      <c r="C1603" s="93"/>
      <c r="D1603" s="94"/>
    </row>
    <row r="1604" spans="3:4" ht="21" customHeight="1">
      <c r="C1604" s="93"/>
      <c r="D1604" s="94"/>
    </row>
    <row r="1605" spans="3:4" ht="21" customHeight="1">
      <c r="C1605" s="93"/>
      <c r="D1605" s="94"/>
    </row>
    <row r="1606" spans="3:4" ht="21" customHeight="1">
      <c r="C1606" s="93"/>
      <c r="D1606" s="94"/>
    </row>
    <row r="1607" spans="3:4" ht="21" customHeight="1">
      <c r="C1607" s="93"/>
      <c r="D1607" s="94"/>
    </row>
    <row r="1608" spans="3:4" ht="21" customHeight="1">
      <c r="C1608" s="93"/>
      <c r="D1608" s="94"/>
    </row>
    <row r="1609" spans="3:4" ht="21" customHeight="1">
      <c r="C1609" s="93"/>
      <c r="D1609" s="94"/>
    </row>
    <row r="1610" spans="3:4" ht="21" customHeight="1">
      <c r="C1610" s="93"/>
      <c r="D1610" s="94"/>
    </row>
    <row r="1611" spans="3:4" ht="21" customHeight="1">
      <c r="C1611" s="93"/>
      <c r="D1611" s="94"/>
    </row>
    <row r="1612" spans="3:4" ht="21" customHeight="1">
      <c r="C1612" s="93"/>
      <c r="D1612" s="94"/>
    </row>
    <row r="1613" spans="3:4" ht="21" customHeight="1">
      <c r="C1613" s="93"/>
      <c r="D1613" s="94"/>
    </row>
    <row r="1614" spans="3:4" ht="21" customHeight="1">
      <c r="C1614" s="93"/>
      <c r="D1614" s="94"/>
    </row>
    <row r="1615" spans="3:4" ht="21" customHeight="1">
      <c r="C1615" s="93"/>
      <c r="D1615" s="94"/>
    </row>
    <row r="1616" spans="3:4" ht="21" customHeight="1">
      <c r="C1616" s="93"/>
      <c r="D1616" s="94"/>
    </row>
    <row r="1617" spans="3:4" ht="21" customHeight="1">
      <c r="C1617" s="93"/>
      <c r="D1617" s="94"/>
    </row>
    <row r="1618" spans="3:4" ht="21" customHeight="1">
      <c r="C1618" s="93"/>
      <c r="D1618" s="94"/>
    </row>
    <row r="1619" spans="3:4" ht="21" customHeight="1">
      <c r="C1619" s="93"/>
      <c r="D1619" s="94"/>
    </row>
    <row r="1620" spans="3:4" ht="21" customHeight="1">
      <c r="C1620" s="93"/>
      <c r="D1620" s="94"/>
    </row>
    <row r="1621" spans="3:4" ht="21" customHeight="1">
      <c r="C1621" s="93"/>
      <c r="D1621" s="94"/>
    </row>
    <row r="1622" spans="3:4" ht="21" customHeight="1">
      <c r="C1622" s="93"/>
      <c r="D1622" s="94"/>
    </row>
    <row r="1623" spans="3:4" ht="21" customHeight="1">
      <c r="C1623" s="93"/>
      <c r="D1623" s="94"/>
    </row>
    <row r="1624" spans="3:4" ht="21" customHeight="1">
      <c r="C1624" s="93"/>
      <c r="D1624" s="94"/>
    </row>
    <row r="1625" spans="3:4" ht="21" customHeight="1">
      <c r="C1625" s="93"/>
      <c r="D1625" s="94"/>
    </row>
    <row r="1626" spans="3:4" ht="21" customHeight="1">
      <c r="C1626" s="93"/>
      <c r="D1626" s="94"/>
    </row>
    <row r="1627" spans="3:4" ht="21" customHeight="1">
      <c r="C1627" s="93"/>
      <c r="D1627" s="94"/>
    </row>
    <row r="1628" spans="3:4" ht="21" customHeight="1">
      <c r="C1628" s="93"/>
      <c r="D1628" s="94"/>
    </row>
    <row r="1629" spans="3:4" ht="21" customHeight="1">
      <c r="C1629" s="93"/>
      <c r="D1629" s="94"/>
    </row>
    <row r="1630" spans="3:4" ht="21" customHeight="1">
      <c r="C1630" s="93"/>
      <c r="D1630" s="94"/>
    </row>
    <row r="1631" spans="3:4" ht="21" customHeight="1">
      <c r="C1631" s="93"/>
      <c r="D1631" s="94"/>
    </row>
    <row r="1632" spans="3:4" ht="21" customHeight="1">
      <c r="C1632" s="93"/>
      <c r="D1632" s="94"/>
    </row>
    <row r="1633" spans="3:4" ht="21" customHeight="1">
      <c r="C1633" s="93"/>
      <c r="D1633" s="94"/>
    </row>
    <row r="1634" spans="3:4" ht="21" customHeight="1">
      <c r="C1634" s="93"/>
      <c r="D1634" s="94"/>
    </row>
    <row r="1635" spans="3:4" ht="21" customHeight="1">
      <c r="C1635" s="93"/>
      <c r="D1635" s="94"/>
    </row>
    <row r="1636" spans="3:4" ht="21" customHeight="1">
      <c r="C1636" s="93"/>
      <c r="D1636" s="94"/>
    </row>
    <row r="1637" spans="3:4" ht="21" customHeight="1">
      <c r="C1637" s="93"/>
      <c r="D1637" s="94"/>
    </row>
    <row r="1638" spans="3:4" ht="21" customHeight="1">
      <c r="C1638" s="93"/>
      <c r="D1638" s="94"/>
    </row>
    <row r="1639" spans="3:4" ht="21" customHeight="1">
      <c r="C1639" s="93"/>
      <c r="D1639" s="94"/>
    </row>
    <row r="1640" spans="3:4" ht="21" customHeight="1">
      <c r="C1640" s="93"/>
      <c r="D1640" s="94"/>
    </row>
    <row r="1641" spans="3:4" ht="21" customHeight="1">
      <c r="C1641" s="93"/>
      <c r="D1641" s="94"/>
    </row>
    <row r="1642" spans="3:4" ht="21" customHeight="1">
      <c r="C1642" s="93"/>
      <c r="D1642" s="94"/>
    </row>
    <row r="1643" spans="3:4" ht="21" customHeight="1">
      <c r="C1643" s="93"/>
      <c r="D1643" s="94"/>
    </row>
    <row r="1644" spans="3:4" ht="21" customHeight="1">
      <c r="C1644" s="93"/>
      <c r="D1644" s="94"/>
    </row>
    <row r="1645" spans="3:4" ht="21" customHeight="1">
      <c r="C1645" s="93"/>
      <c r="D1645" s="94"/>
    </row>
    <row r="1646" spans="3:4" ht="21" customHeight="1">
      <c r="C1646" s="93"/>
      <c r="D1646" s="94"/>
    </row>
    <row r="1647" spans="3:4" ht="21" customHeight="1">
      <c r="C1647" s="93"/>
      <c r="D1647" s="94"/>
    </row>
    <row r="1648" spans="3:4" ht="21" customHeight="1">
      <c r="C1648" s="93"/>
      <c r="D1648" s="94"/>
    </row>
    <row r="1649" spans="3:4" ht="21" customHeight="1">
      <c r="C1649" s="93"/>
      <c r="D1649" s="94"/>
    </row>
    <row r="1650" spans="3:4" ht="21" customHeight="1">
      <c r="C1650" s="93"/>
      <c r="D1650" s="94"/>
    </row>
    <row r="1651" spans="3:4" ht="21" customHeight="1">
      <c r="C1651" s="93"/>
      <c r="D1651" s="94"/>
    </row>
    <row r="1652" spans="3:4" ht="21" customHeight="1">
      <c r="C1652" s="93"/>
      <c r="D1652" s="94"/>
    </row>
    <row r="1653" spans="3:4" ht="21" customHeight="1">
      <c r="C1653" s="93"/>
      <c r="D1653" s="94"/>
    </row>
    <row r="1654" spans="3:4" ht="21" customHeight="1">
      <c r="C1654" s="93"/>
      <c r="D1654" s="94"/>
    </row>
    <row r="1655" spans="3:4" ht="21" customHeight="1">
      <c r="C1655" s="93"/>
      <c r="D1655" s="94"/>
    </row>
    <row r="1656" spans="3:4" ht="21" customHeight="1">
      <c r="C1656" s="93"/>
      <c r="D1656" s="94"/>
    </row>
    <row r="1657" spans="3:4" ht="21" customHeight="1">
      <c r="C1657" s="93"/>
      <c r="D1657" s="94"/>
    </row>
    <row r="1658" spans="3:4" ht="21" customHeight="1">
      <c r="C1658" s="93"/>
      <c r="D1658" s="94"/>
    </row>
    <row r="1659" spans="3:4" ht="21" customHeight="1">
      <c r="C1659" s="93"/>
      <c r="D1659" s="94"/>
    </row>
    <row r="1660" spans="3:4" ht="21" customHeight="1">
      <c r="C1660" s="93"/>
      <c r="D1660" s="94"/>
    </row>
    <row r="1661" spans="3:4" ht="21" customHeight="1">
      <c r="C1661" s="93"/>
      <c r="D1661" s="94"/>
    </row>
    <row r="1662" spans="3:4" ht="21" customHeight="1">
      <c r="C1662" s="93"/>
      <c r="D1662" s="94"/>
    </row>
    <row r="1663" spans="3:4" ht="21" customHeight="1">
      <c r="C1663" s="93"/>
      <c r="D1663" s="94"/>
    </row>
    <row r="1664" spans="3:4" ht="21" customHeight="1">
      <c r="C1664" s="93"/>
      <c r="D1664" s="94"/>
    </row>
    <row r="1665" spans="3:4" ht="21" customHeight="1">
      <c r="C1665" s="93"/>
      <c r="D1665" s="94"/>
    </row>
    <row r="1666" spans="3:4" ht="21" customHeight="1">
      <c r="C1666" s="93"/>
      <c r="D1666" s="94"/>
    </row>
    <row r="1667" spans="3:4" ht="21" customHeight="1">
      <c r="C1667" s="93"/>
      <c r="D1667" s="94"/>
    </row>
    <row r="1668" spans="3:4" ht="21" customHeight="1">
      <c r="C1668" s="93"/>
      <c r="D1668" s="94"/>
    </row>
    <row r="1669" spans="3:4" ht="21" customHeight="1">
      <c r="C1669" s="93"/>
      <c r="D1669" s="94"/>
    </row>
    <row r="1670" spans="3:4" ht="21" customHeight="1">
      <c r="C1670" s="93"/>
      <c r="D1670" s="94"/>
    </row>
  </sheetData>
  <mergeCells count="5">
    <mergeCell ref="A81:K81"/>
    <mergeCell ref="I40:K40"/>
    <mergeCell ref="E40:G40"/>
    <mergeCell ref="I5:K5"/>
    <mergeCell ref="E5:G5"/>
  </mergeCells>
  <pageMargins left="0.98425196850393704" right="0.39370078740157483" top="0.78740157480314965" bottom="0.39370078740157483" header="0.19685039370078741" footer="0.19685039370078741"/>
  <pageSetup paperSize="9" scale="71" orientation="portrait" r:id="rId1"/>
  <headerFooter scaleWithDoc="0"/>
  <rowBreaks count="1" manualBreakCount="1">
    <brk id="35" max="14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39"/>
  <sheetViews>
    <sheetView showGridLines="0" view="pageBreakPreview" topLeftCell="A70" zoomScaleNormal="100" zoomScaleSheetLayoutView="100" workbookViewId="0">
      <selection activeCell="A70" sqref="A70"/>
    </sheetView>
  </sheetViews>
  <sheetFormatPr defaultRowHeight="18.95" customHeight="1"/>
  <cols>
    <col min="1" max="1" width="41.5703125" style="11" customWidth="1"/>
    <col min="2" max="2" width="4.42578125" style="3" customWidth="1"/>
    <col min="3" max="3" width="1.28515625" style="4" customWidth="1"/>
    <col min="4" max="4" width="14.5703125" style="138" customWidth="1"/>
    <col min="5" max="5" width="1.28515625" style="4" customWidth="1"/>
    <col min="6" max="6" width="14.28515625" style="138" customWidth="1"/>
    <col min="7" max="7" width="1.28515625" style="4" customWidth="1"/>
    <col min="8" max="8" width="13.42578125" style="138" customWidth="1"/>
    <col min="9" max="9" width="1.28515625" style="4" customWidth="1"/>
    <col min="10" max="10" width="13.42578125" style="138" customWidth="1"/>
    <col min="11" max="11" width="1.140625" style="4" customWidth="1"/>
    <col min="12" max="245" width="9.140625" style="4"/>
    <col min="246" max="246" width="39.7109375" style="4" customWidth="1"/>
    <col min="247" max="247" width="7.7109375" style="4" customWidth="1"/>
    <col min="248" max="248" width="1.42578125" style="4" customWidth="1"/>
    <col min="249" max="249" width="14.42578125" style="4" customWidth="1"/>
    <col min="250" max="250" width="0.7109375" style="4" customWidth="1"/>
    <col min="251" max="251" width="14.42578125" style="4" customWidth="1"/>
    <col min="252" max="252" width="0.7109375" style="4" customWidth="1"/>
    <col min="253" max="253" width="14.42578125" style="4" customWidth="1"/>
    <col min="254" max="254" width="0.7109375" style="4" customWidth="1"/>
    <col min="255" max="255" width="14.42578125" style="4" customWidth="1"/>
    <col min="256" max="256" width="0.85546875" style="4" customWidth="1"/>
    <col min="257" max="501" width="9.140625" style="4"/>
    <col min="502" max="502" width="39.7109375" style="4" customWidth="1"/>
    <col min="503" max="503" width="7.7109375" style="4" customWidth="1"/>
    <col min="504" max="504" width="1.42578125" style="4" customWidth="1"/>
    <col min="505" max="505" width="14.42578125" style="4" customWidth="1"/>
    <col min="506" max="506" width="0.7109375" style="4" customWidth="1"/>
    <col min="507" max="507" width="14.42578125" style="4" customWidth="1"/>
    <col min="508" max="508" width="0.7109375" style="4" customWidth="1"/>
    <col min="509" max="509" width="14.42578125" style="4" customWidth="1"/>
    <col min="510" max="510" width="0.7109375" style="4" customWidth="1"/>
    <col min="511" max="511" width="14.42578125" style="4" customWidth="1"/>
    <col min="512" max="512" width="0.85546875" style="4" customWidth="1"/>
    <col min="513" max="757" width="9.140625" style="4"/>
    <col min="758" max="758" width="39.7109375" style="4" customWidth="1"/>
    <col min="759" max="759" width="7.7109375" style="4" customWidth="1"/>
    <col min="760" max="760" width="1.42578125" style="4" customWidth="1"/>
    <col min="761" max="761" width="14.42578125" style="4" customWidth="1"/>
    <col min="762" max="762" width="0.7109375" style="4" customWidth="1"/>
    <col min="763" max="763" width="14.42578125" style="4" customWidth="1"/>
    <col min="764" max="764" width="0.7109375" style="4" customWidth="1"/>
    <col min="765" max="765" width="14.42578125" style="4" customWidth="1"/>
    <col min="766" max="766" width="0.7109375" style="4" customWidth="1"/>
    <col min="767" max="767" width="14.42578125" style="4" customWidth="1"/>
    <col min="768" max="768" width="0.85546875" style="4" customWidth="1"/>
    <col min="769" max="1013" width="9.140625" style="4"/>
    <col min="1014" max="1014" width="39.7109375" style="4" customWidth="1"/>
    <col min="1015" max="1015" width="7.7109375" style="4" customWidth="1"/>
    <col min="1016" max="1016" width="1.42578125" style="4" customWidth="1"/>
    <col min="1017" max="1017" width="14.42578125" style="4" customWidth="1"/>
    <col min="1018" max="1018" width="0.7109375" style="4" customWidth="1"/>
    <col min="1019" max="1019" width="14.42578125" style="4" customWidth="1"/>
    <col min="1020" max="1020" width="0.7109375" style="4" customWidth="1"/>
    <col min="1021" max="1021" width="14.42578125" style="4" customWidth="1"/>
    <col min="1022" max="1022" width="0.7109375" style="4" customWidth="1"/>
    <col min="1023" max="1023" width="14.42578125" style="4" customWidth="1"/>
    <col min="1024" max="1024" width="0.85546875" style="4" customWidth="1"/>
    <col min="1025" max="1269" width="9.140625" style="4"/>
    <col min="1270" max="1270" width="39.7109375" style="4" customWidth="1"/>
    <col min="1271" max="1271" width="7.7109375" style="4" customWidth="1"/>
    <col min="1272" max="1272" width="1.42578125" style="4" customWidth="1"/>
    <col min="1273" max="1273" width="14.42578125" style="4" customWidth="1"/>
    <col min="1274" max="1274" width="0.7109375" style="4" customWidth="1"/>
    <col min="1275" max="1275" width="14.42578125" style="4" customWidth="1"/>
    <col min="1276" max="1276" width="0.7109375" style="4" customWidth="1"/>
    <col min="1277" max="1277" width="14.42578125" style="4" customWidth="1"/>
    <col min="1278" max="1278" width="0.7109375" style="4" customWidth="1"/>
    <col min="1279" max="1279" width="14.42578125" style="4" customWidth="1"/>
    <col min="1280" max="1280" width="0.85546875" style="4" customWidth="1"/>
    <col min="1281" max="1525" width="9.140625" style="4"/>
    <col min="1526" max="1526" width="39.7109375" style="4" customWidth="1"/>
    <col min="1527" max="1527" width="7.7109375" style="4" customWidth="1"/>
    <col min="1528" max="1528" width="1.42578125" style="4" customWidth="1"/>
    <col min="1529" max="1529" width="14.42578125" style="4" customWidth="1"/>
    <col min="1530" max="1530" width="0.7109375" style="4" customWidth="1"/>
    <col min="1531" max="1531" width="14.42578125" style="4" customWidth="1"/>
    <col min="1532" max="1532" width="0.7109375" style="4" customWidth="1"/>
    <col min="1533" max="1533" width="14.42578125" style="4" customWidth="1"/>
    <col min="1534" max="1534" width="0.7109375" style="4" customWidth="1"/>
    <col min="1535" max="1535" width="14.42578125" style="4" customWidth="1"/>
    <col min="1536" max="1536" width="0.85546875" style="4" customWidth="1"/>
    <col min="1537" max="1781" width="9.140625" style="4"/>
    <col min="1782" max="1782" width="39.7109375" style="4" customWidth="1"/>
    <col min="1783" max="1783" width="7.7109375" style="4" customWidth="1"/>
    <col min="1784" max="1784" width="1.42578125" style="4" customWidth="1"/>
    <col min="1785" max="1785" width="14.42578125" style="4" customWidth="1"/>
    <col min="1786" max="1786" width="0.7109375" style="4" customWidth="1"/>
    <col min="1787" max="1787" width="14.42578125" style="4" customWidth="1"/>
    <col min="1788" max="1788" width="0.7109375" style="4" customWidth="1"/>
    <col min="1789" max="1789" width="14.42578125" style="4" customWidth="1"/>
    <col min="1790" max="1790" width="0.7109375" style="4" customWidth="1"/>
    <col min="1791" max="1791" width="14.42578125" style="4" customWidth="1"/>
    <col min="1792" max="1792" width="0.85546875" style="4" customWidth="1"/>
    <col min="1793" max="2037" width="9.140625" style="4"/>
    <col min="2038" max="2038" width="39.7109375" style="4" customWidth="1"/>
    <col min="2039" max="2039" width="7.7109375" style="4" customWidth="1"/>
    <col min="2040" max="2040" width="1.42578125" style="4" customWidth="1"/>
    <col min="2041" max="2041" width="14.42578125" style="4" customWidth="1"/>
    <col min="2042" max="2042" width="0.7109375" style="4" customWidth="1"/>
    <col min="2043" max="2043" width="14.42578125" style="4" customWidth="1"/>
    <col min="2044" max="2044" width="0.7109375" style="4" customWidth="1"/>
    <col min="2045" max="2045" width="14.42578125" style="4" customWidth="1"/>
    <col min="2046" max="2046" width="0.7109375" style="4" customWidth="1"/>
    <col min="2047" max="2047" width="14.42578125" style="4" customWidth="1"/>
    <col min="2048" max="2048" width="0.85546875" style="4" customWidth="1"/>
    <col min="2049" max="2293" width="9.140625" style="4"/>
    <col min="2294" max="2294" width="39.7109375" style="4" customWidth="1"/>
    <col min="2295" max="2295" width="7.7109375" style="4" customWidth="1"/>
    <col min="2296" max="2296" width="1.42578125" style="4" customWidth="1"/>
    <col min="2297" max="2297" width="14.42578125" style="4" customWidth="1"/>
    <col min="2298" max="2298" width="0.7109375" style="4" customWidth="1"/>
    <col min="2299" max="2299" width="14.42578125" style="4" customWidth="1"/>
    <col min="2300" max="2300" width="0.7109375" style="4" customWidth="1"/>
    <col min="2301" max="2301" width="14.42578125" style="4" customWidth="1"/>
    <col min="2302" max="2302" width="0.7109375" style="4" customWidth="1"/>
    <col min="2303" max="2303" width="14.42578125" style="4" customWidth="1"/>
    <col min="2304" max="2304" width="0.85546875" style="4" customWidth="1"/>
    <col min="2305" max="2549" width="9.140625" style="4"/>
    <col min="2550" max="2550" width="39.7109375" style="4" customWidth="1"/>
    <col min="2551" max="2551" width="7.7109375" style="4" customWidth="1"/>
    <col min="2552" max="2552" width="1.42578125" style="4" customWidth="1"/>
    <col min="2553" max="2553" width="14.42578125" style="4" customWidth="1"/>
    <col min="2554" max="2554" width="0.7109375" style="4" customWidth="1"/>
    <col min="2555" max="2555" width="14.42578125" style="4" customWidth="1"/>
    <col min="2556" max="2556" width="0.7109375" style="4" customWidth="1"/>
    <col min="2557" max="2557" width="14.42578125" style="4" customWidth="1"/>
    <col min="2558" max="2558" width="0.7109375" style="4" customWidth="1"/>
    <col min="2559" max="2559" width="14.42578125" style="4" customWidth="1"/>
    <col min="2560" max="2560" width="0.85546875" style="4" customWidth="1"/>
    <col min="2561" max="2805" width="9.140625" style="4"/>
    <col min="2806" max="2806" width="39.7109375" style="4" customWidth="1"/>
    <col min="2807" max="2807" width="7.7109375" style="4" customWidth="1"/>
    <col min="2808" max="2808" width="1.42578125" style="4" customWidth="1"/>
    <col min="2809" max="2809" width="14.42578125" style="4" customWidth="1"/>
    <col min="2810" max="2810" width="0.7109375" style="4" customWidth="1"/>
    <col min="2811" max="2811" width="14.42578125" style="4" customWidth="1"/>
    <col min="2812" max="2812" width="0.7109375" style="4" customWidth="1"/>
    <col min="2813" max="2813" width="14.42578125" style="4" customWidth="1"/>
    <col min="2814" max="2814" width="0.7109375" style="4" customWidth="1"/>
    <col min="2815" max="2815" width="14.42578125" style="4" customWidth="1"/>
    <col min="2816" max="2816" width="0.85546875" style="4" customWidth="1"/>
    <col min="2817" max="3061" width="9.140625" style="4"/>
    <col min="3062" max="3062" width="39.7109375" style="4" customWidth="1"/>
    <col min="3063" max="3063" width="7.7109375" style="4" customWidth="1"/>
    <col min="3064" max="3064" width="1.42578125" style="4" customWidth="1"/>
    <col min="3065" max="3065" width="14.42578125" style="4" customWidth="1"/>
    <col min="3066" max="3066" width="0.7109375" style="4" customWidth="1"/>
    <col min="3067" max="3067" width="14.42578125" style="4" customWidth="1"/>
    <col min="3068" max="3068" width="0.7109375" style="4" customWidth="1"/>
    <col min="3069" max="3069" width="14.42578125" style="4" customWidth="1"/>
    <col min="3070" max="3070" width="0.7109375" style="4" customWidth="1"/>
    <col min="3071" max="3071" width="14.42578125" style="4" customWidth="1"/>
    <col min="3072" max="3072" width="0.85546875" style="4" customWidth="1"/>
    <col min="3073" max="3317" width="9.140625" style="4"/>
    <col min="3318" max="3318" width="39.7109375" style="4" customWidth="1"/>
    <col min="3319" max="3319" width="7.7109375" style="4" customWidth="1"/>
    <col min="3320" max="3320" width="1.42578125" style="4" customWidth="1"/>
    <col min="3321" max="3321" width="14.42578125" style="4" customWidth="1"/>
    <col min="3322" max="3322" width="0.7109375" style="4" customWidth="1"/>
    <col min="3323" max="3323" width="14.42578125" style="4" customWidth="1"/>
    <col min="3324" max="3324" width="0.7109375" style="4" customWidth="1"/>
    <col min="3325" max="3325" width="14.42578125" style="4" customWidth="1"/>
    <col min="3326" max="3326" width="0.7109375" style="4" customWidth="1"/>
    <col min="3327" max="3327" width="14.42578125" style="4" customWidth="1"/>
    <col min="3328" max="3328" width="0.85546875" style="4" customWidth="1"/>
    <col min="3329" max="3573" width="9.140625" style="4"/>
    <col min="3574" max="3574" width="39.7109375" style="4" customWidth="1"/>
    <col min="3575" max="3575" width="7.7109375" style="4" customWidth="1"/>
    <col min="3576" max="3576" width="1.42578125" style="4" customWidth="1"/>
    <col min="3577" max="3577" width="14.42578125" style="4" customWidth="1"/>
    <col min="3578" max="3578" width="0.7109375" style="4" customWidth="1"/>
    <col min="3579" max="3579" width="14.42578125" style="4" customWidth="1"/>
    <col min="3580" max="3580" width="0.7109375" style="4" customWidth="1"/>
    <col min="3581" max="3581" width="14.42578125" style="4" customWidth="1"/>
    <col min="3582" max="3582" width="0.7109375" style="4" customWidth="1"/>
    <col min="3583" max="3583" width="14.42578125" style="4" customWidth="1"/>
    <col min="3584" max="3584" width="0.85546875" style="4" customWidth="1"/>
    <col min="3585" max="3829" width="9.140625" style="4"/>
    <col min="3830" max="3830" width="39.7109375" style="4" customWidth="1"/>
    <col min="3831" max="3831" width="7.7109375" style="4" customWidth="1"/>
    <col min="3832" max="3832" width="1.42578125" style="4" customWidth="1"/>
    <col min="3833" max="3833" width="14.42578125" style="4" customWidth="1"/>
    <col min="3834" max="3834" width="0.7109375" style="4" customWidth="1"/>
    <col min="3835" max="3835" width="14.42578125" style="4" customWidth="1"/>
    <col min="3836" max="3836" width="0.7109375" style="4" customWidth="1"/>
    <col min="3837" max="3837" width="14.42578125" style="4" customWidth="1"/>
    <col min="3838" max="3838" width="0.7109375" style="4" customWidth="1"/>
    <col min="3839" max="3839" width="14.42578125" style="4" customWidth="1"/>
    <col min="3840" max="3840" width="0.85546875" style="4" customWidth="1"/>
    <col min="3841" max="4085" width="9.140625" style="4"/>
    <col min="4086" max="4086" width="39.7109375" style="4" customWidth="1"/>
    <col min="4087" max="4087" width="7.7109375" style="4" customWidth="1"/>
    <col min="4088" max="4088" width="1.42578125" style="4" customWidth="1"/>
    <col min="4089" max="4089" width="14.42578125" style="4" customWidth="1"/>
    <col min="4090" max="4090" width="0.7109375" style="4" customWidth="1"/>
    <col min="4091" max="4091" width="14.42578125" style="4" customWidth="1"/>
    <col min="4092" max="4092" width="0.7109375" style="4" customWidth="1"/>
    <col min="4093" max="4093" width="14.42578125" style="4" customWidth="1"/>
    <col min="4094" max="4094" width="0.7109375" style="4" customWidth="1"/>
    <col min="4095" max="4095" width="14.42578125" style="4" customWidth="1"/>
    <col min="4096" max="4096" width="0.85546875" style="4" customWidth="1"/>
    <col min="4097" max="4341" width="9.140625" style="4"/>
    <col min="4342" max="4342" width="39.7109375" style="4" customWidth="1"/>
    <col min="4343" max="4343" width="7.7109375" style="4" customWidth="1"/>
    <col min="4344" max="4344" width="1.42578125" style="4" customWidth="1"/>
    <col min="4345" max="4345" width="14.42578125" style="4" customWidth="1"/>
    <col min="4346" max="4346" width="0.7109375" style="4" customWidth="1"/>
    <col min="4347" max="4347" width="14.42578125" style="4" customWidth="1"/>
    <col min="4348" max="4348" width="0.7109375" style="4" customWidth="1"/>
    <col min="4349" max="4349" width="14.42578125" style="4" customWidth="1"/>
    <col min="4350" max="4350" width="0.7109375" style="4" customWidth="1"/>
    <col min="4351" max="4351" width="14.42578125" style="4" customWidth="1"/>
    <col min="4352" max="4352" width="0.85546875" style="4" customWidth="1"/>
    <col min="4353" max="4597" width="9.140625" style="4"/>
    <col min="4598" max="4598" width="39.7109375" style="4" customWidth="1"/>
    <col min="4599" max="4599" width="7.7109375" style="4" customWidth="1"/>
    <col min="4600" max="4600" width="1.42578125" style="4" customWidth="1"/>
    <col min="4601" max="4601" width="14.42578125" style="4" customWidth="1"/>
    <col min="4602" max="4602" width="0.7109375" style="4" customWidth="1"/>
    <col min="4603" max="4603" width="14.42578125" style="4" customWidth="1"/>
    <col min="4604" max="4604" width="0.7109375" style="4" customWidth="1"/>
    <col min="4605" max="4605" width="14.42578125" style="4" customWidth="1"/>
    <col min="4606" max="4606" width="0.7109375" style="4" customWidth="1"/>
    <col min="4607" max="4607" width="14.42578125" style="4" customWidth="1"/>
    <col min="4608" max="4608" width="0.85546875" style="4" customWidth="1"/>
    <col min="4609" max="4853" width="9.140625" style="4"/>
    <col min="4854" max="4854" width="39.7109375" style="4" customWidth="1"/>
    <col min="4855" max="4855" width="7.7109375" style="4" customWidth="1"/>
    <col min="4856" max="4856" width="1.42578125" style="4" customWidth="1"/>
    <col min="4857" max="4857" width="14.42578125" style="4" customWidth="1"/>
    <col min="4858" max="4858" width="0.7109375" style="4" customWidth="1"/>
    <col min="4859" max="4859" width="14.42578125" style="4" customWidth="1"/>
    <col min="4860" max="4860" width="0.7109375" style="4" customWidth="1"/>
    <col min="4861" max="4861" width="14.42578125" style="4" customWidth="1"/>
    <col min="4862" max="4862" width="0.7109375" style="4" customWidth="1"/>
    <col min="4863" max="4863" width="14.42578125" style="4" customWidth="1"/>
    <col min="4864" max="4864" width="0.85546875" style="4" customWidth="1"/>
    <col min="4865" max="5109" width="9.140625" style="4"/>
    <col min="5110" max="5110" width="39.7109375" style="4" customWidth="1"/>
    <col min="5111" max="5111" width="7.7109375" style="4" customWidth="1"/>
    <col min="5112" max="5112" width="1.42578125" style="4" customWidth="1"/>
    <col min="5113" max="5113" width="14.42578125" style="4" customWidth="1"/>
    <col min="5114" max="5114" width="0.7109375" style="4" customWidth="1"/>
    <col min="5115" max="5115" width="14.42578125" style="4" customWidth="1"/>
    <col min="5116" max="5116" width="0.7109375" style="4" customWidth="1"/>
    <col min="5117" max="5117" width="14.42578125" style="4" customWidth="1"/>
    <col min="5118" max="5118" width="0.7109375" style="4" customWidth="1"/>
    <col min="5119" max="5119" width="14.42578125" style="4" customWidth="1"/>
    <col min="5120" max="5120" width="0.85546875" style="4" customWidth="1"/>
    <col min="5121" max="5365" width="9.140625" style="4"/>
    <col min="5366" max="5366" width="39.7109375" style="4" customWidth="1"/>
    <col min="5367" max="5367" width="7.7109375" style="4" customWidth="1"/>
    <col min="5368" max="5368" width="1.42578125" style="4" customWidth="1"/>
    <col min="5369" max="5369" width="14.42578125" style="4" customWidth="1"/>
    <col min="5370" max="5370" width="0.7109375" style="4" customWidth="1"/>
    <col min="5371" max="5371" width="14.42578125" style="4" customWidth="1"/>
    <col min="5372" max="5372" width="0.7109375" style="4" customWidth="1"/>
    <col min="5373" max="5373" width="14.42578125" style="4" customWidth="1"/>
    <col min="5374" max="5374" width="0.7109375" style="4" customWidth="1"/>
    <col min="5375" max="5375" width="14.42578125" style="4" customWidth="1"/>
    <col min="5376" max="5376" width="0.85546875" style="4" customWidth="1"/>
    <col min="5377" max="5621" width="9.140625" style="4"/>
    <col min="5622" max="5622" width="39.7109375" style="4" customWidth="1"/>
    <col min="5623" max="5623" width="7.7109375" style="4" customWidth="1"/>
    <col min="5624" max="5624" width="1.42578125" style="4" customWidth="1"/>
    <col min="5625" max="5625" width="14.42578125" style="4" customWidth="1"/>
    <col min="5626" max="5626" width="0.7109375" style="4" customWidth="1"/>
    <col min="5627" max="5627" width="14.42578125" style="4" customWidth="1"/>
    <col min="5628" max="5628" width="0.7109375" style="4" customWidth="1"/>
    <col min="5629" max="5629" width="14.42578125" style="4" customWidth="1"/>
    <col min="5630" max="5630" width="0.7109375" style="4" customWidth="1"/>
    <col min="5631" max="5631" width="14.42578125" style="4" customWidth="1"/>
    <col min="5632" max="5632" width="0.85546875" style="4" customWidth="1"/>
    <col min="5633" max="5877" width="9.140625" style="4"/>
    <col min="5878" max="5878" width="39.7109375" style="4" customWidth="1"/>
    <col min="5879" max="5879" width="7.7109375" style="4" customWidth="1"/>
    <col min="5880" max="5880" width="1.42578125" style="4" customWidth="1"/>
    <col min="5881" max="5881" width="14.42578125" style="4" customWidth="1"/>
    <col min="5882" max="5882" width="0.7109375" style="4" customWidth="1"/>
    <col min="5883" max="5883" width="14.42578125" style="4" customWidth="1"/>
    <col min="5884" max="5884" width="0.7109375" style="4" customWidth="1"/>
    <col min="5885" max="5885" width="14.42578125" style="4" customWidth="1"/>
    <col min="5886" max="5886" width="0.7109375" style="4" customWidth="1"/>
    <col min="5887" max="5887" width="14.42578125" style="4" customWidth="1"/>
    <col min="5888" max="5888" width="0.85546875" style="4" customWidth="1"/>
    <col min="5889" max="6133" width="9.140625" style="4"/>
    <col min="6134" max="6134" width="39.7109375" style="4" customWidth="1"/>
    <col min="6135" max="6135" width="7.7109375" style="4" customWidth="1"/>
    <col min="6136" max="6136" width="1.42578125" style="4" customWidth="1"/>
    <col min="6137" max="6137" width="14.42578125" style="4" customWidth="1"/>
    <col min="6138" max="6138" width="0.7109375" style="4" customWidth="1"/>
    <col min="6139" max="6139" width="14.42578125" style="4" customWidth="1"/>
    <col min="6140" max="6140" width="0.7109375" style="4" customWidth="1"/>
    <col min="6141" max="6141" width="14.42578125" style="4" customWidth="1"/>
    <col min="6142" max="6142" width="0.7109375" style="4" customWidth="1"/>
    <col min="6143" max="6143" width="14.42578125" style="4" customWidth="1"/>
    <col min="6144" max="6144" width="0.85546875" style="4" customWidth="1"/>
    <col min="6145" max="6389" width="9.140625" style="4"/>
    <col min="6390" max="6390" width="39.7109375" style="4" customWidth="1"/>
    <col min="6391" max="6391" width="7.7109375" style="4" customWidth="1"/>
    <col min="6392" max="6392" width="1.42578125" style="4" customWidth="1"/>
    <col min="6393" max="6393" width="14.42578125" style="4" customWidth="1"/>
    <col min="6394" max="6394" width="0.7109375" style="4" customWidth="1"/>
    <col min="6395" max="6395" width="14.42578125" style="4" customWidth="1"/>
    <col min="6396" max="6396" width="0.7109375" style="4" customWidth="1"/>
    <col min="6397" max="6397" width="14.42578125" style="4" customWidth="1"/>
    <col min="6398" max="6398" width="0.7109375" style="4" customWidth="1"/>
    <col min="6399" max="6399" width="14.42578125" style="4" customWidth="1"/>
    <col min="6400" max="6400" width="0.85546875" style="4" customWidth="1"/>
    <col min="6401" max="6645" width="9.140625" style="4"/>
    <col min="6646" max="6646" width="39.7109375" style="4" customWidth="1"/>
    <col min="6647" max="6647" width="7.7109375" style="4" customWidth="1"/>
    <col min="6648" max="6648" width="1.42578125" style="4" customWidth="1"/>
    <col min="6649" max="6649" width="14.42578125" style="4" customWidth="1"/>
    <col min="6650" max="6650" width="0.7109375" style="4" customWidth="1"/>
    <col min="6651" max="6651" width="14.42578125" style="4" customWidth="1"/>
    <col min="6652" max="6652" width="0.7109375" style="4" customWidth="1"/>
    <col min="6653" max="6653" width="14.42578125" style="4" customWidth="1"/>
    <col min="6654" max="6654" width="0.7109375" style="4" customWidth="1"/>
    <col min="6655" max="6655" width="14.42578125" style="4" customWidth="1"/>
    <col min="6656" max="6656" width="0.85546875" style="4" customWidth="1"/>
    <col min="6657" max="6901" width="9.140625" style="4"/>
    <col min="6902" max="6902" width="39.7109375" style="4" customWidth="1"/>
    <col min="6903" max="6903" width="7.7109375" style="4" customWidth="1"/>
    <col min="6904" max="6904" width="1.42578125" style="4" customWidth="1"/>
    <col min="6905" max="6905" width="14.42578125" style="4" customWidth="1"/>
    <col min="6906" max="6906" width="0.7109375" style="4" customWidth="1"/>
    <col min="6907" max="6907" width="14.42578125" style="4" customWidth="1"/>
    <col min="6908" max="6908" width="0.7109375" style="4" customWidth="1"/>
    <col min="6909" max="6909" width="14.42578125" style="4" customWidth="1"/>
    <col min="6910" max="6910" width="0.7109375" style="4" customWidth="1"/>
    <col min="6911" max="6911" width="14.42578125" style="4" customWidth="1"/>
    <col min="6912" max="6912" width="0.85546875" style="4" customWidth="1"/>
    <col min="6913" max="7157" width="9.140625" style="4"/>
    <col min="7158" max="7158" width="39.7109375" style="4" customWidth="1"/>
    <col min="7159" max="7159" width="7.7109375" style="4" customWidth="1"/>
    <col min="7160" max="7160" width="1.42578125" style="4" customWidth="1"/>
    <col min="7161" max="7161" width="14.42578125" style="4" customWidth="1"/>
    <col min="7162" max="7162" width="0.7109375" style="4" customWidth="1"/>
    <col min="7163" max="7163" width="14.42578125" style="4" customWidth="1"/>
    <col min="7164" max="7164" width="0.7109375" style="4" customWidth="1"/>
    <col min="7165" max="7165" width="14.42578125" style="4" customWidth="1"/>
    <col min="7166" max="7166" width="0.7109375" style="4" customWidth="1"/>
    <col min="7167" max="7167" width="14.42578125" style="4" customWidth="1"/>
    <col min="7168" max="7168" width="0.85546875" style="4" customWidth="1"/>
    <col min="7169" max="7413" width="9.140625" style="4"/>
    <col min="7414" max="7414" width="39.7109375" style="4" customWidth="1"/>
    <col min="7415" max="7415" width="7.7109375" style="4" customWidth="1"/>
    <col min="7416" max="7416" width="1.42578125" style="4" customWidth="1"/>
    <col min="7417" max="7417" width="14.42578125" style="4" customWidth="1"/>
    <col min="7418" max="7418" width="0.7109375" style="4" customWidth="1"/>
    <col min="7419" max="7419" width="14.42578125" style="4" customWidth="1"/>
    <col min="7420" max="7420" width="0.7109375" style="4" customWidth="1"/>
    <col min="7421" max="7421" width="14.42578125" style="4" customWidth="1"/>
    <col min="7422" max="7422" width="0.7109375" style="4" customWidth="1"/>
    <col min="7423" max="7423" width="14.42578125" style="4" customWidth="1"/>
    <col min="7424" max="7424" width="0.85546875" style="4" customWidth="1"/>
    <col min="7425" max="7669" width="9.140625" style="4"/>
    <col min="7670" max="7670" width="39.7109375" style="4" customWidth="1"/>
    <col min="7671" max="7671" width="7.7109375" style="4" customWidth="1"/>
    <col min="7672" max="7672" width="1.42578125" style="4" customWidth="1"/>
    <col min="7673" max="7673" width="14.42578125" style="4" customWidth="1"/>
    <col min="7674" max="7674" width="0.7109375" style="4" customWidth="1"/>
    <col min="7675" max="7675" width="14.42578125" style="4" customWidth="1"/>
    <col min="7676" max="7676" width="0.7109375" style="4" customWidth="1"/>
    <col min="7677" max="7677" width="14.42578125" style="4" customWidth="1"/>
    <col min="7678" max="7678" width="0.7109375" style="4" customWidth="1"/>
    <col min="7679" max="7679" width="14.42578125" style="4" customWidth="1"/>
    <col min="7680" max="7680" width="0.85546875" style="4" customWidth="1"/>
    <col min="7681" max="7925" width="9.140625" style="4"/>
    <col min="7926" max="7926" width="39.7109375" style="4" customWidth="1"/>
    <col min="7927" max="7927" width="7.7109375" style="4" customWidth="1"/>
    <col min="7928" max="7928" width="1.42578125" style="4" customWidth="1"/>
    <col min="7929" max="7929" width="14.42578125" style="4" customWidth="1"/>
    <col min="7930" max="7930" width="0.7109375" style="4" customWidth="1"/>
    <col min="7931" max="7931" width="14.42578125" style="4" customWidth="1"/>
    <col min="7932" max="7932" width="0.7109375" style="4" customWidth="1"/>
    <col min="7933" max="7933" width="14.42578125" style="4" customWidth="1"/>
    <col min="7934" max="7934" width="0.7109375" style="4" customWidth="1"/>
    <col min="7935" max="7935" width="14.42578125" style="4" customWidth="1"/>
    <col min="7936" max="7936" width="0.85546875" style="4" customWidth="1"/>
    <col min="7937" max="8181" width="9.140625" style="4"/>
    <col min="8182" max="8182" width="39.7109375" style="4" customWidth="1"/>
    <col min="8183" max="8183" width="7.7109375" style="4" customWidth="1"/>
    <col min="8184" max="8184" width="1.42578125" style="4" customWidth="1"/>
    <col min="8185" max="8185" width="14.42578125" style="4" customWidth="1"/>
    <col min="8186" max="8186" width="0.7109375" style="4" customWidth="1"/>
    <col min="8187" max="8187" width="14.42578125" style="4" customWidth="1"/>
    <col min="8188" max="8188" width="0.7109375" style="4" customWidth="1"/>
    <col min="8189" max="8189" width="14.42578125" style="4" customWidth="1"/>
    <col min="8190" max="8190" width="0.7109375" style="4" customWidth="1"/>
    <col min="8191" max="8191" width="14.42578125" style="4" customWidth="1"/>
    <col min="8192" max="8192" width="0.85546875" style="4" customWidth="1"/>
    <col min="8193" max="8437" width="9.140625" style="4"/>
    <col min="8438" max="8438" width="39.7109375" style="4" customWidth="1"/>
    <col min="8439" max="8439" width="7.7109375" style="4" customWidth="1"/>
    <col min="8440" max="8440" width="1.42578125" style="4" customWidth="1"/>
    <col min="8441" max="8441" width="14.42578125" style="4" customWidth="1"/>
    <col min="8442" max="8442" width="0.7109375" style="4" customWidth="1"/>
    <col min="8443" max="8443" width="14.42578125" style="4" customWidth="1"/>
    <col min="8444" max="8444" width="0.7109375" style="4" customWidth="1"/>
    <col min="8445" max="8445" width="14.42578125" style="4" customWidth="1"/>
    <col min="8446" max="8446" width="0.7109375" style="4" customWidth="1"/>
    <col min="8447" max="8447" width="14.42578125" style="4" customWidth="1"/>
    <col min="8448" max="8448" width="0.85546875" style="4" customWidth="1"/>
    <col min="8449" max="8693" width="9.140625" style="4"/>
    <col min="8694" max="8694" width="39.7109375" style="4" customWidth="1"/>
    <col min="8695" max="8695" width="7.7109375" style="4" customWidth="1"/>
    <col min="8696" max="8696" width="1.42578125" style="4" customWidth="1"/>
    <col min="8697" max="8697" width="14.42578125" style="4" customWidth="1"/>
    <col min="8698" max="8698" width="0.7109375" style="4" customWidth="1"/>
    <col min="8699" max="8699" width="14.42578125" style="4" customWidth="1"/>
    <col min="8700" max="8700" width="0.7109375" style="4" customWidth="1"/>
    <col min="8701" max="8701" width="14.42578125" style="4" customWidth="1"/>
    <col min="8702" max="8702" width="0.7109375" style="4" customWidth="1"/>
    <col min="8703" max="8703" width="14.42578125" style="4" customWidth="1"/>
    <col min="8704" max="8704" width="0.85546875" style="4" customWidth="1"/>
    <col min="8705" max="8949" width="9.140625" style="4"/>
    <col min="8950" max="8950" width="39.7109375" style="4" customWidth="1"/>
    <col min="8951" max="8951" width="7.7109375" style="4" customWidth="1"/>
    <col min="8952" max="8952" width="1.42578125" style="4" customWidth="1"/>
    <col min="8953" max="8953" width="14.42578125" style="4" customWidth="1"/>
    <col min="8954" max="8954" width="0.7109375" style="4" customWidth="1"/>
    <col min="8955" max="8955" width="14.42578125" style="4" customWidth="1"/>
    <col min="8956" max="8956" width="0.7109375" style="4" customWidth="1"/>
    <col min="8957" max="8957" width="14.42578125" style="4" customWidth="1"/>
    <col min="8958" max="8958" width="0.7109375" style="4" customWidth="1"/>
    <col min="8959" max="8959" width="14.42578125" style="4" customWidth="1"/>
    <col min="8960" max="8960" width="0.85546875" style="4" customWidth="1"/>
    <col min="8961" max="9205" width="9.140625" style="4"/>
    <col min="9206" max="9206" width="39.7109375" style="4" customWidth="1"/>
    <col min="9207" max="9207" width="7.7109375" style="4" customWidth="1"/>
    <col min="9208" max="9208" width="1.42578125" style="4" customWidth="1"/>
    <col min="9209" max="9209" width="14.42578125" style="4" customWidth="1"/>
    <col min="9210" max="9210" width="0.7109375" style="4" customWidth="1"/>
    <col min="9211" max="9211" width="14.42578125" style="4" customWidth="1"/>
    <col min="9212" max="9212" width="0.7109375" style="4" customWidth="1"/>
    <col min="9213" max="9213" width="14.42578125" style="4" customWidth="1"/>
    <col min="9214" max="9214" width="0.7109375" style="4" customWidth="1"/>
    <col min="9215" max="9215" width="14.42578125" style="4" customWidth="1"/>
    <col min="9216" max="9216" width="0.85546875" style="4" customWidth="1"/>
    <col min="9217" max="9461" width="9.140625" style="4"/>
    <col min="9462" max="9462" width="39.7109375" style="4" customWidth="1"/>
    <col min="9463" max="9463" width="7.7109375" style="4" customWidth="1"/>
    <col min="9464" max="9464" width="1.42578125" style="4" customWidth="1"/>
    <col min="9465" max="9465" width="14.42578125" style="4" customWidth="1"/>
    <col min="9466" max="9466" width="0.7109375" style="4" customWidth="1"/>
    <col min="9467" max="9467" width="14.42578125" style="4" customWidth="1"/>
    <col min="9468" max="9468" width="0.7109375" style="4" customWidth="1"/>
    <col min="9469" max="9469" width="14.42578125" style="4" customWidth="1"/>
    <col min="9470" max="9470" width="0.7109375" style="4" customWidth="1"/>
    <col min="9471" max="9471" width="14.42578125" style="4" customWidth="1"/>
    <col min="9472" max="9472" width="0.85546875" style="4" customWidth="1"/>
    <col min="9473" max="9717" width="9.140625" style="4"/>
    <col min="9718" max="9718" width="39.7109375" style="4" customWidth="1"/>
    <col min="9719" max="9719" width="7.7109375" style="4" customWidth="1"/>
    <col min="9720" max="9720" width="1.42578125" style="4" customWidth="1"/>
    <col min="9721" max="9721" width="14.42578125" style="4" customWidth="1"/>
    <col min="9722" max="9722" width="0.7109375" style="4" customWidth="1"/>
    <col min="9723" max="9723" width="14.42578125" style="4" customWidth="1"/>
    <col min="9724" max="9724" width="0.7109375" style="4" customWidth="1"/>
    <col min="9725" max="9725" width="14.42578125" style="4" customWidth="1"/>
    <col min="9726" max="9726" width="0.7109375" style="4" customWidth="1"/>
    <col min="9727" max="9727" width="14.42578125" style="4" customWidth="1"/>
    <col min="9728" max="9728" width="0.85546875" style="4" customWidth="1"/>
    <col min="9729" max="9973" width="9.140625" style="4"/>
    <col min="9974" max="9974" width="39.7109375" style="4" customWidth="1"/>
    <col min="9975" max="9975" width="7.7109375" style="4" customWidth="1"/>
    <col min="9976" max="9976" width="1.42578125" style="4" customWidth="1"/>
    <col min="9977" max="9977" width="14.42578125" style="4" customWidth="1"/>
    <col min="9978" max="9978" width="0.7109375" style="4" customWidth="1"/>
    <col min="9979" max="9979" width="14.42578125" style="4" customWidth="1"/>
    <col min="9980" max="9980" width="0.7109375" style="4" customWidth="1"/>
    <col min="9981" max="9981" width="14.42578125" style="4" customWidth="1"/>
    <col min="9982" max="9982" width="0.7109375" style="4" customWidth="1"/>
    <col min="9983" max="9983" width="14.42578125" style="4" customWidth="1"/>
    <col min="9984" max="9984" width="0.85546875" style="4" customWidth="1"/>
    <col min="9985" max="10229" width="9.140625" style="4"/>
    <col min="10230" max="10230" width="39.7109375" style="4" customWidth="1"/>
    <col min="10231" max="10231" width="7.7109375" style="4" customWidth="1"/>
    <col min="10232" max="10232" width="1.42578125" style="4" customWidth="1"/>
    <col min="10233" max="10233" width="14.42578125" style="4" customWidth="1"/>
    <col min="10234" max="10234" width="0.7109375" style="4" customWidth="1"/>
    <col min="10235" max="10235" width="14.42578125" style="4" customWidth="1"/>
    <col min="10236" max="10236" width="0.7109375" style="4" customWidth="1"/>
    <col min="10237" max="10237" width="14.42578125" style="4" customWidth="1"/>
    <col min="10238" max="10238" width="0.7109375" style="4" customWidth="1"/>
    <col min="10239" max="10239" width="14.42578125" style="4" customWidth="1"/>
    <col min="10240" max="10240" width="0.85546875" style="4" customWidth="1"/>
    <col min="10241" max="10485" width="9.140625" style="4"/>
    <col min="10486" max="10486" width="39.7109375" style="4" customWidth="1"/>
    <col min="10487" max="10487" width="7.7109375" style="4" customWidth="1"/>
    <col min="10488" max="10488" width="1.42578125" style="4" customWidth="1"/>
    <col min="10489" max="10489" width="14.42578125" style="4" customWidth="1"/>
    <col min="10490" max="10490" width="0.7109375" style="4" customWidth="1"/>
    <col min="10491" max="10491" width="14.42578125" style="4" customWidth="1"/>
    <col min="10492" max="10492" width="0.7109375" style="4" customWidth="1"/>
    <col min="10493" max="10493" width="14.42578125" style="4" customWidth="1"/>
    <col min="10494" max="10494" width="0.7109375" style="4" customWidth="1"/>
    <col min="10495" max="10495" width="14.42578125" style="4" customWidth="1"/>
    <col min="10496" max="10496" width="0.85546875" style="4" customWidth="1"/>
    <col min="10497" max="10741" width="9.140625" style="4"/>
    <col min="10742" max="10742" width="39.7109375" style="4" customWidth="1"/>
    <col min="10743" max="10743" width="7.7109375" style="4" customWidth="1"/>
    <col min="10744" max="10744" width="1.42578125" style="4" customWidth="1"/>
    <col min="10745" max="10745" width="14.42578125" style="4" customWidth="1"/>
    <col min="10746" max="10746" width="0.7109375" style="4" customWidth="1"/>
    <col min="10747" max="10747" width="14.42578125" style="4" customWidth="1"/>
    <col min="10748" max="10748" width="0.7109375" style="4" customWidth="1"/>
    <col min="10749" max="10749" width="14.42578125" style="4" customWidth="1"/>
    <col min="10750" max="10750" width="0.7109375" style="4" customWidth="1"/>
    <col min="10751" max="10751" width="14.42578125" style="4" customWidth="1"/>
    <col min="10752" max="10752" width="0.85546875" style="4" customWidth="1"/>
    <col min="10753" max="10997" width="9.140625" style="4"/>
    <col min="10998" max="10998" width="39.7109375" style="4" customWidth="1"/>
    <col min="10999" max="10999" width="7.7109375" style="4" customWidth="1"/>
    <col min="11000" max="11000" width="1.42578125" style="4" customWidth="1"/>
    <col min="11001" max="11001" width="14.42578125" style="4" customWidth="1"/>
    <col min="11002" max="11002" width="0.7109375" style="4" customWidth="1"/>
    <col min="11003" max="11003" width="14.42578125" style="4" customWidth="1"/>
    <col min="11004" max="11004" width="0.7109375" style="4" customWidth="1"/>
    <col min="11005" max="11005" width="14.42578125" style="4" customWidth="1"/>
    <col min="11006" max="11006" width="0.7109375" style="4" customWidth="1"/>
    <col min="11007" max="11007" width="14.42578125" style="4" customWidth="1"/>
    <col min="11008" max="11008" width="0.85546875" style="4" customWidth="1"/>
    <col min="11009" max="11253" width="9.140625" style="4"/>
    <col min="11254" max="11254" width="39.7109375" style="4" customWidth="1"/>
    <col min="11255" max="11255" width="7.7109375" style="4" customWidth="1"/>
    <col min="11256" max="11256" width="1.42578125" style="4" customWidth="1"/>
    <col min="11257" max="11257" width="14.42578125" style="4" customWidth="1"/>
    <col min="11258" max="11258" width="0.7109375" style="4" customWidth="1"/>
    <col min="11259" max="11259" width="14.42578125" style="4" customWidth="1"/>
    <col min="11260" max="11260" width="0.7109375" style="4" customWidth="1"/>
    <col min="11261" max="11261" width="14.42578125" style="4" customWidth="1"/>
    <col min="11262" max="11262" width="0.7109375" style="4" customWidth="1"/>
    <col min="11263" max="11263" width="14.42578125" style="4" customWidth="1"/>
    <col min="11264" max="11264" width="0.85546875" style="4" customWidth="1"/>
    <col min="11265" max="11509" width="9.140625" style="4"/>
    <col min="11510" max="11510" width="39.7109375" style="4" customWidth="1"/>
    <col min="11511" max="11511" width="7.7109375" style="4" customWidth="1"/>
    <col min="11512" max="11512" width="1.42578125" style="4" customWidth="1"/>
    <col min="11513" max="11513" width="14.42578125" style="4" customWidth="1"/>
    <col min="11514" max="11514" width="0.7109375" style="4" customWidth="1"/>
    <col min="11515" max="11515" width="14.42578125" style="4" customWidth="1"/>
    <col min="11516" max="11516" width="0.7109375" style="4" customWidth="1"/>
    <col min="11517" max="11517" width="14.42578125" style="4" customWidth="1"/>
    <col min="11518" max="11518" width="0.7109375" style="4" customWidth="1"/>
    <col min="11519" max="11519" width="14.42578125" style="4" customWidth="1"/>
    <col min="11520" max="11520" width="0.85546875" style="4" customWidth="1"/>
    <col min="11521" max="11765" width="9.140625" style="4"/>
    <col min="11766" max="11766" width="39.7109375" style="4" customWidth="1"/>
    <col min="11767" max="11767" width="7.7109375" style="4" customWidth="1"/>
    <col min="11768" max="11768" width="1.42578125" style="4" customWidth="1"/>
    <col min="11769" max="11769" width="14.42578125" style="4" customWidth="1"/>
    <col min="11770" max="11770" width="0.7109375" style="4" customWidth="1"/>
    <col min="11771" max="11771" width="14.42578125" style="4" customWidth="1"/>
    <col min="11772" max="11772" width="0.7109375" style="4" customWidth="1"/>
    <col min="11773" max="11773" width="14.42578125" style="4" customWidth="1"/>
    <col min="11774" max="11774" width="0.7109375" style="4" customWidth="1"/>
    <col min="11775" max="11775" width="14.42578125" style="4" customWidth="1"/>
    <col min="11776" max="11776" width="0.85546875" style="4" customWidth="1"/>
    <col min="11777" max="12021" width="9.140625" style="4"/>
    <col min="12022" max="12022" width="39.7109375" style="4" customWidth="1"/>
    <col min="12023" max="12023" width="7.7109375" style="4" customWidth="1"/>
    <col min="12024" max="12024" width="1.42578125" style="4" customWidth="1"/>
    <col min="12025" max="12025" width="14.42578125" style="4" customWidth="1"/>
    <col min="12026" max="12026" width="0.7109375" style="4" customWidth="1"/>
    <col min="12027" max="12027" width="14.42578125" style="4" customWidth="1"/>
    <col min="12028" max="12028" width="0.7109375" style="4" customWidth="1"/>
    <col min="12029" max="12029" width="14.42578125" style="4" customWidth="1"/>
    <col min="12030" max="12030" width="0.7109375" style="4" customWidth="1"/>
    <col min="12031" max="12031" width="14.42578125" style="4" customWidth="1"/>
    <col min="12032" max="12032" width="0.85546875" style="4" customWidth="1"/>
    <col min="12033" max="12277" width="9.140625" style="4"/>
    <col min="12278" max="12278" width="39.7109375" style="4" customWidth="1"/>
    <col min="12279" max="12279" width="7.7109375" style="4" customWidth="1"/>
    <col min="12280" max="12280" width="1.42578125" style="4" customWidth="1"/>
    <col min="12281" max="12281" width="14.42578125" style="4" customWidth="1"/>
    <col min="12282" max="12282" width="0.7109375" style="4" customWidth="1"/>
    <col min="12283" max="12283" width="14.42578125" style="4" customWidth="1"/>
    <col min="12284" max="12284" width="0.7109375" style="4" customWidth="1"/>
    <col min="12285" max="12285" width="14.42578125" style="4" customWidth="1"/>
    <col min="12286" max="12286" width="0.7109375" style="4" customWidth="1"/>
    <col min="12287" max="12287" width="14.42578125" style="4" customWidth="1"/>
    <col min="12288" max="12288" width="0.85546875" style="4" customWidth="1"/>
    <col min="12289" max="12533" width="9.140625" style="4"/>
    <col min="12534" max="12534" width="39.7109375" style="4" customWidth="1"/>
    <col min="12535" max="12535" width="7.7109375" style="4" customWidth="1"/>
    <col min="12536" max="12536" width="1.42578125" style="4" customWidth="1"/>
    <col min="12537" max="12537" width="14.42578125" style="4" customWidth="1"/>
    <col min="12538" max="12538" width="0.7109375" style="4" customWidth="1"/>
    <col min="12539" max="12539" width="14.42578125" style="4" customWidth="1"/>
    <col min="12540" max="12540" width="0.7109375" style="4" customWidth="1"/>
    <col min="12541" max="12541" width="14.42578125" style="4" customWidth="1"/>
    <col min="12542" max="12542" width="0.7109375" style="4" customWidth="1"/>
    <col min="12543" max="12543" width="14.42578125" style="4" customWidth="1"/>
    <col min="12544" max="12544" width="0.85546875" style="4" customWidth="1"/>
    <col min="12545" max="12789" width="9.140625" style="4"/>
    <col min="12790" max="12790" width="39.7109375" style="4" customWidth="1"/>
    <col min="12791" max="12791" width="7.7109375" style="4" customWidth="1"/>
    <col min="12792" max="12792" width="1.42578125" style="4" customWidth="1"/>
    <col min="12793" max="12793" width="14.42578125" style="4" customWidth="1"/>
    <col min="12794" max="12794" width="0.7109375" style="4" customWidth="1"/>
    <col min="12795" max="12795" width="14.42578125" style="4" customWidth="1"/>
    <col min="12796" max="12796" width="0.7109375" style="4" customWidth="1"/>
    <col min="12797" max="12797" width="14.42578125" style="4" customWidth="1"/>
    <col min="12798" max="12798" width="0.7109375" style="4" customWidth="1"/>
    <col min="12799" max="12799" width="14.42578125" style="4" customWidth="1"/>
    <col min="12800" max="12800" width="0.85546875" style="4" customWidth="1"/>
    <col min="12801" max="13045" width="9.140625" style="4"/>
    <col min="13046" max="13046" width="39.7109375" style="4" customWidth="1"/>
    <col min="13047" max="13047" width="7.7109375" style="4" customWidth="1"/>
    <col min="13048" max="13048" width="1.42578125" style="4" customWidth="1"/>
    <col min="13049" max="13049" width="14.42578125" style="4" customWidth="1"/>
    <col min="13050" max="13050" width="0.7109375" style="4" customWidth="1"/>
    <col min="13051" max="13051" width="14.42578125" style="4" customWidth="1"/>
    <col min="13052" max="13052" width="0.7109375" style="4" customWidth="1"/>
    <col min="13053" max="13053" width="14.42578125" style="4" customWidth="1"/>
    <col min="13054" max="13054" width="0.7109375" style="4" customWidth="1"/>
    <col min="13055" max="13055" width="14.42578125" style="4" customWidth="1"/>
    <col min="13056" max="13056" width="0.85546875" style="4" customWidth="1"/>
    <col min="13057" max="13301" width="9.140625" style="4"/>
    <col min="13302" max="13302" width="39.7109375" style="4" customWidth="1"/>
    <col min="13303" max="13303" width="7.7109375" style="4" customWidth="1"/>
    <col min="13304" max="13304" width="1.42578125" style="4" customWidth="1"/>
    <col min="13305" max="13305" width="14.42578125" style="4" customWidth="1"/>
    <col min="13306" max="13306" width="0.7109375" style="4" customWidth="1"/>
    <col min="13307" max="13307" width="14.42578125" style="4" customWidth="1"/>
    <col min="13308" max="13308" width="0.7109375" style="4" customWidth="1"/>
    <col min="13309" max="13309" width="14.42578125" style="4" customWidth="1"/>
    <col min="13310" max="13310" width="0.7109375" style="4" customWidth="1"/>
    <col min="13311" max="13311" width="14.42578125" style="4" customWidth="1"/>
    <col min="13312" max="13312" width="0.85546875" style="4" customWidth="1"/>
    <col min="13313" max="13557" width="9.140625" style="4"/>
    <col min="13558" max="13558" width="39.7109375" style="4" customWidth="1"/>
    <col min="13559" max="13559" width="7.7109375" style="4" customWidth="1"/>
    <col min="13560" max="13560" width="1.42578125" style="4" customWidth="1"/>
    <col min="13561" max="13561" width="14.42578125" style="4" customWidth="1"/>
    <col min="13562" max="13562" width="0.7109375" style="4" customWidth="1"/>
    <col min="13563" max="13563" width="14.42578125" style="4" customWidth="1"/>
    <col min="13564" max="13564" width="0.7109375" style="4" customWidth="1"/>
    <col min="13565" max="13565" width="14.42578125" style="4" customWidth="1"/>
    <col min="13566" max="13566" width="0.7109375" style="4" customWidth="1"/>
    <col min="13567" max="13567" width="14.42578125" style="4" customWidth="1"/>
    <col min="13568" max="13568" width="0.85546875" style="4" customWidth="1"/>
    <col min="13569" max="13813" width="9.140625" style="4"/>
    <col min="13814" max="13814" width="39.7109375" style="4" customWidth="1"/>
    <col min="13815" max="13815" width="7.7109375" style="4" customWidth="1"/>
    <col min="13816" max="13816" width="1.42578125" style="4" customWidth="1"/>
    <col min="13817" max="13817" width="14.42578125" style="4" customWidth="1"/>
    <col min="13818" max="13818" width="0.7109375" style="4" customWidth="1"/>
    <col min="13819" max="13819" width="14.42578125" style="4" customWidth="1"/>
    <col min="13820" max="13820" width="0.7109375" style="4" customWidth="1"/>
    <col min="13821" max="13821" width="14.42578125" style="4" customWidth="1"/>
    <col min="13822" max="13822" width="0.7109375" style="4" customWidth="1"/>
    <col min="13823" max="13823" width="14.42578125" style="4" customWidth="1"/>
    <col min="13824" max="13824" width="0.85546875" style="4" customWidth="1"/>
    <col min="13825" max="14069" width="9.140625" style="4"/>
    <col min="14070" max="14070" width="39.7109375" style="4" customWidth="1"/>
    <col min="14071" max="14071" width="7.7109375" style="4" customWidth="1"/>
    <col min="14072" max="14072" width="1.42578125" style="4" customWidth="1"/>
    <col min="14073" max="14073" width="14.42578125" style="4" customWidth="1"/>
    <col min="14074" max="14074" width="0.7109375" style="4" customWidth="1"/>
    <col min="14075" max="14075" width="14.42578125" style="4" customWidth="1"/>
    <col min="14076" max="14076" width="0.7109375" style="4" customWidth="1"/>
    <col min="14077" max="14077" width="14.42578125" style="4" customWidth="1"/>
    <col min="14078" max="14078" width="0.7109375" style="4" customWidth="1"/>
    <col min="14079" max="14079" width="14.42578125" style="4" customWidth="1"/>
    <col min="14080" max="14080" width="0.85546875" style="4" customWidth="1"/>
    <col min="14081" max="14325" width="9.140625" style="4"/>
    <col min="14326" max="14326" width="39.7109375" style="4" customWidth="1"/>
    <col min="14327" max="14327" width="7.7109375" style="4" customWidth="1"/>
    <col min="14328" max="14328" width="1.42578125" style="4" customWidth="1"/>
    <col min="14329" max="14329" width="14.42578125" style="4" customWidth="1"/>
    <col min="14330" max="14330" width="0.7109375" style="4" customWidth="1"/>
    <col min="14331" max="14331" width="14.42578125" style="4" customWidth="1"/>
    <col min="14332" max="14332" width="0.7109375" style="4" customWidth="1"/>
    <col min="14333" max="14333" width="14.42578125" style="4" customWidth="1"/>
    <col min="14334" max="14334" width="0.7109375" style="4" customWidth="1"/>
    <col min="14335" max="14335" width="14.42578125" style="4" customWidth="1"/>
    <col min="14336" max="14336" width="0.85546875" style="4" customWidth="1"/>
    <col min="14337" max="14581" width="9.140625" style="4"/>
    <col min="14582" max="14582" width="39.7109375" style="4" customWidth="1"/>
    <col min="14583" max="14583" width="7.7109375" style="4" customWidth="1"/>
    <col min="14584" max="14584" width="1.42578125" style="4" customWidth="1"/>
    <col min="14585" max="14585" width="14.42578125" style="4" customWidth="1"/>
    <col min="14586" max="14586" width="0.7109375" style="4" customWidth="1"/>
    <col min="14587" max="14587" width="14.42578125" style="4" customWidth="1"/>
    <col min="14588" max="14588" width="0.7109375" style="4" customWidth="1"/>
    <col min="14589" max="14589" width="14.42578125" style="4" customWidth="1"/>
    <col min="14590" max="14590" width="0.7109375" style="4" customWidth="1"/>
    <col min="14591" max="14591" width="14.42578125" style="4" customWidth="1"/>
    <col min="14592" max="14592" width="0.85546875" style="4" customWidth="1"/>
    <col min="14593" max="14837" width="9.140625" style="4"/>
    <col min="14838" max="14838" width="39.7109375" style="4" customWidth="1"/>
    <col min="14839" max="14839" width="7.7109375" style="4" customWidth="1"/>
    <col min="14840" max="14840" width="1.42578125" style="4" customWidth="1"/>
    <col min="14841" max="14841" width="14.42578125" style="4" customWidth="1"/>
    <col min="14842" max="14842" width="0.7109375" style="4" customWidth="1"/>
    <col min="14843" max="14843" width="14.42578125" style="4" customWidth="1"/>
    <col min="14844" max="14844" width="0.7109375" style="4" customWidth="1"/>
    <col min="14845" max="14845" width="14.42578125" style="4" customWidth="1"/>
    <col min="14846" max="14846" width="0.7109375" style="4" customWidth="1"/>
    <col min="14847" max="14847" width="14.42578125" style="4" customWidth="1"/>
    <col min="14848" max="14848" width="0.85546875" style="4" customWidth="1"/>
    <col min="14849" max="15093" width="9.140625" style="4"/>
    <col min="15094" max="15094" width="39.7109375" style="4" customWidth="1"/>
    <col min="15095" max="15095" width="7.7109375" style="4" customWidth="1"/>
    <col min="15096" max="15096" width="1.42578125" style="4" customWidth="1"/>
    <col min="15097" max="15097" width="14.42578125" style="4" customWidth="1"/>
    <col min="15098" max="15098" width="0.7109375" style="4" customWidth="1"/>
    <col min="15099" max="15099" width="14.42578125" style="4" customWidth="1"/>
    <col min="15100" max="15100" width="0.7109375" style="4" customWidth="1"/>
    <col min="15101" max="15101" width="14.42578125" style="4" customWidth="1"/>
    <col min="15102" max="15102" width="0.7109375" style="4" customWidth="1"/>
    <col min="15103" max="15103" width="14.42578125" style="4" customWidth="1"/>
    <col min="15104" max="15104" width="0.85546875" style="4" customWidth="1"/>
    <col min="15105" max="15349" width="9.140625" style="4"/>
    <col min="15350" max="15350" width="39.7109375" style="4" customWidth="1"/>
    <col min="15351" max="15351" width="7.7109375" style="4" customWidth="1"/>
    <col min="15352" max="15352" width="1.42578125" style="4" customWidth="1"/>
    <col min="15353" max="15353" width="14.42578125" style="4" customWidth="1"/>
    <col min="15354" max="15354" width="0.7109375" style="4" customWidth="1"/>
    <col min="15355" max="15355" width="14.42578125" style="4" customWidth="1"/>
    <col min="15356" max="15356" width="0.7109375" style="4" customWidth="1"/>
    <col min="15357" max="15357" width="14.42578125" style="4" customWidth="1"/>
    <col min="15358" max="15358" width="0.7109375" style="4" customWidth="1"/>
    <col min="15359" max="15359" width="14.42578125" style="4" customWidth="1"/>
    <col min="15360" max="15360" width="0.85546875" style="4" customWidth="1"/>
    <col min="15361" max="15605" width="9.140625" style="4"/>
    <col min="15606" max="15606" width="39.7109375" style="4" customWidth="1"/>
    <col min="15607" max="15607" width="7.7109375" style="4" customWidth="1"/>
    <col min="15608" max="15608" width="1.42578125" style="4" customWidth="1"/>
    <col min="15609" max="15609" width="14.42578125" style="4" customWidth="1"/>
    <col min="15610" max="15610" width="0.7109375" style="4" customWidth="1"/>
    <col min="15611" max="15611" width="14.42578125" style="4" customWidth="1"/>
    <col min="15612" max="15612" width="0.7109375" style="4" customWidth="1"/>
    <col min="15613" max="15613" width="14.42578125" style="4" customWidth="1"/>
    <col min="15614" max="15614" width="0.7109375" style="4" customWidth="1"/>
    <col min="15615" max="15615" width="14.42578125" style="4" customWidth="1"/>
    <col min="15616" max="15616" width="0.85546875" style="4" customWidth="1"/>
    <col min="15617" max="15861" width="9.140625" style="4"/>
    <col min="15862" max="15862" width="39.7109375" style="4" customWidth="1"/>
    <col min="15863" max="15863" width="7.7109375" style="4" customWidth="1"/>
    <col min="15864" max="15864" width="1.42578125" style="4" customWidth="1"/>
    <col min="15865" max="15865" width="14.42578125" style="4" customWidth="1"/>
    <col min="15866" max="15866" width="0.7109375" style="4" customWidth="1"/>
    <col min="15867" max="15867" width="14.42578125" style="4" customWidth="1"/>
    <col min="15868" max="15868" width="0.7109375" style="4" customWidth="1"/>
    <col min="15869" max="15869" width="14.42578125" style="4" customWidth="1"/>
    <col min="15870" max="15870" width="0.7109375" style="4" customWidth="1"/>
    <col min="15871" max="15871" width="14.42578125" style="4" customWidth="1"/>
    <col min="15872" max="15872" width="0.85546875" style="4" customWidth="1"/>
    <col min="15873" max="16117" width="9.140625" style="4"/>
    <col min="16118" max="16118" width="39.7109375" style="4" customWidth="1"/>
    <col min="16119" max="16119" width="7.7109375" style="4" customWidth="1"/>
    <col min="16120" max="16120" width="1.42578125" style="4" customWidth="1"/>
    <col min="16121" max="16121" width="14.42578125" style="4" customWidth="1"/>
    <col min="16122" max="16122" width="0.7109375" style="4" customWidth="1"/>
    <col min="16123" max="16123" width="14.42578125" style="4" customWidth="1"/>
    <col min="16124" max="16124" width="0.7109375" style="4" customWidth="1"/>
    <col min="16125" max="16125" width="14.42578125" style="4" customWidth="1"/>
    <col min="16126" max="16126" width="0.7109375" style="4" customWidth="1"/>
    <col min="16127" max="16127" width="14.42578125" style="4" customWidth="1"/>
    <col min="16128" max="16128" width="0.85546875" style="4" customWidth="1"/>
    <col min="16129" max="16384" width="9.140625" style="4"/>
  </cols>
  <sheetData>
    <row r="1" spans="1:11" ht="18.95" customHeight="1">
      <c r="E1" s="139"/>
      <c r="G1" s="139"/>
      <c r="I1" s="139"/>
      <c r="J1" s="139" t="s">
        <v>46</v>
      </c>
    </row>
    <row r="2" spans="1:11" ht="18.95" customHeight="1">
      <c r="A2" s="1" t="s">
        <v>110</v>
      </c>
    </row>
    <row r="3" spans="1:11" ht="18.95" customHeight="1">
      <c r="A3" s="1" t="s">
        <v>130</v>
      </c>
    </row>
    <row r="4" spans="1:11" ht="18.95" customHeight="1">
      <c r="A4" s="140" t="s">
        <v>189</v>
      </c>
      <c r="B4" s="141"/>
      <c r="C4" s="6"/>
      <c r="D4" s="16"/>
      <c r="F4" s="16"/>
      <c r="H4" s="16"/>
      <c r="J4" s="16"/>
    </row>
    <row r="5" spans="1:11" ht="18.95" customHeight="1">
      <c r="A5" s="6"/>
      <c r="B5" s="141"/>
      <c r="C5" s="6"/>
      <c r="D5" s="16"/>
      <c r="E5" s="8"/>
      <c r="F5" s="16"/>
      <c r="G5" s="8"/>
      <c r="H5" s="16"/>
      <c r="I5" s="8"/>
      <c r="K5" s="8" t="s">
        <v>0</v>
      </c>
    </row>
    <row r="6" spans="1:11" s="1" customFormat="1" ht="18.95" customHeight="1">
      <c r="A6" s="2"/>
      <c r="B6" s="9"/>
      <c r="D6" s="177" t="s">
        <v>1</v>
      </c>
      <c r="E6" s="177"/>
      <c r="F6" s="177"/>
      <c r="H6" s="177" t="s">
        <v>2</v>
      </c>
      <c r="I6" s="177"/>
      <c r="J6" s="177"/>
    </row>
    <row r="7" spans="1:11" ht="18.95" customHeight="1">
      <c r="A7" s="4"/>
      <c r="B7" s="12" t="s">
        <v>3</v>
      </c>
      <c r="C7" s="6"/>
      <c r="D7" s="142" t="s">
        <v>190</v>
      </c>
      <c r="F7" s="142" t="s">
        <v>141</v>
      </c>
      <c r="H7" s="142" t="s">
        <v>190</v>
      </c>
      <c r="J7" s="142" t="s">
        <v>141</v>
      </c>
    </row>
    <row r="8" spans="1:11" ht="18.95" customHeight="1">
      <c r="A8" s="1" t="s">
        <v>83</v>
      </c>
      <c r="B8" s="5"/>
      <c r="C8" s="11"/>
      <c r="D8" s="5"/>
      <c r="F8" s="5"/>
      <c r="H8" s="5"/>
      <c r="J8" s="5"/>
    </row>
    <row r="9" spans="1:11" ht="18.95" customHeight="1">
      <c r="A9" s="4" t="s">
        <v>116</v>
      </c>
      <c r="B9" s="15" t="s">
        <v>195</v>
      </c>
      <c r="C9" s="11"/>
      <c r="D9" s="143">
        <v>168069</v>
      </c>
      <c r="E9" s="17"/>
      <c r="F9" s="143">
        <v>161188</v>
      </c>
      <c r="G9" s="17"/>
      <c r="H9" s="47">
        <v>86953</v>
      </c>
      <c r="I9" s="17"/>
      <c r="J9" s="47">
        <v>88516</v>
      </c>
    </row>
    <row r="10" spans="1:11" ht="18.95" customHeight="1">
      <c r="A10" s="4" t="s">
        <v>194</v>
      </c>
      <c r="B10" s="15">
        <v>20</v>
      </c>
      <c r="C10" s="11"/>
      <c r="D10" s="143">
        <v>22674</v>
      </c>
      <c r="E10" s="17"/>
      <c r="F10" s="143">
        <v>5656</v>
      </c>
      <c r="G10" s="17"/>
      <c r="H10" s="47">
        <v>21433</v>
      </c>
      <c r="I10" s="17"/>
      <c r="J10" s="47">
        <v>4704</v>
      </c>
    </row>
    <row r="11" spans="1:11" ht="18.95" customHeight="1">
      <c r="A11" s="4" t="s">
        <v>163</v>
      </c>
      <c r="B11" s="15"/>
      <c r="C11" s="11"/>
    </row>
    <row r="12" spans="1:11" ht="18.95" customHeight="1">
      <c r="A12" s="4" t="s">
        <v>158</v>
      </c>
      <c r="B12" s="15"/>
      <c r="C12" s="11"/>
      <c r="D12" s="143">
        <v>454</v>
      </c>
      <c r="E12" s="17"/>
      <c r="F12" s="143">
        <v>256</v>
      </c>
      <c r="G12" s="17"/>
      <c r="H12" s="47">
        <v>78</v>
      </c>
      <c r="I12" s="17"/>
      <c r="J12" s="47">
        <v>127</v>
      </c>
    </row>
    <row r="13" spans="1:11" ht="18.95" customHeight="1">
      <c r="A13" s="4" t="s">
        <v>84</v>
      </c>
      <c r="B13" s="15">
        <v>2</v>
      </c>
      <c r="C13" s="11"/>
      <c r="D13" s="144">
        <v>269</v>
      </c>
      <c r="E13" s="17"/>
      <c r="F13" s="144">
        <v>2837</v>
      </c>
      <c r="G13" s="17"/>
      <c r="H13" s="145">
        <v>5812</v>
      </c>
      <c r="I13" s="17"/>
      <c r="J13" s="145">
        <v>6395</v>
      </c>
    </row>
    <row r="14" spans="1:11" ht="18.95" customHeight="1">
      <c r="A14" s="1" t="s">
        <v>85</v>
      </c>
      <c r="B14" s="15"/>
      <c r="C14" s="11"/>
      <c r="D14" s="146">
        <f>SUM(D9:D13)</f>
        <v>191466</v>
      </c>
      <c r="E14" s="17"/>
      <c r="F14" s="146">
        <f>SUM(F9:F13)</f>
        <v>169937</v>
      </c>
      <c r="G14" s="17"/>
      <c r="H14" s="146">
        <f>SUM(H9:H13)</f>
        <v>114276</v>
      </c>
      <c r="I14" s="17"/>
      <c r="J14" s="146">
        <f>SUM(J9:J13)</f>
        <v>99742</v>
      </c>
    </row>
    <row r="15" spans="1:11" ht="18.95" customHeight="1">
      <c r="A15" s="1" t="s">
        <v>86</v>
      </c>
      <c r="B15" s="15"/>
      <c r="C15" s="11"/>
      <c r="D15" s="18"/>
      <c r="E15" s="17"/>
      <c r="F15" s="18"/>
      <c r="G15" s="17"/>
      <c r="H15" s="18"/>
      <c r="I15" s="17"/>
      <c r="J15" s="18"/>
    </row>
    <row r="16" spans="1:11" ht="18.95" customHeight="1">
      <c r="A16" s="4" t="s">
        <v>117</v>
      </c>
      <c r="B16" s="55"/>
      <c r="C16" s="7"/>
      <c r="D16" s="147">
        <v>129213</v>
      </c>
      <c r="E16" s="18"/>
      <c r="F16" s="147">
        <v>137492</v>
      </c>
      <c r="G16" s="18"/>
      <c r="H16" s="47">
        <v>55647</v>
      </c>
      <c r="I16" s="18"/>
      <c r="J16" s="47">
        <v>60916</v>
      </c>
    </row>
    <row r="17" spans="1:11" ht="18.95" customHeight="1">
      <c r="A17" s="4" t="s">
        <v>198</v>
      </c>
      <c r="B17" s="55"/>
      <c r="C17" s="7"/>
      <c r="D17" s="147">
        <v>17322</v>
      </c>
      <c r="E17" s="18"/>
      <c r="F17" s="147">
        <v>4860</v>
      </c>
      <c r="G17" s="18"/>
      <c r="H17" s="47">
        <v>16329</v>
      </c>
      <c r="I17" s="18"/>
      <c r="J17" s="47">
        <v>4230</v>
      </c>
    </row>
    <row r="18" spans="1:11" ht="18.95" customHeight="1">
      <c r="A18" s="4" t="s">
        <v>199</v>
      </c>
      <c r="B18" s="15"/>
      <c r="C18" s="11"/>
      <c r="D18" s="147">
        <v>10404</v>
      </c>
      <c r="E18" s="17"/>
      <c r="F18" s="147">
        <v>8340</v>
      </c>
      <c r="G18" s="17"/>
      <c r="H18" s="47">
        <v>6021</v>
      </c>
      <c r="I18" s="17"/>
      <c r="J18" s="47">
        <v>5133</v>
      </c>
    </row>
    <row r="19" spans="1:11" ht="18.95" customHeight="1">
      <c r="A19" s="4" t="s">
        <v>87</v>
      </c>
      <c r="B19" s="15"/>
      <c r="C19" s="11"/>
      <c r="D19" s="148">
        <v>38598</v>
      </c>
      <c r="E19" s="17"/>
      <c r="F19" s="148">
        <v>25090</v>
      </c>
      <c r="G19" s="17"/>
      <c r="H19" s="145">
        <v>21550</v>
      </c>
      <c r="I19" s="17"/>
      <c r="J19" s="145">
        <v>19291</v>
      </c>
    </row>
    <row r="20" spans="1:11" ht="18.95" customHeight="1">
      <c r="A20" s="1" t="s">
        <v>88</v>
      </c>
      <c r="B20" s="15"/>
      <c r="C20" s="11"/>
      <c r="D20" s="149">
        <f>SUM(D16:D19)</f>
        <v>195537</v>
      </c>
      <c r="E20" s="17"/>
      <c r="F20" s="149">
        <f>SUM(F16:F19)</f>
        <v>175782</v>
      </c>
      <c r="G20" s="17"/>
      <c r="H20" s="150">
        <f>SUM(H16:H19)</f>
        <v>99547</v>
      </c>
      <c r="I20" s="18"/>
      <c r="J20" s="150">
        <f>SUM(J16:J19)</f>
        <v>89570</v>
      </c>
    </row>
    <row r="21" spans="1:11" ht="18.95" customHeight="1">
      <c r="A21" s="1" t="s">
        <v>168</v>
      </c>
      <c r="B21" s="15"/>
      <c r="C21" s="11"/>
      <c r="D21" s="18">
        <f>D14-D20</f>
        <v>-4071</v>
      </c>
      <c r="E21" s="17"/>
      <c r="F21" s="18">
        <f>F14-F20</f>
        <v>-5845</v>
      </c>
      <c r="G21" s="17"/>
      <c r="H21" s="18">
        <f>H14-H20</f>
        <v>14729</v>
      </c>
      <c r="I21" s="18"/>
      <c r="J21" s="18">
        <f>J14-J20</f>
        <v>10172</v>
      </c>
    </row>
    <row r="22" spans="1:11" ht="18.95" customHeight="1">
      <c r="A22" s="4" t="s">
        <v>89</v>
      </c>
      <c r="B22" s="15"/>
      <c r="C22" s="11"/>
      <c r="D22" s="145">
        <v>-3169</v>
      </c>
      <c r="E22" s="17"/>
      <c r="F22" s="145">
        <v>-2695</v>
      </c>
      <c r="G22" s="17"/>
      <c r="H22" s="147">
        <v>-1806</v>
      </c>
      <c r="I22" s="17"/>
      <c r="J22" s="147">
        <v>-1338</v>
      </c>
    </row>
    <row r="23" spans="1:11" ht="18.95" customHeight="1">
      <c r="A23" s="1" t="s">
        <v>169</v>
      </c>
      <c r="B23" s="15"/>
      <c r="C23" s="11"/>
      <c r="D23" s="18">
        <f>SUM(D21:D22)</f>
        <v>-7240</v>
      </c>
      <c r="E23" s="17"/>
      <c r="F23" s="18">
        <f>SUM(F21:F22)</f>
        <v>-8540</v>
      </c>
      <c r="G23" s="17"/>
      <c r="H23" s="151">
        <f>SUM(H21:H22)</f>
        <v>12923</v>
      </c>
      <c r="I23" s="18"/>
      <c r="J23" s="151">
        <f>SUM(J21:J22)</f>
        <v>8834</v>
      </c>
    </row>
    <row r="24" spans="1:11" ht="18.95" customHeight="1">
      <c r="A24" s="4" t="s">
        <v>167</v>
      </c>
      <c r="B24" s="15">
        <v>16</v>
      </c>
      <c r="C24" s="11"/>
      <c r="D24" s="148">
        <v>1437</v>
      </c>
      <c r="E24" s="17"/>
      <c r="F24" s="148">
        <v>1617</v>
      </c>
      <c r="G24" s="17"/>
      <c r="H24" s="148">
        <v>-2335</v>
      </c>
      <c r="I24" s="17"/>
      <c r="J24" s="148">
        <v>-1536</v>
      </c>
    </row>
    <row r="25" spans="1:11" ht="18.95" customHeight="1">
      <c r="A25" s="1" t="s">
        <v>170</v>
      </c>
      <c r="B25" s="15"/>
      <c r="C25" s="11"/>
      <c r="D25" s="146">
        <f>SUM(D23:D24)</f>
        <v>-5803</v>
      </c>
      <c r="E25" s="18"/>
      <c r="F25" s="146">
        <f>SUM(F23:F24)</f>
        <v>-6923</v>
      </c>
      <c r="G25" s="18"/>
      <c r="H25" s="146">
        <f>SUM(H23:H24)</f>
        <v>10588</v>
      </c>
      <c r="I25" s="18"/>
      <c r="J25" s="146">
        <f>SUM(J23:J24)</f>
        <v>7298</v>
      </c>
    </row>
    <row r="26" spans="1:11" ht="18.95" customHeight="1">
      <c r="A26" s="4"/>
      <c r="B26" s="15"/>
      <c r="C26" s="11"/>
      <c r="D26" s="18"/>
      <c r="E26" s="18"/>
      <c r="F26" s="18"/>
      <c r="G26" s="18"/>
      <c r="H26" s="18"/>
      <c r="I26" s="18"/>
      <c r="J26" s="18"/>
    </row>
    <row r="27" spans="1:11" s="104" customFormat="1" ht="18.95" customHeight="1">
      <c r="A27" s="1" t="s">
        <v>94</v>
      </c>
      <c r="B27" s="102"/>
      <c r="C27" s="103"/>
      <c r="D27" s="18"/>
      <c r="E27" s="18"/>
      <c r="F27" s="18"/>
      <c r="G27" s="18"/>
      <c r="H27" s="18"/>
      <c r="I27" s="18"/>
      <c r="J27" s="18"/>
      <c r="K27" s="103"/>
    </row>
    <row r="28" spans="1:11" s="104" customFormat="1" ht="18.95" customHeight="1">
      <c r="A28" s="1" t="s">
        <v>95</v>
      </c>
      <c r="B28" s="102"/>
      <c r="C28" s="105"/>
      <c r="D28" s="150">
        <v>0</v>
      </c>
      <c r="E28" s="18"/>
      <c r="F28" s="150">
        <v>0</v>
      </c>
      <c r="G28" s="18"/>
      <c r="H28" s="150">
        <v>0</v>
      </c>
      <c r="I28" s="18"/>
      <c r="J28" s="150">
        <v>0</v>
      </c>
      <c r="K28" s="105"/>
    </row>
    <row r="29" spans="1:11" s="104" customFormat="1" ht="18.95" customHeight="1">
      <c r="A29" s="1"/>
      <c r="B29" s="102"/>
      <c r="C29" s="103"/>
      <c r="D29" s="18"/>
      <c r="E29" s="18"/>
      <c r="F29" s="18"/>
      <c r="G29" s="18"/>
      <c r="H29" s="18"/>
      <c r="I29" s="18"/>
      <c r="J29" s="18"/>
      <c r="K29" s="103"/>
    </row>
    <row r="30" spans="1:11" s="104" customFormat="1" ht="18.95" customHeight="1" thickBot="1">
      <c r="A30" s="1" t="s">
        <v>66</v>
      </c>
      <c r="B30" s="102"/>
      <c r="C30" s="103"/>
      <c r="D30" s="152">
        <f>SUM(D25,D28)</f>
        <v>-5803</v>
      </c>
      <c r="E30" s="18"/>
      <c r="F30" s="152">
        <f>SUM(F25,F28)</f>
        <v>-6923</v>
      </c>
      <c r="G30" s="18"/>
      <c r="H30" s="152">
        <f>SUM(H25,H28)</f>
        <v>10588</v>
      </c>
      <c r="I30" s="18"/>
      <c r="J30" s="152">
        <f>SUM(J25,J28)</f>
        <v>7298</v>
      </c>
      <c r="K30" s="103"/>
    </row>
    <row r="31" spans="1:11" ht="18.95" customHeight="1" thickTop="1">
      <c r="A31" s="4"/>
      <c r="B31" s="15"/>
      <c r="C31" s="11"/>
      <c r="D31" s="18"/>
      <c r="E31" s="18"/>
      <c r="F31" s="18"/>
      <c r="G31" s="18"/>
      <c r="H31" s="18"/>
      <c r="I31" s="18"/>
      <c r="J31" s="18"/>
    </row>
    <row r="32" spans="1:11" s="104" customFormat="1" ht="18.95" customHeight="1">
      <c r="A32" s="117" t="s">
        <v>196</v>
      </c>
      <c r="B32" s="102"/>
      <c r="C32" s="103"/>
      <c r="D32" s="18"/>
      <c r="E32" s="18"/>
      <c r="F32" s="18"/>
      <c r="G32" s="18"/>
      <c r="H32" s="18"/>
      <c r="I32" s="18"/>
      <c r="J32" s="18"/>
      <c r="K32" s="103"/>
    </row>
    <row r="33" spans="1:11" s="104" customFormat="1" ht="18.95" customHeight="1" thickBot="1">
      <c r="A33" s="107" t="s">
        <v>91</v>
      </c>
      <c r="B33" s="102"/>
      <c r="C33" s="103"/>
      <c r="D33" s="8">
        <v>-6229</v>
      </c>
      <c r="E33" s="5"/>
      <c r="F33" s="8">
        <v>-7265</v>
      </c>
      <c r="G33" s="5"/>
      <c r="H33" s="152">
        <f>H25</f>
        <v>10588</v>
      </c>
      <c r="I33" s="153"/>
      <c r="J33" s="152">
        <f>J25</f>
        <v>7298</v>
      </c>
      <c r="K33" s="103"/>
    </row>
    <row r="34" spans="1:11" s="104" customFormat="1" ht="18.95" customHeight="1" thickTop="1">
      <c r="A34" s="107" t="s">
        <v>42</v>
      </c>
      <c r="B34" s="102"/>
      <c r="C34" s="103"/>
      <c r="D34" s="154">
        <v>426</v>
      </c>
      <c r="E34" s="5"/>
      <c r="F34" s="154">
        <v>342</v>
      </c>
      <c r="G34" s="5"/>
      <c r="H34" s="153"/>
      <c r="I34" s="153"/>
      <c r="J34" s="153"/>
      <c r="K34" s="103"/>
    </row>
    <row r="35" spans="1:11" s="104" customFormat="1" ht="18.95" customHeight="1" thickBot="1">
      <c r="A35" s="117"/>
      <c r="B35" s="102"/>
      <c r="C35" s="103"/>
      <c r="D35" s="155">
        <f>D25</f>
        <v>-5803</v>
      </c>
      <c r="E35" s="18"/>
      <c r="F35" s="155">
        <f>F25</f>
        <v>-6923</v>
      </c>
      <c r="G35" s="156"/>
      <c r="H35" s="156"/>
      <c r="I35" s="156"/>
      <c r="J35" s="156"/>
      <c r="K35" s="103"/>
    </row>
    <row r="36" spans="1:11" s="104" customFormat="1" ht="18.95" customHeight="1" thickTop="1">
      <c r="A36" s="117" t="s">
        <v>118</v>
      </c>
      <c r="B36" s="102"/>
      <c r="C36" s="103"/>
      <c r="D36" s="18"/>
      <c r="E36" s="18"/>
      <c r="F36" s="18"/>
      <c r="G36" s="156"/>
      <c r="H36" s="156"/>
      <c r="I36" s="156"/>
      <c r="J36" s="156"/>
      <c r="K36" s="103"/>
    </row>
    <row r="37" spans="1:11" s="104" customFormat="1" ht="18.95" customHeight="1" thickBot="1">
      <c r="A37" s="107" t="s">
        <v>91</v>
      </c>
      <c r="B37" s="102"/>
      <c r="C37" s="103"/>
      <c r="D37" s="8">
        <v>-6229</v>
      </c>
      <c r="E37" s="18"/>
      <c r="F37" s="8">
        <v>-7265</v>
      </c>
      <c r="G37" s="156"/>
      <c r="H37" s="152">
        <f>H30</f>
        <v>10588</v>
      </c>
      <c r="I37" s="156"/>
      <c r="J37" s="152">
        <f>J30</f>
        <v>7298</v>
      </c>
      <c r="K37" s="103"/>
    </row>
    <row r="38" spans="1:11" s="104" customFormat="1" ht="18.95" customHeight="1" thickTop="1">
      <c r="A38" s="107" t="s">
        <v>42</v>
      </c>
      <c r="B38" s="102"/>
      <c r="C38" s="103"/>
      <c r="D38" s="154">
        <v>426</v>
      </c>
      <c r="E38" s="18"/>
      <c r="F38" s="154">
        <v>342</v>
      </c>
      <c r="G38" s="156"/>
      <c r="H38" s="156"/>
      <c r="I38" s="156"/>
      <c r="J38" s="156"/>
      <c r="K38" s="103"/>
    </row>
    <row r="39" spans="1:11" s="104" customFormat="1" ht="18.95" customHeight="1" thickBot="1">
      <c r="A39" s="117"/>
      <c r="B39" s="102"/>
      <c r="C39" s="103"/>
      <c r="D39" s="157">
        <f>D30</f>
        <v>-5803</v>
      </c>
      <c r="E39" s="18"/>
      <c r="F39" s="157">
        <f>F30</f>
        <v>-6923</v>
      </c>
      <c r="G39" s="156"/>
      <c r="H39" s="156"/>
      <c r="I39" s="156"/>
      <c r="J39" s="156"/>
      <c r="K39" s="103"/>
    </row>
    <row r="40" spans="1:11" s="104" customFormat="1" ht="18.95" customHeight="1" thickTop="1">
      <c r="A40" s="117"/>
      <c r="B40" s="102"/>
      <c r="C40" s="103"/>
      <c r="D40" s="118"/>
      <c r="E40" s="103"/>
      <c r="F40" s="118"/>
      <c r="G40" s="103"/>
      <c r="H40" s="118"/>
      <c r="I40" s="103"/>
      <c r="J40" s="119" t="s">
        <v>93</v>
      </c>
      <c r="K40" s="103"/>
    </row>
    <row r="41" spans="1:11" s="104" customFormat="1" ht="18.95" customHeight="1">
      <c r="A41" s="1" t="s">
        <v>92</v>
      </c>
      <c r="B41" s="102">
        <v>18</v>
      </c>
      <c r="C41" s="106"/>
      <c r="D41" s="107"/>
      <c r="E41" s="106"/>
      <c r="F41" s="107"/>
      <c r="G41" s="106"/>
      <c r="H41" s="108"/>
      <c r="I41" s="106"/>
      <c r="J41" s="108"/>
      <c r="K41" s="106"/>
    </row>
    <row r="42" spans="1:11" s="104" customFormat="1" ht="18.95" customHeight="1">
      <c r="A42" s="4" t="s">
        <v>197</v>
      </c>
      <c r="B42" s="102"/>
      <c r="C42" s="106"/>
      <c r="D42" s="107"/>
      <c r="E42" s="106"/>
      <c r="F42" s="107"/>
      <c r="G42" s="106"/>
      <c r="H42" s="107"/>
      <c r="I42" s="106"/>
      <c r="J42" s="107"/>
      <c r="K42" s="106"/>
    </row>
    <row r="43" spans="1:11" s="104" customFormat="1" ht="18.95" customHeight="1" thickBot="1">
      <c r="A43" s="4" t="s">
        <v>171</v>
      </c>
      <c r="B43" s="102"/>
      <c r="C43" s="109"/>
      <c r="D43" s="135">
        <v>-1.1021314340600268E-2</v>
      </c>
      <c r="E43" s="133"/>
      <c r="F43" s="135">
        <v>-1.3100000000000001E-2</v>
      </c>
      <c r="G43" s="136"/>
      <c r="H43" s="135">
        <v>1.8700000000000001E-2</v>
      </c>
      <c r="I43" s="136"/>
      <c r="J43" s="135">
        <v>1.32E-2</v>
      </c>
      <c r="K43" s="109"/>
    </row>
    <row r="44" spans="1:11" s="104" customFormat="1" ht="18.95" customHeight="1" thickTop="1">
      <c r="A44" s="4" t="s">
        <v>140</v>
      </c>
      <c r="B44" s="102"/>
      <c r="C44" s="109"/>
      <c r="D44" s="137"/>
      <c r="E44" s="133"/>
      <c r="F44" s="137"/>
      <c r="G44" s="133"/>
      <c r="H44" s="134"/>
      <c r="I44" s="133"/>
      <c r="J44" s="134"/>
      <c r="K44" s="109"/>
    </row>
    <row r="45" spans="1:11" s="104" customFormat="1" ht="18.95" customHeight="1" thickBot="1">
      <c r="A45" s="4" t="s">
        <v>157</v>
      </c>
      <c r="B45" s="102"/>
      <c r="C45" s="109"/>
      <c r="E45" s="133"/>
      <c r="G45" s="136"/>
      <c r="I45" s="136"/>
      <c r="J45" s="135">
        <v>1.24E-2</v>
      </c>
      <c r="K45" s="109"/>
    </row>
    <row r="46" spans="1:11" s="104" customFormat="1" ht="18.95" customHeight="1" thickTop="1">
      <c r="A46" s="110"/>
      <c r="B46" s="110"/>
      <c r="F46" s="112"/>
      <c r="J46" s="112"/>
    </row>
    <row r="47" spans="1:11" s="104" customFormat="1" ht="18.95" customHeight="1">
      <c r="A47" s="54" t="s">
        <v>22</v>
      </c>
      <c r="D47" s="111"/>
    </row>
    <row r="48" spans="1:11" ht="17.649999999999999" customHeight="1">
      <c r="E48" s="139"/>
      <c r="G48" s="139"/>
      <c r="I48" s="139"/>
      <c r="J48" s="139" t="s">
        <v>46</v>
      </c>
    </row>
    <row r="49" spans="1:11" ht="17.649999999999999" customHeight="1">
      <c r="A49" s="1" t="s">
        <v>110</v>
      </c>
    </row>
    <row r="50" spans="1:11" ht="17.649999999999999" customHeight="1">
      <c r="A50" s="1" t="s">
        <v>130</v>
      </c>
    </row>
    <row r="51" spans="1:11" ht="17.649999999999999" customHeight="1">
      <c r="A51" s="140" t="s">
        <v>186</v>
      </c>
      <c r="B51" s="141"/>
      <c r="C51" s="6"/>
      <c r="D51" s="16"/>
      <c r="F51" s="16"/>
      <c r="H51" s="16"/>
      <c r="J51" s="16"/>
    </row>
    <row r="52" spans="1:11" ht="17.649999999999999" customHeight="1">
      <c r="A52" s="6"/>
      <c r="B52" s="141"/>
      <c r="C52" s="6"/>
      <c r="D52" s="16"/>
      <c r="E52" s="8"/>
      <c r="F52" s="16"/>
      <c r="G52" s="8"/>
      <c r="H52" s="16"/>
      <c r="I52" s="8"/>
      <c r="K52" s="8" t="s">
        <v>0</v>
      </c>
    </row>
    <row r="53" spans="1:11" s="1" customFormat="1" ht="17.649999999999999" customHeight="1">
      <c r="A53" s="2"/>
      <c r="B53" s="9"/>
      <c r="D53" s="177" t="s">
        <v>1</v>
      </c>
      <c r="E53" s="177"/>
      <c r="F53" s="177"/>
      <c r="H53" s="177" t="s">
        <v>2</v>
      </c>
      <c r="I53" s="177"/>
      <c r="J53" s="177"/>
    </row>
    <row r="54" spans="1:11" ht="17.649999999999999" customHeight="1">
      <c r="A54" s="4"/>
      <c r="B54" s="12" t="s">
        <v>3</v>
      </c>
      <c r="C54" s="6"/>
      <c r="D54" s="142" t="s">
        <v>190</v>
      </c>
      <c r="F54" s="142" t="s">
        <v>141</v>
      </c>
      <c r="H54" s="142" t="s">
        <v>190</v>
      </c>
      <c r="J54" s="142" t="s">
        <v>141</v>
      </c>
    </row>
    <row r="55" spans="1:11" ht="17.649999999999999" customHeight="1">
      <c r="A55" s="1" t="s">
        <v>83</v>
      </c>
      <c r="B55" s="5"/>
      <c r="C55" s="11"/>
      <c r="D55" s="5"/>
      <c r="F55" s="5"/>
      <c r="H55" s="5"/>
      <c r="J55" s="5"/>
    </row>
    <row r="56" spans="1:11" ht="17.649999999999999" customHeight="1">
      <c r="A56" s="4" t="s">
        <v>116</v>
      </c>
      <c r="B56" s="15" t="s">
        <v>195</v>
      </c>
      <c r="C56" s="11"/>
      <c r="D56" s="143">
        <v>502395</v>
      </c>
      <c r="E56" s="17"/>
      <c r="F56" s="143">
        <v>466282</v>
      </c>
      <c r="G56" s="17"/>
      <c r="H56" s="47">
        <v>273817</v>
      </c>
      <c r="I56" s="17"/>
      <c r="J56" s="47">
        <v>253416</v>
      </c>
    </row>
    <row r="57" spans="1:11" ht="17.649999999999999" customHeight="1">
      <c r="A57" s="4" t="s">
        <v>223</v>
      </c>
      <c r="B57" s="15">
        <v>20</v>
      </c>
      <c r="C57" s="11"/>
      <c r="D57" s="143">
        <v>128943</v>
      </c>
      <c r="E57" s="17"/>
      <c r="F57" s="143">
        <v>9326</v>
      </c>
      <c r="G57" s="17"/>
      <c r="H57" s="47">
        <v>124010</v>
      </c>
      <c r="I57" s="17"/>
      <c r="J57" s="47">
        <v>8374</v>
      </c>
    </row>
    <row r="58" spans="1:11" ht="17.649999999999999" customHeight="1">
      <c r="A58" s="4" t="s">
        <v>163</v>
      </c>
      <c r="B58" s="15"/>
      <c r="C58" s="11"/>
    </row>
    <row r="59" spans="1:11" ht="17.649999999999999" customHeight="1">
      <c r="A59" s="4" t="s">
        <v>158</v>
      </c>
      <c r="B59" s="15"/>
      <c r="C59" s="11"/>
      <c r="D59" s="143">
        <v>1163</v>
      </c>
      <c r="E59" s="17"/>
      <c r="F59" s="143">
        <v>1139</v>
      </c>
      <c r="G59" s="17"/>
      <c r="H59" s="47">
        <v>271</v>
      </c>
      <c r="I59" s="17"/>
      <c r="J59" s="47">
        <v>417</v>
      </c>
    </row>
    <row r="60" spans="1:11" ht="17.649999999999999" customHeight="1">
      <c r="A60" s="4" t="s">
        <v>84</v>
      </c>
      <c r="B60" s="15">
        <v>2</v>
      </c>
      <c r="C60" s="11"/>
      <c r="D60" s="144">
        <v>2197</v>
      </c>
      <c r="E60" s="17"/>
      <c r="F60" s="144">
        <v>8069</v>
      </c>
      <c r="G60" s="17"/>
      <c r="H60" s="145">
        <v>17803</v>
      </c>
      <c r="I60" s="17"/>
      <c r="J60" s="145">
        <v>17092</v>
      </c>
    </row>
    <row r="61" spans="1:11" ht="17.649999999999999" customHeight="1">
      <c r="A61" s="1" t="s">
        <v>85</v>
      </c>
      <c r="B61" s="15"/>
      <c r="C61" s="11"/>
      <c r="D61" s="146">
        <f>SUM(D56:D60)</f>
        <v>634698</v>
      </c>
      <c r="E61" s="17"/>
      <c r="F61" s="146">
        <f>SUM(F56:F60)</f>
        <v>484816</v>
      </c>
      <c r="G61" s="17"/>
      <c r="H61" s="146">
        <f>SUM(H56:H60)</f>
        <v>415901</v>
      </c>
      <c r="I61" s="17"/>
      <c r="J61" s="146">
        <f>SUM(J56:J60)</f>
        <v>279299</v>
      </c>
    </row>
    <row r="62" spans="1:11" ht="17.649999999999999" customHeight="1">
      <c r="A62" s="1" t="s">
        <v>86</v>
      </c>
      <c r="B62" s="15"/>
      <c r="C62" s="11"/>
      <c r="D62" s="18"/>
      <c r="E62" s="17"/>
      <c r="F62" s="18"/>
      <c r="G62" s="17"/>
      <c r="H62" s="18"/>
      <c r="I62" s="17"/>
      <c r="J62" s="18"/>
    </row>
    <row r="63" spans="1:11" ht="17.649999999999999" customHeight="1">
      <c r="A63" s="4" t="s">
        <v>117</v>
      </c>
      <c r="B63" s="55"/>
      <c r="C63" s="7"/>
      <c r="D63" s="147">
        <v>401482</v>
      </c>
      <c r="E63" s="18"/>
      <c r="F63" s="147">
        <v>397996</v>
      </c>
      <c r="G63" s="18"/>
      <c r="H63" s="47">
        <v>177481</v>
      </c>
      <c r="I63" s="18"/>
      <c r="J63" s="47">
        <v>180332</v>
      </c>
    </row>
    <row r="64" spans="1:11" ht="17.649999999999999" customHeight="1">
      <c r="A64" s="4" t="s">
        <v>198</v>
      </c>
      <c r="B64" s="55"/>
      <c r="C64" s="7"/>
      <c r="D64" s="147">
        <v>101017</v>
      </c>
      <c r="E64" s="18"/>
      <c r="F64" s="147">
        <v>8150</v>
      </c>
      <c r="G64" s="18"/>
      <c r="H64" s="47">
        <v>98113</v>
      </c>
      <c r="I64" s="18"/>
      <c r="J64" s="47">
        <v>7520</v>
      </c>
    </row>
    <row r="65" spans="1:11" ht="17.649999999999999" customHeight="1">
      <c r="A65" s="4" t="s">
        <v>199</v>
      </c>
      <c r="B65" s="15"/>
      <c r="C65" s="11"/>
      <c r="D65" s="147">
        <v>28754</v>
      </c>
      <c r="E65" s="17"/>
      <c r="F65" s="147">
        <v>21557</v>
      </c>
      <c r="G65" s="17"/>
      <c r="H65" s="47">
        <v>16154</v>
      </c>
      <c r="I65" s="17"/>
      <c r="J65" s="47">
        <v>13968</v>
      </c>
    </row>
    <row r="66" spans="1:11" ht="17.649999999999999" customHeight="1">
      <c r="A66" s="4" t="s">
        <v>87</v>
      </c>
      <c r="B66" s="15"/>
      <c r="C66" s="11"/>
      <c r="D66" s="148">
        <v>129060</v>
      </c>
      <c r="E66" s="17"/>
      <c r="F66" s="148">
        <v>75516</v>
      </c>
      <c r="G66" s="17"/>
      <c r="H66" s="145">
        <v>67529</v>
      </c>
      <c r="I66" s="17"/>
      <c r="J66" s="145">
        <v>59180</v>
      </c>
    </row>
    <row r="67" spans="1:11" ht="17.649999999999999" customHeight="1">
      <c r="A67" s="1" t="s">
        <v>88</v>
      </c>
      <c r="B67" s="15"/>
      <c r="C67" s="11"/>
      <c r="D67" s="149">
        <f>SUM(D63:D66)</f>
        <v>660313</v>
      </c>
      <c r="E67" s="17"/>
      <c r="F67" s="149">
        <f>SUM(F63:F66)</f>
        <v>503219</v>
      </c>
      <c r="G67" s="17"/>
      <c r="H67" s="150">
        <f>SUM(H63:H66)</f>
        <v>359277</v>
      </c>
      <c r="I67" s="18"/>
      <c r="J67" s="150">
        <f>SUM(J63:J66)</f>
        <v>261000</v>
      </c>
    </row>
    <row r="68" spans="1:11" ht="17.649999999999999" customHeight="1">
      <c r="A68" s="1" t="s">
        <v>168</v>
      </c>
      <c r="B68" s="15"/>
      <c r="C68" s="11"/>
      <c r="D68" s="18">
        <f>D61-D67</f>
        <v>-25615</v>
      </c>
      <c r="E68" s="17"/>
      <c r="F68" s="18">
        <f>F61-F67</f>
        <v>-18403</v>
      </c>
      <c r="G68" s="17"/>
      <c r="H68" s="18">
        <f>H61-H67</f>
        <v>56624</v>
      </c>
      <c r="I68" s="18"/>
      <c r="J68" s="18">
        <f>J61-J67</f>
        <v>18299</v>
      </c>
    </row>
    <row r="69" spans="1:11" ht="17.649999999999999" customHeight="1">
      <c r="A69" s="4" t="s">
        <v>89</v>
      </c>
      <c r="B69" s="15"/>
      <c r="C69" s="11"/>
      <c r="D69" s="145">
        <v>-9298</v>
      </c>
      <c r="E69" s="17"/>
      <c r="F69" s="145">
        <v>-4401</v>
      </c>
      <c r="G69" s="17"/>
      <c r="H69" s="147">
        <v>-5344</v>
      </c>
      <c r="I69" s="17"/>
      <c r="J69" s="147">
        <v>-2282</v>
      </c>
    </row>
    <row r="70" spans="1:11" ht="17.649999999999999" customHeight="1">
      <c r="A70" s="1" t="s">
        <v>169</v>
      </c>
      <c r="B70" s="15"/>
      <c r="C70" s="11"/>
      <c r="D70" s="18">
        <f>SUM(D68:D69)</f>
        <v>-34913</v>
      </c>
      <c r="E70" s="17"/>
      <c r="F70" s="18">
        <f>SUM(F68:F69)</f>
        <v>-22804</v>
      </c>
      <c r="G70" s="17"/>
      <c r="H70" s="151">
        <f>SUM(H68:H69)</f>
        <v>51280</v>
      </c>
      <c r="I70" s="18"/>
      <c r="J70" s="151">
        <f>SUM(J68:J69)</f>
        <v>16017</v>
      </c>
    </row>
    <row r="71" spans="1:11" ht="17.649999999999999" customHeight="1">
      <c r="A71" s="4" t="s">
        <v>167</v>
      </c>
      <c r="B71" s="15">
        <v>16</v>
      </c>
      <c r="C71" s="11"/>
      <c r="D71" s="148">
        <v>7393</v>
      </c>
      <c r="E71" s="17"/>
      <c r="F71" s="148">
        <v>4930</v>
      </c>
      <c r="G71" s="17"/>
      <c r="H71" s="148">
        <v>-9550</v>
      </c>
      <c r="I71" s="17"/>
      <c r="J71" s="148">
        <v>-2582</v>
      </c>
    </row>
    <row r="72" spans="1:11" ht="17.649999999999999" customHeight="1">
      <c r="A72" s="1" t="s">
        <v>170</v>
      </c>
      <c r="B72" s="15"/>
      <c r="C72" s="11"/>
      <c r="D72" s="146">
        <f>SUM(D70:D71)</f>
        <v>-27520</v>
      </c>
      <c r="E72" s="18"/>
      <c r="F72" s="146">
        <f>SUM(F70:F71)</f>
        <v>-17874</v>
      </c>
      <c r="G72" s="18"/>
      <c r="H72" s="146">
        <f>SUM(H70:H71)</f>
        <v>41730</v>
      </c>
      <c r="I72" s="18"/>
      <c r="J72" s="146">
        <f>SUM(J70:J71)</f>
        <v>13435</v>
      </c>
    </row>
    <row r="73" spans="1:11" ht="17.649999999999999" customHeight="1">
      <c r="A73" s="4"/>
      <c r="B73" s="15"/>
      <c r="C73" s="11"/>
      <c r="D73" s="18"/>
      <c r="E73" s="18"/>
      <c r="F73" s="18"/>
      <c r="G73" s="18"/>
      <c r="H73" s="18"/>
      <c r="I73" s="18"/>
      <c r="J73" s="18"/>
    </row>
    <row r="74" spans="1:11" s="104" customFormat="1" ht="17.649999999999999" customHeight="1">
      <c r="A74" s="1" t="s">
        <v>94</v>
      </c>
      <c r="B74" s="102"/>
      <c r="C74" s="103"/>
      <c r="D74" s="18"/>
      <c r="E74" s="18"/>
      <c r="F74" s="18"/>
      <c r="G74" s="18"/>
      <c r="H74" s="18"/>
      <c r="I74" s="18"/>
      <c r="J74" s="18"/>
      <c r="K74" s="103"/>
    </row>
    <row r="75" spans="1:11" s="104" customFormat="1" ht="17.649999999999999" customHeight="1">
      <c r="A75" s="163" t="s">
        <v>200</v>
      </c>
      <c r="B75" s="102"/>
      <c r="C75" s="103"/>
      <c r="D75" s="18"/>
      <c r="E75" s="18"/>
      <c r="F75" s="18"/>
      <c r="G75" s="18"/>
      <c r="H75" s="18"/>
      <c r="I75" s="18"/>
      <c r="J75" s="18"/>
      <c r="K75" s="103"/>
    </row>
    <row r="76" spans="1:11" s="104" customFormat="1" ht="17.649999999999999" customHeight="1">
      <c r="A76" s="163" t="s">
        <v>201</v>
      </c>
      <c r="B76" s="102"/>
      <c r="C76" s="103"/>
      <c r="D76" s="18"/>
      <c r="E76" s="18"/>
      <c r="F76" s="18"/>
      <c r="G76" s="18"/>
      <c r="H76" s="18"/>
      <c r="I76" s="18"/>
      <c r="J76" s="18"/>
      <c r="K76" s="103"/>
    </row>
    <row r="77" spans="1:11" s="104" customFormat="1" ht="17.649999999999999" customHeight="1">
      <c r="A77" s="4" t="s">
        <v>202</v>
      </c>
      <c r="B77" s="102"/>
      <c r="C77" s="103"/>
      <c r="D77" s="18">
        <v>-4</v>
      </c>
      <c r="E77" s="18"/>
      <c r="F77" s="18">
        <v>0</v>
      </c>
      <c r="G77" s="18"/>
      <c r="H77" s="18">
        <v>0</v>
      </c>
      <c r="I77" s="18"/>
      <c r="J77" s="18">
        <v>0</v>
      </c>
      <c r="K77" s="103"/>
    </row>
    <row r="78" spans="1:11" s="104" customFormat="1" ht="17.649999999999999" customHeight="1">
      <c r="A78" s="4" t="s">
        <v>203</v>
      </c>
      <c r="B78" s="102">
        <v>16</v>
      </c>
      <c r="C78" s="103"/>
      <c r="D78" s="150">
        <v>1</v>
      </c>
      <c r="E78" s="18"/>
      <c r="F78" s="150">
        <v>0</v>
      </c>
      <c r="G78" s="18"/>
      <c r="H78" s="150">
        <v>0</v>
      </c>
      <c r="I78" s="18"/>
      <c r="J78" s="150">
        <v>0</v>
      </c>
      <c r="K78" s="103"/>
    </row>
    <row r="79" spans="1:11" s="104" customFormat="1" ht="17.649999999999999" customHeight="1">
      <c r="A79" s="4" t="s">
        <v>204</v>
      </c>
      <c r="B79" s="102"/>
      <c r="C79" s="103"/>
      <c r="D79" s="18"/>
      <c r="E79" s="18"/>
      <c r="F79" s="18"/>
      <c r="G79" s="18"/>
      <c r="H79" s="18"/>
      <c r="I79" s="18"/>
      <c r="J79" s="18"/>
      <c r="K79" s="103"/>
    </row>
    <row r="80" spans="1:11" s="104" customFormat="1" ht="17.649999999999999" customHeight="1">
      <c r="A80" s="4" t="s">
        <v>205</v>
      </c>
      <c r="B80" s="102"/>
      <c r="C80" s="103"/>
      <c r="D80" s="150">
        <f>SUM(D77:D79)</f>
        <v>-3</v>
      </c>
      <c r="E80" s="18"/>
      <c r="F80" s="150">
        <f>SUM(F77:F79)</f>
        <v>0</v>
      </c>
      <c r="G80" s="18"/>
      <c r="H80" s="150">
        <f>SUM(H77:H79)</f>
        <v>0</v>
      </c>
      <c r="I80" s="18"/>
      <c r="J80" s="150">
        <f>SUM(J77:J79)</f>
        <v>0</v>
      </c>
      <c r="K80" s="103"/>
    </row>
    <row r="81" spans="1:11" s="104" customFormat="1" ht="17.649999999999999" customHeight="1">
      <c r="A81" s="1" t="s">
        <v>95</v>
      </c>
      <c r="B81" s="102"/>
      <c r="C81" s="105"/>
      <c r="D81" s="150">
        <f>D80</f>
        <v>-3</v>
      </c>
      <c r="E81" s="18"/>
      <c r="F81" s="150">
        <v>0</v>
      </c>
      <c r="G81" s="18"/>
      <c r="H81" s="150">
        <v>0</v>
      </c>
      <c r="I81" s="18"/>
      <c r="J81" s="150">
        <v>0</v>
      </c>
      <c r="K81" s="105"/>
    </row>
    <row r="82" spans="1:11" s="104" customFormat="1" ht="17.649999999999999" customHeight="1">
      <c r="A82" s="1"/>
      <c r="B82" s="102"/>
      <c r="C82" s="103"/>
      <c r="D82" s="18"/>
      <c r="E82" s="18"/>
      <c r="F82" s="18"/>
      <c r="G82" s="18"/>
      <c r="H82" s="18"/>
      <c r="I82" s="18"/>
      <c r="J82" s="18"/>
      <c r="K82" s="103"/>
    </row>
    <row r="83" spans="1:11" s="104" customFormat="1" ht="17.649999999999999" customHeight="1" thickBot="1">
      <c r="A83" s="1" t="s">
        <v>66</v>
      </c>
      <c r="B83" s="102"/>
      <c r="C83" s="103"/>
      <c r="D83" s="152">
        <f>SUM(D72,D81)</f>
        <v>-27523</v>
      </c>
      <c r="E83" s="18"/>
      <c r="F83" s="152">
        <f>SUM(F72,F81)</f>
        <v>-17874</v>
      </c>
      <c r="G83" s="18"/>
      <c r="H83" s="152">
        <f>SUM(H72,H81)</f>
        <v>41730</v>
      </c>
      <c r="I83" s="18"/>
      <c r="J83" s="152">
        <f>SUM(J72,J81)</f>
        <v>13435</v>
      </c>
      <c r="K83" s="103"/>
    </row>
    <row r="84" spans="1:11" ht="17.649999999999999" customHeight="1" thickTop="1">
      <c r="A84" s="4"/>
      <c r="B84" s="15"/>
      <c r="C84" s="11"/>
      <c r="D84" s="18"/>
      <c r="E84" s="18"/>
      <c r="F84" s="18"/>
      <c r="G84" s="18"/>
      <c r="H84" s="18"/>
      <c r="I84" s="18"/>
      <c r="J84" s="18"/>
    </row>
    <row r="85" spans="1:11" s="104" customFormat="1" ht="17.649999999999999" customHeight="1">
      <c r="A85" s="117" t="s">
        <v>196</v>
      </c>
      <c r="B85" s="102"/>
      <c r="C85" s="103"/>
      <c r="D85" s="18"/>
      <c r="E85" s="18"/>
      <c r="F85" s="18"/>
      <c r="G85" s="18"/>
      <c r="H85" s="18"/>
      <c r="I85" s="18"/>
      <c r="J85" s="18"/>
      <c r="K85" s="103"/>
    </row>
    <row r="86" spans="1:11" s="104" customFormat="1" ht="17.649999999999999" customHeight="1" thickBot="1">
      <c r="A86" s="107" t="s">
        <v>91</v>
      </c>
      <c r="B86" s="102"/>
      <c r="C86" s="103"/>
      <c r="D86" s="8">
        <v>-28473</v>
      </c>
      <c r="E86" s="5"/>
      <c r="F86" s="8">
        <v>-18455</v>
      </c>
      <c r="G86" s="5"/>
      <c r="H86" s="152">
        <f>H72</f>
        <v>41730</v>
      </c>
      <c r="I86" s="153"/>
      <c r="J86" s="152">
        <f>J72</f>
        <v>13435</v>
      </c>
      <c r="K86" s="103"/>
    </row>
    <row r="87" spans="1:11" s="104" customFormat="1" ht="17.649999999999999" customHeight="1" thickTop="1">
      <c r="A87" s="107" t="s">
        <v>42</v>
      </c>
      <c r="B87" s="102"/>
      <c r="C87" s="103"/>
      <c r="D87" s="154">
        <v>953</v>
      </c>
      <c r="E87" s="5"/>
      <c r="F87" s="154">
        <v>581</v>
      </c>
      <c r="G87" s="5"/>
      <c r="H87" s="153"/>
      <c r="I87" s="153"/>
      <c r="J87" s="153"/>
      <c r="K87" s="103"/>
    </row>
    <row r="88" spans="1:11" s="104" customFormat="1" ht="17.649999999999999" customHeight="1" thickBot="1">
      <c r="A88" s="117"/>
      <c r="B88" s="102"/>
      <c r="C88" s="103"/>
      <c r="D88" s="155">
        <f>D72</f>
        <v>-27520</v>
      </c>
      <c r="E88" s="18"/>
      <c r="F88" s="155">
        <f>F72</f>
        <v>-17874</v>
      </c>
      <c r="G88" s="156"/>
      <c r="H88" s="156"/>
      <c r="I88" s="156"/>
      <c r="J88" s="156"/>
      <c r="K88" s="103"/>
    </row>
    <row r="89" spans="1:11" s="104" customFormat="1" ht="17.649999999999999" customHeight="1" thickTop="1">
      <c r="A89" s="117" t="s">
        <v>118</v>
      </c>
      <c r="B89" s="102"/>
      <c r="C89" s="103"/>
      <c r="D89" s="18"/>
      <c r="E89" s="18"/>
      <c r="F89" s="18"/>
      <c r="G89" s="156"/>
      <c r="H89" s="156"/>
      <c r="I89" s="156"/>
      <c r="J89" s="156"/>
      <c r="K89" s="103"/>
    </row>
    <row r="90" spans="1:11" s="104" customFormat="1" ht="17.649999999999999" customHeight="1" thickBot="1">
      <c r="A90" s="107" t="s">
        <v>91</v>
      </c>
      <c r="B90" s="102"/>
      <c r="C90" s="103"/>
      <c r="D90" s="8">
        <v>-28478</v>
      </c>
      <c r="E90" s="18"/>
      <c r="F90" s="8">
        <v>-18455</v>
      </c>
      <c r="G90" s="156"/>
      <c r="H90" s="152">
        <f>H83</f>
        <v>41730</v>
      </c>
      <c r="I90" s="156"/>
      <c r="J90" s="152">
        <f>J83</f>
        <v>13435</v>
      </c>
      <c r="K90" s="103"/>
    </row>
    <row r="91" spans="1:11" s="104" customFormat="1" ht="17.649999999999999" customHeight="1" thickTop="1">
      <c r="A91" s="107" t="s">
        <v>42</v>
      </c>
      <c r="B91" s="102"/>
      <c r="C91" s="103"/>
      <c r="D91" s="154">
        <v>955</v>
      </c>
      <c r="E91" s="18"/>
      <c r="F91" s="154">
        <v>581</v>
      </c>
      <c r="G91" s="156"/>
      <c r="H91" s="156"/>
      <c r="I91" s="156"/>
      <c r="J91" s="156"/>
      <c r="K91" s="103"/>
    </row>
    <row r="92" spans="1:11" s="104" customFormat="1" ht="17.649999999999999" customHeight="1" thickBot="1">
      <c r="A92" s="117"/>
      <c r="B92" s="102"/>
      <c r="C92" s="103"/>
      <c r="D92" s="157">
        <f>D83</f>
        <v>-27523</v>
      </c>
      <c r="E92" s="18"/>
      <c r="F92" s="157">
        <f>F83</f>
        <v>-17874</v>
      </c>
      <c r="G92" s="156"/>
      <c r="H92" s="156"/>
      <c r="I92" s="156"/>
      <c r="J92" s="156"/>
      <c r="K92" s="103"/>
    </row>
    <row r="93" spans="1:11" s="104" customFormat="1" ht="17.649999999999999" customHeight="1" thickTop="1">
      <c r="A93" s="117"/>
      <c r="B93" s="102"/>
      <c r="C93" s="103"/>
      <c r="D93" s="118"/>
      <c r="E93" s="103"/>
      <c r="F93" s="118"/>
      <c r="G93" s="103"/>
      <c r="H93" s="118"/>
      <c r="I93" s="103"/>
      <c r="J93" s="119" t="s">
        <v>93</v>
      </c>
      <c r="K93" s="103"/>
    </row>
    <row r="94" spans="1:11" s="104" customFormat="1" ht="17.649999999999999" customHeight="1">
      <c r="A94" s="1" t="s">
        <v>92</v>
      </c>
      <c r="B94" s="102">
        <v>18</v>
      </c>
      <c r="C94" s="106"/>
      <c r="D94" s="107"/>
      <c r="E94" s="106"/>
      <c r="F94" s="107"/>
      <c r="G94" s="106"/>
      <c r="H94" s="108"/>
      <c r="I94" s="106"/>
      <c r="J94" s="108"/>
      <c r="K94" s="106"/>
    </row>
    <row r="95" spans="1:11" s="104" customFormat="1" ht="17.649999999999999" customHeight="1">
      <c r="A95" s="4" t="s">
        <v>197</v>
      </c>
      <c r="B95" s="102"/>
      <c r="C95" s="106"/>
      <c r="D95" s="107"/>
      <c r="E95" s="106"/>
      <c r="F95" s="107"/>
      <c r="G95" s="106"/>
      <c r="H95" s="107"/>
      <c r="I95" s="106"/>
      <c r="J95" s="107"/>
      <c r="K95" s="106"/>
    </row>
    <row r="96" spans="1:11" s="104" customFormat="1" ht="17.649999999999999" customHeight="1" thickBot="1">
      <c r="A96" s="4" t="s">
        <v>171</v>
      </c>
      <c r="B96" s="102"/>
      <c r="C96" s="109"/>
      <c r="D96" s="135">
        <v>-5.04E-2</v>
      </c>
      <c r="E96" s="136"/>
      <c r="F96" s="135">
        <v>-3.3300000000000003E-2</v>
      </c>
      <c r="G96" s="136"/>
      <c r="H96" s="135">
        <v>7.3800000000000004E-2</v>
      </c>
      <c r="I96" s="136"/>
      <c r="J96" s="135">
        <v>2.4299999999999999E-2</v>
      </c>
      <c r="K96" s="109"/>
    </row>
    <row r="97" spans="1:12" s="104" customFormat="1" ht="17.649999999999999" customHeight="1" thickTop="1">
      <c r="A97" s="4" t="s">
        <v>140</v>
      </c>
      <c r="B97" s="102"/>
      <c r="C97" s="109"/>
      <c r="D97" s="137"/>
      <c r="E97" s="136"/>
      <c r="F97" s="137"/>
      <c r="G97" s="136"/>
      <c r="H97" s="137"/>
      <c r="I97" s="136"/>
      <c r="J97" s="137"/>
      <c r="K97" s="109"/>
    </row>
    <row r="98" spans="1:12" s="104" customFormat="1" ht="17.649999999999999" customHeight="1" thickBot="1">
      <c r="A98" s="4" t="s">
        <v>157</v>
      </c>
      <c r="B98" s="102"/>
      <c r="C98" s="109"/>
      <c r="E98" s="136"/>
      <c r="G98" s="136"/>
      <c r="I98" s="136"/>
      <c r="J98" s="135">
        <v>2.1899999999999999E-2</v>
      </c>
      <c r="K98" s="109"/>
    </row>
    <row r="99" spans="1:12" s="104" customFormat="1" ht="17.649999999999999" customHeight="1" thickTop="1">
      <c r="A99" s="110"/>
      <c r="B99" s="110"/>
      <c r="D99" s="112"/>
      <c r="F99" s="112"/>
      <c r="H99" s="112"/>
      <c r="J99" s="112"/>
    </row>
    <row r="100" spans="1:12" s="104" customFormat="1" ht="17.649999999999999" customHeight="1">
      <c r="A100" s="54" t="s">
        <v>22</v>
      </c>
      <c r="D100" s="111"/>
    </row>
    <row r="101" spans="1:12" s="5" customFormat="1" ht="18.95" customHeight="1">
      <c r="K101" s="132"/>
      <c r="L101" s="132"/>
    </row>
    <row r="102" spans="1:12" ht="18.95" customHeight="1">
      <c r="A102" s="5"/>
      <c r="B102" s="5"/>
      <c r="C102" s="5"/>
      <c r="D102" s="5"/>
    </row>
    <row r="103" spans="1:12" ht="18.95" customHeight="1">
      <c r="B103" s="13"/>
      <c r="C103" s="14"/>
    </row>
    <row r="104" spans="1:12" ht="18.95" customHeight="1">
      <c r="B104" s="13"/>
      <c r="C104" s="14"/>
    </row>
    <row r="105" spans="1:12" ht="18.95" customHeight="1">
      <c r="B105" s="13"/>
      <c r="C105" s="14"/>
    </row>
    <row r="106" spans="1:12" ht="18.95" customHeight="1">
      <c r="B106" s="13"/>
      <c r="C106" s="14"/>
    </row>
    <row r="107" spans="1:12" ht="18.95" customHeight="1">
      <c r="B107" s="13"/>
      <c r="C107" s="14"/>
    </row>
    <row r="108" spans="1:12" ht="18.95" customHeight="1">
      <c r="B108" s="13"/>
      <c r="C108" s="14"/>
    </row>
    <row r="109" spans="1:12" ht="18.95" customHeight="1">
      <c r="A109" s="4"/>
      <c r="B109" s="13"/>
      <c r="C109" s="14"/>
    </row>
    <row r="110" spans="1:12" ht="18.95" customHeight="1">
      <c r="A110" s="4"/>
      <c r="B110" s="13"/>
      <c r="C110" s="14"/>
    </row>
    <row r="111" spans="1:12" ht="18.95" customHeight="1">
      <c r="A111" s="4"/>
      <c r="B111" s="13"/>
      <c r="C111" s="14"/>
    </row>
    <row r="112" spans="1:12" ht="18.95" customHeight="1">
      <c r="A112" s="4"/>
      <c r="B112" s="13"/>
      <c r="C112" s="14"/>
    </row>
    <row r="113" spans="1:10" ht="18.95" customHeight="1">
      <c r="A113" s="4"/>
      <c r="B113" s="13"/>
      <c r="C113" s="14"/>
    </row>
    <row r="114" spans="1:10" ht="18.95" customHeight="1">
      <c r="A114" s="4"/>
      <c r="B114" s="13"/>
      <c r="C114" s="14"/>
    </row>
    <row r="115" spans="1:10" ht="18.95" customHeight="1">
      <c r="A115" s="4"/>
      <c r="B115" s="13"/>
      <c r="C115" s="14"/>
    </row>
    <row r="116" spans="1:10" ht="18.95" customHeight="1">
      <c r="A116" s="4"/>
      <c r="B116" s="13"/>
      <c r="C116" s="14"/>
    </row>
    <row r="117" spans="1:10" ht="18.95" customHeight="1">
      <c r="A117" s="4"/>
      <c r="B117" s="13"/>
      <c r="C117" s="14"/>
    </row>
    <row r="118" spans="1:10" ht="18.95" customHeight="1">
      <c r="A118" s="4"/>
      <c r="B118" s="13"/>
      <c r="C118" s="14"/>
    </row>
    <row r="119" spans="1:10" ht="18.95" customHeight="1">
      <c r="A119" s="4"/>
      <c r="B119" s="13"/>
      <c r="C119" s="14"/>
    </row>
    <row r="120" spans="1:10" ht="18.95" customHeight="1">
      <c r="A120" s="4"/>
      <c r="B120" s="13"/>
      <c r="C120" s="14"/>
    </row>
    <row r="121" spans="1:10" ht="18.95" customHeight="1">
      <c r="A121" s="4"/>
      <c r="B121" s="13"/>
      <c r="C121" s="14"/>
    </row>
    <row r="122" spans="1:10" ht="18.95" customHeight="1">
      <c r="A122" s="4"/>
      <c r="B122" s="13"/>
      <c r="C122" s="14"/>
    </row>
    <row r="123" spans="1:10" ht="18.95" customHeight="1">
      <c r="A123" s="4"/>
      <c r="B123" s="13"/>
      <c r="C123" s="14"/>
    </row>
    <row r="124" spans="1:10" ht="18.95" customHeight="1">
      <c r="A124" s="4"/>
      <c r="B124" s="13"/>
      <c r="C124" s="14"/>
      <c r="D124" s="4"/>
      <c r="F124" s="4"/>
      <c r="H124" s="4"/>
      <c r="J124" s="4"/>
    </row>
    <row r="125" spans="1:10" ht="18.95" customHeight="1">
      <c r="A125" s="4"/>
      <c r="B125" s="13"/>
      <c r="C125" s="14"/>
      <c r="D125" s="4"/>
      <c r="F125" s="4"/>
      <c r="H125" s="4"/>
      <c r="J125" s="4"/>
    </row>
    <row r="126" spans="1:10" ht="18.95" customHeight="1">
      <c r="A126" s="4"/>
      <c r="B126" s="13"/>
      <c r="C126" s="14"/>
      <c r="D126" s="4"/>
      <c r="F126" s="4"/>
      <c r="H126" s="4"/>
      <c r="J126" s="4"/>
    </row>
    <row r="127" spans="1:10" ht="18.95" customHeight="1">
      <c r="A127" s="4"/>
      <c r="B127" s="13"/>
      <c r="C127" s="14"/>
      <c r="D127" s="4"/>
      <c r="F127" s="4"/>
      <c r="H127" s="4"/>
      <c r="J127" s="4"/>
    </row>
    <row r="128" spans="1:10" ht="18.95" customHeight="1">
      <c r="A128" s="4"/>
      <c r="B128" s="13"/>
      <c r="C128" s="14"/>
      <c r="D128" s="4"/>
      <c r="F128" s="4"/>
      <c r="H128" s="4"/>
      <c r="J128" s="4"/>
    </row>
    <row r="129" spans="1:10" ht="18.95" customHeight="1">
      <c r="A129" s="4"/>
      <c r="B129" s="13"/>
      <c r="C129" s="14"/>
      <c r="D129" s="4"/>
      <c r="F129" s="4"/>
      <c r="H129" s="4"/>
      <c r="J129" s="4"/>
    </row>
    <row r="130" spans="1:10" ht="18.95" customHeight="1">
      <c r="A130" s="4"/>
      <c r="B130" s="13"/>
      <c r="C130" s="14"/>
      <c r="D130" s="4"/>
      <c r="F130" s="4"/>
      <c r="H130" s="4"/>
      <c r="J130" s="4"/>
    </row>
    <row r="131" spans="1:10" ht="18.95" customHeight="1">
      <c r="A131" s="4"/>
      <c r="B131" s="13"/>
      <c r="C131" s="14"/>
      <c r="D131" s="4"/>
      <c r="F131" s="4"/>
      <c r="H131" s="4"/>
      <c r="J131" s="4"/>
    </row>
    <row r="132" spans="1:10" ht="18.95" customHeight="1">
      <c r="A132" s="4"/>
      <c r="B132" s="13"/>
      <c r="C132" s="14"/>
      <c r="D132" s="4"/>
      <c r="F132" s="4"/>
      <c r="H132" s="4"/>
      <c r="J132" s="4"/>
    </row>
    <row r="133" spans="1:10" ht="18.95" customHeight="1">
      <c r="A133" s="4"/>
      <c r="B133" s="13"/>
      <c r="C133" s="14"/>
      <c r="D133" s="4"/>
      <c r="F133" s="4"/>
      <c r="H133" s="4"/>
      <c r="J133" s="4"/>
    </row>
    <row r="134" spans="1:10" ht="18.95" customHeight="1">
      <c r="A134" s="4"/>
      <c r="B134" s="13"/>
      <c r="C134" s="14"/>
      <c r="D134" s="4"/>
      <c r="F134" s="4"/>
      <c r="H134" s="4"/>
      <c r="J134" s="4"/>
    </row>
    <row r="135" spans="1:10" ht="18.95" customHeight="1">
      <c r="A135" s="4"/>
      <c r="B135" s="13"/>
      <c r="C135" s="14"/>
      <c r="D135" s="4"/>
      <c r="F135" s="4"/>
      <c r="H135" s="4"/>
      <c r="J135" s="4"/>
    </row>
    <row r="136" spans="1:10" ht="18.95" customHeight="1">
      <c r="A136" s="4"/>
      <c r="B136" s="13"/>
      <c r="C136" s="14"/>
      <c r="D136" s="4"/>
      <c r="F136" s="4"/>
      <c r="H136" s="4"/>
      <c r="J136" s="4"/>
    </row>
    <row r="137" spans="1:10" ht="18.95" customHeight="1">
      <c r="A137" s="4"/>
      <c r="B137" s="13"/>
      <c r="C137" s="14"/>
      <c r="D137" s="4"/>
      <c r="F137" s="4"/>
      <c r="H137" s="4"/>
      <c r="J137" s="4"/>
    </row>
    <row r="138" spans="1:10" ht="18.95" customHeight="1">
      <c r="A138" s="4"/>
      <c r="B138" s="13"/>
      <c r="C138" s="14"/>
      <c r="D138" s="4"/>
      <c r="F138" s="4"/>
      <c r="H138" s="4"/>
      <c r="J138" s="4"/>
    </row>
    <row r="139" spans="1:10" ht="18.95" customHeight="1">
      <c r="A139" s="4"/>
      <c r="B139" s="13"/>
      <c r="C139" s="14"/>
      <c r="D139" s="4"/>
      <c r="F139" s="4"/>
      <c r="H139" s="4"/>
      <c r="J139" s="4"/>
    </row>
    <row r="140" spans="1:10" ht="18.95" customHeight="1">
      <c r="A140" s="4"/>
      <c r="B140" s="13"/>
      <c r="C140" s="14"/>
      <c r="D140" s="4"/>
      <c r="F140" s="4"/>
      <c r="H140" s="4"/>
      <c r="J140" s="4"/>
    </row>
    <row r="141" spans="1:10" ht="18.95" customHeight="1">
      <c r="A141" s="4"/>
      <c r="B141" s="13"/>
      <c r="C141" s="14"/>
      <c r="D141" s="4"/>
      <c r="F141" s="4"/>
      <c r="H141" s="4"/>
      <c r="J141" s="4"/>
    </row>
    <row r="142" spans="1:10" ht="18.95" customHeight="1">
      <c r="A142" s="4"/>
      <c r="B142" s="13"/>
      <c r="C142" s="14"/>
      <c r="D142" s="4"/>
      <c r="F142" s="4"/>
      <c r="H142" s="4"/>
      <c r="J142" s="4"/>
    </row>
    <row r="143" spans="1:10" ht="18.95" customHeight="1">
      <c r="A143" s="4"/>
      <c r="B143" s="13"/>
      <c r="C143" s="14"/>
      <c r="D143" s="4"/>
      <c r="F143" s="4"/>
      <c r="H143" s="4"/>
      <c r="J143" s="4"/>
    </row>
    <row r="144" spans="1:10" ht="18.95" customHeight="1">
      <c r="A144" s="4"/>
      <c r="B144" s="13"/>
      <c r="C144" s="14"/>
      <c r="D144" s="4"/>
      <c r="F144" s="4"/>
      <c r="H144" s="4"/>
      <c r="J144" s="4"/>
    </row>
    <row r="145" spans="1:10" ht="18.95" customHeight="1">
      <c r="A145" s="4"/>
      <c r="B145" s="13"/>
      <c r="C145" s="14"/>
      <c r="D145" s="4"/>
      <c r="F145" s="4"/>
      <c r="H145" s="4"/>
      <c r="J145" s="4"/>
    </row>
    <row r="146" spans="1:10" ht="18.95" customHeight="1">
      <c r="A146" s="4"/>
      <c r="B146" s="13"/>
      <c r="C146" s="14"/>
      <c r="D146" s="4"/>
      <c r="F146" s="4"/>
      <c r="H146" s="4"/>
      <c r="J146" s="4"/>
    </row>
    <row r="147" spans="1:10" ht="18.95" customHeight="1">
      <c r="A147" s="4"/>
      <c r="B147" s="13"/>
      <c r="C147" s="14"/>
      <c r="D147" s="4"/>
      <c r="F147" s="4"/>
      <c r="H147" s="4"/>
      <c r="J147" s="4"/>
    </row>
    <row r="148" spans="1:10" ht="18.95" customHeight="1">
      <c r="A148" s="4"/>
      <c r="B148" s="13"/>
      <c r="C148" s="14"/>
      <c r="D148" s="4"/>
      <c r="F148" s="4"/>
      <c r="H148" s="4"/>
      <c r="J148" s="4"/>
    </row>
    <row r="149" spans="1:10" ht="18.95" customHeight="1">
      <c r="A149" s="4"/>
      <c r="B149" s="13"/>
      <c r="C149" s="14"/>
      <c r="D149" s="4"/>
      <c r="F149" s="4"/>
      <c r="H149" s="4"/>
      <c r="J149" s="4"/>
    </row>
    <row r="150" spans="1:10" ht="18.95" customHeight="1">
      <c r="A150" s="4"/>
      <c r="B150" s="13"/>
      <c r="C150" s="14"/>
      <c r="D150" s="4"/>
      <c r="F150" s="4"/>
      <c r="H150" s="4"/>
      <c r="J150" s="4"/>
    </row>
    <row r="151" spans="1:10" ht="18.95" customHeight="1">
      <c r="A151" s="4"/>
      <c r="B151" s="13"/>
      <c r="C151" s="14"/>
      <c r="D151" s="4"/>
      <c r="F151" s="4"/>
      <c r="H151" s="4"/>
      <c r="J151" s="4"/>
    </row>
    <row r="152" spans="1:10" ht="18.95" customHeight="1">
      <c r="A152" s="4"/>
      <c r="B152" s="13"/>
      <c r="C152" s="14"/>
      <c r="D152" s="4"/>
      <c r="F152" s="4"/>
      <c r="H152" s="4"/>
      <c r="J152" s="4"/>
    </row>
    <row r="153" spans="1:10" ht="18.95" customHeight="1">
      <c r="A153" s="4"/>
      <c r="B153" s="13"/>
      <c r="C153" s="14"/>
      <c r="D153" s="4"/>
      <c r="F153" s="4"/>
      <c r="H153" s="4"/>
      <c r="J153" s="4"/>
    </row>
    <row r="154" spans="1:10" ht="18.95" customHeight="1">
      <c r="A154" s="4"/>
      <c r="B154" s="13"/>
      <c r="C154" s="14"/>
      <c r="D154" s="4"/>
      <c r="F154" s="4"/>
      <c r="H154" s="4"/>
      <c r="J154" s="4"/>
    </row>
    <row r="155" spans="1:10" ht="18.95" customHeight="1">
      <c r="A155" s="4"/>
      <c r="B155" s="13"/>
      <c r="C155" s="14"/>
      <c r="D155" s="4"/>
      <c r="F155" s="4"/>
      <c r="H155" s="4"/>
      <c r="J155" s="4"/>
    </row>
    <row r="156" spans="1:10" ht="18.95" customHeight="1">
      <c r="A156" s="4"/>
      <c r="B156" s="13"/>
      <c r="C156" s="14"/>
      <c r="D156" s="4"/>
      <c r="F156" s="4"/>
      <c r="H156" s="4"/>
      <c r="J156" s="4"/>
    </row>
    <row r="157" spans="1:10" ht="18.95" customHeight="1">
      <c r="A157" s="4"/>
      <c r="B157" s="13"/>
      <c r="C157" s="14"/>
      <c r="D157" s="4"/>
      <c r="F157" s="4"/>
      <c r="H157" s="4"/>
      <c r="J157" s="4"/>
    </row>
    <row r="158" spans="1:10" ht="18.95" customHeight="1">
      <c r="A158" s="4"/>
      <c r="B158" s="13"/>
      <c r="C158" s="14"/>
      <c r="D158" s="4"/>
      <c r="F158" s="4"/>
      <c r="H158" s="4"/>
      <c r="J158" s="4"/>
    </row>
    <row r="159" spans="1:10" ht="18.95" customHeight="1">
      <c r="A159" s="4"/>
      <c r="B159" s="13"/>
      <c r="C159" s="14"/>
      <c r="D159" s="4"/>
      <c r="F159" s="4"/>
      <c r="H159" s="4"/>
      <c r="J159" s="4"/>
    </row>
    <row r="160" spans="1:10" ht="18.95" customHeight="1">
      <c r="A160" s="4"/>
      <c r="B160" s="13"/>
      <c r="C160" s="14"/>
      <c r="D160" s="4"/>
      <c r="F160" s="4"/>
      <c r="H160" s="4"/>
      <c r="J160" s="4"/>
    </row>
    <row r="161" spans="1:10" ht="18.95" customHeight="1">
      <c r="A161" s="4"/>
      <c r="B161" s="13"/>
      <c r="C161" s="14"/>
      <c r="D161" s="4"/>
      <c r="F161" s="4"/>
      <c r="H161" s="4"/>
      <c r="J161" s="4"/>
    </row>
    <row r="162" spans="1:10" ht="18.95" customHeight="1">
      <c r="A162" s="4"/>
      <c r="B162" s="13"/>
      <c r="C162" s="14"/>
      <c r="D162" s="4"/>
      <c r="F162" s="4"/>
      <c r="H162" s="4"/>
      <c r="J162" s="4"/>
    </row>
    <row r="163" spans="1:10" ht="18.95" customHeight="1">
      <c r="A163" s="4"/>
      <c r="B163" s="13"/>
      <c r="C163" s="14"/>
      <c r="D163" s="4"/>
      <c r="F163" s="4"/>
      <c r="H163" s="4"/>
      <c r="J163" s="4"/>
    </row>
    <row r="164" spans="1:10" ht="18.95" customHeight="1">
      <c r="A164" s="4"/>
      <c r="B164" s="13"/>
      <c r="C164" s="14"/>
      <c r="D164" s="4"/>
      <c r="F164" s="4"/>
      <c r="H164" s="4"/>
      <c r="J164" s="4"/>
    </row>
    <row r="165" spans="1:10" ht="18.95" customHeight="1">
      <c r="A165" s="4"/>
      <c r="B165" s="13"/>
      <c r="C165" s="14"/>
      <c r="D165" s="4"/>
      <c r="F165" s="4"/>
      <c r="H165" s="4"/>
      <c r="J165" s="4"/>
    </row>
    <row r="166" spans="1:10" ht="18.95" customHeight="1">
      <c r="A166" s="4"/>
      <c r="B166" s="13"/>
      <c r="C166" s="14"/>
      <c r="D166" s="4"/>
      <c r="F166" s="4"/>
      <c r="H166" s="4"/>
      <c r="J166" s="4"/>
    </row>
    <row r="167" spans="1:10" ht="18.95" customHeight="1">
      <c r="A167" s="4"/>
      <c r="B167" s="13"/>
      <c r="C167" s="14"/>
      <c r="D167" s="4"/>
      <c r="F167" s="4"/>
      <c r="H167" s="4"/>
      <c r="J167" s="4"/>
    </row>
    <row r="168" spans="1:10" ht="18.95" customHeight="1">
      <c r="A168" s="4"/>
      <c r="B168" s="13"/>
      <c r="C168" s="14"/>
      <c r="D168" s="4"/>
      <c r="F168" s="4"/>
      <c r="H168" s="4"/>
      <c r="J168" s="4"/>
    </row>
    <row r="169" spans="1:10" ht="18.95" customHeight="1">
      <c r="A169" s="4"/>
      <c r="B169" s="13"/>
      <c r="C169" s="14"/>
      <c r="D169" s="4"/>
      <c r="F169" s="4"/>
      <c r="H169" s="4"/>
      <c r="J169" s="4"/>
    </row>
    <row r="170" spans="1:10" ht="18.95" customHeight="1">
      <c r="A170" s="4"/>
      <c r="B170" s="13"/>
      <c r="C170" s="14"/>
      <c r="D170" s="4"/>
      <c r="F170" s="4"/>
      <c r="H170" s="4"/>
      <c r="J170" s="4"/>
    </row>
    <row r="171" spans="1:10" ht="18.95" customHeight="1">
      <c r="A171" s="4"/>
      <c r="B171" s="13"/>
      <c r="C171" s="14"/>
      <c r="D171" s="4"/>
      <c r="F171" s="4"/>
      <c r="H171" s="4"/>
      <c r="J171" s="4"/>
    </row>
    <row r="172" spans="1:10" ht="18.95" customHeight="1">
      <c r="A172" s="4"/>
      <c r="B172" s="13"/>
      <c r="C172" s="14"/>
      <c r="D172" s="4"/>
      <c r="F172" s="4"/>
      <c r="H172" s="4"/>
      <c r="J172" s="4"/>
    </row>
    <row r="173" spans="1:10" ht="18.95" customHeight="1">
      <c r="A173" s="4"/>
      <c r="B173" s="13"/>
      <c r="C173" s="14"/>
      <c r="D173" s="4"/>
      <c r="F173" s="4"/>
      <c r="H173" s="4"/>
      <c r="J173" s="4"/>
    </row>
    <row r="174" spans="1:10" ht="18.95" customHeight="1">
      <c r="A174" s="4"/>
      <c r="B174" s="13"/>
      <c r="C174" s="14"/>
      <c r="D174" s="4"/>
      <c r="F174" s="4"/>
      <c r="H174" s="4"/>
      <c r="J174" s="4"/>
    </row>
    <row r="175" spans="1:10" ht="18.95" customHeight="1">
      <c r="A175" s="4"/>
      <c r="B175" s="13"/>
      <c r="C175" s="14"/>
      <c r="D175" s="4"/>
      <c r="F175" s="4"/>
      <c r="H175" s="4"/>
      <c r="J175" s="4"/>
    </row>
    <row r="176" spans="1:10" ht="18.95" customHeight="1">
      <c r="A176" s="4"/>
      <c r="B176" s="13"/>
      <c r="C176" s="14"/>
      <c r="D176" s="4"/>
      <c r="F176" s="4"/>
      <c r="H176" s="4"/>
      <c r="J176" s="4"/>
    </row>
    <row r="177" spans="1:10" ht="18.95" customHeight="1">
      <c r="A177" s="4"/>
      <c r="B177" s="13"/>
      <c r="C177" s="14"/>
      <c r="D177" s="4"/>
      <c r="F177" s="4"/>
      <c r="H177" s="4"/>
      <c r="J177" s="4"/>
    </row>
    <row r="178" spans="1:10" ht="18.95" customHeight="1">
      <c r="A178" s="4"/>
      <c r="B178" s="13"/>
      <c r="C178" s="14"/>
      <c r="D178" s="4"/>
      <c r="F178" s="4"/>
      <c r="H178" s="4"/>
      <c r="J178" s="4"/>
    </row>
    <row r="179" spans="1:10" ht="18.95" customHeight="1">
      <c r="A179" s="4"/>
      <c r="B179" s="13"/>
      <c r="C179" s="14"/>
      <c r="D179" s="4"/>
      <c r="F179" s="4"/>
      <c r="H179" s="4"/>
      <c r="J179" s="4"/>
    </row>
    <row r="180" spans="1:10" ht="18.95" customHeight="1">
      <c r="A180" s="4"/>
      <c r="B180" s="13"/>
      <c r="C180" s="14"/>
      <c r="D180" s="4"/>
      <c r="F180" s="4"/>
      <c r="H180" s="4"/>
      <c r="J180" s="4"/>
    </row>
    <row r="181" spans="1:10" ht="18.95" customHeight="1">
      <c r="A181" s="4"/>
      <c r="B181" s="13"/>
      <c r="C181" s="14"/>
      <c r="D181" s="4"/>
      <c r="F181" s="4"/>
      <c r="H181" s="4"/>
      <c r="J181" s="4"/>
    </row>
    <row r="182" spans="1:10" ht="18.95" customHeight="1">
      <c r="A182" s="4"/>
      <c r="B182" s="13"/>
      <c r="C182" s="14"/>
      <c r="D182" s="4"/>
      <c r="F182" s="4"/>
      <c r="H182" s="4"/>
      <c r="J182" s="4"/>
    </row>
    <row r="183" spans="1:10" ht="18.95" customHeight="1">
      <c r="A183" s="4"/>
      <c r="B183" s="13"/>
      <c r="C183" s="14"/>
      <c r="D183" s="4"/>
      <c r="F183" s="4"/>
      <c r="H183" s="4"/>
      <c r="J183" s="4"/>
    </row>
    <row r="184" spans="1:10" ht="18.95" customHeight="1">
      <c r="A184" s="4"/>
      <c r="B184" s="13"/>
      <c r="C184" s="14"/>
      <c r="D184" s="4"/>
      <c r="F184" s="4"/>
      <c r="H184" s="4"/>
      <c r="J184" s="4"/>
    </row>
    <row r="185" spans="1:10" ht="18.95" customHeight="1">
      <c r="A185" s="4"/>
      <c r="B185" s="13"/>
      <c r="C185" s="14"/>
      <c r="D185" s="4"/>
      <c r="F185" s="4"/>
      <c r="H185" s="4"/>
      <c r="J185" s="4"/>
    </row>
    <row r="186" spans="1:10" ht="18.95" customHeight="1">
      <c r="A186" s="4"/>
      <c r="B186" s="13"/>
      <c r="C186" s="14"/>
      <c r="D186" s="4"/>
      <c r="F186" s="4"/>
      <c r="H186" s="4"/>
      <c r="J186" s="4"/>
    </row>
    <row r="187" spans="1:10" ht="18.95" customHeight="1">
      <c r="A187" s="4"/>
      <c r="B187" s="13"/>
      <c r="C187" s="14"/>
      <c r="D187" s="4"/>
      <c r="F187" s="4"/>
      <c r="H187" s="4"/>
      <c r="J187" s="4"/>
    </row>
    <row r="188" spans="1:10" ht="18.95" customHeight="1">
      <c r="A188" s="4"/>
      <c r="B188" s="13"/>
      <c r="C188" s="14"/>
      <c r="D188" s="4"/>
      <c r="F188" s="4"/>
      <c r="H188" s="4"/>
      <c r="J188" s="4"/>
    </row>
    <row r="189" spans="1:10" ht="18.95" customHeight="1">
      <c r="A189" s="4"/>
      <c r="B189" s="13"/>
      <c r="C189" s="14"/>
      <c r="D189" s="4"/>
      <c r="F189" s="4"/>
      <c r="H189" s="4"/>
      <c r="J189" s="4"/>
    </row>
    <row r="190" spans="1:10" ht="18.95" customHeight="1">
      <c r="A190" s="4"/>
      <c r="B190" s="13"/>
      <c r="C190" s="14"/>
      <c r="D190" s="4"/>
      <c r="F190" s="4"/>
      <c r="H190" s="4"/>
      <c r="J190" s="4"/>
    </row>
    <row r="191" spans="1:10" ht="18.95" customHeight="1">
      <c r="A191" s="4"/>
      <c r="B191" s="13"/>
      <c r="C191" s="14"/>
      <c r="D191" s="4"/>
      <c r="F191" s="4"/>
      <c r="H191" s="4"/>
      <c r="J191" s="4"/>
    </row>
    <row r="192" spans="1:10" ht="18.95" customHeight="1">
      <c r="A192" s="4"/>
      <c r="B192" s="13"/>
      <c r="C192" s="14"/>
      <c r="D192" s="4"/>
      <c r="F192" s="4"/>
      <c r="H192" s="4"/>
      <c r="J192" s="4"/>
    </row>
    <row r="193" spans="1:10" ht="18.95" customHeight="1">
      <c r="A193" s="4"/>
      <c r="B193" s="13"/>
      <c r="C193" s="14"/>
      <c r="D193" s="4"/>
      <c r="F193" s="4"/>
      <c r="H193" s="4"/>
      <c r="J193" s="4"/>
    </row>
    <row r="194" spans="1:10" ht="18.95" customHeight="1">
      <c r="A194" s="4"/>
      <c r="B194" s="13"/>
      <c r="C194" s="14"/>
      <c r="D194" s="4"/>
      <c r="F194" s="4"/>
      <c r="H194" s="4"/>
      <c r="J194" s="4"/>
    </row>
    <row r="195" spans="1:10" ht="18.95" customHeight="1">
      <c r="A195" s="4"/>
      <c r="B195" s="13"/>
      <c r="C195" s="14"/>
      <c r="D195" s="4"/>
      <c r="F195" s="4"/>
      <c r="H195" s="4"/>
      <c r="J195" s="4"/>
    </row>
    <row r="196" spans="1:10" ht="18.95" customHeight="1">
      <c r="A196" s="4"/>
      <c r="B196" s="13"/>
      <c r="C196" s="14"/>
      <c r="D196" s="4"/>
      <c r="F196" s="4"/>
      <c r="H196" s="4"/>
      <c r="J196" s="4"/>
    </row>
    <row r="197" spans="1:10" ht="18.95" customHeight="1">
      <c r="A197" s="4"/>
      <c r="B197" s="13"/>
      <c r="C197" s="14"/>
      <c r="D197" s="4"/>
      <c r="F197" s="4"/>
      <c r="H197" s="4"/>
      <c r="J197" s="4"/>
    </row>
    <row r="198" spans="1:10" ht="18.95" customHeight="1">
      <c r="A198" s="4"/>
      <c r="B198" s="13"/>
      <c r="C198" s="14"/>
      <c r="D198" s="4"/>
      <c r="F198" s="4"/>
      <c r="H198" s="4"/>
      <c r="J198" s="4"/>
    </row>
    <row r="199" spans="1:10" ht="18.95" customHeight="1">
      <c r="A199" s="4"/>
      <c r="B199" s="13"/>
      <c r="C199" s="14"/>
      <c r="D199" s="4"/>
      <c r="F199" s="4"/>
      <c r="H199" s="4"/>
      <c r="J199" s="4"/>
    </row>
    <row r="200" spans="1:10" ht="18.95" customHeight="1">
      <c r="A200" s="4"/>
      <c r="B200" s="13"/>
      <c r="C200" s="14"/>
      <c r="D200" s="4"/>
      <c r="F200" s="4"/>
      <c r="H200" s="4"/>
      <c r="J200" s="4"/>
    </row>
    <row r="201" spans="1:10" ht="18.95" customHeight="1">
      <c r="A201" s="4"/>
      <c r="B201" s="13"/>
      <c r="C201" s="14"/>
      <c r="D201" s="4"/>
      <c r="F201" s="4"/>
      <c r="H201" s="4"/>
      <c r="J201" s="4"/>
    </row>
    <row r="202" spans="1:10" ht="18.95" customHeight="1">
      <c r="A202" s="4"/>
      <c r="B202" s="13"/>
      <c r="C202" s="14"/>
      <c r="D202" s="4"/>
      <c r="F202" s="4"/>
      <c r="H202" s="4"/>
      <c r="J202" s="4"/>
    </row>
    <row r="203" spans="1:10" ht="18.95" customHeight="1">
      <c r="A203" s="4"/>
      <c r="B203" s="13"/>
      <c r="C203" s="14"/>
      <c r="D203" s="4"/>
      <c r="F203" s="4"/>
      <c r="H203" s="4"/>
      <c r="J203" s="4"/>
    </row>
    <row r="204" spans="1:10" ht="18.95" customHeight="1">
      <c r="A204" s="4"/>
      <c r="B204" s="13"/>
      <c r="C204" s="14"/>
      <c r="D204" s="4"/>
      <c r="F204" s="4"/>
      <c r="H204" s="4"/>
      <c r="J204" s="4"/>
    </row>
    <row r="205" spans="1:10" ht="18.95" customHeight="1">
      <c r="A205" s="4"/>
      <c r="B205" s="13"/>
      <c r="C205" s="14"/>
      <c r="D205" s="4"/>
      <c r="F205" s="4"/>
      <c r="H205" s="4"/>
      <c r="J205" s="4"/>
    </row>
    <row r="206" spans="1:10" ht="18.95" customHeight="1">
      <c r="A206" s="4"/>
      <c r="B206" s="13"/>
      <c r="C206" s="14"/>
      <c r="D206" s="4"/>
      <c r="F206" s="4"/>
      <c r="H206" s="4"/>
      <c r="J206" s="4"/>
    </row>
    <row r="207" spans="1:10" ht="18.95" customHeight="1">
      <c r="A207" s="4"/>
      <c r="B207" s="13"/>
      <c r="C207" s="14"/>
      <c r="D207" s="4"/>
      <c r="F207" s="4"/>
      <c r="H207" s="4"/>
      <c r="J207" s="4"/>
    </row>
    <row r="208" spans="1:10" ht="18.95" customHeight="1">
      <c r="A208" s="4"/>
      <c r="B208" s="13"/>
      <c r="C208" s="14"/>
      <c r="D208" s="4"/>
      <c r="F208" s="4"/>
      <c r="H208" s="4"/>
      <c r="J208" s="4"/>
    </row>
    <row r="209" spans="1:10" ht="18.95" customHeight="1">
      <c r="A209" s="4"/>
      <c r="B209" s="13"/>
      <c r="C209" s="14"/>
      <c r="D209" s="4"/>
      <c r="F209" s="4"/>
      <c r="H209" s="4"/>
      <c r="J209" s="4"/>
    </row>
    <row r="210" spans="1:10" ht="18.95" customHeight="1">
      <c r="A210" s="4"/>
      <c r="B210" s="13"/>
      <c r="C210" s="14"/>
      <c r="D210" s="4"/>
      <c r="F210" s="4"/>
      <c r="H210" s="4"/>
      <c r="J210" s="4"/>
    </row>
    <row r="211" spans="1:10" ht="18.95" customHeight="1">
      <c r="A211" s="4"/>
      <c r="B211" s="13"/>
      <c r="C211" s="14"/>
      <c r="D211" s="4"/>
      <c r="F211" s="4"/>
      <c r="H211" s="4"/>
      <c r="J211" s="4"/>
    </row>
    <row r="212" spans="1:10" ht="18.95" customHeight="1">
      <c r="A212" s="4"/>
      <c r="B212" s="13"/>
      <c r="C212" s="14"/>
      <c r="D212" s="4"/>
      <c r="F212" s="4"/>
      <c r="H212" s="4"/>
      <c r="J212" s="4"/>
    </row>
    <row r="213" spans="1:10" ht="18.95" customHeight="1">
      <c r="A213" s="4"/>
      <c r="B213" s="13"/>
      <c r="C213" s="14"/>
      <c r="D213" s="4"/>
      <c r="F213" s="4"/>
      <c r="H213" s="4"/>
      <c r="J213" s="4"/>
    </row>
    <row r="214" spans="1:10" ht="18.95" customHeight="1">
      <c r="A214" s="4"/>
      <c r="B214" s="13"/>
      <c r="C214" s="14"/>
      <c r="D214" s="4"/>
      <c r="F214" s="4"/>
      <c r="H214" s="4"/>
      <c r="J214" s="4"/>
    </row>
    <row r="215" spans="1:10" ht="18.95" customHeight="1">
      <c r="A215" s="4"/>
      <c r="B215" s="13"/>
      <c r="C215" s="14"/>
      <c r="D215" s="4"/>
      <c r="F215" s="4"/>
      <c r="H215" s="4"/>
      <c r="J215" s="4"/>
    </row>
    <row r="216" spans="1:10" ht="18.95" customHeight="1">
      <c r="A216" s="4"/>
      <c r="B216" s="13"/>
      <c r="C216" s="14"/>
      <c r="D216" s="4"/>
      <c r="F216" s="4"/>
      <c r="H216" s="4"/>
      <c r="J216" s="4"/>
    </row>
    <row r="217" spans="1:10" ht="18.95" customHeight="1">
      <c r="A217" s="4"/>
      <c r="B217" s="13"/>
      <c r="C217" s="14"/>
      <c r="D217" s="4"/>
      <c r="F217" s="4"/>
      <c r="H217" s="4"/>
      <c r="J217" s="4"/>
    </row>
    <row r="218" spans="1:10" ht="18.95" customHeight="1">
      <c r="A218" s="4"/>
      <c r="B218" s="13"/>
      <c r="C218" s="14"/>
      <c r="D218" s="4"/>
      <c r="F218" s="4"/>
      <c r="H218" s="4"/>
      <c r="J218" s="4"/>
    </row>
    <row r="219" spans="1:10" ht="18.95" customHeight="1">
      <c r="A219" s="4"/>
      <c r="B219" s="13"/>
      <c r="C219" s="14"/>
      <c r="D219" s="4"/>
      <c r="F219" s="4"/>
      <c r="H219" s="4"/>
      <c r="J219" s="4"/>
    </row>
    <row r="220" spans="1:10" ht="18.95" customHeight="1">
      <c r="A220" s="4"/>
      <c r="B220" s="13"/>
      <c r="C220" s="14"/>
      <c r="D220" s="4"/>
      <c r="F220" s="4"/>
      <c r="H220" s="4"/>
      <c r="J220" s="4"/>
    </row>
    <row r="221" spans="1:10" ht="18.95" customHeight="1">
      <c r="A221" s="4"/>
      <c r="B221" s="13"/>
      <c r="C221" s="14"/>
      <c r="D221" s="4"/>
      <c r="F221" s="4"/>
      <c r="H221" s="4"/>
      <c r="J221" s="4"/>
    </row>
    <row r="222" spans="1:10" ht="18.95" customHeight="1">
      <c r="A222" s="4"/>
      <c r="B222" s="13"/>
      <c r="C222" s="14"/>
      <c r="D222" s="4"/>
      <c r="F222" s="4"/>
      <c r="H222" s="4"/>
      <c r="J222" s="4"/>
    </row>
    <row r="223" spans="1:10" ht="18.95" customHeight="1">
      <c r="A223" s="4"/>
      <c r="B223" s="13"/>
      <c r="C223" s="14"/>
      <c r="D223" s="4"/>
      <c r="F223" s="4"/>
      <c r="H223" s="4"/>
      <c r="J223" s="4"/>
    </row>
    <row r="224" spans="1:10" ht="18.95" customHeight="1">
      <c r="A224" s="4"/>
      <c r="B224" s="13"/>
      <c r="C224" s="14"/>
      <c r="D224" s="4"/>
      <c r="F224" s="4"/>
      <c r="H224" s="4"/>
      <c r="J224" s="4"/>
    </row>
    <row r="225" spans="1:10" ht="18.95" customHeight="1">
      <c r="A225" s="4"/>
      <c r="B225" s="13"/>
      <c r="C225" s="14"/>
      <c r="D225" s="4"/>
      <c r="F225" s="4"/>
      <c r="H225" s="4"/>
      <c r="J225" s="4"/>
    </row>
    <row r="226" spans="1:10" ht="18.95" customHeight="1">
      <c r="A226" s="4"/>
      <c r="B226" s="13"/>
      <c r="C226" s="14"/>
      <c r="D226" s="4"/>
      <c r="F226" s="4"/>
      <c r="H226" s="4"/>
      <c r="J226" s="4"/>
    </row>
    <row r="227" spans="1:10" ht="18.95" customHeight="1">
      <c r="A227" s="4"/>
      <c r="B227" s="13"/>
      <c r="C227" s="14"/>
      <c r="D227" s="4"/>
      <c r="F227" s="4"/>
      <c r="H227" s="4"/>
      <c r="J227" s="4"/>
    </row>
    <row r="228" spans="1:10" ht="18.95" customHeight="1">
      <c r="A228" s="4"/>
      <c r="B228" s="13"/>
      <c r="C228" s="14"/>
      <c r="D228" s="4"/>
      <c r="F228" s="4"/>
      <c r="H228" s="4"/>
      <c r="J228" s="4"/>
    </row>
    <row r="229" spans="1:10" ht="18.95" customHeight="1">
      <c r="A229" s="4"/>
      <c r="B229" s="13"/>
      <c r="C229" s="14"/>
      <c r="D229" s="4"/>
      <c r="F229" s="4"/>
      <c r="H229" s="4"/>
      <c r="J229" s="4"/>
    </row>
    <row r="230" spans="1:10" ht="18.95" customHeight="1">
      <c r="A230" s="4"/>
      <c r="B230" s="13"/>
      <c r="C230" s="14"/>
      <c r="D230" s="4"/>
      <c r="F230" s="4"/>
      <c r="H230" s="4"/>
      <c r="J230" s="4"/>
    </row>
    <row r="231" spans="1:10" ht="18.95" customHeight="1">
      <c r="A231" s="4"/>
      <c r="B231" s="13"/>
      <c r="C231" s="14"/>
      <c r="D231" s="4"/>
      <c r="F231" s="4"/>
      <c r="H231" s="4"/>
      <c r="J231" s="4"/>
    </row>
    <row r="232" spans="1:10" ht="18.95" customHeight="1">
      <c r="A232" s="4"/>
      <c r="B232" s="13"/>
      <c r="C232" s="14"/>
      <c r="D232" s="4"/>
      <c r="F232" s="4"/>
      <c r="H232" s="4"/>
      <c r="J232" s="4"/>
    </row>
    <row r="233" spans="1:10" ht="18.95" customHeight="1">
      <c r="A233" s="4"/>
      <c r="B233" s="13"/>
      <c r="C233" s="14"/>
      <c r="D233" s="4"/>
      <c r="F233" s="4"/>
      <c r="H233" s="4"/>
      <c r="J233" s="4"/>
    </row>
    <row r="234" spans="1:10" ht="18.95" customHeight="1">
      <c r="A234" s="4"/>
      <c r="B234" s="13"/>
      <c r="C234" s="14"/>
      <c r="D234" s="4"/>
      <c r="F234" s="4"/>
      <c r="H234" s="4"/>
      <c r="J234" s="4"/>
    </row>
    <row r="235" spans="1:10" ht="18.95" customHeight="1">
      <c r="A235" s="4"/>
      <c r="B235" s="13"/>
      <c r="C235" s="14"/>
      <c r="D235" s="4"/>
      <c r="F235" s="4"/>
      <c r="H235" s="4"/>
      <c r="J235" s="4"/>
    </row>
    <row r="236" spans="1:10" ht="18.95" customHeight="1">
      <c r="A236" s="4"/>
      <c r="B236" s="13"/>
      <c r="C236" s="14"/>
      <c r="D236" s="4"/>
      <c r="F236" s="4"/>
      <c r="H236" s="4"/>
      <c r="J236" s="4"/>
    </row>
    <row r="237" spans="1:10" ht="18.95" customHeight="1">
      <c r="A237" s="4"/>
      <c r="B237" s="13"/>
      <c r="C237" s="14"/>
      <c r="D237" s="4"/>
      <c r="F237" s="4"/>
      <c r="H237" s="4"/>
      <c r="J237" s="4"/>
    </row>
    <row r="238" spans="1:10" ht="18.95" customHeight="1">
      <c r="A238" s="4"/>
      <c r="B238" s="13"/>
      <c r="C238" s="14"/>
      <c r="D238" s="4"/>
      <c r="F238" s="4"/>
      <c r="H238" s="4"/>
      <c r="J238" s="4"/>
    </row>
    <row r="239" spans="1:10" ht="18.95" customHeight="1">
      <c r="A239" s="4"/>
      <c r="B239" s="13"/>
      <c r="C239" s="14"/>
      <c r="D239" s="4"/>
      <c r="F239" s="4"/>
      <c r="H239" s="4"/>
      <c r="J239" s="4"/>
    </row>
    <row r="240" spans="1:10" ht="18.95" customHeight="1">
      <c r="A240" s="4"/>
      <c r="B240" s="13"/>
      <c r="C240" s="14"/>
      <c r="D240" s="4"/>
      <c r="F240" s="4"/>
      <c r="H240" s="4"/>
      <c r="J240" s="4"/>
    </row>
    <row r="241" spans="1:10" ht="18.95" customHeight="1">
      <c r="A241" s="4"/>
      <c r="B241" s="13"/>
      <c r="C241" s="14"/>
      <c r="D241" s="4"/>
      <c r="F241" s="4"/>
      <c r="H241" s="4"/>
      <c r="J241" s="4"/>
    </row>
    <row r="242" spans="1:10" ht="18.95" customHeight="1">
      <c r="A242" s="4"/>
      <c r="B242" s="13"/>
      <c r="C242" s="14"/>
      <c r="D242" s="4"/>
      <c r="F242" s="4"/>
      <c r="H242" s="4"/>
      <c r="J242" s="4"/>
    </row>
    <row r="243" spans="1:10" ht="18.95" customHeight="1">
      <c r="A243" s="4"/>
      <c r="B243" s="13"/>
      <c r="C243" s="14"/>
      <c r="D243" s="4"/>
      <c r="F243" s="4"/>
      <c r="H243" s="4"/>
      <c r="J243" s="4"/>
    </row>
    <row r="244" spans="1:10" ht="18.95" customHeight="1">
      <c r="A244" s="4"/>
      <c r="B244" s="13"/>
      <c r="C244" s="14"/>
      <c r="D244" s="4"/>
      <c r="F244" s="4"/>
      <c r="H244" s="4"/>
      <c r="J244" s="4"/>
    </row>
    <row r="245" spans="1:10" ht="18.95" customHeight="1">
      <c r="A245" s="4"/>
      <c r="B245" s="13"/>
      <c r="C245" s="14"/>
      <c r="D245" s="4"/>
      <c r="F245" s="4"/>
      <c r="H245" s="4"/>
      <c r="J245" s="4"/>
    </row>
    <row r="246" spans="1:10" ht="18.95" customHeight="1">
      <c r="A246" s="4"/>
      <c r="B246" s="13"/>
      <c r="C246" s="14"/>
      <c r="D246" s="4"/>
      <c r="F246" s="4"/>
      <c r="H246" s="4"/>
      <c r="J246" s="4"/>
    </row>
    <row r="247" spans="1:10" ht="18.95" customHeight="1">
      <c r="A247" s="4"/>
      <c r="B247" s="13"/>
      <c r="C247" s="14"/>
      <c r="D247" s="4"/>
      <c r="F247" s="4"/>
      <c r="H247" s="4"/>
      <c r="J247" s="4"/>
    </row>
    <row r="248" spans="1:10" ht="18.95" customHeight="1">
      <c r="A248" s="4"/>
      <c r="B248" s="13"/>
      <c r="C248" s="14"/>
      <c r="D248" s="4"/>
      <c r="F248" s="4"/>
      <c r="H248" s="4"/>
      <c r="J248" s="4"/>
    </row>
    <row r="249" spans="1:10" ht="18.95" customHeight="1">
      <c r="A249" s="4"/>
      <c r="B249" s="13"/>
      <c r="C249" s="14"/>
      <c r="D249" s="4"/>
      <c r="F249" s="4"/>
      <c r="H249" s="4"/>
      <c r="J249" s="4"/>
    </row>
    <row r="250" spans="1:10" ht="18.95" customHeight="1">
      <c r="A250" s="4"/>
      <c r="B250" s="13"/>
      <c r="C250" s="14"/>
      <c r="D250" s="4"/>
      <c r="F250" s="4"/>
      <c r="H250" s="4"/>
      <c r="J250" s="4"/>
    </row>
    <row r="251" spans="1:10" ht="18.95" customHeight="1">
      <c r="A251" s="4"/>
      <c r="B251" s="13"/>
      <c r="C251" s="14"/>
      <c r="D251" s="4"/>
      <c r="F251" s="4"/>
      <c r="H251" s="4"/>
      <c r="J251" s="4"/>
    </row>
    <row r="252" spans="1:10" ht="18.95" customHeight="1">
      <c r="A252" s="4"/>
      <c r="B252" s="13"/>
      <c r="C252" s="14"/>
      <c r="D252" s="4"/>
      <c r="F252" s="4"/>
      <c r="H252" s="4"/>
      <c r="J252" s="4"/>
    </row>
    <row r="253" spans="1:10" ht="18.95" customHeight="1">
      <c r="A253" s="4"/>
      <c r="B253" s="13"/>
      <c r="C253" s="14"/>
      <c r="D253" s="4"/>
      <c r="F253" s="4"/>
      <c r="H253" s="4"/>
      <c r="J253" s="4"/>
    </row>
    <row r="254" spans="1:10" ht="18.95" customHeight="1">
      <c r="A254" s="4"/>
      <c r="B254" s="13"/>
      <c r="C254" s="14"/>
      <c r="D254" s="4"/>
      <c r="F254" s="4"/>
      <c r="H254" s="4"/>
      <c r="J254" s="4"/>
    </row>
    <row r="255" spans="1:10" ht="18.95" customHeight="1">
      <c r="A255" s="4"/>
      <c r="B255" s="13"/>
      <c r="C255" s="14"/>
      <c r="D255" s="4"/>
      <c r="F255" s="4"/>
      <c r="H255" s="4"/>
      <c r="J255" s="4"/>
    </row>
    <row r="256" spans="1:10" ht="18.95" customHeight="1">
      <c r="A256" s="4"/>
      <c r="B256" s="13"/>
      <c r="C256" s="14"/>
      <c r="D256" s="4"/>
      <c r="F256" s="4"/>
      <c r="H256" s="4"/>
      <c r="J256" s="4"/>
    </row>
    <row r="257" spans="1:10" ht="18.95" customHeight="1">
      <c r="A257" s="4"/>
      <c r="B257" s="13"/>
      <c r="C257" s="14"/>
      <c r="D257" s="4"/>
      <c r="F257" s="4"/>
      <c r="H257" s="4"/>
      <c r="J257" s="4"/>
    </row>
    <row r="258" spans="1:10" ht="18.95" customHeight="1">
      <c r="A258" s="4"/>
      <c r="B258" s="13"/>
      <c r="C258" s="14"/>
      <c r="D258" s="4"/>
      <c r="F258" s="4"/>
      <c r="H258" s="4"/>
      <c r="J258" s="4"/>
    </row>
    <row r="259" spans="1:10" ht="18.95" customHeight="1">
      <c r="A259" s="4"/>
      <c r="B259" s="13"/>
      <c r="C259" s="14"/>
      <c r="D259" s="4"/>
      <c r="F259" s="4"/>
      <c r="H259" s="4"/>
      <c r="J259" s="4"/>
    </row>
    <row r="260" spans="1:10" ht="18.95" customHeight="1">
      <c r="A260" s="4"/>
      <c r="B260" s="13"/>
      <c r="C260" s="14"/>
      <c r="D260" s="4"/>
      <c r="F260" s="4"/>
      <c r="H260" s="4"/>
      <c r="J260" s="4"/>
    </row>
    <row r="261" spans="1:10" ht="18.95" customHeight="1">
      <c r="A261" s="4"/>
      <c r="B261" s="13"/>
      <c r="C261" s="14"/>
      <c r="D261" s="4"/>
      <c r="F261" s="4"/>
      <c r="H261" s="4"/>
      <c r="J261" s="4"/>
    </row>
    <row r="262" spans="1:10" ht="18.95" customHeight="1">
      <c r="A262" s="4"/>
      <c r="B262" s="13"/>
      <c r="C262" s="14"/>
      <c r="D262" s="4"/>
      <c r="F262" s="4"/>
      <c r="H262" s="4"/>
      <c r="J262" s="4"/>
    </row>
    <row r="263" spans="1:10" ht="18.95" customHeight="1">
      <c r="A263" s="4"/>
      <c r="B263" s="13"/>
      <c r="C263" s="14"/>
      <c r="D263" s="4"/>
      <c r="F263" s="4"/>
      <c r="H263" s="4"/>
      <c r="J263" s="4"/>
    </row>
    <row r="264" spans="1:10" ht="18.95" customHeight="1">
      <c r="A264" s="4"/>
      <c r="B264" s="13"/>
      <c r="C264" s="14"/>
      <c r="D264" s="4"/>
      <c r="F264" s="4"/>
      <c r="H264" s="4"/>
      <c r="J264" s="4"/>
    </row>
    <row r="265" spans="1:10" ht="18.95" customHeight="1">
      <c r="A265" s="4"/>
      <c r="B265" s="13"/>
      <c r="C265" s="14"/>
      <c r="D265" s="4"/>
      <c r="F265" s="4"/>
      <c r="H265" s="4"/>
      <c r="J265" s="4"/>
    </row>
    <row r="266" spans="1:10" ht="18.95" customHeight="1">
      <c r="A266" s="4"/>
      <c r="B266" s="13"/>
      <c r="C266" s="14"/>
      <c r="D266" s="4"/>
      <c r="F266" s="4"/>
      <c r="H266" s="4"/>
      <c r="J266" s="4"/>
    </row>
    <row r="267" spans="1:10" ht="18.95" customHeight="1">
      <c r="A267" s="4"/>
      <c r="B267" s="13"/>
      <c r="C267" s="14"/>
      <c r="D267" s="4"/>
      <c r="F267" s="4"/>
      <c r="H267" s="4"/>
      <c r="J267" s="4"/>
    </row>
    <row r="268" spans="1:10" ht="18.95" customHeight="1">
      <c r="A268" s="4"/>
      <c r="B268" s="13"/>
      <c r="C268" s="14"/>
      <c r="D268" s="4"/>
      <c r="F268" s="4"/>
      <c r="H268" s="4"/>
      <c r="J268" s="4"/>
    </row>
    <row r="269" spans="1:10" ht="18.95" customHeight="1">
      <c r="A269" s="4"/>
      <c r="B269" s="13"/>
      <c r="C269" s="14"/>
      <c r="D269" s="4"/>
      <c r="F269" s="4"/>
      <c r="H269" s="4"/>
      <c r="J269" s="4"/>
    </row>
    <row r="270" spans="1:10" ht="18.95" customHeight="1">
      <c r="A270" s="4"/>
      <c r="B270" s="13"/>
      <c r="C270" s="14"/>
      <c r="D270" s="4"/>
      <c r="F270" s="4"/>
      <c r="H270" s="4"/>
      <c r="J270" s="4"/>
    </row>
    <row r="271" spans="1:10" ht="18.95" customHeight="1">
      <c r="A271" s="4"/>
      <c r="B271" s="13"/>
      <c r="C271" s="14"/>
      <c r="D271" s="4"/>
      <c r="F271" s="4"/>
      <c r="H271" s="4"/>
      <c r="J271" s="4"/>
    </row>
    <row r="272" spans="1:10" ht="18.95" customHeight="1">
      <c r="A272" s="4"/>
      <c r="B272" s="13"/>
      <c r="C272" s="14"/>
      <c r="D272" s="4"/>
      <c r="F272" s="4"/>
      <c r="H272" s="4"/>
      <c r="J272" s="4"/>
    </row>
    <row r="273" spans="1:10" ht="18.95" customHeight="1">
      <c r="A273" s="4"/>
      <c r="B273" s="13"/>
      <c r="C273" s="14"/>
      <c r="D273" s="4"/>
      <c r="F273" s="4"/>
      <c r="H273" s="4"/>
      <c r="J273" s="4"/>
    </row>
    <row r="274" spans="1:10" ht="18.95" customHeight="1">
      <c r="A274" s="4"/>
      <c r="B274" s="13"/>
      <c r="C274" s="14"/>
      <c r="D274" s="4"/>
      <c r="F274" s="4"/>
      <c r="H274" s="4"/>
      <c r="J274" s="4"/>
    </row>
    <row r="275" spans="1:10" ht="18.95" customHeight="1">
      <c r="A275" s="4"/>
      <c r="B275" s="13"/>
      <c r="C275" s="14"/>
      <c r="D275" s="4"/>
      <c r="F275" s="4"/>
      <c r="H275" s="4"/>
      <c r="J275" s="4"/>
    </row>
    <row r="276" spans="1:10" ht="18.95" customHeight="1">
      <c r="A276" s="4"/>
      <c r="B276" s="13"/>
      <c r="C276" s="14"/>
      <c r="D276" s="4"/>
      <c r="F276" s="4"/>
      <c r="H276" s="4"/>
      <c r="J276" s="4"/>
    </row>
    <row r="277" spans="1:10" ht="18.95" customHeight="1">
      <c r="A277" s="4"/>
      <c r="B277" s="13"/>
      <c r="C277" s="14"/>
      <c r="D277" s="4"/>
      <c r="F277" s="4"/>
      <c r="H277" s="4"/>
      <c r="J277" s="4"/>
    </row>
    <row r="278" spans="1:10" ht="18.95" customHeight="1">
      <c r="A278" s="4"/>
      <c r="B278" s="13"/>
      <c r="C278" s="14"/>
      <c r="D278" s="4"/>
      <c r="F278" s="4"/>
      <c r="H278" s="4"/>
      <c r="J278" s="4"/>
    </row>
    <row r="279" spans="1:10" ht="18.95" customHeight="1">
      <c r="A279" s="4"/>
      <c r="B279" s="13"/>
      <c r="C279" s="14"/>
      <c r="D279" s="4"/>
      <c r="F279" s="4"/>
      <c r="H279" s="4"/>
      <c r="J279" s="4"/>
    </row>
    <row r="280" spans="1:10" ht="18.95" customHeight="1">
      <c r="A280" s="4"/>
      <c r="B280" s="13"/>
      <c r="C280" s="14"/>
      <c r="D280" s="4"/>
      <c r="F280" s="4"/>
      <c r="H280" s="4"/>
      <c r="J280" s="4"/>
    </row>
    <row r="281" spans="1:10" ht="18.95" customHeight="1">
      <c r="A281" s="4"/>
      <c r="B281" s="13"/>
      <c r="C281" s="14"/>
      <c r="D281" s="4"/>
      <c r="F281" s="4"/>
      <c r="H281" s="4"/>
      <c r="J281" s="4"/>
    </row>
    <row r="282" spans="1:10" ht="18.95" customHeight="1">
      <c r="A282" s="4"/>
      <c r="B282" s="13"/>
      <c r="C282" s="14"/>
      <c r="D282" s="4"/>
      <c r="F282" s="4"/>
      <c r="H282" s="4"/>
      <c r="J282" s="4"/>
    </row>
    <row r="283" spans="1:10" ht="18.95" customHeight="1">
      <c r="A283" s="4"/>
      <c r="B283" s="13"/>
      <c r="C283" s="14"/>
      <c r="D283" s="4"/>
      <c r="F283" s="4"/>
      <c r="H283" s="4"/>
      <c r="J283" s="4"/>
    </row>
    <row r="284" spans="1:10" ht="18.95" customHeight="1">
      <c r="A284" s="4"/>
      <c r="B284" s="13"/>
      <c r="C284" s="14"/>
      <c r="D284" s="4"/>
      <c r="F284" s="4"/>
      <c r="H284" s="4"/>
      <c r="J284" s="4"/>
    </row>
    <row r="285" spans="1:10" ht="18.95" customHeight="1">
      <c r="A285" s="4"/>
      <c r="B285" s="13"/>
      <c r="C285" s="14"/>
      <c r="D285" s="4"/>
      <c r="F285" s="4"/>
      <c r="H285" s="4"/>
      <c r="J285" s="4"/>
    </row>
    <row r="286" spans="1:10" ht="18.95" customHeight="1">
      <c r="A286" s="4"/>
      <c r="B286" s="13"/>
      <c r="C286" s="14"/>
      <c r="D286" s="4"/>
      <c r="F286" s="4"/>
      <c r="H286" s="4"/>
      <c r="J286" s="4"/>
    </row>
    <row r="287" spans="1:10" ht="18.95" customHeight="1">
      <c r="A287" s="4"/>
      <c r="B287" s="13"/>
      <c r="C287" s="14"/>
      <c r="D287" s="4"/>
      <c r="F287" s="4"/>
      <c r="H287" s="4"/>
      <c r="J287" s="4"/>
    </row>
    <row r="288" spans="1:10" ht="18.95" customHeight="1">
      <c r="A288" s="4"/>
      <c r="B288" s="13"/>
      <c r="C288" s="14"/>
      <c r="D288" s="4"/>
      <c r="F288" s="4"/>
      <c r="H288" s="4"/>
      <c r="J288" s="4"/>
    </row>
    <row r="289" spans="1:10" ht="18.95" customHeight="1">
      <c r="A289" s="4"/>
      <c r="B289" s="13"/>
      <c r="C289" s="14"/>
      <c r="D289" s="4"/>
      <c r="F289" s="4"/>
      <c r="H289" s="4"/>
      <c r="J289" s="4"/>
    </row>
    <row r="290" spans="1:10" ht="18.95" customHeight="1">
      <c r="A290" s="4"/>
      <c r="B290" s="13"/>
      <c r="C290" s="14"/>
      <c r="D290" s="4"/>
      <c r="F290" s="4"/>
      <c r="H290" s="4"/>
      <c r="J290" s="4"/>
    </row>
    <row r="291" spans="1:10" ht="18.95" customHeight="1">
      <c r="A291" s="4"/>
      <c r="B291" s="13"/>
      <c r="C291" s="14"/>
      <c r="D291" s="4"/>
      <c r="F291" s="4"/>
      <c r="H291" s="4"/>
      <c r="J291" s="4"/>
    </row>
    <row r="292" spans="1:10" ht="18.95" customHeight="1">
      <c r="A292" s="4"/>
      <c r="B292" s="13"/>
      <c r="C292" s="14"/>
      <c r="D292" s="4"/>
      <c r="F292" s="4"/>
      <c r="H292" s="4"/>
      <c r="J292" s="4"/>
    </row>
    <row r="293" spans="1:10" ht="18.95" customHeight="1">
      <c r="A293" s="4"/>
      <c r="B293" s="13"/>
      <c r="C293" s="14"/>
      <c r="D293" s="4"/>
      <c r="F293" s="4"/>
      <c r="H293" s="4"/>
      <c r="J293" s="4"/>
    </row>
    <row r="294" spans="1:10" ht="18.95" customHeight="1">
      <c r="A294" s="4"/>
      <c r="B294" s="13"/>
      <c r="C294" s="14"/>
      <c r="D294" s="4"/>
      <c r="F294" s="4"/>
      <c r="H294" s="4"/>
      <c r="J294" s="4"/>
    </row>
    <row r="295" spans="1:10" ht="18.95" customHeight="1">
      <c r="A295" s="4"/>
      <c r="B295" s="13"/>
      <c r="C295" s="14"/>
      <c r="D295" s="4"/>
      <c r="F295" s="4"/>
      <c r="H295" s="4"/>
      <c r="J295" s="4"/>
    </row>
    <row r="296" spans="1:10" ht="18.95" customHeight="1">
      <c r="A296" s="4"/>
      <c r="B296" s="13"/>
      <c r="C296" s="14"/>
      <c r="D296" s="4"/>
      <c r="F296" s="4"/>
      <c r="H296" s="4"/>
      <c r="J296" s="4"/>
    </row>
    <row r="297" spans="1:10" ht="18.95" customHeight="1">
      <c r="A297" s="4"/>
      <c r="B297" s="13"/>
      <c r="C297" s="14"/>
      <c r="D297" s="4"/>
      <c r="F297" s="4"/>
      <c r="H297" s="4"/>
      <c r="J297" s="4"/>
    </row>
    <row r="298" spans="1:10" ht="18.95" customHeight="1">
      <c r="A298" s="4"/>
      <c r="B298" s="13"/>
      <c r="C298" s="14"/>
      <c r="D298" s="4"/>
      <c r="F298" s="4"/>
      <c r="H298" s="4"/>
      <c r="J298" s="4"/>
    </row>
    <row r="299" spans="1:10" ht="18.95" customHeight="1">
      <c r="A299" s="4"/>
      <c r="B299" s="13"/>
      <c r="C299" s="14"/>
      <c r="D299" s="4"/>
      <c r="F299" s="4"/>
      <c r="H299" s="4"/>
      <c r="J299" s="4"/>
    </row>
    <row r="300" spans="1:10" ht="18.95" customHeight="1">
      <c r="A300" s="4"/>
      <c r="B300" s="13"/>
      <c r="C300" s="14"/>
      <c r="D300" s="4"/>
      <c r="F300" s="4"/>
      <c r="H300" s="4"/>
      <c r="J300" s="4"/>
    </row>
    <row r="301" spans="1:10" ht="18.95" customHeight="1">
      <c r="A301" s="4"/>
      <c r="B301" s="13"/>
      <c r="C301" s="14"/>
      <c r="D301" s="4"/>
      <c r="F301" s="4"/>
      <c r="H301" s="4"/>
      <c r="J301" s="4"/>
    </row>
    <row r="302" spans="1:10" ht="18.95" customHeight="1">
      <c r="A302" s="4"/>
      <c r="B302" s="13"/>
      <c r="C302" s="14"/>
      <c r="D302" s="4"/>
      <c r="F302" s="4"/>
      <c r="H302" s="4"/>
      <c r="J302" s="4"/>
    </row>
    <row r="303" spans="1:10" ht="18.95" customHeight="1">
      <c r="A303" s="4"/>
      <c r="B303" s="13"/>
      <c r="C303" s="14"/>
      <c r="D303" s="4"/>
      <c r="F303" s="4"/>
      <c r="H303" s="4"/>
      <c r="J303" s="4"/>
    </row>
    <row r="304" spans="1:10" ht="18.95" customHeight="1">
      <c r="A304" s="4"/>
      <c r="B304" s="13"/>
      <c r="C304" s="14"/>
      <c r="D304" s="4"/>
      <c r="F304" s="4"/>
      <c r="H304" s="4"/>
      <c r="J304" s="4"/>
    </row>
    <row r="305" spans="1:10" ht="18.95" customHeight="1">
      <c r="A305" s="4"/>
      <c r="B305" s="13"/>
      <c r="C305" s="14"/>
      <c r="D305" s="4"/>
      <c r="F305" s="4"/>
      <c r="H305" s="4"/>
      <c r="J305" s="4"/>
    </row>
    <row r="306" spans="1:10" ht="18.95" customHeight="1">
      <c r="A306" s="4"/>
      <c r="B306" s="13"/>
      <c r="C306" s="14"/>
      <c r="D306" s="4"/>
      <c r="F306" s="4"/>
      <c r="H306" s="4"/>
      <c r="J306" s="4"/>
    </row>
    <row r="307" spans="1:10" ht="18.95" customHeight="1">
      <c r="A307" s="4"/>
      <c r="B307" s="13"/>
      <c r="C307" s="14"/>
      <c r="D307" s="4"/>
      <c r="F307" s="4"/>
      <c r="H307" s="4"/>
      <c r="J307" s="4"/>
    </row>
    <row r="308" spans="1:10" ht="18.95" customHeight="1">
      <c r="A308" s="4"/>
      <c r="B308" s="13"/>
      <c r="C308" s="14"/>
      <c r="D308" s="4"/>
      <c r="F308" s="4"/>
      <c r="H308" s="4"/>
      <c r="J308" s="4"/>
    </row>
    <row r="309" spans="1:10" ht="18.95" customHeight="1">
      <c r="A309" s="4"/>
      <c r="B309" s="13"/>
      <c r="C309" s="14"/>
      <c r="D309" s="4"/>
      <c r="F309" s="4"/>
      <c r="H309" s="4"/>
      <c r="J309" s="4"/>
    </row>
    <row r="310" spans="1:10" ht="18.95" customHeight="1">
      <c r="A310" s="4"/>
      <c r="B310" s="13"/>
      <c r="C310" s="14"/>
      <c r="D310" s="4"/>
      <c r="F310" s="4"/>
      <c r="H310" s="4"/>
      <c r="J310" s="4"/>
    </row>
    <row r="311" spans="1:10" ht="18.95" customHeight="1">
      <c r="A311" s="4"/>
      <c r="B311" s="13"/>
      <c r="C311" s="14"/>
      <c r="D311" s="4"/>
      <c r="F311" s="4"/>
      <c r="H311" s="4"/>
      <c r="J311" s="4"/>
    </row>
    <row r="312" spans="1:10" ht="18.95" customHeight="1">
      <c r="A312" s="4"/>
      <c r="B312" s="13"/>
      <c r="C312" s="14"/>
      <c r="D312" s="4"/>
      <c r="F312" s="4"/>
      <c r="H312" s="4"/>
      <c r="J312" s="4"/>
    </row>
    <row r="313" spans="1:10" ht="18.95" customHeight="1">
      <c r="A313" s="4"/>
      <c r="B313" s="13"/>
      <c r="C313" s="14"/>
      <c r="D313" s="4"/>
      <c r="F313" s="4"/>
      <c r="H313" s="4"/>
      <c r="J313" s="4"/>
    </row>
    <row r="314" spans="1:10" ht="18.95" customHeight="1">
      <c r="A314" s="4"/>
      <c r="B314" s="13"/>
      <c r="C314" s="14"/>
      <c r="D314" s="4"/>
      <c r="F314" s="4"/>
      <c r="H314" s="4"/>
      <c r="J314" s="4"/>
    </row>
    <row r="315" spans="1:10" ht="18.95" customHeight="1">
      <c r="A315" s="4"/>
      <c r="B315" s="13"/>
      <c r="C315" s="14"/>
      <c r="D315" s="4"/>
      <c r="F315" s="4"/>
      <c r="H315" s="4"/>
      <c r="J315" s="4"/>
    </row>
    <row r="316" spans="1:10" ht="18.95" customHeight="1">
      <c r="A316" s="4"/>
      <c r="B316" s="13"/>
      <c r="C316" s="14"/>
      <c r="D316" s="4"/>
      <c r="F316" s="4"/>
      <c r="H316" s="4"/>
      <c r="J316" s="4"/>
    </row>
    <row r="317" spans="1:10" ht="18.95" customHeight="1">
      <c r="A317" s="4"/>
      <c r="B317" s="13"/>
      <c r="C317" s="14"/>
      <c r="D317" s="4"/>
      <c r="F317" s="4"/>
      <c r="H317" s="4"/>
      <c r="J317" s="4"/>
    </row>
    <row r="318" spans="1:10" ht="18.95" customHeight="1">
      <c r="A318" s="4"/>
      <c r="B318" s="13"/>
      <c r="C318" s="14"/>
      <c r="D318" s="4"/>
      <c r="F318" s="4"/>
      <c r="H318" s="4"/>
      <c r="J318" s="4"/>
    </row>
    <row r="319" spans="1:10" ht="18.95" customHeight="1">
      <c r="A319" s="4"/>
      <c r="B319" s="13"/>
      <c r="C319" s="14"/>
      <c r="D319" s="4"/>
      <c r="F319" s="4"/>
      <c r="H319" s="4"/>
      <c r="J319" s="4"/>
    </row>
    <row r="320" spans="1:10" ht="18.95" customHeight="1">
      <c r="A320" s="4"/>
      <c r="B320" s="13"/>
      <c r="C320" s="14"/>
      <c r="D320" s="4"/>
      <c r="F320" s="4"/>
      <c r="H320" s="4"/>
      <c r="J320" s="4"/>
    </row>
    <row r="321" spans="1:10" ht="18.95" customHeight="1">
      <c r="A321" s="4"/>
      <c r="B321" s="13"/>
      <c r="C321" s="14"/>
      <c r="D321" s="4"/>
      <c r="F321" s="4"/>
      <c r="H321" s="4"/>
      <c r="J321" s="4"/>
    </row>
    <row r="322" spans="1:10" ht="18.95" customHeight="1">
      <c r="A322" s="4"/>
      <c r="B322" s="13"/>
      <c r="C322" s="14"/>
      <c r="D322" s="4"/>
      <c r="F322" s="4"/>
      <c r="H322" s="4"/>
      <c r="J322" s="4"/>
    </row>
    <row r="323" spans="1:10" ht="18.95" customHeight="1">
      <c r="A323" s="4"/>
      <c r="B323" s="13"/>
      <c r="C323" s="14"/>
      <c r="D323" s="4"/>
      <c r="F323" s="4"/>
      <c r="H323" s="4"/>
      <c r="J323" s="4"/>
    </row>
    <row r="324" spans="1:10" ht="18.95" customHeight="1">
      <c r="A324" s="4"/>
      <c r="B324" s="13"/>
      <c r="C324" s="14"/>
      <c r="D324" s="4"/>
      <c r="F324" s="4"/>
      <c r="H324" s="4"/>
      <c r="J324" s="4"/>
    </row>
    <row r="325" spans="1:10" ht="18.95" customHeight="1">
      <c r="A325" s="4"/>
      <c r="B325" s="13"/>
      <c r="C325" s="14"/>
      <c r="D325" s="4"/>
      <c r="F325" s="4"/>
      <c r="H325" s="4"/>
      <c r="J325" s="4"/>
    </row>
    <row r="326" spans="1:10" ht="18.95" customHeight="1">
      <c r="A326" s="4"/>
      <c r="B326" s="13"/>
      <c r="C326" s="14"/>
      <c r="D326" s="4"/>
      <c r="F326" s="4"/>
      <c r="H326" s="4"/>
      <c r="J326" s="4"/>
    </row>
    <row r="327" spans="1:10" ht="18.95" customHeight="1">
      <c r="A327" s="4"/>
      <c r="B327" s="13"/>
      <c r="C327" s="14"/>
      <c r="D327" s="4"/>
      <c r="F327" s="4"/>
      <c r="H327" s="4"/>
      <c r="J327" s="4"/>
    </row>
    <row r="328" spans="1:10" ht="18.95" customHeight="1">
      <c r="A328" s="4"/>
      <c r="B328" s="13"/>
      <c r="C328" s="14"/>
      <c r="D328" s="4"/>
      <c r="F328" s="4"/>
      <c r="H328" s="4"/>
      <c r="J328" s="4"/>
    </row>
    <row r="329" spans="1:10" ht="18.95" customHeight="1">
      <c r="A329" s="4"/>
      <c r="B329" s="13"/>
      <c r="C329" s="14"/>
      <c r="D329" s="4"/>
      <c r="F329" s="4"/>
      <c r="H329" s="4"/>
      <c r="J329" s="4"/>
    </row>
    <row r="330" spans="1:10" ht="18.95" customHeight="1">
      <c r="A330" s="4"/>
      <c r="B330" s="13"/>
      <c r="C330" s="14"/>
      <c r="D330" s="4"/>
      <c r="F330" s="4"/>
      <c r="H330" s="4"/>
      <c r="J330" s="4"/>
    </row>
    <row r="331" spans="1:10" ht="18.95" customHeight="1">
      <c r="A331" s="4"/>
      <c r="B331" s="13"/>
      <c r="C331" s="14"/>
      <c r="D331" s="4"/>
      <c r="F331" s="4"/>
      <c r="H331" s="4"/>
      <c r="J331" s="4"/>
    </row>
    <row r="332" spans="1:10" ht="18.95" customHeight="1">
      <c r="A332" s="4"/>
      <c r="B332" s="13"/>
      <c r="C332" s="14"/>
      <c r="D332" s="4"/>
      <c r="F332" s="4"/>
      <c r="H332" s="4"/>
      <c r="J332" s="4"/>
    </row>
    <row r="333" spans="1:10" ht="18.95" customHeight="1">
      <c r="A333" s="4"/>
      <c r="B333" s="13"/>
      <c r="C333" s="14"/>
      <c r="D333" s="4"/>
      <c r="F333" s="4"/>
      <c r="H333" s="4"/>
      <c r="J333" s="4"/>
    </row>
    <row r="334" spans="1:10" ht="18.95" customHeight="1">
      <c r="A334" s="4"/>
      <c r="B334" s="13"/>
      <c r="C334" s="14"/>
      <c r="D334" s="4"/>
      <c r="F334" s="4"/>
      <c r="H334" s="4"/>
      <c r="J334" s="4"/>
    </row>
    <row r="335" spans="1:10" ht="18.95" customHeight="1">
      <c r="A335" s="4"/>
      <c r="B335" s="13"/>
      <c r="C335" s="14"/>
      <c r="D335" s="4"/>
      <c r="F335" s="4"/>
      <c r="H335" s="4"/>
      <c r="J335" s="4"/>
    </row>
    <row r="336" spans="1:10" ht="18.95" customHeight="1">
      <c r="A336" s="4"/>
      <c r="B336" s="13"/>
      <c r="C336" s="14"/>
      <c r="D336" s="4"/>
      <c r="F336" s="4"/>
      <c r="H336" s="4"/>
      <c r="J336" s="4"/>
    </row>
    <row r="337" spans="1:10" ht="18.95" customHeight="1">
      <c r="A337" s="4"/>
      <c r="B337" s="13"/>
      <c r="C337" s="14"/>
      <c r="D337" s="4"/>
      <c r="F337" s="4"/>
      <c r="H337" s="4"/>
      <c r="J337" s="4"/>
    </row>
    <row r="338" spans="1:10" ht="18.95" customHeight="1">
      <c r="A338" s="4"/>
      <c r="B338" s="13"/>
      <c r="C338" s="14"/>
      <c r="D338" s="4"/>
      <c r="F338" s="4"/>
      <c r="H338" s="4"/>
      <c r="J338" s="4"/>
    </row>
    <row r="339" spans="1:10" ht="18.95" customHeight="1">
      <c r="A339" s="4"/>
      <c r="B339" s="13"/>
      <c r="C339" s="14"/>
      <c r="D339" s="4"/>
      <c r="F339" s="4"/>
      <c r="H339" s="4"/>
      <c r="J339" s="4"/>
    </row>
    <row r="340" spans="1:10" ht="18.95" customHeight="1">
      <c r="A340" s="4"/>
      <c r="B340" s="13"/>
      <c r="C340" s="14"/>
      <c r="D340" s="4"/>
      <c r="F340" s="4"/>
      <c r="H340" s="4"/>
      <c r="J340" s="4"/>
    </row>
    <row r="341" spans="1:10" ht="18.95" customHeight="1">
      <c r="A341" s="4"/>
      <c r="B341" s="13"/>
      <c r="C341" s="14"/>
      <c r="D341" s="4"/>
      <c r="F341" s="4"/>
      <c r="H341" s="4"/>
      <c r="J341" s="4"/>
    </row>
    <row r="342" spans="1:10" ht="18.95" customHeight="1">
      <c r="A342" s="4"/>
      <c r="B342" s="13"/>
      <c r="C342" s="14"/>
      <c r="D342" s="4"/>
      <c r="F342" s="4"/>
      <c r="H342" s="4"/>
      <c r="J342" s="4"/>
    </row>
    <row r="343" spans="1:10" ht="18.95" customHeight="1">
      <c r="A343" s="4"/>
      <c r="B343" s="13"/>
      <c r="C343" s="14"/>
      <c r="D343" s="4"/>
      <c r="F343" s="4"/>
      <c r="H343" s="4"/>
      <c r="J343" s="4"/>
    </row>
    <row r="344" spans="1:10" ht="18.95" customHeight="1">
      <c r="A344" s="4"/>
      <c r="B344" s="13"/>
      <c r="C344" s="14"/>
      <c r="D344" s="4"/>
      <c r="F344" s="4"/>
      <c r="H344" s="4"/>
      <c r="J344" s="4"/>
    </row>
    <row r="345" spans="1:10" ht="18.95" customHeight="1">
      <c r="A345" s="4"/>
      <c r="B345" s="13"/>
      <c r="C345" s="14"/>
      <c r="D345" s="4"/>
      <c r="F345" s="4"/>
      <c r="H345" s="4"/>
      <c r="J345" s="4"/>
    </row>
    <row r="346" spans="1:10" ht="18.95" customHeight="1">
      <c r="A346" s="4"/>
      <c r="B346" s="13"/>
      <c r="C346" s="14"/>
      <c r="D346" s="4"/>
      <c r="F346" s="4"/>
      <c r="H346" s="4"/>
      <c r="J346" s="4"/>
    </row>
    <row r="347" spans="1:10" ht="18.95" customHeight="1">
      <c r="A347" s="4"/>
      <c r="B347" s="13"/>
      <c r="C347" s="14"/>
      <c r="D347" s="4"/>
      <c r="F347" s="4"/>
      <c r="H347" s="4"/>
      <c r="J347" s="4"/>
    </row>
    <row r="348" spans="1:10" ht="18.95" customHeight="1">
      <c r="A348" s="4"/>
      <c r="B348" s="13"/>
      <c r="C348" s="14"/>
      <c r="D348" s="4"/>
      <c r="F348" s="4"/>
      <c r="H348" s="4"/>
      <c r="J348" s="4"/>
    </row>
    <row r="349" spans="1:10" ht="18.95" customHeight="1">
      <c r="A349" s="4"/>
      <c r="B349" s="13"/>
      <c r="C349" s="14"/>
      <c r="D349" s="4"/>
      <c r="F349" s="4"/>
      <c r="H349" s="4"/>
      <c r="J349" s="4"/>
    </row>
    <row r="350" spans="1:10" ht="18.95" customHeight="1">
      <c r="A350" s="4"/>
      <c r="B350" s="13"/>
      <c r="C350" s="14"/>
      <c r="D350" s="4"/>
      <c r="F350" s="4"/>
      <c r="H350" s="4"/>
      <c r="J350" s="4"/>
    </row>
    <row r="351" spans="1:10" ht="18.95" customHeight="1">
      <c r="A351" s="4"/>
      <c r="B351" s="13"/>
      <c r="C351" s="14"/>
      <c r="D351" s="4"/>
      <c r="F351" s="4"/>
      <c r="H351" s="4"/>
      <c r="J351" s="4"/>
    </row>
    <row r="352" spans="1:10" ht="18.95" customHeight="1">
      <c r="A352" s="4"/>
      <c r="B352" s="13"/>
      <c r="C352" s="14"/>
      <c r="D352" s="4"/>
      <c r="F352" s="4"/>
      <c r="H352" s="4"/>
      <c r="J352" s="4"/>
    </row>
    <row r="353" spans="1:10" ht="18.95" customHeight="1">
      <c r="A353" s="4"/>
      <c r="B353" s="13"/>
      <c r="C353" s="14"/>
      <c r="D353" s="4"/>
      <c r="F353" s="4"/>
      <c r="H353" s="4"/>
      <c r="J353" s="4"/>
    </row>
    <row r="354" spans="1:10" ht="18.95" customHeight="1">
      <c r="A354" s="4"/>
      <c r="B354" s="13"/>
      <c r="C354" s="14"/>
      <c r="D354" s="4"/>
      <c r="F354" s="4"/>
      <c r="H354" s="4"/>
      <c r="J354" s="4"/>
    </row>
    <row r="355" spans="1:10" ht="18.95" customHeight="1">
      <c r="A355" s="4"/>
      <c r="B355" s="13"/>
      <c r="C355" s="14"/>
      <c r="D355" s="4"/>
      <c r="F355" s="4"/>
      <c r="H355" s="4"/>
      <c r="J355" s="4"/>
    </row>
    <row r="356" spans="1:10" ht="18.95" customHeight="1">
      <c r="A356" s="4"/>
      <c r="B356" s="13"/>
      <c r="C356" s="14"/>
      <c r="D356" s="4"/>
      <c r="F356" s="4"/>
      <c r="H356" s="4"/>
      <c r="J356" s="4"/>
    </row>
    <row r="357" spans="1:10" ht="18.95" customHeight="1">
      <c r="A357" s="4"/>
      <c r="B357" s="13"/>
      <c r="C357" s="14"/>
      <c r="D357" s="4"/>
      <c r="F357" s="4"/>
      <c r="H357" s="4"/>
      <c r="J357" s="4"/>
    </row>
    <row r="358" spans="1:10" ht="18.95" customHeight="1">
      <c r="A358" s="4"/>
      <c r="B358" s="13"/>
      <c r="C358" s="14"/>
      <c r="D358" s="4"/>
      <c r="F358" s="4"/>
      <c r="H358" s="4"/>
      <c r="J358" s="4"/>
    </row>
    <row r="359" spans="1:10" ht="18.95" customHeight="1">
      <c r="A359" s="4"/>
      <c r="B359" s="13"/>
      <c r="C359" s="14"/>
      <c r="D359" s="4"/>
      <c r="F359" s="4"/>
      <c r="H359" s="4"/>
      <c r="J359" s="4"/>
    </row>
    <row r="360" spans="1:10" ht="18.95" customHeight="1">
      <c r="A360" s="4"/>
      <c r="B360" s="13"/>
      <c r="C360" s="14"/>
      <c r="D360" s="4"/>
      <c r="F360" s="4"/>
      <c r="H360" s="4"/>
      <c r="J360" s="4"/>
    </row>
    <row r="361" spans="1:10" ht="18.95" customHeight="1">
      <c r="A361" s="4"/>
      <c r="B361" s="13"/>
      <c r="C361" s="14"/>
      <c r="D361" s="4"/>
      <c r="F361" s="4"/>
      <c r="H361" s="4"/>
      <c r="J361" s="4"/>
    </row>
    <row r="362" spans="1:10" ht="18.95" customHeight="1">
      <c r="A362" s="4"/>
      <c r="B362" s="13"/>
      <c r="C362" s="14"/>
      <c r="D362" s="4"/>
      <c r="F362" s="4"/>
      <c r="H362" s="4"/>
      <c r="J362" s="4"/>
    </row>
    <row r="363" spans="1:10" ht="18.95" customHeight="1">
      <c r="A363" s="4"/>
      <c r="B363" s="13"/>
      <c r="C363" s="14"/>
      <c r="D363" s="4"/>
      <c r="F363" s="4"/>
      <c r="H363" s="4"/>
      <c r="J363" s="4"/>
    </row>
    <row r="364" spans="1:10" ht="18.95" customHeight="1">
      <c r="A364" s="4"/>
      <c r="B364" s="13"/>
      <c r="C364" s="14"/>
      <c r="D364" s="4"/>
      <c r="F364" s="4"/>
      <c r="H364" s="4"/>
      <c r="J364" s="4"/>
    </row>
    <row r="365" spans="1:10" ht="18.95" customHeight="1">
      <c r="A365" s="4"/>
      <c r="B365" s="13"/>
      <c r="C365" s="14"/>
      <c r="D365" s="4"/>
      <c r="F365" s="4"/>
      <c r="H365" s="4"/>
      <c r="J365" s="4"/>
    </row>
    <row r="366" spans="1:10" ht="18.95" customHeight="1">
      <c r="A366" s="4"/>
      <c r="B366" s="13"/>
      <c r="C366" s="14"/>
      <c r="D366" s="4"/>
      <c r="F366" s="4"/>
      <c r="H366" s="4"/>
      <c r="J366" s="4"/>
    </row>
    <row r="367" spans="1:10" ht="18.95" customHeight="1">
      <c r="A367" s="4"/>
      <c r="B367" s="13"/>
      <c r="C367" s="14"/>
      <c r="D367" s="4"/>
      <c r="F367" s="4"/>
      <c r="H367" s="4"/>
      <c r="J367" s="4"/>
    </row>
    <row r="368" spans="1:10" ht="18.95" customHeight="1">
      <c r="A368" s="4"/>
      <c r="B368" s="13"/>
      <c r="C368" s="14"/>
      <c r="D368" s="4"/>
      <c r="F368" s="4"/>
      <c r="H368" s="4"/>
      <c r="J368" s="4"/>
    </row>
    <row r="369" spans="1:10" ht="18.95" customHeight="1">
      <c r="A369" s="4"/>
      <c r="B369" s="13"/>
      <c r="C369" s="14"/>
      <c r="D369" s="4"/>
      <c r="F369" s="4"/>
      <c r="H369" s="4"/>
      <c r="J369" s="4"/>
    </row>
    <row r="370" spans="1:10" ht="18.95" customHeight="1">
      <c r="A370" s="4"/>
      <c r="B370" s="13"/>
      <c r="C370" s="14"/>
      <c r="D370" s="4"/>
      <c r="F370" s="4"/>
      <c r="H370" s="4"/>
      <c r="J370" s="4"/>
    </row>
    <row r="371" spans="1:10" ht="18.95" customHeight="1">
      <c r="A371" s="4"/>
      <c r="B371" s="13"/>
      <c r="C371" s="14"/>
      <c r="D371" s="4"/>
      <c r="F371" s="4"/>
      <c r="H371" s="4"/>
      <c r="J371" s="4"/>
    </row>
    <row r="372" spans="1:10" ht="18.95" customHeight="1">
      <c r="A372" s="4"/>
      <c r="B372" s="13"/>
      <c r="C372" s="14"/>
      <c r="D372" s="4"/>
      <c r="F372" s="4"/>
      <c r="H372" s="4"/>
      <c r="J372" s="4"/>
    </row>
    <row r="373" spans="1:10" ht="18.95" customHeight="1">
      <c r="A373" s="4"/>
      <c r="B373" s="13"/>
      <c r="C373" s="14"/>
      <c r="D373" s="4"/>
      <c r="F373" s="4"/>
      <c r="H373" s="4"/>
      <c r="J373" s="4"/>
    </row>
    <row r="374" spans="1:10" ht="18.95" customHeight="1">
      <c r="A374" s="4"/>
      <c r="B374" s="13"/>
      <c r="C374" s="14"/>
      <c r="D374" s="4"/>
      <c r="F374" s="4"/>
      <c r="H374" s="4"/>
      <c r="J374" s="4"/>
    </row>
    <row r="375" spans="1:10" ht="18.95" customHeight="1">
      <c r="A375" s="4"/>
      <c r="B375" s="13"/>
      <c r="C375" s="14"/>
      <c r="D375" s="4"/>
      <c r="F375" s="4"/>
      <c r="H375" s="4"/>
      <c r="J375" s="4"/>
    </row>
    <row r="376" spans="1:10" ht="18.95" customHeight="1">
      <c r="A376" s="4"/>
      <c r="B376" s="13"/>
      <c r="C376" s="14"/>
      <c r="D376" s="4"/>
      <c r="F376" s="4"/>
      <c r="H376" s="4"/>
      <c r="J376" s="4"/>
    </row>
    <row r="377" spans="1:10" ht="18.95" customHeight="1">
      <c r="A377" s="4"/>
      <c r="B377" s="13"/>
      <c r="C377" s="14"/>
      <c r="D377" s="4"/>
      <c r="F377" s="4"/>
      <c r="H377" s="4"/>
      <c r="J377" s="4"/>
    </row>
    <row r="378" spans="1:10" ht="18.95" customHeight="1">
      <c r="A378" s="4"/>
      <c r="B378" s="13"/>
      <c r="C378" s="14"/>
      <c r="D378" s="4"/>
      <c r="F378" s="4"/>
      <c r="H378" s="4"/>
      <c r="J378" s="4"/>
    </row>
    <row r="379" spans="1:10" ht="18.95" customHeight="1">
      <c r="A379" s="4"/>
      <c r="B379" s="13"/>
      <c r="C379" s="14"/>
      <c r="D379" s="4"/>
      <c r="F379" s="4"/>
      <c r="H379" s="4"/>
      <c r="J379" s="4"/>
    </row>
    <row r="380" spans="1:10" ht="18.95" customHeight="1">
      <c r="A380" s="4"/>
      <c r="B380" s="13"/>
      <c r="C380" s="14"/>
      <c r="D380" s="4"/>
      <c r="F380" s="4"/>
      <c r="H380" s="4"/>
      <c r="J380" s="4"/>
    </row>
    <row r="381" spans="1:10" ht="18.95" customHeight="1">
      <c r="A381" s="4"/>
      <c r="B381" s="13"/>
      <c r="C381" s="14"/>
      <c r="D381" s="4"/>
      <c r="F381" s="4"/>
      <c r="H381" s="4"/>
      <c r="J381" s="4"/>
    </row>
    <row r="382" spans="1:10" ht="18.95" customHeight="1">
      <c r="A382" s="4"/>
      <c r="B382" s="13"/>
      <c r="C382" s="14"/>
      <c r="D382" s="4"/>
      <c r="F382" s="4"/>
      <c r="H382" s="4"/>
      <c r="J382" s="4"/>
    </row>
    <row r="383" spans="1:10" ht="18.95" customHeight="1">
      <c r="A383" s="4"/>
      <c r="B383" s="13"/>
      <c r="C383" s="14"/>
      <c r="D383" s="4"/>
      <c r="F383" s="4"/>
      <c r="H383" s="4"/>
      <c r="J383" s="4"/>
    </row>
    <row r="384" spans="1:10" ht="18.95" customHeight="1">
      <c r="A384" s="4"/>
      <c r="B384" s="13"/>
      <c r="C384" s="14"/>
      <c r="D384" s="4"/>
      <c r="F384" s="4"/>
      <c r="H384" s="4"/>
      <c r="J384" s="4"/>
    </row>
    <row r="385" spans="1:10" ht="18.95" customHeight="1">
      <c r="A385" s="4"/>
      <c r="B385" s="13"/>
      <c r="C385" s="14"/>
      <c r="D385" s="4"/>
      <c r="F385" s="4"/>
      <c r="H385" s="4"/>
      <c r="J385" s="4"/>
    </row>
    <row r="386" spans="1:10" ht="18.95" customHeight="1">
      <c r="A386" s="4"/>
      <c r="B386" s="13"/>
      <c r="C386" s="14"/>
      <c r="D386" s="4"/>
      <c r="F386" s="4"/>
      <c r="H386" s="4"/>
      <c r="J386" s="4"/>
    </row>
    <row r="387" spans="1:10" ht="18.95" customHeight="1">
      <c r="A387" s="4"/>
      <c r="B387" s="13"/>
      <c r="C387" s="14"/>
      <c r="D387" s="4"/>
      <c r="F387" s="4"/>
      <c r="H387" s="4"/>
      <c r="J387" s="4"/>
    </row>
    <row r="388" spans="1:10" ht="18.95" customHeight="1">
      <c r="A388" s="4"/>
      <c r="B388" s="13"/>
      <c r="C388" s="14"/>
      <c r="D388" s="4"/>
      <c r="F388" s="4"/>
      <c r="H388" s="4"/>
      <c r="J388" s="4"/>
    </row>
    <row r="389" spans="1:10" ht="18.95" customHeight="1">
      <c r="A389" s="4"/>
      <c r="B389" s="13"/>
      <c r="C389" s="14"/>
      <c r="D389" s="4"/>
      <c r="F389" s="4"/>
      <c r="H389" s="4"/>
      <c r="J389" s="4"/>
    </row>
    <row r="390" spans="1:10" ht="18.95" customHeight="1">
      <c r="A390" s="4"/>
      <c r="B390" s="13"/>
      <c r="C390" s="14"/>
      <c r="D390" s="4"/>
      <c r="F390" s="4"/>
      <c r="H390" s="4"/>
      <c r="J390" s="4"/>
    </row>
    <row r="391" spans="1:10" ht="18.95" customHeight="1">
      <c r="A391" s="4"/>
      <c r="B391" s="13"/>
      <c r="C391" s="14"/>
      <c r="D391" s="4"/>
      <c r="F391" s="4"/>
      <c r="H391" s="4"/>
      <c r="J391" s="4"/>
    </row>
    <row r="392" spans="1:10" ht="18.95" customHeight="1">
      <c r="A392" s="4"/>
      <c r="B392" s="13"/>
      <c r="C392" s="14"/>
      <c r="D392" s="4"/>
      <c r="F392" s="4"/>
      <c r="H392" s="4"/>
      <c r="J392" s="4"/>
    </row>
    <row r="393" spans="1:10" ht="18.95" customHeight="1">
      <c r="A393" s="4"/>
      <c r="B393" s="13"/>
      <c r="C393" s="14"/>
      <c r="D393" s="4"/>
      <c r="F393" s="4"/>
      <c r="H393" s="4"/>
      <c r="J393" s="4"/>
    </row>
    <row r="394" spans="1:10" ht="18.95" customHeight="1">
      <c r="A394" s="4"/>
      <c r="B394" s="13"/>
      <c r="C394" s="14"/>
      <c r="D394" s="4"/>
      <c r="F394" s="4"/>
      <c r="H394" s="4"/>
      <c r="J394" s="4"/>
    </row>
    <row r="395" spans="1:10" ht="18.95" customHeight="1">
      <c r="A395" s="4"/>
      <c r="B395" s="13"/>
      <c r="C395" s="14"/>
      <c r="D395" s="4"/>
      <c r="F395" s="4"/>
      <c r="H395" s="4"/>
      <c r="J395" s="4"/>
    </row>
    <row r="396" spans="1:10" ht="18.95" customHeight="1">
      <c r="A396" s="4"/>
      <c r="B396" s="13"/>
      <c r="C396" s="14"/>
      <c r="D396" s="4"/>
      <c r="F396" s="4"/>
      <c r="H396" s="4"/>
      <c r="J396" s="4"/>
    </row>
    <row r="397" spans="1:10" ht="18.95" customHeight="1">
      <c r="A397" s="4"/>
      <c r="B397" s="13"/>
      <c r="C397" s="14"/>
      <c r="D397" s="4"/>
      <c r="F397" s="4"/>
      <c r="H397" s="4"/>
      <c r="J397" s="4"/>
    </row>
    <row r="398" spans="1:10" ht="18.95" customHeight="1">
      <c r="A398" s="4"/>
      <c r="B398" s="13"/>
      <c r="C398" s="14"/>
      <c r="D398" s="4"/>
      <c r="F398" s="4"/>
      <c r="H398" s="4"/>
      <c r="J398" s="4"/>
    </row>
    <row r="399" spans="1:10" ht="18.95" customHeight="1">
      <c r="A399" s="4"/>
      <c r="B399" s="13"/>
      <c r="C399" s="14"/>
      <c r="D399" s="4"/>
      <c r="F399" s="4"/>
      <c r="H399" s="4"/>
      <c r="J399" s="4"/>
    </row>
    <row r="400" spans="1:10" ht="18.95" customHeight="1">
      <c r="A400" s="4"/>
      <c r="B400" s="13"/>
      <c r="C400" s="14"/>
      <c r="D400" s="4"/>
      <c r="F400" s="4"/>
      <c r="H400" s="4"/>
      <c r="J400" s="4"/>
    </row>
    <row r="401" spans="1:10" ht="18.95" customHeight="1">
      <c r="A401" s="4"/>
      <c r="B401" s="13"/>
      <c r="C401" s="14"/>
      <c r="D401" s="4"/>
      <c r="F401" s="4"/>
      <c r="H401" s="4"/>
      <c r="J401" s="4"/>
    </row>
    <row r="402" spans="1:10" ht="18.95" customHeight="1">
      <c r="A402" s="4"/>
      <c r="B402" s="13"/>
      <c r="C402" s="14"/>
      <c r="D402" s="4"/>
      <c r="F402" s="4"/>
      <c r="H402" s="4"/>
      <c r="J402" s="4"/>
    </row>
    <row r="403" spans="1:10" ht="18.95" customHeight="1">
      <c r="A403" s="4"/>
      <c r="B403" s="13"/>
      <c r="C403" s="14"/>
      <c r="D403" s="4"/>
      <c r="F403" s="4"/>
      <c r="H403" s="4"/>
      <c r="J403" s="4"/>
    </row>
    <row r="404" spans="1:10" ht="18.95" customHeight="1">
      <c r="A404" s="4"/>
      <c r="B404" s="13"/>
      <c r="C404" s="14"/>
      <c r="D404" s="4"/>
      <c r="F404" s="4"/>
      <c r="H404" s="4"/>
      <c r="J404" s="4"/>
    </row>
    <row r="405" spans="1:10" ht="18.95" customHeight="1">
      <c r="A405" s="4"/>
      <c r="B405" s="13"/>
      <c r="C405" s="14"/>
      <c r="D405" s="4"/>
      <c r="F405" s="4"/>
      <c r="H405" s="4"/>
      <c r="J405" s="4"/>
    </row>
    <row r="406" spans="1:10" ht="18.95" customHeight="1">
      <c r="A406" s="4"/>
      <c r="B406" s="13"/>
      <c r="C406" s="14"/>
      <c r="D406" s="4"/>
      <c r="F406" s="4"/>
      <c r="H406" s="4"/>
      <c r="J406" s="4"/>
    </row>
    <row r="407" spans="1:10" ht="18.95" customHeight="1">
      <c r="A407" s="4"/>
      <c r="B407" s="13"/>
      <c r="C407" s="14"/>
      <c r="D407" s="4"/>
      <c r="F407" s="4"/>
      <c r="H407" s="4"/>
      <c r="J407" s="4"/>
    </row>
    <row r="408" spans="1:10" ht="18.95" customHeight="1">
      <c r="A408" s="4"/>
      <c r="B408" s="13"/>
      <c r="C408" s="14"/>
      <c r="D408" s="4"/>
      <c r="F408" s="4"/>
      <c r="H408" s="4"/>
      <c r="J408" s="4"/>
    </row>
    <row r="409" spans="1:10" ht="18.95" customHeight="1">
      <c r="A409" s="4"/>
      <c r="B409" s="13"/>
      <c r="C409" s="14"/>
      <c r="D409" s="4"/>
      <c r="F409" s="4"/>
      <c r="H409" s="4"/>
      <c r="J409" s="4"/>
    </row>
    <row r="410" spans="1:10" ht="18.95" customHeight="1">
      <c r="A410" s="4"/>
      <c r="B410" s="13"/>
      <c r="C410" s="14"/>
      <c r="D410" s="4"/>
      <c r="F410" s="4"/>
      <c r="H410" s="4"/>
      <c r="J410" s="4"/>
    </row>
    <row r="411" spans="1:10" ht="18.95" customHeight="1">
      <c r="A411" s="4"/>
      <c r="B411" s="13"/>
      <c r="C411" s="14"/>
      <c r="D411" s="4"/>
      <c r="F411" s="4"/>
      <c r="H411" s="4"/>
      <c r="J411" s="4"/>
    </row>
    <row r="412" spans="1:10" ht="18.95" customHeight="1">
      <c r="A412" s="4"/>
      <c r="B412" s="13"/>
      <c r="C412" s="14"/>
      <c r="D412" s="4"/>
      <c r="F412" s="4"/>
      <c r="H412" s="4"/>
      <c r="J412" s="4"/>
    </row>
    <row r="413" spans="1:10" ht="18.95" customHeight="1">
      <c r="A413" s="4"/>
      <c r="B413" s="13"/>
      <c r="C413" s="14"/>
      <c r="D413" s="4"/>
      <c r="F413" s="4"/>
      <c r="H413" s="4"/>
      <c r="J413" s="4"/>
    </row>
    <row r="414" spans="1:10" ht="18.95" customHeight="1">
      <c r="A414" s="4"/>
      <c r="B414" s="13"/>
      <c r="C414" s="14"/>
      <c r="D414" s="4"/>
      <c r="F414" s="4"/>
      <c r="H414" s="4"/>
      <c r="J414" s="4"/>
    </row>
    <row r="415" spans="1:10" ht="18.95" customHeight="1">
      <c r="A415" s="4"/>
      <c r="B415" s="13"/>
      <c r="C415" s="14"/>
      <c r="D415" s="4"/>
      <c r="F415" s="4"/>
      <c r="H415" s="4"/>
      <c r="J415" s="4"/>
    </row>
    <row r="416" spans="1:10" ht="18.95" customHeight="1">
      <c r="A416" s="4"/>
      <c r="B416" s="13"/>
      <c r="C416" s="14"/>
      <c r="D416" s="4"/>
      <c r="F416" s="4"/>
      <c r="H416" s="4"/>
      <c r="J416" s="4"/>
    </row>
    <row r="417" spans="1:10" ht="18.95" customHeight="1">
      <c r="A417" s="4"/>
      <c r="B417" s="13"/>
      <c r="C417" s="14"/>
      <c r="D417" s="4"/>
      <c r="F417" s="4"/>
      <c r="H417" s="4"/>
      <c r="J417" s="4"/>
    </row>
    <row r="418" spans="1:10" ht="18.95" customHeight="1">
      <c r="A418" s="4"/>
      <c r="B418" s="13"/>
      <c r="C418" s="14"/>
      <c r="D418" s="4"/>
      <c r="F418" s="4"/>
      <c r="H418" s="4"/>
      <c r="J418" s="4"/>
    </row>
    <row r="419" spans="1:10" ht="18.95" customHeight="1">
      <c r="A419" s="4"/>
      <c r="B419" s="13"/>
      <c r="C419" s="14"/>
      <c r="D419" s="4"/>
      <c r="F419" s="4"/>
      <c r="H419" s="4"/>
      <c r="J419" s="4"/>
    </row>
    <row r="420" spans="1:10" ht="18.95" customHeight="1">
      <c r="A420" s="4"/>
      <c r="B420" s="13"/>
      <c r="C420" s="14"/>
      <c r="D420" s="4"/>
      <c r="F420" s="4"/>
      <c r="H420" s="4"/>
      <c r="J420" s="4"/>
    </row>
    <row r="421" spans="1:10" ht="18.95" customHeight="1">
      <c r="A421" s="4"/>
      <c r="B421" s="13"/>
      <c r="C421" s="14"/>
      <c r="D421" s="4"/>
      <c r="F421" s="4"/>
      <c r="H421" s="4"/>
      <c r="J421" s="4"/>
    </row>
    <row r="422" spans="1:10" ht="18.95" customHeight="1">
      <c r="A422" s="4"/>
      <c r="B422" s="13"/>
      <c r="C422" s="14"/>
      <c r="D422" s="4"/>
      <c r="F422" s="4"/>
      <c r="H422" s="4"/>
      <c r="J422" s="4"/>
    </row>
    <row r="423" spans="1:10" ht="18.95" customHeight="1">
      <c r="A423" s="4"/>
      <c r="B423" s="13"/>
      <c r="C423" s="14"/>
      <c r="D423" s="4"/>
      <c r="F423" s="4"/>
      <c r="H423" s="4"/>
      <c r="J423" s="4"/>
    </row>
    <row r="424" spans="1:10" ht="18.95" customHeight="1">
      <c r="A424" s="4"/>
      <c r="B424" s="13"/>
      <c r="C424" s="14"/>
      <c r="D424" s="4"/>
      <c r="F424" s="4"/>
      <c r="H424" s="4"/>
      <c r="J424" s="4"/>
    </row>
    <row r="425" spans="1:10" ht="18.95" customHeight="1">
      <c r="A425" s="4"/>
      <c r="B425" s="13"/>
      <c r="C425" s="14"/>
      <c r="D425" s="4"/>
      <c r="F425" s="4"/>
      <c r="H425" s="4"/>
      <c r="J425" s="4"/>
    </row>
    <row r="426" spans="1:10" ht="18.95" customHeight="1">
      <c r="A426" s="4"/>
      <c r="B426" s="13"/>
      <c r="C426" s="14"/>
      <c r="D426" s="4"/>
      <c r="F426" s="4"/>
      <c r="H426" s="4"/>
      <c r="J426" s="4"/>
    </row>
    <row r="427" spans="1:10" ht="18.95" customHeight="1">
      <c r="A427" s="4"/>
      <c r="B427" s="13"/>
      <c r="C427" s="14"/>
      <c r="D427" s="4"/>
      <c r="F427" s="4"/>
      <c r="H427" s="4"/>
      <c r="J427" s="4"/>
    </row>
    <row r="428" spans="1:10" ht="18.95" customHeight="1">
      <c r="A428" s="4"/>
      <c r="B428" s="13"/>
      <c r="C428" s="14"/>
      <c r="D428" s="4"/>
      <c r="F428" s="4"/>
      <c r="H428" s="4"/>
      <c r="J428" s="4"/>
    </row>
    <row r="429" spans="1:10" ht="18.95" customHeight="1">
      <c r="A429" s="4"/>
      <c r="B429" s="13"/>
      <c r="C429" s="14"/>
      <c r="D429" s="4"/>
      <c r="F429" s="4"/>
      <c r="H429" s="4"/>
      <c r="J429" s="4"/>
    </row>
    <row r="430" spans="1:10" ht="18.95" customHeight="1">
      <c r="A430" s="4"/>
      <c r="B430" s="13"/>
      <c r="C430" s="14"/>
      <c r="D430" s="4"/>
      <c r="F430" s="4"/>
      <c r="H430" s="4"/>
      <c r="J430" s="4"/>
    </row>
    <row r="431" spans="1:10" ht="18.95" customHeight="1">
      <c r="A431" s="4"/>
      <c r="B431" s="13"/>
      <c r="C431" s="14"/>
      <c r="D431" s="4"/>
      <c r="F431" s="4"/>
      <c r="H431" s="4"/>
      <c r="J431" s="4"/>
    </row>
    <row r="432" spans="1:10" ht="18.95" customHeight="1">
      <c r="A432" s="4"/>
      <c r="B432" s="13"/>
      <c r="C432" s="14"/>
      <c r="D432" s="4"/>
      <c r="F432" s="4"/>
      <c r="H432" s="4"/>
      <c r="J432" s="4"/>
    </row>
    <row r="433" spans="1:10" ht="18.95" customHeight="1">
      <c r="A433" s="4"/>
      <c r="B433" s="13"/>
      <c r="C433" s="14"/>
      <c r="D433" s="4"/>
      <c r="F433" s="4"/>
      <c r="H433" s="4"/>
      <c r="J433" s="4"/>
    </row>
    <row r="434" spans="1:10" ht="18.95" customHeight="1">
      <c r="A434" s="4"/>
      <c r="B434" s="13"/>
      <c r="C434" s="14"/>
      <c r="D434" s="4"/>
      <c r="F434" s="4"/>
      <c r="H434" s="4"/>
      <c r="J434" s="4"/>
    </row>
    <row r="435" spans="1:10" ht="18.95" customHeight="1">
      <c r="A435" s="4"/>
      <c r="B435" s="13"/>
      <c r="C435" s="14"/>
      <c r="D435" s="4"/>
      <c r="F435" s="4"/>
      <c r="H435" s="4"/>
      <c r="J435" s="4"/>
    </row>
    <row r="436" spans="1:10" ht="18.95" customHeight="1">
      <c r="A436" s="4"/>
      <c r="B436" s="13"/>
      <c r="C436" s="14"/>
      <c r="D436" s="4"/>
      <c r="F436" s="4"/>
      <c r="H436" s="4"/>
      <c r="J436" s="4"/>
    </row>
    <row r="437" spans="1:10" ht="18.95" customHeight="1">
      <c r="A437" s="4"/>
      <c r="B437" s="13"/>
      <c r="C437" s="14"/>
      <c r="D437" s="4"/>
      <c r="F437" s="4"/>
      <c r="H437" s="4"/>
      <c r="J437" s="4"/>
    </row>
    <row r="438" spans="1:10" ht="18.95" customHeight="1">
      <c r="A438" s="4"/>
      <c r="B438" s="13"/>
      <c r="C438" s="14"/>
      <c r="D438" s="4"/>
      <c r="F438" s="4"/>
      <c r="H438" s="4"/>
      <c r="J438" s="4"/>
    </row>
    <row r="439" spans="1:10" ht="18.95" customHeight="1">
      <c r="A439" s="4"/>
      <c r="B439" s="13"/>
      <c r="C439" s="14"/>
      <c r="D439" s="4"/>
      <c r="F439" s="4"/>
      <c r="H439" s="4"/>
      <c r="J439" s="4"/>
    </row>
    <row r="440" spans="1:10" ht="18.95" customHeight="1">
      <c r="A440" s="4"/>
      <c r="B440" s="13"/>
      <c r="C440" s="14"/>
      <c r="D440" s="4"/>
      <c r="F440" s="4"/>
      <c r="H440" s="4"/>
      <c r="J440" s="4"/>
    </row>
    <row r="441" spans="1:10" ht="18.95" customHeight="1">
      <c r="A441" s="4"/>
      <c r="B441" s="13"/>
      <c r="C441" s="14"/>
      <c r="D441" s="4"/>
      <c r="F441" s="4"/>
      <c r="H441" s="4"/>
      <c r="J441" s="4"/>
    </row>
    <row r="442" spans="1:10" ht="18.95" customHeight="1">
      <c r="A442" s="4"/>
      <c r="B442" s="13"/>
      <c r="C442" s="14"/>
      <c r="D442" s="4"/>
      <c r="F442" s="4"/>
      <c r="H442" s="4"/>
      <c r="J442" s="4"/>
    </row>
    <row r="443" spans="1:10" ht="18.95" customHeight="1">
      <c r="A443" s="4"/>
      <c r="B443" s="13"/>
      <c r="C443" s="14"/>
      <c r="D443" s="4"/>
      <c r="F443" s="4"/>
      <c r="H443" s="4"/>
      <c r="J443" s="4"/>
    </row>
    <row r="444" spans="1:10" ht="18.95" customHeight="1">
      <c r="A444" s="4"/>
      <c r="B444" s="13"/>
      <c r="C444" s="14"/>
      <c r="D444" s="4"/>
      <c r="F444" s="4"/>
      <c r="H444" s="4"/>
      <c r="J444" s="4"/>
    </row>
    <row r="445" spans="1:10" ht="18.95" customHeight="1">
      <c r="A445" s="4"/>
      <c r="B445" s="13"/>
      <c r="C445" s="14"/>
      <c r="D445" s="4"/>
      <c r="F445" s="4"/>
      <c r="H445" s="4"/>
      <c r="J445" s="4"/>
    </row>
    <row r="446" spans="1:10" ht="18.95" customHeight="1">
      <c r="A446" s="4"/>
      <c r="B446" s="13"/>
      <c r="C446" s="14"/>
      <c r="D446" s="4"/>
      <c r="F446" s="4"/>
      <c r="H446" s="4"/>
      <c r="J446" s="4"/>
    </row>
    <row r="447" spans="1:10" ht="18.95" customHeight="1">
      <c r="A447" s="4"/>
      <c r="B447" s="13"/>
      <c r="C447" s="14"/>
      <c r="D447" s="4"/>
      <c r="F447" s="4"/>
      <c r="H447" s="4"/>
      <c r="J447" s="4"/>
    </row>
    <row r="448" spans="1:10" ht="18.95" customHeight="1">
      <c r="A448" s="4"/>
      <c r="B448" s="13"/>
      <c r="C448" s="14"/>
      <c r="D448" s="4"/>
      <c r="F448" s="4"/>
      <c r="H448" s="4"/>
      <c r="J448" s="4"/>
    </row>
    <row r="449" spans="1:10" ht="18.95" customHeight="1">
      <c r="A449" s="4"/>
      <c r="B449" s="13"/>
      <c r="C449" s="14"/>
      <c r="D449" s="4"/>
      <c r="F449" s="4"/>
      <c r="H449" s="4"/>
      <c r="J449" s="4"/>
    </row>
    <row r="450" spans="1:10" ht="18.95" customHeight="1">
      <c r="A450" s="4"/>
      <c r="B450" s="13"/>
      <c r="C450" s="14"/>
      <c r="D450" s="4"/>
      <c r="F450" s="4"/>
      <c r="H450" s="4"/>
      <c r="J450" s="4"/>
    </row>
    <row r="451" spans="1:10" ht="18.95" customHeight="1">
      <c r="A451" s="4"/>
      <c r="B451" s="13"/>
      <c r="C451" s="14"/>
      <c r="D451" s="4"/>
      <c r="F451" s="4"/>
      <c r="H451" s="4"/>
      <c r="J451" s="4"/>
    </row>
    <row r="452" spans="1:10" ht="18.95" customHeight="1">
      <c r="A452" s="4"/>
      <c r="B452" s="13"/>
      <c r="C452" s="14"/>
      <c r="D452" s="4"/>
      <c r="F452" s="4"/>
      <c r="H452" s="4"/>
      <c r="J452" s="4"/>
    </row>
    <row r="453" spans="1:10" ht="18.95" customHeight="1">
      <c r="A453" s="4"/>
      <c r="B453" s="13"/>
      <c r="C453" s="14"/>
      <c r="D453" s="4"/>
      <c r="F453" s="4"/>
      <c r="H453" s="4"/>
      <c r="J453" s="4"/>
    </row>
    <row r="454" spans="1:10" ht="18.95" customHeight="1">
      <c r="A454" s="4"/>
      <c r="B454" s="13"/>
      <c r="C454" s="14"/>
      <c r="D454" s="4"/>
      <c r="F454" s="4"/>
      <c r="H454" s="4"/>
      <c r="J454" s="4"/>
    </row>
    <row r="455" spans="1:10" ht="18.95" customHeight="1">
      <c r="A455" s="4"/>
      <c r="B455" s="13"/>
      <c r="C455" s="14"/>
      <c r="D455" s="4"/>
      <c r="F455" s="4"/>
      <c r="H455" s="4"/>
      <c r="J455" s="4"/>
    </row>
    <row r="456" spans="1:10" ht="18.95" customHeight="1">
      <c r="A456" s="4"/>
      <c r="B456" s="13"/>
      <c r="C456" s="14"/>
      <c r="D456" s="4"/>
      <c r="F456" s="4"/>
      <c r="H456" s="4"/>
      <c r="J456" s="4"/>
    </row>
    <row r="457" spans="1:10" ht="18.95" customHeight="1">
      <c r="A457" s="4"/>
      <c r="B457" s="13"/>
      <c r="C457" s="14"/>
      <c r="D457" s="4"/>
      <c r="F457" s="4"/>
      <c r="H457" s="4"/>
      <c r="J457" s="4"/>
    </row>
    <row r="458" spans="1:10" ht="18.95" customHeight="1">
      <c r="A458" s="4"/>
      <c r="B458" s="13"/>
      <c r="C458" s="14"/>
      <c r="D458" s="4"/>
      <c r="F458" s="4"/>
      <c r="H458" s="4"/>
      <c r="J458" s="4"/>
    </row>
    <row r="459" spans="1:10" ht="18.95" customHeight="1">
      <c r="A459" s="4"/>
      <c r="B459" s="13"/>
      <c r="C459" s="14"/>
      <c r="D459" s="4"/>
      <c r="F459" s="4"/>
      <c r="H459" s="4"/>
      <c r="J459" s="4"/>
    </row>
    <row r="460" spans="1:10" ht="18.95" customHeight="1">
      <c r="A460" s="4"/>
      <c r="B460" s="13"/>
      <c r="C460" s="14"/>
      <c r="D460" s="4"/>
      <c r="F460" s="4"/>
      <c r="H460" s="4"/>
      <c r="J460" s="4"/>
    </row>
    <row r="461" spans="1:10" ht="18.95" customHeight="1">
      <c r="A461" s="4"/>
      <c r="B461" s="13"/>
      <c r="C461" s="14"/>
      <c r="D461" s="4"/>
      <c r="F461" s="4"/>
      <c r="H461" s="4"/>
      <c r="J461" s="4"/>
    </row>
    <row r="462" spans="1:10" ht="18.95" customHeight="1">
      <c r="A462" s="4"/>
      <c r="B462" s="13"/>
      <c r="C462" s="14"/>
      <c r="D462" s="4"/>
      <c r="F462" s="4"/>
      <c r="H462" s="4"/>
      <c r="J462" s="4"/>
    </row>
    <row r="463" spans="1:10" ht="18.95" customHeight="1">
      <c r="A463" s="4"/>
      <c r="B463" s="13"/>
      <c r="C463" s="14"/>
      <c r="D463" s="4"/>
      <c r="F463" s="4"/>
      <c r="H463" s="4"/>
      <c r="J463" s="4"/>
    </row>
    <row r="464" spans="1:10" ht="18.95" customHeight="1">
      <c r="A464" s="4"/>
      <c r="B464" s="13"/>
      <c r="C464" s="14"/>
      <c r="D464" s="4"/>
      <c r="F464" s="4"/>
      <c r="H464" s="4"/>
      <c r="J464" s="4"/>
    </row>
    <row r="465" spans="1:10" ht="18.95" customHeight="1">
      <c r="A465" s="4"/>
      <c r="B465" s="13"/>
      <c r="C465" s="14"/>
      <c r="D465" s="4"/>
      <c r="F465" s="4"/>
      <c r="H465" s="4"/>
      <c r="J465" s="4"/>
    </row>
    <row r="466" spans="1:10" ht="18.95" customHeight="1">
      <c r="A466" s="4"/>
      <c r="B466" s="13"/>
      <c r="C466" s="14"/>
      <c r="D466" s="4"/>
      <c r="F466" s="4"/>
      <c r="H466" s="4"/>
      <c r="J466" s="4"/>
    </row>
    <row r="467" spans="1:10" ht="18.95" customHeight="1">
      <c r="A467" s="4"/>
      <c r="B467" s="13"/>
      <c r="C467" s="14"/>
      <c r="D467" s="4"/>
      <c r="F467" s="4"/>
      <c r="H467" s="4"/>
      <c r="J467" s="4"/>
    </row>
    <row r="468" spans="1:10" ht="18.95" customHeight="1">
      <c r="A468" s="4"/>
      <c r="B468" s="13"/>
      <c r="C468" s="14"/>
      <c r="D468" s="4"/>
      <c r="F468" s="4"/>
      <c r="H468" s="4"/>
      <c r="J468" s="4"/>
    </row>
    <row r="469" spans="1:10" ht="18.95" customHeight="1">
      <c r="A469" s="4"/>
      <c r="B469" s="13"/>
      <c r="C469" s="14"/>
      <c r="D469" s="4"/>
      <c r="F469" s="4"/>
      <c r="H469" s="4"/>
      <c r="J469" s="4"/>
    </row>
    <row r="470" spans="1:10" ht="18.95" customHeight="1">
      <c r="A470" s="4"/>
      <c r="B470" s="13"/>
      <c r="C470" s="14"/>
      <c r="D470" s="4"/>
      <c r="F470" s="4"/>
      <c r="H470" s="4"/>
      <c r="J470" s="4"/>
    </row>
    <row r="471" spans="1:10" ht="18.95" customHeight="1">
      <c r="A471" s="4"/>
      <c r="B471" s="13"/>
      <c r="C471" s="14"/>
      <c r="D471" s="4"/>
      <c r="F471" s="4"/>
      <c r="H471" s="4"/>
      <c r="J471" s="4"/>
    </row>
    <row r="472" spans="1:10" ht="18.95" customHeight="1">
      <c r="A472" s="4"/>
      <c r="B472" s="13"/>
      <c r="C472" s="14"/>
      <c r="D472" s="4"/>
      <c r="F472" s="4"/>
      <c r="H472" s="4"/>
      <c r="J472" s="4"/>
    </row>
    <row r="473" spans="1:10" ht="18.95" customHeight="1">
      <c r="A473" s="4"/>
      <c r="B473" s="13"/>
      <c r="C473" s="14"/>
      <c r="D473" s="4"/>
      <c r="F473" s="4"/>
      <c r="H473" s="4"/>
      <c r="J473" s="4"/>
    </row>
    <row r="474" spans="1:10" ht="18.95" customHeight="1">
      <c r="A474" s="4"/>
      <c r="B474" s="13"/>
      <c r="C474" s="14"/>
      <c r="D474" s="4"/>
      <c r="F474" s="4"/>
      <c r="H474" s="4"/>
      <c r="J474" s="4"/>
    </row>
    <row r="475" spans="1:10" ht="18.95" customHeight="1">
      <c r="A475" s="4"/>
      <c r="B475" s="13"/>
      <c r="C475" s="14"/>
      <c r="D475" s="4"/>
      <c r="F475" s="4"/>
      <c r="H475" s="4"/>
      <c r="J475" s="4"/>
    </row>
    <row r="476" spans="1:10" ht="18.95" customHeight="1">
      <c r="A476" s="4"/>
      <c r="B476" s="13"/>
      <c r="C476" s="14"/>
      <c r="D476" s="4"/>
      <c r="F476" s="4"/>
      <c r="H476" s="4"/>
      <c r="J476" s="4"/>
    </row>
    <row r="477" spans="1:10" ht="18.95" customHeight="1">
      <c r="A477" s="4"/>
      <c r="B477" s="13"/>
      <c r="C477" s="14"/>
      <c r="D477" s="4"/>
      <c r="F477" s="4"/>
      <c r="H477" s="4"/>
      <c r="J477" s="4"/>
    </row>
    <row r="478" spans="1:10" ht="18.95" customHeight="1">
      <c r="A478" s="4"/>
      <c r="B478" s="13"/>
      <c r="C478" s="14"/>
      <c r="D478" s="4"/>
      <c r="F478" s="4"/>
      <c r="H478" s="4"/>
      <c r="J478" s="4"/>
    </row>
    <row r="479" spans="1:10" ht="18.95" customHeight="1">
      <c r="A479" s="4"/>
      <c r="B479" s="13"/>
      <c r="C479" s="14"/>
      <c r="D479" s="4"/>
      <c r="F479" s="4"/>
      <c r="H479" s="4"/>
      <c r="J479" s="4"/>
    </row>
    <row r="480" spans="1:10" ht="18.95" customHeight="1">
      <c r="A480" s="4"/>
      <c r="B480" s="13"/>
      <c r="C480" s="14"/>
      <c r="D480" s="4"/>
      <c r="F480" s="4"/>
      <c r="H480" s="4"/>
      <c r="J480" s="4"/>
    </row>
    <row r="481" spans="1:10" ht="18.95" customHeight="1">
      <c r="A481" s="4"/>
      <c r="B481" s="13"/>
      <c r="C481" s="14"/>
      <c r="D481" s="4"/>
      <c r="F481" s="4"/>
      <c r="H481" s="4"/>
      <c r="J481" s="4"/>
    </row>
    <row r="482" spans="1:10" ht="18.95" customHeight="1">
      <c r="A482" s="4"/>
      <c r="B482" s="13"/>
      <c r="C482" s="14"/>
      <c r="D482" s="4"/>
      <c r="F482" s="4"/>
      <c r="H482" s="4"/>
      <c r="J482" s="4"/>
    </row>
    <row r="483" spans="1:10" ht="18.95" customHeight="1">
      <c r="A483" s="4"/>
      <c r="B483" s="158"/>
      <c r="C483" s="159"/>
      <c r="D483" s="4"/>
      <c r="F483" s="4"/>
      <c r="H483" s="4"/>
      <c r="J483" s="4"/>
    </row>
    <row r="484" spans="1:10" ht="18.95" customHeight="1">
      <c r="A484" s="4"/>
      <c r="B484" s="158"/>
      <c r="C484" s="159"/>
      <c r="D484" s="4"/>
      <c r="F484" s="4"/>
      <c r="H484" s="4"/>
      <c r="J484" s="4"/>
    </row>
    <row r="485" spans="1:10" ht="18.95" customHeight="1">
      <c r="A485" s="4"/>
      <c r="B485" s="158"/>
      <c r="C485" s="159"/>
      <c r="D485" s="4"/>
      <c r="F485" s="4"/>
      <c r="H485" s="4"/>
      <c r="J485" s="4"/>
    </row>
    <row r="486" spans="1:10" ht="18.95" customHeight="1">
      <c r="A486" s="4"/>
      <c r="B486" s="158"/>
      <c r="C486" s="159"/>
      <c r="D486" s="4"/>
      <c r="F486" s="4"/>
      <c r="H486" s="4"/>
      <c r="J486" s="4"/>
    </row>
    <row r="487" spans="1:10" ht="18.95" customHeight="1">
      <c r="A487" s="4"/>
      <c r="B487" s="158"/>
      <c r="C487" s="159"/>
      <c r="D487" s="4"/>
      <c r="F487" s="4"/>
      <c r="H487" s="4"/>
      <c r="J487" s="4"/>
    </row>
    <row r="488" spans="1:10" ht="18.95" customHeight="1">
      <c r="A488" s="4"/>
      <c r="B488" s="158"/>
      <c r="C488" s="159"/>
      <c r="D488" s="4"/>
      <c r="F488" s="4"/>
      <c r="H488" s="4"/>
      <c r="J488" s="4"/>
    </row>
    <row r="489" spans="1:10" ht="18.95" customHeight="1">
      <c r="A489" s="4"/>
      <c r="B489" s="158"/>
      <c r="C489" s="159"/>
      <c r="D489" s="4"/>
      <c r="F489" s="4"/>
      <c r="H489" s="4"/>
      <c r="J489" s="4"/>
    </row>
    <row r="490" spans="1:10" ht="18.95" customHeight="1">
      <c r="A490" s="4"/>
      <c r="B490" s="158"/>
      <c r="C490" s="159"/>
      <c r="D490" s="4"/>
      <c r="F490" s="4"/>
      <c r="H490" s="4"/>
      <c r="J490" s="4"/>
    </row>
    <row r="491" spans="1:10" ht="18.95" customHeight="1">
      <c r="A491" s="4"/>
      <c r="B491" s="158"/>
      <c r="C491" s="159"/>
      <c r="D491" s="4"/>
      <c r="F491" s="4"/>
      <c r="H491" s="4"/>
      <c r="J491" s="4"/>
    </row>
    <row r="492" spans="1:10" ht="18.95" customHeight="1">
      <c r="A492" s="4"/>
      <c r="B492" s="158"/>
      <c r="C492" s="159"/>
      <c r="D492" s="4"/>
      <c r="F492" s="4"/>
      <c r="H492" s="4"/>
      <c r="J492" s="4"/>
    </row>
    <row r="493" spans="1:10" ht="18.95" customHeight="1">
      <c r="A493" s="4"/>
      <c r="B493" s="158"/>
      <c r="C493" s="159"/>
      <c r="D493" s="4"/>
      <c r="F493" s="4"/>
      <c r="H493" s="4"/>
      <c r="J493" s="4"/>
    </row>
    <row r="494" spans="1:10" ht="18.95" customHeight="1">
      <c r="A494" s="4"/>
      <c r="B494" s="158"/>
      <c r="C494" s="159"/>
      <c r="D494" s="4"/>
      <c r="F494" s="4"/>
      <c r="H494" s="4"/>
      <c r="J494" s="4"/>
    </row>
    <row r="495" spans="1:10" ht="18.95" customHeight="1">
      <c r="A495" s="4"/>
      <c r="B495" s="158"/>
      <c r="C495" s="159"/>
      <c r="D495" s="4"/>
      <c r="F495" s="4"/>
      <c r="H495" s="4"/>
      <c r="J495" s="4"/>
    </row>
    <row r="496" spans="1:10" ht="18.95" customHeight="1">
      <c r="A496" s="4"/>
      <c r="B496" s="158"/>
      <c r="C496" s="159"/>
      <c r="D496" s="4"/>
      <c r="F496" s="4"/>
      <c r="H496" s="4"/>
      <c r="J496" s="4"/>
    </row>
    <row r="497" spans="1:10" ht="18.95" customHeight="1">
      <c r="A497" s="4"/>
      <c r="B497" s="158"/>
      <c r="C497" s="159"/>
      <c r="D497" s="4"/>
      <c r="F497" s="4"/>
      <c r="H497" s="4"/>
      <c r="J497" s="4"/>
    </row>
    <row r="498" spans="1:10" ht="18.95" customHeight="1">
      <c r="A498" s="4"/>
      <c r="B498" s="158"/>
      <c r="C498" s="159"/>
      <c r="D498" s="4"/>
      <c r="F498" s="4"/>
      <c r="H498" s="4"/>
      <c r="J498" s="4"/>
    </row>
    <row r="499" spans="1:10" ht="18.95" customHeight="1">
      <c r="A499" s="4"/>
      <c r="B499" s="158"/>
      <c r="C499" s="159"/>
      <c r="D499" s="4"/>
      <c r="F499" s="4"/>
      <c r="H499" s="4"/>
      <c r="J499" s="4"/>
    </row>
    <row r="500" spans="1:10" ht="18.95" customHeight="1">
      <c r="A500" s="4"/>
      <c r="B500" s="158"/>
      <c r="C500" s="159"/>
      <c r="D500" s="4"/>
      <c r="F500" s="4"/>
      <c r="H500" s="4"/>
      <c r="J500" s="4"/>
    </row>
    <row r="501" spans="1:10" ht="18.95" customHeight="1">
      <c r="A501" s="4"/>
      <c r="B501" s="158"/>
      <c r="C501" s="159"/>
      <c r="D501" s="4"/>
      <c r="F501" s="4"/>
      <c r="H501" s="4"/>
      <c r="J501" s="4"/>
    </row>
    <row r="502" spans="1:10" ht="18.95" customHeight="1">
      <c r="A502" s="4"/>
      <c r="B502" s="158"/>
      <c r="C502" s="159"/>
      <c r="D502" s="4"/>
      <c r="F502" s="4"/>
      <c r="H502" s="4"/>
      <c r="J502" s="4"/>
    </row>
    <row r="503" spans="1:10" ht="18.95" customHeight="1">
      <c r="A503" s="4"/>
      <c r="B503" s="158"/>
      <c r="C503" s="159"/>
      <c r="D503" s="4"/>
      <c r="F503" s="4"/>
      <c r="H503" s="4"/>
      <c r="J503" s="4"/>
    </row>
    <row r="504" spans="1:10" ht="18.95" customHeight="1">
      <c r="A504" s="4"/>
      <c r="B504" s="158"/>
      <c r="C504" s="159"/>
      <c r="D504" s="4"/>
      <c r="F504" s="4"/>
      <c r="H504" s="4"/>
      <c r="J504" s="4"/>
    </row>
    <row r="505" spans="1:10" ht="18.95" customHeight="1">
      <c r="A505" s="4"/>
      <c r="B505" s="158"/>
      <c r="C505" s="159"/>
      <c r="D505" s="4"/>
      <c r="F505" s="4"/>
      <c r="H505" s="4"/>
      <c r="J505" s="4"/>
    </row>
    <row r="506" spans="1:10" ht="18.95" customHeight="1">
      <c r="A506" s="4"/>
      <c r="B506" s="158"/>
      <c r="C506" s="159"/>
      <c r="D506" s="4"/>
      <c r="F506" s="4"/>
      <c r="H506" s="4"/>
      <c r="J506" s="4"/>
    </row>
    <row r="507" spans="1:10" ht="18.95" customHeight="1">
      <c r="A507" s="4"/>
      <c r="B507" s="158"/>
      <c r="C507" s="159"/>
      <c r="D507" s="4"/>
      <c r="F507" s="4"/>
      <c r="H507" s="4"/>
      <c r="J507" s="4"/>
    </row>
    <row r="508" spans="1:10" ht="18.95" customHeight="1">
      <c r="A508" s="4"/>
      <c r="B508" s="158"/>
      <c r="C508" s="159"/>
      <c r="D508" s="4"/>
      <c r="F508" s="4"/>
      <c r="H508" s="4"/>
      <c r="J508" s="4"/>
    </row>
    <row r="509" spans="1:10" ht="18.95" customHeight="1">
      <c r="A509" s="4"/>
      <c r="B509" s="158"/>
      <c r="C509" s="159"/>
      <c r="D509" s="4"/>
      <c r="F509" s="4"/>
      <c r="H509" s="4"/>
      <c r="J509" s="4"/>
    </row>
    <row r="510" spans="1:10" ht="18.95" customHeight="1">
      <c r="A510" s="4"/>
      <c r="B510" s="158"/>
      <c r="C510" s="159"/>
      <c r="D510" s="4"/>
      <c r="F510" s="4"/>
      <c r="H510" s="4"/>
      <c r="J510" s="4"/>
    </row>
    <row r="511" spans="1:10" ht="18.95" customHeight="1">
      <c r="A511" s="4"/>
      <c r="B511" s="158"/>
      <c r="C511" s="159"/>
      <c r="D511" s="4"/>
      <c r="F511" s="4"/>
      <c r="H511" s="4"/>
      <c r="J511" s="4"/>
    </row>
    <row r="512" spans="1:10" ht="18.95" customHeight="1">
      <c r="A512" s="4"/>
      <c r="B512" s="158"/>
      <c r="C512" s="159"/>
      <c r="D512" s="4"/>
      <c r="F512" s="4"/>
      <c r="H512" s="4"/>
      <c r="J512" s="4"/>
    </row>
    <row r="513" spans="1:10" ht="18.95" customHeight="1">
      <c r="A513" s="4"/>
      <c r="B513" s="158"/>
      <c r="C513" s="159"/>
      <c r="D513" s="4"/>
      <c r="F513" s="4"/>
      <c r="H513" s="4"/>
      <c r="J513" s="4"/>
    </row>
    <row r="514" spans="1:10" ht="18.95" customHeight="1">
      <c r="A514" s="4"/>
      <c r="B514" s="158"/>
      <c r="C514" s="159"/>
      <c r="D514" s="4"/>
      <c r="F514" s="4"/>
      <c r="H514" s="4"/>
      <c r="J514" s="4"/>
    </row>
    <row r="515" spans="1:10" ht="18.95" customHeight="1">
      <c r="A515" s="4"/>
      <c r="B515" s="158"/>
      <c r="C515" s="159"/>
      <c r="D515" s="4"/>
      <c r="F515" s="4"/>
      <c r="H515" s="4"/>
      <c r="J515" s="4"/>
    </row>
    <row r="516" spans="1:10" ht="18.95" customHeight="1">
      <c r="A516" s="4"/>
      <c r="B516" s="158"/>
      <c r="C516" s="159"/>
      <c r="D516" s="4"/>
      <c r="F516" s="4"/>
      <c r="H516" s="4"/>
      <c r="J516" s="4"/>
    </row>
    <row r="517" spans="1:10" ht="18.95" customHeight="1">
      <c r="A517" s="4"/>
      <c r="B517" s="158"/>
      <c r="C517" s="159"/>
      <c r="D517" s="4"/>
      <c r="F517" s="4"/>
      <c r="H517" s="4"/>
      <c r="J517" s="4"/>
    </row>
    <row r="518" spans="1:10" ht="18.95" customHeight="1">
      <c r="A518" s="4"/>
      <c r="B518" s="158"/>
      <c r="C518" s="159"/>
      <c r="D518" s="4"/>
      <c r="F518" s="4"/>
      <c r="H518" s="4"/>
      <c r="J518" s="4"/>
    </row>
    <row r="519" spans="1:10" ht="18.95" customHeight="1">
      <c r="A519" s="4"/>
      <c r="B519" s="158"/>
      <c r="C519" s="159"/>
      <c r="D519" s="4"/>
      <c r="F519" s="4"/>
      <c r="H519" s="4"/>
      <c r="J519" s="4"/>
    </row>
    <row r="520" spans="1:10" ht="18.95" customHeight="1">
      <c r="A520" s="4"/>
      <c r="B520" s="158"/>
      <c r="C520" s="159"/>
      <c r="D520" s="4"/>
      <c r="F520" s="4"/>
      <c r="H520" s="4"/>
      <c r="J520" s="4"/>
    </row>
    <row r="521" spans="1:10" ht="18.95" customHeight="1">
      <c r="A521" s="4"/>
      <c r="B521" s="158"/>
      <c r="C521" s="159"/>
      <c r="D521" s="4"/>
      <c r="F521" s="4"/>
      <c r="H521" s="4"/>
      <c r="J521" s="4"/>
    </row>
    <row r="522" spans="1:10" ht="18.95" customHeight="1">
      <c r="A522" s="4"/>
      <c r="B522" s="158"/>
      <c r="C522" s="159"/>
      <c r="D522" s="4"/>
      <c r="F522" s="4"/>
      <c r="H522" s="4"/>
      <c r="J522" s="4"/>
    </row>
    <row r="523" spans="1:10" ht="18.95" customHeight="1">
      <c r="A523" s="4"/>
      <c r="B523" s="158"/>
      <c r="C523" s="159"/>
      <c r="D523" s="4"/>
      <c r="F523" s="4"/>
      <c r="H523" s="4"/>
      <c r="J523" s="4"/>
    </row>
    <row r="524" spans="1:10" ht="18.95" customHeight="1">
      <c r="A524" s="4"/>
      <c r="B524" s="158"/>
      <c r="C524" s="159"/>
      <c r="D524" s="4"/>
      <c r="F524" s="4"/>
      <c r="H524" s="4"/>
      <c r="J524" s="4"/>
    </row>
    <row r="525" spans="1:10" ht="18.95" customHeight="1">
      <c r="A525" s="4"/>
      <c r="B525" s="158"/>
      <c r="C525" s="159"/>
      <c r="D525" s="4"/>
      <c r="F525" s="4"/>
      <c r="H525" s="4"/>
      <c r="J525" s="4"/>
    </row>
    <row r="526" spans="1:10" ht="18.95" customHeight="1">
      <c r="A526" s="4"/>
      <c r="B526" s="158"/>
      <c r="C526" s="159"/>
      <c r="D526" s="4"/>
      <c r="F526" s="4"/>
      <c r="H526" s="4"/>
      <c r="J526" s="4"/>
    </row>
    <row r="527" spans="1:10" ht="18.95" customHeight="1">
      <c r="A527" s="4"/>
      <c r="B527" s="158"/>
      <c r="C527" s="159"/>
      <c r="D527" s="4"/>
      <c r="F527" s="4"/>
      <c r="H527" s="4"/>
      <c r="J527" s="4"/>
    </row>
    <row r="528" spans="1:10" ht="18.95" customHeight="1">
      <c r="A528" s="4"/>
      <c r="B528" s="158"/>
      <c r="C528" s="159"/>
      <c r="D528" s="4"/>
      <c r="F528" s="4"/>
      <c r="H528" s="4"/>
      <c r="J528" s="4"/>
    </row>
    <row r="529" spans="1:10" ht="18.95" customHeight="1">
      <c r="A529" s="4"/>
      <c r="B529" s="158"/>
      <c r="C529" s="159"/>
      <c r="D529" s="4"/>
      <c r="F529" s="4"/>
      <c r="H529" s="4"/>
      <c r="J529" s="4"/>
    </row>
    <row r="530" spans="1:10" ht="18.95" customHeight="1">
      <c r="A530" s="4"/>
      <c r="B530" s="158"/>
      <c r="C530" s="159"/>
      <c r="D530" s="4"/>
      <c r="F530" s="4"/>
      <c r="H530" s="4"/>
      <c r="J530" s="4"/>
    </row>
    <row r="531" spans="1:10" ht="18.95" customHeight="1">
      <c r="A531" s="4"/>
      <c r="B531" s="158"/>
      <c r="C531" s="159"/>
      <c r="D531" s="4"/>
      <c r="F531" s="4"/>
      <c r="H531" s="4"/>
      <c r="J531" s="4"/>
    </row>
    <row r="532" spans="1:10" ht="18.95" customHeight="1">
      <c r="A532" s="4"/>
      <c r="B532" s="158"/>
      <c r="C532" s="159"/>
      <c r="D532" s="4"/>
      <c r="F532" s="4"/>
      <c r="H532" s="4"/>
      <c r="J532" s="4"/>
    </row>
    <row r="533" spans="1:10" ht="18.95" customHeight="1">
      <c r="A533" s="4"/>
      <c r="B533" s="158"/>
      <c r="C533" s="159"/>
      <c r="D533" s="4"/>
      <c r="F533" s="4"/>
      <c r="H533" s="4"/>
      <c r="J533" s="4"/>
    </row>
    <row r="534" spans="1:10" ht="18.95" customHeight="1">
      <c r="A534" s="4"/>
      <c r="B534" s="158"/>
      <c r="C534" s="159"/>
      <c r="D534" s="4"/>
      <c r="F534" s="4"/>
      <c r="H534" s="4"/>
      <c r="J534" s="4"/>
    </row>
    <row r="535" spans="1:10" ht="18.95" customHeight="1">
      <c r="A535" s="4"/>
      <c r="B535" s="158"/>
      <c r="C535" s="159"/>
      <c r="D535" s="4"/>
      <c r="F535" s="4"/>
      <c r="H535" s="4"/>
      <c r="J535" s="4"/>
    </row>
    <row r="536" spans="1:10" ht="18.95" customHeight="1">
      <c r="A536" s="4"/>
      <c r="B536" s="158"/>
      <c r="C536" s="159"/>
      <c r="D536" s="4"/>
      <c r="F536" s="4"/>
      <c r="H536" s="4"/>
      <c r="J536" s="4"/>
    </row>
    <row r="537" spans="1:10" ht="18.95" customHeight="1">
      <c r="A537" s="4"/>
      <c r="B537" s="158"/>
      <c r="C537" s="159"/>
      <c r="D537" s="4"/>
      <c r="F537" s="4"/>
      <c r="H537" s="4"/>
      <c r="J537" s="4"/>
    </row>
    <row r="538" spans="1:10" ht="18.95" customHeight="1">
      <c r="A538" s="4"/>
      <c r="B538" s="158"/>
      <c r="C538" s="159"/>
      <c r="D538" s="4"/>
      <c r="F538" s="4"/>
      <c r="H538" s="4"/>
      <c r="J538" s="4"/>
    </row>
    <row r="539" spans="1:10" ht="18.95" customHeight="1">
      <c r="A539" s="4"/>
      <c r="B539" s="158"/>
      <c r="C539" s="159"/>
      <c r="D539" s="4"/>
      <c r="F539" s="4"/>
      <c r="H539" s="4"/>
      <c r="J539" s="4"/>
    </row>
    <row r="540" spans="1:10" ht="18.95" customHeight="1">
      <c r="A540" s="4"/>
      <c r="B540" s="158"/>
      <c r="C540" s="159"/>
      <c r="D540" s="4"/>
      <c r="F540" s="4"/>
      <c r="H540" s="4"/>
      <c r="J540" s="4"/>
    </row>
    <row r="541" spans="1:10" ht="18.95" customHeight="1">
      <c r="A541" s="4"/>
      <c r="B541" s="158"/>
      <c r="C541" s="159"/>
      <c r="D541" s="4"/>
      <c r="F541" s="4"/>
      <c r="H541" s="4"/>
      <c r="J541" s="4"/>
    </row>
    <row r="542" spans="1:10" ht="18.95" customHeight="1">
      <c r="A542" s="4"/>
      <c r="B542" s="158"/>
      <c r="C542" s="159"/>
      <c r="D542" s="4"/>
      <c r="F542" s="4"/>
      <c r="H542" s="4"/>
      <c r="J542" s="4"/>
    </row>
    <row r="543" spans="1:10" ht="18.95" customHeight="1">
      <c r="A543" s="4"/>
      <c r="B543" s="158"/>
      <c r="C543" s="159"/>
      <c r="D543" s="4"/>
      <c r="F543" s="4"/>
      <c r="H543" s="4"/>
      <c r="J543" s="4"/>
    </row>
    <row r="544" spans="1:10" ht="18.95" customHeight="1">
      <c r="A544" s="4"/>
      <c r="B544" s="158"/>
      <c r="C544" s="159"/>
      <c r="D544" s="4"/>
      <c r="F544" s="4"/>
      <c r="H544" s="4"/>
      <c r="J544" s="4"/>
    </row>
    <row r="545" spans="1:10" ht="18.95" customHeight="1">
      <c r="A545" s="4"/>
      <c r="B545" s="158"/>
      <c r="C545" s="159"/>
      <c r="D545" s="4"/>
      <c r="F545" s="4"/>
      <c r="H545" s="4"/>
      <c r="J545" s="4"/>
    </row>
    <row r="546" spans="1:10" ht="18.95" customHeight="1">
      <c r="A546" s="4"/>
      <c r="B546" s="158"/>
      <c r="C546" s="159"/>
      <c r="D546" s="4"/>
      <c r="F546" s="4"/>
      <c r="H546" s="4"/>
      <c r="J546" s="4"/>
    </row>
    <row r="547" spans="1:10" ht="18.95" customHeight="1">
      <c r="A547" s="4"/>
      <c r="B547" s="158"/>
      <c r="C547" s="159"/>
      <c r="D547" s="4"/>
      <c r="F547" s="4"/>
      <c r="H547" s="4"/>
      <c r="J547" s="4"/>
    </row>
    <row r="548" spans="1:10" ht="18.95" customHeight="1">
      <c r="A548" s="4"/>
      <c r="B548" s="158"/>
      <c r="C548" s="159"/>
      <c r="D548" s="4"/>
      <c r="F548" s="4"/>
      <c r="H548" s="4"/>
      <c r="J548" s="4"/>
    </row>
    <row r="549" spans="1:10" ht="18.95" customHeight="1">
      <c r="A549" s="4"/>
      <c r="B549" s="158"/>
      <c r="C549" s="159"/>
      <c r="D549" s="4"/>
      <c r="F549" s="4"/>
      <c r="H549" s="4"/>
      <c r="J549" s="4"/>
    </row>
    <row r="550" spans="1:10" ht="18.95" customHeight="1">
      <c r="A550" s="4"/>
      <c r="B550" s="158"/>
      <c r="C550" s="159"/>
      <c r="D550" s="4"/>
      <c r="F550" s="4"/>
      <c r="H550" s="4"/>
      <c r="J550" s="4"/>
    </row>
    <row r="551" spans="1:10" ht="18.95" customHeight="1">
      <c r="A551" s="4"/>
      <c r="B551" s="158"/>
      <c r="C551" s="159"/>
      <c r="D551" s="4"/>
      <c r="F551" s="4"/>
      <c r="H551" s="4"/>
      <c r="J551" s="4"/>
    </row>
    <row r="552" spans="1:10" ht="18.95" customHeight="1">
      <c r="A552" s="4"/>
      <c r="B552" s="158"/>
      <c r="C552" s="159"/>
      <c r="D552" s="4"/>
      <c r="F552" s="4"/>
      <c r="H552" s="4"/>
      <c r="J552" s="4"/>
    </row>
    <row r="553" spans="1:10" ht="18.95" customHeight="1">
      <c r="A553" s="4"/>
      <c r="B553" s="158"/>
      <c r="C553" s="159"/>
      <c r="D553" s="4"/>
      <c r="F553" s="4"/>
      <c r="H553" s="4"/>
      <c r="J553" s="4"/>
    </row>
    <row r="554" spans="1:10" ht="18.95" customHeight="1">
      <c r="A554" s="4"/>
      <c r="B554" s="158"/>
      <c r="C554" s="159"/>
      <c r="D554" s="4"/>
      <c r="F554" s="4"/>
      <c r="H554" s="4"/>
      <c r="J554" s="4"/>
    </row>
    <row r="555" spans="1:10" ht="18.95" customHeight="1">
      <c r="A555" s="4"/>
      <c r="B555" s="158"/>
      <c r="C555" s="159"/>
      <c r="D555" s="4"/>
      <c r="F555" s="4"/>
      <c r="H555" s="4"/>
      <c r="J555" s="4"/>
    </row>
    <row r="556" spans="1:10" ht="18.95" customHeight="1">
      <c r="A556" s="4"/>
      <c r="B556" s="158"/>
      <c r="C556" s="159"/>
      <c r="D556" s="4"/>
      <c r="F556" s="4"/>
      <c r="H556" s="4"/>
      <c r="J556" s="4"/>
    </row>
    <row r="557" spans="1:10" ht="18.95" customHeight="1">
      <c r="A557" s="4"/>
      <c r="B557" s="158"/>
      <c r="C557" s="159"/>
      <c r="D557" s="4"/>
      <c r="F557" s="4"/>
      <c r="H557" s="4"/>
      <c r="J557" s="4"/>
    </row>
    <row r="558" spans="1:10" ht="18.95" customHeight="1">
      <c r="A558" s="4"/>
      <c r="B558" s="158"/>
      <c r="C558" s="159"/>
      <c r="D558" s="4"/>
      <c r="F558" s="4"/>
      <c r="H558" s="4"/>
      <c r="J558" s="4"/>
    </row>
    <row r="559" spans="1:10" ht="18.95" customHeight="1">
      <c r="A559" s="4"/>
      <c r="B559" s="158"/>
      <c r="C559" s="159"/>
      <c r="D559" s="4"/>
      <c r="F559" s="4"/>
      <c r="H559" s="4"/>
      <c r="J559" s="4"/>
    </row>
    <row r="560" spans="1:10" ht="18.95" customHeight="1">
      <c r="A560" s="4"/>
      <c r="B560" s="158"/>
      <c r="C560" s="159"/>
      <c r="D560" s="4"/>
      <c r="F560" s="4"/>
      <c r="H560" s="4"/>
      <c r="J560" s="4"/>
    </row>
    <row r="561" spans="1:10" ht="18.95" customHeight="1">
      <c r="A561" s="4"/>
      <c r="B561" s="158"/>
      <c r="C561" s="159"/>
      <c r="D561" s="4"/>
      <c r="F561" s="4"/>
      <c r="H561" s="4"/>
      <c r="J561" s="4"/>
    </row>
    <row r="562" spans="1:10" ht="18.95" customHeight="1">
      <c r="A562" s="4"/>
      <c r="B562" s="158"/>
      <c r="C562" s="159"/>
      <c r="D562" s="4"/>
      <c r="F562" s="4"/>
      <c r="H562" s="4"/>
      <c r="J562" s="4"/>
    </row>
    <row r="563" spans="1:10" ht="18.95" customHeight="1">
      <c r="A563" s="4"/>
      <c r="B563" s="158"/>
      <c r="C563" s="159"/>
      <c r="D563" s="4"/>
      <c r="F563" s="4"/>
      <c r="H563" s="4"/>
      <c r="J563" s="4"/>
    </row>
    <row r="564" spans="1:10" ht="18.95" customHeight="1">
      <c r="A564" s="4"/>
      <c r="B564" s="158"/>
      <c r="C564" s="159"/>
      <c r="D564" s="4"/>
      <c r="F564" s="4"/>
      <c r="H564" s="4"/>
      <c r="J564" s="4"/>
    </row>
    <row r="565" spans="1:10" ht="18.95" customHeight="1">
      <c r="A565" s="4"/>
      <c r="B565" s="158"/>
      <c r="C565" s="159"/>
      <c r="D565" s="4"/>
      <c r="F565" s="4"/>
      <c r="H565" s="4"/>
      <c r="J565" s="4"/>
    </row>
    <row r="566" spans="1:10" ht="18.95" customHeight="1">
      <c r="A566" s="4"/>
      <c r="B566" s="158"/>
      <c r="C566" s="159"/>
      <c r="D566" s="4"/>
      <c r="F566" s="4"/>
      <c r="H566" s="4"/>
      <c r="J566" s="4"/>
    </row>
    <row r="567" spans="1:10" ht="18.95" customHeight="1">
      <c r="A567" s="4"/>
      <c r="B567" s="158"/>
      <c r="C567" s="159"/>
      <c r="D567" s="4"/>
      <c r="F567" s="4"/>
      <c r="H567" s="4"/>
      <c r="J567" s="4"/>
    </row>
    <row r="568" spans="1:10" ht="18.95" customHeight="1">
      <c r="A568" s="4"/>
      <c r="B568" s="158"/>
      <c r="C568" s="159"/>
      <c r="D568" s="4"/>
      <c r="F568" s="4"/>
      <c r="H568" s="4"/>
      <c r="J568" s="4"/>
    </row>
    <row r="569" spans="1:10" ht="18.95" customHeight="1">
      <c r="A569" s="4"/>
      <c r="B569" s="158"/>
      <c r="C569" s="159"/>
      <c r="D569" s="4"/>
      <c r="F569" s="4"/>
      <c r="H569" s="4"/>
      <c r="J569" s="4"/>
    </row>
    <row r="570" spans="1:10" ht="18.95" customHeight="1">
      <c r="A570" s="4"/>
      <c r="B570" s="158"/>
      <c r="C570" s="159"/>
      <c r="D570" s="4"/>
      <c r="F570" s="4"/>
      <c r="H570" s="4"/>
      <c r="J570" s="4"/>
    </row>
    <row r="571" spans="1:10" ht="18.95" customHeight="1">
      <c r="A571" s="4"/>
      <c r="B571" s="158"/>
      <c r="C571" s="159"/>
      <c r="D571" s="4"/>
      <c r="F571" s="4"/>
      <c r="H571" s="4"/>
      <c r="J571" s="4"/>
    </row>
    <row r="572" spans="1:10" ht="18.95" customHeight="1">
      <c r="A572" s="4"/>
      <c r="B572" s="158"/>
      <c r="C572" s="159"/>
      <c r="D572" s="4"/>
      <c r="F572" s="4"/>
      <c r="H572" s="4"/>
      <c r="J572" s="4"/>
    </row>
    <row r="573" spans="1:10" ht="18.95" customHeight="1">
      <c r="A573" s="4"/>
      <c r="B573" s="158"/>
      <c r="C573" s="159"/>
      <c r="D573" s="4"/>
      <c r="F573" s="4"/>
      <c r="H573" s="4"/>
      <c r="J573" s="4"/>
    </row>
    <row r="574" spans="1:10" ht="18.95" customHeight="1">
      <c r="A574" s="4"/>
      <c r="B574" s="158"/>
      <c r="C574" s="159"/>
      <c r="D574" s="4"/>
      <c r="F574" s="4"/>
      <c r="H574" s="4"/>
      <c r="J574" s="4"/>
    </row>
    <row r="575" spans="1:10" ht="18.95" customHeight="1">
      <c r="A575" s="4"/>
      <c r="B575" s="158"/>
      <c r="C575" s="159"/>
      <c r="D575" s="4"/>
      <c r="F575" s="4"/>
      <c r="H575" s="4"/>
      <c r="J575" s="4"/>
    </row>
    <row r="576" spans="1:10" ht="18.95" customHeight="1">
      <c r="A576" s="4"/>
      <c r="B576" s="158"/>
      <c r="C576" s="159"/>
      <c r="D576" s="4"/>
      <c r="F576" s="4"/>
      <c r="H576" s="4"/>
      <c r="J576" s="4"/>
    </row>
    <row r="577" spans="1:10" ht="18.95" customHeight="1">
      <c r="A577" s="4"/>
      <c r="B577" s="158"/>
      <c r="C577" s="159"/>
      <c r="D577" s="4"/>
      <c r="F577" s="4"/>
      <c r="H577" s="4"/>
      <c r="J577" s="4"/>
    </row>
    <row r="578" spans="1:10" ht="18.95" customHeight="1">
      <c r="A578" s="4"/>
      <c r="B578" s="158"/>
      <c r="C578" s="159"/>
      <c r="D578" s="4"/>
      <c r="F578" s="4"/>
      <c r="H578" s="4"/>
      <c r="J578" s="4"/>
    </row>
    <row r="579" spans="1:10" ht="18.95" customHeight="1">
      <c r="A579" s="4"/>
      <c r="B579" s="158"/>
      <c r="C579" s="159"/>
      <c r="D579" s="4"/>
      <c r="F579" s="4"/>
      <c r="H579" s="4"/>
      <c r="J579" s="4"/>
    </row>
    <row r="580" spans="1:10" ht="18.95" customHeight="1">
      <c r="A580" s="4"/>
      <c r="B580" s="158"/>
      <c r="C580" s="159"/>
      <c r="D580" s="4"/>
      <c r="F580" s="4"/>
      <c r="H580" s="4"/>
      <c r="J580" s="4"/>
    </row>
    <row r="581" spans="1:10" ht="18.95" customHeight="1">
      <c r="A581" s="4"/>
      <c r="B581" s="158"/>
      <c r="C581" s="159"/>
      <c r="D581" s="4"/>
      <c r="F581" s="4"/>
      <c r="H581" s="4"/>
      <c r="J581" s="4"/>
    </row>
    <row r="582" spans="1:10" ht="18.95" customHeight="1">
      <c r="A582" s="4"/>
      <c r="B582" s="158"/>
      <c r="C582" s="159"/>
      <c r="D582" s="4"/>
      <c r="F582" s="4"/>
      <c r="H582" s="4"/>
      <c r="J582" s="4"/>
    </row>
    <row r="583" spans="1:10" ht="18.95" customHeight="1">
      <c r="A583" s="4"/>
      <c r="B583" s="158"/>
      <c r="C583" s="159"/>
      <c r="D583" s="4"/>
      <c r="F583" s="4"/>
      <c r="H583" s="4"/>
      <c r="J583" s="4"/>
    </row>
    <row r="584" spans="1:10" ht="18.95" customHeight="1">
      <c r="A584" s="4"/>
      <c r="B584" s="158"/>
      <c r="C584" s="159"/>
      <c r="D584" s="4"/>
      <c r="F584" s="4"/>
      <c r="H584" s="4"/>
      <c r="J584" s="4"/>
    </row>
    <row r="585" spans="1:10" ht="18.95" customHeight="1">
      <c r="A585" s="4"/>
      <c r="B585" s="158"/>
      <c r="C585" s="159"/>
      <c r="D585" s="4"/>
      <c r="F585" s="4"/>
      <c r="H585" s="4"/>
      <c r="J585" s="4"/>
    </row>
    <row r="586" spans="1:10" ht="18.95" customHeight="1">
      <c r="A586" s="4"/>
      <c r="B586" s="158"/>
      <c r="C586" s="159"/>
      <c r="D586" s="4"/>
      <c r="F586" s="4"/>
      <c r="H586" s="4"/>
      <c r="J586" s="4"/>
    </row>
    <row r="587" spans="1:10" ht="18.95" customHeight="1">
      <c r="A587" s="4"/>
      <c r="B587" s="158"/>
      <c r="C587" s="159"/>
      <c r="D587" s="4"/>
      <c r="F587" s="4"/>
      <c r="H587" s="4"/>
      <c r="J587" s="4"/>
    </row>
    <row r="588" spans="1:10" ht="18.95" customHeight="1">
      <c r="A588" s="4"/>
      <c r="B588" s="158"/>
      <c r="C588" s="159"/>
      <c r="D588" s="4"/>
      <c r="F588" s="4"/>
      <c r="H588" s="4"/>
      <c r="J588" s="4"/>
    </row>
    <row r="589" spans="1:10" ht="18.95" customHeight="1">
      <c r="A589" s="4"/>
      <c r="B589" s="158"/>
      <c r="C589" s="159"/>
      <c r="D589" s="4"/>
      <c r="F589" s="4"/>
      <c r="H589" s="4"/>
      <c r="J589" s="4"/>
    </row>
    <row r="590" spans="1:10" ht="18.95" customHeight="1">
      <c r="A590" s="4"/>
      <c r="B590" s="158"/>
      <c r="C590" s="159"/>
      <c r="D590" s="4"/>
      <c r="F590" s="4"/>
      <c r="H590" s="4"/>
      <c r="J590" s="4"/>
    </row>
    <row r="591" spans="1:10" ht="18.95" customHeight="1">
      <c r="A591" s="4"/>
      <c r="B591" s="158"/>
      <c r="C591" s="159"/>
      <c r="D591" s="4"/>
      <c r="F591" s="4"/>
      <c r="H591" s="4"/>
      <c r="J591" s="4"/>
    </row>
    <row r="592" spans="1:10" ht="18.95" customHeight="1">
      <c r="A592" s="4"/>
      <c r="B592" s="158"/>
      <c r="C592" s="159"/>
      <c r="D592" s="4"/>
      <c r="F592" s="4"/>
      <c r="H592" s="4"/>
      <c r="J592" s="4"/>
    </row>
    <row r="593" spans="1:10" ht="18.95" customHeight="1">
      <c r="A593" s="4"/>
      <c r="B593" s="158"/>
      <c r="C593" s="159"/>
      <c r="D593" s="4"/>
      <c r="F593" s="4"/>
      <c r="H593" s="4"/>
      <c r="J593" s="4"/>
    </row>
    <row r="594" spans="1:10" ht="18.95" customHeight="1">
      <c r="A594" s="4"/>
      <c r="B594" s="158"/>
      <c r="C594" s="159"/>
      <c r="D594" s="4"/>
      <c r="F594" s="4"/>
      <c r="H594" s="4"/>
      <c r="J594" s="4"/>
    </row>
    <row r="595" spans="1:10" ht="18.95" customHeight="1">
      <c r="A595" s="4"/>
      <c r="B595" s="158"/>
      <c r="C595" s="159"/>
      <c r="D595" s="4"/>
      <c r="F595" s="4"/>
      <c r="H595" s="4"/>
      <c r="J595" s="4"/>
    </row>
    <row r="596" spans="1:10" ht="18.95" customHeight="1">
      <c r="A596" s="4"/>
      <c r="B596" s="158"/>
      <c r="C596" s="159"/>
      <c r="D596" s="4"/>
      <c r="F596" s="4"/>
      <c r="H596" s="4"/>
      <c r="J596" s="4"/>
    </row>
    <row r="597" spans="1:10" ht="18.95" customHeight="1">
      <c r="A597" s="4"/>
      <c r="B597" s="158"/>
      <c r="C597" s="159"/>
      <c r="D597" s="4"/>
      <c r="F597" s="4"/>
      <c r="H597" s="4"/>
      <c r="J597" s="4"/>
    </row>
    <row r="598" spans="1:10" ht="18.95" customHeight="1">
      <c r="A598" s="4"/>
      <c r="B598" s="158"/>
      <c r="C598" s="159"/>
      <c r="D598" s="4"/>
      <c r="F598" s="4"/>
      <c r="H598" s="4"/>
      <c r="J598" s="4"/>
    </row>
    <row r="599" spans="1:10" ht="18.95" customHeight="1">
      <c r="A599" s="4"/>
      <c r="B599" s="158"/>
      <c r="C599" s="159"/>
      <c r="D599" s="4"/>
      <c r="F599" s="4"/>
      <c r="H599" s="4"/>
      <c r="J599" s="4"/>
    </row>
    <row r="600" spans="1:10" ht="18.95" customHeight="1">
      <c r="A600" s="4"/>
      <c r="B600" s="158"/>
      <c r="C600" s="159"/>
      <c r="D600" s="4"/>
      <c r="F600" s="4"/>
      <c r="H600" s="4"/>
      <c r="J600" s="4"/>
    </row>
    <row r="601" spans="1:10" ht="18.95" customHeight="1">
      <c r="A601" s="4"/>
      <c r="B601" s="158"/>
      <c r="C601" s="159"/>
      <c r="D601" s="4"/>
      <c r="F601" s="4"/>
      <c r="H601" s="4"/>
      <c r="J601" s="4"/>
    </row>
    <row r="602" spans="1:10" ht="18.95" customHeight="1">
      <c r="A602" s="4"/>
      <c r="B602" s="158"/>
      <c r="C602" s="159"/>
      <c r="D602" s="4"/>
      <c r="F602" s="4"/>
      <c r="H602" s="4"/>
      <c r="J602" s="4"/>
    </row>
    <row r="603" spans="1:10" ht="18.95" customHeight="1">
      <c r="A603" s="4"/>
      <c r="B603" s="158"/>
      <c r="C603" s="159"/>
      <c r="D603" s="4"/>
      <c r="F603" s="4"/>
      <c r="H603" s="4"/>
      <c r="J603" s="4"/>
    </row>
    <row r="604" spans="1:10" ht="18.95" customHeight="1">
      <c r="A604" s="4"/>
      <c r="B604" s="158"/>
      <c r="C604" s="159"/>
      <c r="D604" s="4"/>
      <c r="F604" s="4"/>
      <c r="H604" s="4"/>
      <c r="J604" s="4"/>
    </row>
    <row r="605" spans="1:10" ht="18.95" customHeight="1">
      <c r="A605" s="4"/>
      <c r="B605" s="158"/>
      <c r="C605" s="159"/>
      <c r="D605" s="4"/>
      <c r="F605" s="4"/>
      <c r="H605" s="4"/>
      <c r="J605" s="4"/>
    </row>
    <row r="606" spans="1:10" ht="18.95" customHeight="1">
      <c r="A606" s="4"/>
      <c r="B606" s="158"/>
      <c r="C606" s="159"/>
      <c r="D606" s="4"/>
      <c r="F606" s="4"/>
      <c r="H606" s="4"/>
      <c r="J606" s="4"/>
    </row>
    <row r="607" spans="1:10" ht="18.95" customHeight="1">
      <c r="A607" s="4"/>
      <c r="B607" s="158"/>
      <c r="C607" s="159"/>
      <c r="D607" s="4"/>
      <c r="F607" s="4"/>
      <c r="H607" s="4"/>
      <c r="J607" s="4"/>
    </row>
    <row r="608" spans="1:10" ht="18.95" customHeight="1">
      <c r="A608" s="4"/>
      <c r="B608" s="158"/>
      <c r="C608" s="159"/>
      <c r="D608" s="4"/>
      <c r="F608" s="4"/>
      <c r="H608" s="4"/>
      <c r="J608" s="4"/>
    </row>
    <row r="609" spans="1:10" ht="18.95" customHeight="1">
      <c r="A609" s="4"/>
      <c r="B609" s="158"/>
      <c r="C609" s="159"/>
      <c r="D609" s="4"/>
      <c r="F609" s="4"/>
      <c r="H609" s="4"/>
      <c r="J609" s="4"/>
    </row>
    <row r="610" spans="1:10" ht="18.95" customHeight="1">
      <c r="A610" s="4"/>
      <c r="B610" s="158"/>
      <c r="C610" s="159"/>
      <c r="D610" s="4"/>
      <c r="F610" s="4"/>
      <c r="H610" s="4"/>
      <c r="J610" s="4"/>
    </row>
    <row r="611" spans="1:10" ht="18.95" customHeight="1">
      <c r="A611" s="4"/>
      <c r="B611" s="158"/>
      <c r="C611" s="159"/>
      <c r="D611" s="4"/>
      <c r="F611" s="4"/>
      <c r="H611" s="4"/>
      <c r="J611" s="4"/>
    </row>
    <row r="612" spans="1:10" ht="18.95" customHeight="1">
      <c r="A612" s="4"/>
      <c r="B612" s="158"/>
      <c r="C612" s="159"/>
      <c r="D612" s="4"/>
      <c r="F612" s="4"/>
      <c r="H612" s="4"/>
      <c r="J612" s="4"/>
    </row>
    <row r="613" spans="1:10" ht="18.95" customHeight="1">
      <c r="A613" s="4"/>
      <c r="B613" s="158"/>
      <c r="C613" s="159"/>
      <c r="D613" s="4"/>
      <c r="F613" s="4"/>
      <c r="H613" s="4"/>
      <c r="J613" s="4"/>
    </row>
    <row r="614" spans="1:10" ht="18.95" customHeight="1">
      <c r="A614" s="4"/>
      <c r="B614" s="158"/>
      <c r="C614" s="159"/>
      <c r="D614" s="4"/>
      <c r="F614" s="4"/>
      <c r="H614" s="4"/>
      <c r="J614" s="4"/>
    </row>
    <row r="615" spans="1:10" ht="18.95" customHeight="1">
      <c r="A615" s="4"/>
      <c r="B615" s="158"/>
      <c r="C615" s="159"/>
      <c r="D615" s="4"/>
      <c r="F615" s="4"/>
      <c r="H615" s="4"/>
      <c r="J615" s="4"/>
    </row>
    <row r="616" spans="1:10" ht="18.95" customHeight="1">
      <c r="A616" s="4"/>
      <c r="B616" s="158"/>
      <c r="C616" s="159"/>
      <c r="D616" s="4"/>
      <c r="F616" s="4"/>
      <c r="H616" s="4"/>
      <c r="J616" s="4"/>
    </row>
    <row r="617" spans="1:10" ht="18.95" customHeight="1">
      <c r="A617" s="4"/>
      <c r="B617" s="158"/>
      <c r="C617" s="159"/>
      <c r="D617" s="4"/>
      <c r="F617" s="4"/>
      <c r="H617" s="4"/>
      <c r="J617" s="4"/>
    </row>
    <row r="618" spans="1:10" ht="18.95" customHeight="1">
      <c r="A618" s="4"/>
      <c r="B618" s="158"/>
      <c r="C618" s="159"/>
      <c r="D618" s="4"/>
      <c r="F618" s="4"/>
      <c r="H618" s="4"/>
      <c r="J618" s="4"/>
    </row>
    <row r="619" spans="1:10" ht="18.95" customHeight="1">
      <c r="A619" s="4"/>
      <c r="B619" s="158"/>
      <c r="C619" s="159"/>
      <c r="D619" s="4"/>
      <c r="F619" s="4"/>
      <c r="H619" s="4"/>
      <c r="J619" s="4"/>
    </row>
    <row r="620" spans="1:10" ht="18.95" customHeight="1">
      <c r="A620" s="4"/>
      <c r="B620" s="158"/>
      <c r="C620" s="159"/>
      <c r="D620" s="4"/>
      <c r="F620" s="4"/>
      <c r="H620" s="4"/>
      <c r="J620" s="4"/>
    </row>
    <row r="621" spans="1:10" ht="18.95" customHeight="1">
      <c r="A621" s="4"/>
      <c r="B621" s="158"/>
      <c r="C621" s="159"/>
      <c r="D621" s="4"/>
      <c r="F621" s="4"/>
      <c r="H621" s="4"/>
      <c r="J621" s="4"/>
    </row>
    <row r="622" spans="1:10" ht="18.95" customHeight="1">
      <c r="A622" s="4"/>
      <c r="B622" s="158"/>
      <c r="C622" s="159"/>
      <c r="D622" s="4"/>
      <c r="F622" s="4"/>
      <c r="H622" s="4"/>
      <c r="J622" s="4"/>
    </row>
    <row r="623" spans="1:10" ht="18.95" customHeight="1">
      <c r="A623" s="4"/>
      <c r="B623" s="158"/>
      <c r="C623" s="159"/>
      <c r="D623" s="4"/>
      <c r="F623" s="4"/>
      <c r="H623" s="4"/>
      <c r="J623" s="4"/>
    </row>
    <row r="624" spans="1:10" ht="18.95" customHeight="1">
      <c r="A624" s="4"/>
      <c r="B624" s="158"/>
      <c r="C624" s="159"/>
      <c r="D624" s="4"/>
      <c r="F624" s="4"/>
      <c r="H624" s="4"/>
      <c r="J624" s="4"/>
    </row>
    <row r="625" spans="1:10" ht="18.95" customHeight="1">
      <c r="A625" s="4"/>
      <c r="B625" s="158"/>
      <c r="C625" s="159"/>
      <c r="D625" s="4"/>
      <c r="F625" s="4"/>
      <c r="H625" s="4"/>
      <c r="J625" s="4"/>
    </row>
    <row r="626" spans="1:10" ht="18.95" customHeight="1">
      <c r="A626" s="4"/>
      <c r="B626" s="158"/>
      <c r="C626" s="159"/>
      <c r="D626" s="4"/>
      <c r="F626" s="4"/>
      <c r="H626" s="4"/>
      <c r="J626" s="4"/>
    </row>
    <row r="627" spans="1:10" ht="18.95" customHeight="1">
      <c r="A627" s="4"/>
      <c r="B627" s="158"/>
      <c r="C627" s="159"/>
      <c r="D627" s="4"/>
      <c r="F627" s="4"/>
      <c r="H627" s="4"/>
      <c r="J627" s="4"/>
    </row>
    <row r="628" spans="1:10" ht="18.95" customHeight="1">
      <c r="A628" s="4"/>
      <c r="B628" s="158"/>
      <c r="C628" s="159"/>
      <c r="D628" s="4"/>
      <c r="F628" s="4"/>
      <c r="H628" s="4"/>
      <c r="J628" s="4"/>
    </row>
    <row r="629" spans="1:10" ht="18.95" customHeight="1">
      <c r="A629" s="4"/>
      <c r="B629" s="158"/>
      <c r="C629" s="159"/>
      <c r="D629" s="4"/>
      <c r="F629" s="4"/>
      <c r="H629" s="4"/>
      <c r="J629" s="4"/>
    </row>
    <row r="630" spans="1:10" ht="18.95" customHeight="1">
      <c r="A630" s="4"/>
      <c r="B630" s="158"/>
      <c r="C630" s="159"/>
      <c r="D630" s="4"/>
      <c r="F630" s="4"/>
      <c r="H630" s="4"/>
      <c r="J630" s="4"/>
    </row>
    <row r="631" spans="1:10" ht="18.95" customHeight="1">
      <c r="A631" s="4"/>
      <c r="B631" s="158"/>
      <c r="C631" s="159"/>
      <c r="D631" s="4"/>
      <c r="F631" s="4"/>
      <c r="H631" s="4"/>
      <c r="J631" s="4"/>
    </row>
    <row r="632" spans="1:10" ht="18.95" customHeight="1">
      <c r="A632" s="4"/>
      <c r="B632" s="158"/>
      <c r="C632" s="159"/>
      <c r="D632" s="4"/>
      <c r="F632" s="4"/>
      <c r="H632" s="4"/>
      <c r="J632" s="4"/>
    </row>
    <row r="633" spans="1:10" ht="18.95" customHeight="1">
      <c r="A633" s="4"/>
      <c r="B633" s="158"/>
      <c r="C633" s="159"/>
      <c r="D633" s="4"/>
      <c r="F633" s="4"/>
      <c r="H633" s="4"/>
      <c r="J633" s="4"/>
    </row>
    <row r="634" spans="1:10" ht="18.95" customHeight="1">
      <c r="A634" s="4"/>
      <c r="B634" s="158"/>
      <c r="C634" s="159"/>
      <c r="D634" s="4"/>
      <c r="F634" s="4"/>
      <c r="H634" s="4"/>
      <c r="J634" s="4"/>
    </row>
    <row r="635" spans="1:10" ht="18.95" customHeight="1">
      <c r="A635" s="4"/>
      <c r="B635" s="158"/>
      <c r="C635" s="159"/>
      <c r="D635" s="4"/>
      <c r="F635" s="4"/>
      <c r="H635" s="4"/>
      <c r="J635" s="4"/>
    </row>
    <row r="636" spans="1:10" ht="18.95" customHeight="1">
      <c r="A636" s="4"/>
      <c r="B636" s="158"/>
      <c r="C636" s="159"/>
      <c r="D636" s="4"/>
      <c r="F636" s="4"/>
      <c r="H636" s="4"/>
      <c r="J636" s="4"/>
    </row>
    <row r="637" spans="1:10" ht="18.95" customHeight="1">
      <c r="A637" s="4"/>
      <c r="B637" s="158"/>
      <c r="C637" s="159"/>
      <c r="D637" s="4"/>
      <c r="F637" s="4"/>
      <c r="H637" s="4"/>
      <c r="J637" s="4"/>
    </row>
    <row r="638" spans="1:10" ht="18.95" customHeight="1">
      <c r="A638" s="4"/>
      <c r="B638" s="158"/>
      <c r="C638" s="159"/>
      <c r="D638" s="4"/>
      <c r="F638" s="4"/>
      <c r="H638" s="4"/>
      <c r="J638" s="4"/>
    </row>
    <row r="639" spans="1:10" ht="18.95" customHeight="1">
      <c r="A639" s="4"/>
      <c r="B639" s="158"/>
      <c r="C639" s="159"/>
      <c r="D639" s="4"/>
      <c r="F639" s="4"/>
      <c r="H639" s="4"/>
      <c r="J639" s="4"/>
    </row>
    <row r="640" spans="1:10" ht="18.95" customHeight="1">
      <c r="A640" s="4"/>
      <c r="B640" s="158"/>
      <c r="C640" s="159"/>
      <c r="D640" s="4"/>
      <c r="F640" s="4"/>
      <c r="H640" s="4"/>
      <c r="J640" s="4"/>
    </row>
    <row r="641" spans="1:10" ht="18.95" customHeight="1">
      <c r="A641" s="4"/>
      <c r="B641" s="158"/>
      <c r="C641" s="159"/>
      <c r="D641" s="4"/>
      <c r="F641" s="4"/>
      <c r="H641" s="4"/>
      <c r="J641" s="4"/>
    </row>
    <row r="642" spans="1:10" ht="18.95" customHeight="1">
      <c r="A642" s="4"/>
      <c r="B642" s="158"/>
      <c r="C642" s="159"/>
      <c r="D642" s="4"/>
      <c r="F642" s="4"/>
      <c r="H642" s="4"/>
      <c r="J642" s="4"/>
    </row>
    <row r="643" spans="1:10" ht="18.95" customHeight="1">
      <c r="A643" s="4"/>
      <c r="B643" s="158"/>
      <c r="C643" s="159"/>
      <c r="D643" s="4"/>
      <c r="F643" s="4"/>
      <c r="H643" s="4"/>
      <c r="J643" s="4"/>
    </row>
    <row r="644" spans="1:10" ht="18.95" customHeight="1">
      <c r="A644" s="4"/>
      <c r="B644" s="158"/>
      <c r="C644" s="159"/>
      <c r="D644" s="4"/>
      <c r="F644" s="4"/>
      <c r="H644" s="4"/>
      <c r="J644" s="4"/>
    </row>
    <row r="645" spans="1:10" ht="18.95" customHeight="1">
      <c r="A645" s="4"/>
      <c r="B645" s="158"/>
      <c r="C645" s="159"/>
      <c r="D645" s="4"/>
      <c r="F645" s="4"/>
      <c r="H645" s="4"/>
      <c r="J645" s="4"/>
    </row>
    <row r="646" spans="1:10" ht="18.95" customHeight="1">
      <c r="A646" s="4"/>
      <c r="B646" s="158"/>
      <c r="C646" s="159"/>
      <c r="D646" s="4"/>
      <c r="F646" s="4"/>
      <c r="H646" s="4"/>
      <c r="J646" s="4"/>
    </row>
    <row r="647" spans="1:10" ht="18.95" customHeight="1">
      <c r="A647" s="4"/>
      <c r="B647" s="158"/>
      <c r="C647" s="159"/>
      <c r="D647" s="4"/>
      <c r="F647" s="4"/>
      <c r="H647" s="4"/>
      <c r="J647" s="4"/>
    </row>
    <row r="648" spans="1:10" ht="18.95" customHeight="1">
      <c r="A648" s="4"/>
      <c r="B648" s="158"/>
      <c r="C648" s="159"/>
      <c r="D648" s="4"/>
      <c r="F648" s="4"/>
      <c r="H648" s="4"/>
      <c r="J648" s="4"/>
    </row>
    <row r="649" spans="1:10" ht="18.95" customHeight="1">
      <c r="A649" s="4"/>
      <c r="B649" s="158"/>
      <c r="C649" s="159"/>
      <c r="D649" s="4"/>
      <c r="F649" s="4"/>
      <c r="H649" s="4"/>
      <c r="J649" s="4"/>
    </row>
    <row r="650" spans="1:10" ht="18.95" customHeight="1">
      <c r="A650" s="4"/>
      <c r="B650" s="158"/>
      <c r="C650" s="159"/>
      <c r="D650" s="4"/>
      <c r="F650" s="4"/>
      <c r="H650" s="4"/>
      <c r="J650" s="4"/>
    </row>
    <row r="651" spans="1:10" ht="18.95" customHeight="1">
      <c r="A651" s="4"/>
      <c r="B651" s="158"/>
      <c r="C651" s="159"/>
      <c r="D651" s="4"/>
      <c r="F651" s="4"/>
      <c r="H651" s="4"/>
      <c r="J651" s="4"/>
    </row>
    <row r="652" spans="1:10" ht="18.95" customHeight="1">
      <c r="A652" s="4"/>
      <c r="B652" s="158"/>
      <c r="C652" s="159"/>
      <c r="D652" s="4"/>
      <c r="F652" s="4"/>
      <c r="H652" s="4"/>
      <c r="J652" s="4"/>
    </row>
    <row r="653" spans="1:10" ht="18.95" customHeight="1">
      <c r="A653" s="4"/>
      <c r="B653" s="158"/>
      <c r="C653" s="159"/>
      <c r="D653" s="4"/>
      <c r="F653" s="4"/>
      <c r="H653" s="4"/>
      <c r="J653" s="4"/>
    </row>
    <row r="654" spans="1:10" ht="18.95" customHeight="1">
      <c r="A654" s="4"/>
      <c r="B654" s="158"/>
      <c r="C654" s="159"/>
      <c r="D654" s="4"/>
      <c r="F654" s="4"/>
      <c r="H654" s="4"/>
      <c r="J654" s="4"/>
    </row>
    <row r="655" spans="1:10" ht="18.95" customHeight="1">
      <c r="A655" s="4"/>
      <c r="B655" s="158"/>
      <c r="C655" s="159"/>
      <c r="D655" s="4"/>
      <c r="F655" s="4"/>
      <c r="H655" s="4"/>
      <c r="J655" s="4"/>
    </row>
    <row r="656" spans="1:10" ht="18.95" customHeight="1">
      <c r="A656" s="4"/>
      <c r="B656" s="158"/>
      <c r="C656" s="159"/>
      <c r="D656" s="4"/>
      <c r="F656" s="4"/>
      <c r="H656" s="4"/>
      <c r="J656" s="4"/>
    </row>
    <row r="657" spans="1:10" ht="18.95" customHeight="1">
      <c r="A657" s="4"/>
      <c r="B657" s="158"/>
      <c r="C657" s="159"/>
      <c r="D657" s="4"/>
      <c r="F657" s="4"/>
      <c r="H657" s="4"/>
      <c r="J657" s="4"/>
    </row>
    <row r="658" spans="1:10" ht="18.95" customHeight="1">
      <c r="A658" s="4"/>
      <c r="B658" s="158"/>
      <c r="C658" s="159"/>
      <c r="D658" s="4"/>
      <c r="F658" s="4"/>
      <c r="H658" s="4"/>
      <c r="J658" s="4"/>
    </row>
    <row r="659" spans="1:10" ht="18.95" customHeight="1">
      <c r="A659" s="4"/>
      <c r="B659" s="158"/>
      <c r="C659" s="159"/>
      <c r="D659" s="4"/>
      <c r="F659" s="4"/>
      <c r="H659" s="4"/>
      <c r="J659" s="4"/>
    </row>
    <row r="660" spans="1:10" ht="18.95" customHeight="1">
      <c r="A660" s="4"/>
      <c r="B660" s="158"/>
      <c r="C660" s="159"/>
      <c r="D660" s="4"/>
      <c r="F660" s="4"/>
      <c r="H660" s="4"/>
      <c r="J660" s="4"/>
    </row>
    <row r="661" spans="1:10" ht="18.95" customHeight="1">
      <c r="A661" s="4"/>
      <c r="B661" s="158"/>
      <c r="C661" s="159"/>
      <c r="D661" s="4"/>
      <c r="F661" s="4"/>
      <c r="H661" s="4"/>
      <c r="J661" s="4"/>
    </row>
    <row r="662" spans="1:10" ht="18.95" customHeight="1">
      <c r="A662" s="4"/>
      <c r="B662" s="158"/>
      <c r="C662" s="159"/>
      <c r="D662" s="4"/>
      <c r="F662" s="4"/>
      <c r="H662" s="4"/>
      <c r="J662" s="4"/>
    </row>
    <row r="663" spans="1:10" ht="18.95" customHeight="1">
      <c r="A663" s="4"/>
      <c r="B663" s="158"/>
      <c r="C663" s="159"/>
      <c r="D663" s="4"/>
      <c r="F663" s="4"/>
      <c r="H663" s="4"/>
      <c r="J663" s="4"/>
    </row>
    <row r="664" spans="1:10" ht="18.95" customHeight="1">
      <c r="A664" s="4"/>
      <c r="B664" s="158"/>
      <c r="C664" s="159"/>
      <c r="D664" s="4"/>
      <c r="F664" s="4"/>
      <c r="H664" s="4"/>
      <c r="J664" s="4"/>
    </row>
    <row r="665" spans="1:10" ht="18.95" customHeight="1">
      <c r="A665" s="4"/>
      <c r="B665" s="158"/>
      <c r="C665" s="159"/>
      <c r="D665" s="4"/>
      <c r="F665" s="4"/>
      <c r="H665" s="4"/>
      <c r="J665" s="4"/>
    </row>
    <row r="666" spans="1:10" ht="18.95" customHeight="1">
      <c r="A666" s="4"/>
      <c r="B666" s="158"/>
      <c r="C666" s="159"/>
      <c r="D666" s="4"/>
      <c r="F666" s="4"/>
      <c r="H666" s="4"/>
      <c r="J666" s="4"/>
    </row>
    <row r="667" spans="1:10" ht="18.95" customHeight="1">
      <c r="A667" s="4"/>
      <c r="B667" s="158"/>
      <c r="C667" s="159"/>
      <c r="D667" s="4"/>
      <c r="F667" s="4"/>
      <c r="H667" s="4"/>
      <c r="J667" s="4"/>
    </row>
    <row r="668" spans="1:10" ht="18.95" customHeight="1">
      <c r="A668" s="4"/>
      <c r="B668" s="158"/>
      <c r="C668" s="159"/>
      <c r="D668" s="4"/>
      <c r="F668" s="4"/>
      <c r="H668" s="4"/>
      <c r="J668" s="4"/>
    </row>
    <row r="669" spans="1:10" ht="18.95" customHeight="1">
      <c r="A669" s="4"/>
      <c r="B669" s="158"/>
      <c r="C669" s="159"/>
      <c r="D669" s="4"/>
      <c r="F669" s="4"/>
      <c r="H669" s="4"/>
      <c r="J669" s="4"/>
    </row>
    <row r="670" spans="1:10" ht="18.95" customHeight="1">
      <c r="A670" s="4"/>
      <c r="B670" s="158"/>
      <c r="C670" s="159"/>
      <c r="D670" s="4"/>
      <c r="F670" s="4"/>
      <c r="H670" s="4"/>
      <c r="J670" s="4"/>
    </row>
    <row r="671" spans="1:10" ht="18.95" customHeight="1">
      <c r="A671" s="4"/>
      <c r="B671" s="158"/>
      <c r="C671" s="159"/>
      <c r="D671" s="4"/>
      <c r="F671" s="4"/>
      <c r="H671" s="4"/>
      <c r="J671" s="4"/>
    </row>
    <row r="672" spans="1:10" ht="18.95" customHeight="1">
      <c r="A672" s="4"/>
      <c r="B672" s="158"/>
      <c r="C672" s="159"/>
      <c r="D672" s="4"/>
      <c r="F672" s="4"/>
      <c r="H672" s="4"/>
      <c r="J672" s="4"/>
    </row>
    <row r="673" spans="1:10" ht="18.95" customHeight="1">
      <c r="A673" s="4"/>
      <c r="B673" s="158"/>
      <c r="C673" s="159"/>
      <c r="D673" s="4"/>
      <c r="F673" s="4"/>
      <c r="H673" s="4"/>
      <c r="J673" s="4"/>
    </row>
    <row r="674" spans="1:10" ht="18.95" customHeight="1">
      <c r="A674" s="4"/>
      <c r="B674" s="158"/>
      <c r="C674" s="159"/>
      <c r="D674" s="4"/>
      <c r="F674" s="4"/>
      <c r="H674" s="4"/>
      <c r="J674" s="4"/>
    </row>
    <row r="675" spans="1:10" ht="18.95" customHeight="1">
      <c r="A675" s="4"/>
      <c r="B675" s="158"/>
      <c r="C675" s="159"/>
      <c r="D675" s="4"/>
      <c r="F675" s="4"/>
      <c r="H675" s="4"/>
      <c r="J675" s="4"/>
    </row>
    <row r="676" spans="1:10" ht="18.95" customHeight="1">
      <c r="A676" s="4"/>
      <c r="B676" s="158"/>
      <c r="C676" s="159"/>
      <c r="D676" s="4"/>
      <c r="F676" s="4"/>
      <c r="H676" s="4"/>
      <c r="J676" s="4"/>
    </row>
    <row r="677" spans="1:10" ht="18.95" customHeight="1">
      <c r="A677" s="4"/>
      <c r="B677" s="158"/>
      <c r="C677" s="159"/>
      <c r="D677" s="4"/>
      <c r="F677" s="4"/>
      <c r="H677" s="4"/>
      <c r="J677" s="4"/>
    </row>
    <row r="678" spans="1:10" ht="18.95" customHeight="1">
      <c r="A678" s="4"/>
      <c r="B678" s="158"/>
      <c r="C678" s="159"/>
      <c r="D678" s="4"/>
      <c r="F678" s="4"/>
      <c r="H678" s="4"/>
      <c r="J678" s="4"/>
    </row>
    <row r="679" spans="1:10" ht="18.95" customHeight="1">
      <c r="A679" s="4"/>
      <c r="B679" s="158"/>
      <c r="C679" s="159"/>
      <c r="D679" s="4"/>
      <c r="F679" s="4"/>
      <c r="H679" s="4"/>
      <c r="J679" s="4"/>
    </row>
    <row r="680" spans="1:10" ht="18.95" customHeight="1">
      <c r="A680" s="4"/>
      <c r="B680" s="158"/>
      <c r="C680" s="159"/>
      <c r="D680" s="4"/>
      <c r="F680" s="4"/>
      <c r="H680" s="4"/>
      <c r="J680" s="4"/>
    </row>
    <row r="681" spans="1:10" ht="18.95" customHeight="1">
      <c r="A681" s="4"/>
      <c r="B681" s="158"/>
      <c r="C681" s="159"/>
      <c r="D681" s="4"/>
      <c r="F681" s="4"/>
      <c r="H681" s="4"/>
      <c r="J681" s="4"/>
    </row>
    <row r="682" spans="1:10" ht="18.95" customHeight="1">
      <c r="A682" s="4"/>
      <c r="B682" s="158"/>
      <c r="C682" s="159"/>
      <c r="D682" s="4"/>
      <c r="F682" s="4"/>
      <c r="H682" s="4"/>
      <c r="J682" s="4"/>
    </row>
    <row r="683" spans="1:10" ht="18.95" customHeight="1">
      <c r="A683" s="4"/>
      <c r="B683" s="158"/>
      <c r="C683" s="159"/>
      <c r="D683" s="4"/>
      <c r="F683" s="4"/>
      <c r="H683" s="4"/>
      <c r="J683" s="4"/>
    </row>
    <row r="684" spans="1:10" ht="18.95" customHeight="1">
      <c r="A684" s="4"/>
      <c r="B684" s="158"/>
      <c r="C684" s="159"/>
      <c r="D684" s="4"/>
      <c r="F684" s="4"/>
      <c r="H684" s="4"/>
      <c r="J684" s="4"/>
    </row>
    <row r="685" spans="1:10" ht="18.95" customHeight="1">
      <c r="A685" s="4"/>
      <c r="B685" s="158"/>
      <c r="C685" s="159"/>
      <c r="D685" s="4"/>
      <c r="F685" s="4"/>
      <c r="H685" s="4"/>
      <c r="J685" s="4"/>
    </row>
    <row r="686" spans="1:10" ht="18.95" customHeight="1">
      <c r="A686" s="4"/>
      <c r="B686" s="158"/>
      <c r="C686" s="159"/>
      <c r="D686" s="4"/>
      <c r="F686" s="4"/>
      <c r="H686" s="4"/>
      <c r="J686" s="4"/>
    </row>
    <row r="687" spans="1:10" ht="18.95" customHeight="1">
      <c r="A687" s="4"/>
      <c r="B687" s="158"/>
      <c r="C687" s="159"/>
      <c r="D687" s="4"/>
      <c r="F687" s="4"/>
      <c r="H687" s="4"/>
      <c r="J687" s="4"/>
    </row>
    <row r="688" spans="1:10" ht="18.95" customHeight="1">
      <c r="A688" s="4"/>
      <c r="B688" s="158"/>
      <c r="C688" s="159"/>
      <c r="D688" s="4"/>
      <c r="F688" s="4"/>
      <c r="H688" s="4"/>
      <c r="J688" s="4"/>
    </row>
    <row r="689" spans="1:10" ht="18.95" customHeight="1">
      <c r="A689" s="4"/>
      <c r="B689" s="158"/>
      <c r="C689" s="159"/>
      <c r="D689" s="4"/>
      <c r="F689" s="4"/>
      <c r="H689" s="4"/>
      <c r="J689" s="4"/>
    </row>
    <row r="690" spans="1:10" ht="18.95" customHeight="1">
      <c r="A690" s="4"/>
      <c r="B690" s="158"/>
      <c r="C690" s="159"/>
      <c r="D690" s="4"/>
      <c r="F690" s="4"/>
      <c r="H690" s="4"/>
      <c r="J690" s="4"/>
    </row>
    <row r="691" spans="1:10" ht="18.95" customHeight="1">
      <c r="A691" s="4"/>
      <c r="B691" s="158"/>
      <c r="C691" s="159"/>
      <c r="D691" s="4"/>
      <c r="F691" s="4"/>
      <c r="H691" s="4"/>
      <c r="J691" s="4"/>
    </row>
    <row r="692" spans="1:10" ht="18.95" customHeight="1">
      <c r="A692" s="4"/>
      <c r="B692" s="158"/>
      <c r="C692" s="159"/>
      <c r="D692" s="4"/>
      <c r="F692" s="4"/>
      <c r="H692" s="4"/>
      <c r="J692" s="4"/>
    </row>
    <row r="693" spans="1:10" ht="18.95" customHeight="1">
      <c r="A693" s="4"/>
      <c r="B693" s="158"/>
      <c r="C693" s="159"/>
      <c r="D693" s="4"/>
      <c r="F693" s="4"/>
      <c r="H693" s="4"/>
      <c r="J693" s="4"/>
    </row>
    <row r="694" spans="1:10" ht="18.95" customHeight="1">
      <c r="A694" s="4"/>
      <c r="B694" s="158"/>
      <c r="C694" s="159"/>
      <c r="D694" s="4"/>
      <c r="F694" s="4"/>
      <c r="H694" s="4"/>
      <c r="J694" s="4"/>
    </row>
    <row r="695" spans="1:10" ht="18.95" customHeight="1">
      <c r="A695" s="4"/>
      <c r="B695" s="158"/>
      <c r="C695" s="159"/>
      <c r="D695" s="4"/>
      <c r="F695" s="4"/>
      <c r="H695" s="4"/>
      <c r="J695" s="4"/>
    </row>
    <row r="696" spans="1:10" ht="18.95" customHeight="1">
      <c r="A696" s="4"/>
      <c r="B696" s="158"/>
      <c r="C696" s="159"/>
      <c r="D696" s="4"/>
      <c r="F696" s="4"/>
      <c r="H696" s="4"/>
      <c r="J696" s="4"/>
    </row>
    <row r="697" spans="1:10" ht="18.95" customHeight="1">
      <c r="A697" s="4"/>
      <c r="B697" s="158"/>
      <c r="C697" s="159"/>
      <c r="D697" s="4"/>
      <c r="F697" s="4"/>
      <c r="H697" s="4"/>
      <c r="J697" s="4"/>
    </row>
    <row r="698" spans="1:10" ht="18.95" customHeight="1">
      <c r="A698" s="4"/>
      <c r="B698" s="158"/>
      <c r="C698" s="159"/>
      <c r="D698" s="4"/>
      <c r="F698" s="4"/>
      <c r="H698" s="4"/>
      <c r="J698" s="4"/>
    </row>
    <row r="699" spans="1:10" ht="18.95" customHeight="1">
      <c r="A699" s="4"/>
      <c r="B699" s="158"/>
      <c r="C699" s="159"/>
      <c r="D699" s="4"/>
      <c r="F699" s="4"/>
      <c r="H699" s="4"/>
      <c r="J699" s="4"/>
    </row>
    <row r="700" spans="1:10" ht="18.95" customHeight="1">
      <c r="A700" s="4"/>
      <c r="B700" s="158"/>
      <c r="C700" s="159"/>
      <c r="D700" s="4"/>
      <c r="F700" s="4"/>
      <c r="H700" s="4"/>
      <c r="J700" s="4"/>
    </row>
    <row r="701" spans="1:10" ht="18.95" customHeight="1">
      <c r="A701" s="4"/>
      <c r="B701" s="158"/>
      <c r="C701" s="159"/>
      <c r="D701" s="4"/>
      <c r="F701" s="4"/>
      <c r="H701" s="4"/>
      <c r="J701" s="4"/>
    </row>
    <row r="702" spans="1:10" ht="18.95" customHeight="1">
      <c r="A702" s="4"/>
      <c r="B702" s="158"/>
      <c r="C702" s="159"/>
      <c r="D702" s="4"/>
      <c r="F702" s="4"/>
      <c r="H702" s="4"/>
      <c r="J702" s="4"/>
    </row>
    <row r="703" spans="1:10" ht="18.95" customHeight="1">
      <c r="A703" s="4"/>
      <c r="B703" s="158"/>
      <c r="C703" s="159"/>
      <c r="D703" s="4"/>
      <c r="F703" s="4"/>
      <c r="H703" s="4"/>
      <c r="J703" s="4"/>
    </row>
    <row r="704" spans="1:10" ht="18.95" customHeight="1">
      <c r="A704" s="4"/>
      <c r="B704" s="158"/>
      <c r="C704" s="159"/>
      <c r="D704" s="4"/>
      <c r="F704" s="4"/>
      <c r="H704" s="4"/>
      <c r="J704" s="4"/>
    </row>
    <row r="705" spans="1:10" ht="18.95" customHeight="1">
      <c r="A705" s="4"/>
      <c r="B705" s="158"/>
      <c r="C705" s="159"/>
      <c r="D705" s="4"/>
      <c r="F705" s="4"/>
      <c r="H705" s="4"/>
      <c r="J705" s="4"/>
    </row>
    <row r="706" spans="1:10" ht="18.95" customHeight="1">
      <c r="A706" s="4"/>
      <c r="B706" s="158"/>
      <c r="C706" s="159"/>
      <c r="D706" s="4"/>
      <c r="F706" s="4"/>
      <c r="H706" s="4"/>
      <c r="J706" s="4"/>
    </row>
    <row r="707" spans="1:10" ht="18.95" customHeight="1">
      <c r="A707" s="4"/>
      <c r="B707" s="158"/>
      <c r="C707" s="159"/>
      <c r="D707" s="4"/>
      <c r="F707" s="4"/>
      <c r="H707" s="4"/>
      <c r="J707" s="4"/>
    </row>
    <row r="708" spans="1:10" ht="18.95" customHeight="1">
      <c r="A708" s="4"/>
      <c r="B708" s="158"/>
      <c r="C708" s="159"/>
      <c r="D708" s="4"/>
      <c r="F708" s="4"/>
      <c r="H708" s="4"/>
      <c r="J708" s="4"/>
    </row>
    <row r="709" spans="1:10" ht="18.95" customHeight="1">
      <c r="A709" s="4"/>
      <c r="B709" s="158"/>
      <c r="C709" s="159"/>
      <c r="D709" s="4"/>
      <c r="F709" s="4"/>
      <c r="H709" s="4"/>
      <c r="J709" s="4"/>
    </row>
    <row r="710" spans="1:10" ht="18.95" customHeight="1">
      <c r="A710" s="4"/>
      <c r="B710" s="158"/>
      <c r="C710" s="159"/>
      <c r="D710" s="4"/>
      <c r="F710" s="4"/>
      <c r="H710" s="4"/>
      <c r="J710" s="4"/>
    </row>
    <row r="711" spans="1:10" ht="18.95" customHeight="1">
      <c r="A711" s="4"/>
      <c r="B711" s="158"/>
      <c r="C711" s="159"/>
      <c r="D711" s="4"/>
      <c r="F711" s="4"/>
      <c r="H711" s="4"/>
      <c r="J711" s="4"/>
    </row>
    <row r="712" spans="1:10" ht="18.95" customHeight="1">
      <c r="A712" s="4"/>
      <c r="B712" s="158"/>
      <c r="C712" s="159"/>
      <c r="D712" s="4"/>
      <c r="F712" s="4"/>
      <c r="H712" s="4"/>
      <c r="J712" s="4"/>
    </row>
    <row r="713" spans="1:10" ht="18.95" customHeight="1">
      <c r="A713" s="4"/>
      <c r="B713" s="158"/>
      <c r="C713" s="159"/>
      <c r="D713" s="4"/>
      <c r="F713" s="4"/>
      <c r="H713" s="4"/>
      <c r="J713" s="4"/>
    </row>
    <row r="714" spans="1:10" ht="18.95" customHeight="1">
      <c r="A714" s="4"/>
      <c r="B714" s="158"/>
      <c r="C714" s="159"/>
      <c r="D714" s="4"/>
      <c r="F714" s="4"/>
      <c r="H714" s="4"/>
      <c r="J714" s="4"/>
    </row>
    <row r="715" spans="1:10" ht="18.95" customHeight="1">
      <c r="A715" s="4"/>
      <c r="B715" s="158"/>
      <c r="C715" s="159"/>
      <c r="D715" s="4"/>
      <c r="F715" s="4"/>
      <c r="H715" s="4"/>
      <c r="J715" s="4"/>
    </row>
    <row r="716" spans="1:10" ht="18.95" customHeight="1">
      <c r="A716" s="4"/>
      <c r="B716" s="158"/>
      <c r="C716" s="159"/>
      <c r="D716" s="4"/>
      <c r="F716" s="4"/>
      <c r="H716" s="4"/>
      <c r="J716" s="4"/>
    </row>
    <row r="717" spans="1:10" ht="18.95" customHeight="1">
      <c r="A717" s="4"/>
      <c r="B717" s="158"/>
      <c r="C717" s="159"/>
      <c r="D717" s="4"/>
      <c r="F717" s="4"/>
      <c r="H717" s="4"/>
      <c r="J717" s="4"/>
    </row>
    <row r="718" spans="1:10" ht="18.95" customHeight="1">
      <c r="A718" s="4"/>
      <c r="B718" s="158"/>
      <c r="C718" s="159"/>
      <c r="D718" s="4"/>
      <c r="F718" s="4"/>
      <c r="H718" s="4"/>
      <c r="J718" s="4"/>
    </row>
    <row r="719" spans="1:10" ht="18.95" customHeight="1">
      <c r="A719" s="4"/>
      <c r="B719" s="158"/>
      <c r="C719" s="159"/>
      <c r="D719" s="4"/>
      <c r="F719" s="4"/>
      <c r="H719" s="4"/>
      <c r="J719" s="4"/>
    </row>
    <row r="720" spans="1:10" ht="18.95" customHeight="1">
      <c r="A720" s="4"/>
      <c r="B720" s="158"/>
      <c r="C720" s="159"/>
      <c r="D720" s="4"/>
      <c r="F720" s="4"/>
      <c r="H720" s="4"/>
      <c r="J720" s="4"/>
    </row>
    <row r="721" spans="1:10" ht="18.95" customHeight="1">
      <c r="A721" s="4"/>
      <c r="B721" s="158"/>
      <c r="C721" s="159"/>
      <c r="D721" s="4"/>
      <c r="F721" s="4"/>
      <c r="H721" s="4"/>
      <c r="J721" s="4"/>
    </row>
    <row r="722" spans="1:10" ht="18.95" customHeight="1">
      <c r="A722" s="4"/>
      <c r="B722" s="158"/>
      <c r="C722" s="159"/>
      <c r="D722" s="4"/>
      <c r="F722" s="4"/>
      <c r="H722" s="4"/>
      <c r="J722" s="4"/>
    </row>
    <row r="723" spans="1:10" ht="18.95" customHeight="1">
      <c r="A723" s="4"/>
      <c r="B723" s="158"/>
      <c r="C723" s="159"/>
      <c r="D723" s="4"/>
      <c r="F723" s="4"/>
      <c r="H723" s="4"/>
      <c r="J723" s="4"/>
    </row>
    <row r="724" spans="1:10" ht="18.95" customHeight="1">
      <c r="A724" s="4"/>
      <c r="B724" s="158"/>
      <c r="C724" s="159"/>
      <c r="D724" s="4"/>
      <c r="F724" s="4"/>
      <c r="H724" s="4"/>
      <c r="J724" s="4"/>
    </row>
    <row r="725" spans="1:10" ht="18.95" customHeight="1">
      <c r="A725" s="4"/>
      <c r="B725" s="158"/>
      <c r="C725" s="159"/>
      <c r="D725" s="4"/>
      <c r="F725" s="4"/>
      <c r="H725" s="4"/>
      <c r="J725" s="4"/>
    </row>
    <row r="726" spans="1:10" ht="18.95" customHeight="1">
      <c r="A726" s="4"/>
      <c r="B726" s="158"/>
      <c r="C726" s="159"/>
      <c r="D726" s="4"/>
      <c r="F726" s="4"/>
      <c r="H726" s="4"/>
      <c r="J726" s="4"/>
    </row>
    <row r="727" spans="1:10" ht="18.95" customHeight="1">
      <c r="A727" s="4"/>
      <c r="B727" s="158"/>
      <c r="C727" s="159"/>
      <c r="D727" s="4"/>
      <c r="F727" s="4"/>
      <c r="H727" s="4"/>
      <c r="J727" s="4"/>
    </row>
    <row r="728" spans="1:10" ht="18.95" customHeight="1">
      <c r="A728" s="4"/>
      <c r="B728" s="158"/>
      <c r="C728" s="159"/>
      <c r="D728" s="4"/>
      <c r="F728" s="4"/>
      <c r="H728" s="4"/>
      <c r="J728" s="4"/>
    </row>
    <row r="729" spans="1:10" ht="18.95" customHeight="1">
      <c r="A729" s="4"/>
      <c r="B729" s="158"/>
      <c r="C729" s="159"/>
      <c r="D729" s="4"/>
      <c r="F729" s="4"/>
      <c r="H729" s="4"/>
      <c r="J729" s="4"/>
    </row>
    <row r="730" spans="1:10" ht="18.95" customHeight="1">
      <c r="A730" s="4"/>
      <c r="B730" s="158"/>
      <c r="C730" s="159"/>
      <c r="D730" s="4"/>
      <c r="F730" s="4"/>
      <c r="H730" s="4"/>
      <c r="J730" s="4"/>
    </row>
    <row r="731" spans="1:10" ht="18.95" customHeight="1">
      <c r="A731" s="4"/>
      <c r="B731" s="158"/>
      <c r="C731" s="159"/>
      <c r="D731" s="4"/>
      <c r="F731" s="4"/>
      <c r="H731" s="4"/>
      <c r="J731" s="4"/>
    </row>
    <row r="732" spans="1:10" ht="18.95" customHeight="1">
      <c r="A732" s="4"/>
      <c r="B732" s="158"/>
      <c r="C732" s="159"/>
      <c r="D732" s="4"/>
      <c r="F732" s="4"/>
      <c r="H732" s="4"/>
      <c r="J732" s="4"/>
    </row>
    <row r="733" spans="1:10" ht="18.95" customHeight="1">
      <c r="A733" s="4"/>
      <c r="B733" s="158"/>
      <c r="C733" s="159"/>
      <c r="D733" s="4"/>
      <c r="F733" s="4"/>
      <c r="H733" s="4"/>
      <c r="J733" s="4"/>
    </row>
    <row r="734" spans="1:10" ht="18.95" customHeight="1">
      <c r="A734" s="4"/>
      <c r="B734" s="158"/>
      <c r="C734" s="159"/>
      <c r="D734" s="4"/>
      <c r="F734" s="4"/>
      <c r="H734" s="4"/>
      <c r="J734" s="4"/>
    </row>
    <row r="735" spans="1:10" ht="18.95" customHeight="1">
      <c r="A735" s="4"/>
      <c r="B735" s="158"/>
      <c r="C735" s="159"/>
      <c r="D735" s="4"/>
      <c r="F735" s="4"/>
      <c r="H735" s="4"/>
      <c r="J735" s="4"/>
    </row>
    <row r="736" spans="1:10" ht="18.95" customHeight="1">
      <c r="A736" s="4"/>
      <c r="B736" s="158"/>
      <c r="C736" s="159"/>
      <c r="D736" s="4"/>
      <c r="F736" s="4"/>
      <c r="H736" s="4"/>
      <c r="J736" s="4"/>
    </row>
    <row r="737" spans="1:10" ht="18.95" customHeight="1">
      <c r="A737" s="4"/>
      <c r="B737" s="158"/>
      <c r="C737" s="159"/>
      <c r="D737" s="4"/>
      <c r="F737" s="4"/>
      <c r="H737" s="4"/>
      <c r="J737" s="4"/>
    </row>
    <row r="738" spans="1:10" ht="18.95" customHeight="1">
      <c r="A738" s="4"/>
      <c r="B738" s="158"/>
      <c r="C738" s="159"/>
      <c r="D738" s="4"/>
      <c r="F738" s="4"/>
      <c r="H738" s="4"/>
      <c r="J738" s="4"/>
    </row>
    <row r="739" spans="1:10" ht="18.95" customHeight="1">
      <c r="A739" s="4"/>
      <c r="B739" s="158"/>
      <c r="C739" s="159"/>
      <c r="D739" s="4"/>
      <c r="F739" s="4"/>
      <c r="H739" s="4"/>
      <c r="J739" s="4"/>
    </row>
    <row r="740" spans="1:10" ht="18.95" customHeight="1">
      <c r="A740" s="4"/>
      <c r="B740" s="158"/>
      <c r="C740" s="159"/>
      <c r="D740" s="4"/>
      <c r="F740" s="4"/>
      <c r="H740" s="4"/>
      <c r="J740" s="4"/>
    </row>
    <row r="741" spans="1:10" ht="18.95" customHeight="1">
      <c r="A741" s="4"/>
      <c r="B741" s="158"/>
      <c r="C741" s="159"/>
      <c r="D741" s="4"/>
      <c r="F741" s="4"/>
      <c r="H741" s="4"/>
      <c r="J741" s="4"/>
    </row>
    <row r="742" spans="1:10" ht="18.95" customHeight="1">
      <c r="A742" s="4"/>
      <c r="B742" s="158"/>
      <c r="C742" s="159"/>
      <c r="D742" s="4"/>
      <c r="F742" s="4"/>
      <c r="H742" s="4"/>
      <c r="J742" s="4"/>
    </row>
    <row r="743" spans="1:10" ht="18.95" customHeight="1">
      <c r="A743" s="4"/>
      <c r="B743" s="158"/>
      <c r="C743" s="159"/>
      <c r="D743" s="4"/>
      <c r="F743" s="4"/>
      <c r="H743" s="4"/>
      <c r="J743" s="4"/>
    </row>
    <row r="744" spans="1:10" ht="18.95" customHeight="1">
      <c r="A744" s="4"/>
      <c r="B744" s="158"/>
      <c r="C744" s="159"/>
      <c r="D744" s="4"/>
      <c r="F744" s="4"/>
      <c r="H744" s="4"/>
      <c r="J744" s="4"/>
    </row>
    <row r="745" spans="1:10" ht="18.95" customHeight="1">
      <c r="A745" s="4"/>
      <c r="B745" s="158"/>
      <c r="C745" s="159"/>
      <c r="D745" s="4"/>
      <c r="F745" s="4"/>
      <c r="H745" s="4"/>
      <c r="J745" s="4"/>
    </row>
    <row r="746" spans="1:10" ht="18.95" customHeight="1">
      <c r="A746" s="4"/>
      <c r="B746" s="158"/>
      <c r="C746" s="159"/>
      <c r="D746" s="4"/>
      <c r="F746" s="4"/>
      <c r="H746" s="4"/>
      <c r="J746" s="4"/>
    </row>
    <row r="747" spans="1:10" ht="18.95" customHeight="1">
      <c r="A747" s="4"/>
      <c r="B747" s="158"/>
      <c r="C747" s="159"/>
      <c r="D747" s="4"/>
      <c r="F747" s="4"/>
      <c r="H747" s="4"/>
      <c r="J747" s="4"/>
    </row>
    <row r="748" spans="1:10" ht="18.95" customHeight="1">
      <c r="A748" s="4"/>
      <c r="B748" s="158"/>
      <c r="C748" s="159"/>
      <c r="D748" s="4"/>
      <c r="F748" s="4"/>
      <c r="H748" s="4"/>
      <c r="J748" s="4"/>
    </row>
    <row r="749" spans="1:10" ht="18.95" customHeight="1">
      <c r="A749" s="4"/>
      <c r="B749" s="158"/>
      <c r="C749" s="159"/>
      <c r="D749" s="4"/>
      <c r="F749" s="4"/>
      <c r="H749" s="4"/>
      <c r="J749" s="4"/>
    </row>
    <row r="750" spans="1:10" ht="18.95" customHeight="1">
      <c r="A750" s="4"/>
      <c r="B750" s="158"/>
      <c r="C750" s="159"/>
      <c r="D750" s="4"/>
      <c r="F750" s="4"/>
      <c r="H750" s="4"/>
      <c r="J750" s="4"/>
    </row>
    <row r="751" spans="1:10" ht="18.95" customHeight="1">
      <c r="A751" s="4"/>
      <c r="B751" s="158"/>
      <c r="C751" s="159"/>
      <c r="D751" s="4"/>
      <c r="F751" s="4"/>
      <c r="H751" s="4"/>
      <c r="J751" s="4"/>
    </row>
    <row r="752" spans="1:10" ht="18.95" customHeight="1">
      <c r="A752" s="4"/>
      <c r="B752" s="158"/>
      <c r="C752" s="159"/>
      <c r="D752" s="4"/>
      <c r="F752" s="4"/>
      <c r="H752" s="4"/>
      <c r="J752" s="4"/>
    </row>
    <row r="753" spans="1:10" ht="18.95" customHeight="1">
      <c r="A753" s="4"/>
      <c r="B753" s="158"/>
      <c r="C753" s="159"/>
      <c r="D753" s="4"/>
      <c r="F753" s="4"/>
      <c r="H753" s="4"/>
      <c r="J753" s="4"/>
    </row>
    <row r="754" spans="1:10" ht="18.95" customHeight="1">
      <c r="A754" s="4"/>
      <c r="B754" s="158"/>
      <c r="C754" s="159"/>
      <c r="D754" s="4"/>
      <c r="F754" s="4"/>
      <c r="H754" s="4"/>
      <c r="J754" s="4"/>
    </row>
    <row r="755" spans="1:10" ht="18.95" customHeight="1">
      <c r="A755" s="4"/>
      <c r="B755" s="158"/>
      <c r="C755" s="159"/>
      <c r="D755" s="4"/>
      <c r="F755" s="4"/>
      <c r="H755" s="4"/>
      <c r="J755" s="4"/>
    </row>
    <row r="756" spans="1:10" ht="18.95" customHeight="1">
      <c r="A756" s="4"/>
      <c r="B756" s="158"/>
      <c r="C756" s="159"/>
      <c r="D756" s="4"/>
      <c r="F756" s="4"/>
      <c r="H756" s="4"/>
      <c r="J756" s="4"/>
    </row>
    <row r="757" spans="1:10" ht="18.95" customHeight="1">
      <c r="A757" s="4"/>
      <c r="B757" s="158"/>
      <c r="C757" s="159"/>
      <c r="D757" s="4"/>
      <c r="F757" s="4"/>
      <c r="H757" s="4"/>
      <c r="J757" s="4"/>
    </row>
    <row r="758" spans="1:10" ht="18.95" customHeight="1">
      <c r="A758" s="4"/>
      <c r="B758" s="158"/>
      <c r="C758" s="159"/>
      <c r="D758" s="4"/>
      <c r="F758" s="4"/>
      <c r="H758" s="4"/>
      <c r="J758" s="4"/>
    </row>
    <row r="759" spans="1:10" ht="18.95" customHeight="1">
      <c r="A759" s="4"/>
      <c r="B759" s="158"/>
      <c r="C759" s="159"/>
      <c r="D759" s="4"/>
      <c r="F759" s="4"/>
      <c r="H759" s="4"/>
      <c r="J759" s="4"/>
    </row>
    <row r="760" spans="1:10" ht="18.95" customHeight="1">
      <c r="A760" s="4"/>
      <c r="B760" s="158"/>
      <c r="C760" s="159"/>
      <c r="D760" s="4"/>
      <c r="F760" s="4"/>
      <c r="H760" s="4"/>
      <c r="J760" s="4"/>
    </row>
    <row r="761" spans="1:10" ht="18.95" customHeight="1">
      <c r="A761" s="4"/>
      <c r="B761" s="158"/>
      <c r="C761" s="159"/>
      <c r="D761" s="4"/>
      <c r="F761" s="4"/>
      <c r="H761" s="4"/>
      <c r="J761" s="4"/>
    </row>
    <row r="762" spans="1:10" ht="18.95" customHeight="1">
      <c r="A762" s="4"/>
      <c r="B762" s="158"/>
      <c r="C762" s="159"/>
      <c r="D762" s="4"/>
      <c r="F762" s="4"/>
      <c r="H762" s="4"/>
      <c r="J762" s="4"/>
    </row>
    <row r="763" spans="1:10" ht="18.95" customHeight="1">
      <c r="A763" s="4"/>
      <c r="B763" s="158"/>
      <c r="C763" s="159"/>
      <c r="D763" s="4"/>
      <c r="F763" s="4"/>
      <c r="H763" s="4"/>
      <c r="J763" s="4"/>
    </row>
    <row r="764" spans="1:10" ht="18.95" customHeight="1">
      <c r="A764" s="4"/>
      <c r="B764" s="158"/>
      <c r="C764" s="159"/>
      <c r="D764" s="4"/>
      <c r="F764" s="4"/>
      <c r="H764" s="4"/>
      <c r="J764" s="4"/>
    </row>
    <row r="765" spans="1:10" ht="18.95" customHeight="1">
      <c r="A765" s="4"/>
      <c r="B765" s="158"/>
      <c r="C765" s="159"/>
      <c r="D765" s="4"/>
      <c r="F765" s="4"/>
      <c r="H765" s="4"/>
      <c r="J765" s="4"/>
    </row>
    <row r="766" spans="1:10" ht="18.95" customHeight="1">
      <c r="A766" s="4"/>
      <c r="B766" s="158"/>
      <c r="C766" s="159"/>
      <c r="D766" s="4"/>
      <c r="F766" s="4"/>
      <c r="H766" s="4"/>
      <c r="J766" s="4"/>
    </row>
    <row r="767" spans="1:10" ht="18.95" customHeight="1">
      <c r="A767" s="4"/>
      <c r="B767" s="158"/>
      <c r="C767" s="159"/>
      <c r="D767" s="4"/>
      <c r="F767" s="4"/>
      <c r="H767" s="4"/>
      <c r="J767" s="4"/>
    </row>
    <row r="768" spans="1:10" ht="18.95" customHeight="1">
      <c r="A768" s="4"/>
      <c r="B768" s="158"/>
      <c r="C768" s="159"/>
      <c r="D768" s="4"/>
      <c r="F768" s="4"/>
      <c r="H768" s="4"/>
      <c r="J768" s="4"/>
    </row>
    <row r="769" spans="1:10" ht="18.95" customHeight="1">
      <c r="A769" s="4"/>
      <c r="B769" s="158"/>
      <c r="C769" s="159"/>
      <c r="D769" s="4"/>
      <c r="F769" s="4"/>
      <c r="H769" s="4"/>
      <c r="J769" s="4"/>
    </row>
    <row r="770" spans="1:10" ht="18.95" customHeight="1">
      <c r="A770" s="4"/>
      <c r="B770" s="158"/>
      <c r="C770" s="159"/>
      <c r="D770" s="4"/>
      <c r="F770" s="4"/>
      <c r="H770" s="4"/>
      <c r="J770" s="4"/>
    </row>
    <row r="771" spans="1:10" ht="18.95" customHeight="1">
      <c r="A771" s="4"/>
      <c r="B771" s="158"/>
      <c r="C771" s="159"/>
      <c r="D771" s="4"/>
      <c r="F771" s="4"/>
      <c r="H771" s="4"/>
      <c r="J771" s="4"/>
    </row>
    <row r="772" spans="1:10" ht="18.95" customHeight="1">
      <c r="A772" s="4"/>
      <c r="B772" s="158"/>
      <c r="C772" s="159"/>
      <c r="D772" s="4"/>
      <c r="F772" s="4"/>
      <c r="H772" s="4"/>
      <c r="J772" s="4"/>
    </row>
    <row r="773" spans="1:10" ht="18.95" customHeight="1">
      <c r="A773" s="4"/>
      <c r="B773" s="158"/>
      <c r="C773" s="159"/>
      <c r="D773" s="4"/>
      <c r="F773" s="4"/>
      <c r="H773" s="4"/>
      <c r="J773" s="4"/>
    </row>
    <row r="774" spans="1:10" ht="18.95" customHeight="1">
      <c r="A774" s="4"/>
      <c r="B774" s="158"/>
      <c r="C774" s="159"/>
      <c r="D774" s="4"/>
      <c r="F774" s="4"/>
      <c r="H774" s="4"/>
      <c r="J774" s="4"/>
    </row>
    <row r="775" spans="1:10" ht="18.95" customHeight="1">
      <c r="A775" s="4"/>
      <c r="B775" s="158"/>
      <c r="C775" s="159"/>
      <c r="D775" s="4"/>
      <c r="F775" s="4"/>
      <c r="H775" s="4"/>
      <c r="J775" s="4"/>
    </row>
    <row r="776" spans="1:10" ht="18.95" customHeight="1">
      <c r="A776" s="4"/>
      <c r="B776" s="158"/>
      <c r="C776" s="159"/>
      <c r="D776" s="4"/>
      <c r="F776" s="4"/>
      <c r="H776" s="4"/>
      <c r="J776" s="4"/>
    </row>
    <row r="777" spans="1:10" ht="18.95" customHeight="1">
      <c r="A777" s="4"/>
      <c r="B777" s="158"/>
      <c r="C777" s="159"/>
      <c r="D777" s="4"/>
      <c r="F777" s="4"/>
      <c r="H777" s="4"/>
      <c r="J777" s="4"/>
    </row>
    <row r="778" spans="1:10" ht="18.95" customHeight="1">
      <c r="A778" s="4"/>
      <c r="B778" s="158"/>
      <c r="C778" s="159"/>
      <c r="D778" s="4"/>
      <c r="F778" s="4"/>
      <c r="H778" s="4"/>
      <c r="J778" s="4"/>
    </row>
    <row r="779" spans="1:10" ht="18.95" customHeight="1">
      <c r="A779" s="4"/>
      <c r="B779" s="158"/>
      <c r="C779" s="159"/>
      <c r="D779" s="4"/>
      <c r="F779" s="4"/>
      <c r="H779" s="4"/>
      <c r="J779" s="4"/>
    </row>
    <row r="780" spans="1:10" ht="18.95" customHeight="1">
      <c r="A780" s="4"/>
      <c r="B780" s="158"/>
      <c r="C780" s="159"/>
      <c r="D780" s="4"/>
      <c r="F780" s="4"/>
      <c r="H780" s="4"/>
      <c r="J780" s="4"/>
    </row>
    <row r="781" spans="1:10" ht="18.95" customHeight="1">
      <c r="A781" s="4"/>
      <c r="B781" s="158"/>
      <c r="C781" s="159"/>
      <c r="D781" s="4"/>
      <c r="F781" s="4"/>
      <c r="H781" s="4"/>
      <c r="J781" s="4"/>
    </row>
    <row r="782" spans="1:10" ht="18.95" customHeight="1">
      <c r="A782" s="4"/>
      <c r="B782" s="158"/>
      <c r="C782" s="159"/>
      <c r="D782" s="4"/>
      <c r="F782" s="4"/>
      <c r="H782" s="4"/>
      <c r="J782" s="4"/>
    </row>
    <row r="783" spans="1:10" ht="18.95" customHeight="1">
      <c r="A783" s="4"/>
      <c r="B783" s="158"/>
      <c r="C783" s="159"/>
      <c r="D783" s="4"/>
      <c r="F783" s="4"/>
      <c r="H783" s="4"/>
      <c r="J783" s="4"/>
    </row>
    <row r="784" spans="1:10" ht="18.95" customHeight="1">
      <c r="A784" s="4"/>
      <c r="B784" s="158"/>
      <c r="C784" s="159"/>
      <c r="D784" s="4"/>
      <c r="F784" s="4"/>
      <c r="H784" s="4"/>
      <c r="J784" s="4"/>
    </row>
    <row r="785" spans="1:10" ht="18.95" customHeight="1">
      <c r="A785" s="4"/>
      <c r="B785" s="158"/>
      <c r="C785" s="159"/>
      <c r="D785" s="4"/>
      <c r="F785" s="4"/>
      <c r="H785" s="4"/>
      <c r="J785" s="4"/>
    </row>
    <row r="786" spans="1:10" ht="18.95" customHeight="1">
      <c r="A786" s="4"/>
      <c r="B786" s="158"/>
      <c r="C786" s="159"/>
      <c r="D786" s="4"/>
      <c r="F786" s="4"/>
      <c r="H786" s="4"/>
      <c r="J786" s="4"/>
    </row>
    <row r="787" spans="1:10" ht="18.95" customHeight="1">
      <c r="A787" s="4"/>
      <c r="B787" s="158"/>
      <c r="C787" s="159"/>
      <c r="D787" s="4"/>
      <c r="F787" s="4"/>
      <c r="H787" s="4"/>
      <c r="J787" s="4"/>
    </row>
    <row r="788" spans="1:10" ht="18.95" customHeight="1">
      <c r="A788" s="4"/>
      <c r="B788" s="158"/>
      <c r="C788" s="159"/>
      <c r="D788" s="4"/>
      <c r="F788" s="4"/>
      <c r="H788" s="4"/>
      <c r="J788" s="4"/>
    </row>
    <row r="789" spans="1:10" ht="18.95" customHeight="1">
      <c r="A789" s="4"/>
      <c r="B789" s="158"/>
      <c r="C789" s="159"/>
      <c r="D789" s="4"/>
      <c r="F789" s="4"/>
      <c r="H789" s="4"/>
      <c r="J789" s="4"/>
    </row>
    <row r="790" spans="1:10" ht="18.95" customHeight="1">
      <c r="A790" s="4"/>
      <c r="B790" s="158"/>
      <c r="C790" s="159"/>
      <c r="D790" s="4"/>
      <c r="F790" s="4"/>
      <c r="H790" s="4"/>
      <c r="J790" s="4"/>
    </row>
    <row r="791" spans="1:10" ht="18.95" customHeight="1">
      <c r="A791" s="4"/>
      <c r="B791" s="158"/>
      <c r="C791" s="159"/>
      <c r="D791" s="4"/>
      <c r="F791" s="4"/>
      <c r="H791" s="4"/>
      <c r="J791" s="4"/>
    </row>
    <row r="792" spans="1:10" ht="18.95" customHeight="1">
      <c r="A792" s="4"/>
      <c r="B792" s="158"/>
      <c r="C792" s="159"/>
      <c r="D792" s="4"/>
      <c r="F792" s="4"/>
      <c r="H792" s="4"/>
      <c r="J792" s="4"/>
    </row>
    <row r="793" spans="1:10" ht="18.95" customHeight="1">
      <c r="A793" s="4"/>
      <c r="B793" s="158"/>
      <c r="C793" s="159"/>
      <c r="D793" s="4"/>
      <c r="F793" s="4"/>
      <c r="H793" s="4"/>
      <c r="J793" s="4"/>
    </row>
    <row r="794" spans="1:10" ht="18.95" customHeight="1">
      <c r="A794" s="4"/>
      <c r="B794" s="158"/>
      <c r="C794" s="159"/>
      <c r="D794" s="4"/>
      <c r="F794" s="4"/>
      <c r="H794" s="4"/>
      <c r="J794" s="4"/>
    </row>
    <row r="795" spans="1:10" ht="18.95" customHeight="1">
      <c r="A795" s="4"/>
      <c r="B795" s="158"/>
      <c r="C795" s="159"/>
      <c r="D795" s="4"/>
      <c r="F795" s="4"/>
      <c r="H795" s="4"/>
      <c r="J795" s="4"/>
    </row>
    <row r="796" spans="1:10" ht="18.95" customHeight="1">
      <c r="A796" s="4"/>
      <c r="B796" s="158"/>
      <c r="C796" s="159"/>
      <c r="D796" s="4"/>
      <c r="F796" s="4"/>
      <c r="H796" s="4"/>
      <c r="J796" s="4"/>
    </row>
    <row r="797" spans="1:10" ht="18.95" customHeight="1">
      <c r="A797" s="4"/>
      <c r="B797" s="158"/>
      <c r="C797" s="159"/>
      <c r="D797" s="4"/>
      <c r="F797" s="4"/>
      <c r="H797" s="4"/>
      <c r="J797" s="4"/>
    </row>
    <row r="798" spans="1:10" ht="18.95" customHeight="1">
      <c r="A798" s="4"/>
      <c r="B798" s="158"/>
      <c r="C798" s="159"/>
      <c r="D798" s="4"/>
      <c r="F798" s="4"/>
      <c r="H798" s="4"/>
      <c r="J798" s="4"/>
    </row>
    <row r="799" spans="1:10" ht="18.95" customHeight="1">
      <c r="A799" s="4"/>
      <c r="B799" s="158"/>
      <c r="C799" s="159"/>
      <c r="D799" s="4"/>
      <c r="F799" s="4"/>
      <c r="H799" s="4"/>
      <c r="J799" s="4"/>
    </row>
    <row r="800" spans="1:10" ht="18.95" customHeight="1">
      <c r="A800" s="4"/>
      <c r="B800" s="158"/>
      <c r="C800" s="159"/>
      <c r="D800" s="4"/>
      <c r="F800" s="4"/>
      <c r="H800" s="4"/>
      <c r="J800" s="4"/>
    </row>
    <row r="801" spans="1:10" ht="18.95" customHeight="1">
      <c r="A801" s="4"/>
      <c r="B801" s="158"/>
      <c r="C801" s="159"/>
      <c r="D801" s="4"/>
      <c r="F801" s="4"/>
      <c r="H801" s="4"/>
      <c r="J801" s="4"/>
    </row>
    <row r="802" spans="1:10" ht="18.95" customHeight="1">
      <c r="A802" s="4"/>
      <c r="B802" s="158"/>
      <c r="C802" s="159"/>
      <c r="D802" s="4"/>
      <c r="F802" s="4"/>
      <c r="H802" s="4"/>
      <c r="J802" s="4"/>
    </row>
    <row r="803" spans="1:10" ht="18.95" customHeight="1">
      <c r="A803" s="4"/>
      <c r="B803" s="158"/>
      <c r="C803" s="159"/>
      <c r="D803" s="4"/>
      <c r="F803" s="4"/>
      <c r="H803" s="4"/>
      <c r="J803" s="4"/>
    </row>
    <row r="804" spans="1:10" ht="18.95" customHeight="1">
      <c r="A804" s="4"/>
      <c r="B804" s="158"/>
      <c r="C804" s="159"/>
      <c r="D804" s="4"/>
      <c r="F804" s="4"/>
      <c r="H804" s="4"/>
      <c r="J804" s="4"/>
    </row>
    <row r="805" spans="1:10" ht="18.95" customHeight="1">
      <c r="A805" s="4"/>
      <c r="B805" s="158"/>
      <c r="C805" s="159"/>
      <c r="D805" s="4"/>
      <c r="F805" s="4"/>
      <c r="H805" s="4"/>
      <c r="J805" s="4"/>
    </row>
    <row r="806" spans="1:10" ht="18.95" customHeight="1">
      <c r="A806" s="4"/>
      <c r="B806" s="158"/>
      <c r="C806" s="159"/>
      <c r="D806" s="4"/>
      <c r="F806" s="4"/>
      <c r="H806" s="4"/>
      <c r="J806" s="4"/>
    </row>
    <row r="807" spans="1:10" ht="18.95" customHeight="1">
      <c r="A807" s="4"/>
      <c r="B807" s="158"/>
      <c r="C807" s="159"/>
      <c r="D807" s="4"/>
      <c r="F807" s="4"/>
      <c r="H807" s="4"/>
      <c r="J807" s="4"/>
    </row>
    <row r="808" spans="1:10" ht="18.95" customHeight="1">
      <c r="A808" s="4"/>
      <c r="B808" s="158"/>
      <c r="C808" s="159"/>
      <c r="D808" s="4"/>
      <c r="F808" s="4"/>
      <c r="H808" s="4"/>
      <c r="J808" s="4"/>
    </row>
    <row r="809" spans="1:10" ht="18.95" customHeight="1">
      <c r="A809" s="4"/>
      <c r="B809" s="158"/>
      <c r="C809" s="159"/>
      <c r="D809" s="4"/>
      <c r="F809" s="4"/>
      <c r="H809" s="4"/>
      <c r="J809" s="4"/>
    </row>
    <row r="810" spans="1:10" ht="18.95" customHeight="1">
      <c r="A810" s="4"/>
      <c r="B810" s="158"/>
      <c r="C810" s="159"/>
      <c r="D810" s="4"/>
      <c r="F810" s="4"/>
      <c r="H810" s="4"/>
      <c r="J810" s="4"/>
    </row>
    <row r="811" spans="1:10" ht="18.95" customHeight="1">
      <c r="A811" s="4"/>
      <c r="B811" s="158"/>
      <c r="C811" s="159"/>
      <c r="D811" s="4"/>
      <c r="F811" s="4"/>
      <c r="H811" s="4"/>
      <c r="J811" s="4"/>
    </row>
    <row r="812" spans="1:10" ht="18.95" customHeight="1">
      <c r="A812" s="4"/>
      <c r="B812" s="158"/>
      <c r="C812" s="159"/>
      <c r="D812" s="4"/>
      <c r="F812" s="4"/>
      <c r="H812" s="4"/>
      <c r="J812" s="4"/>
    </row>
    <row r="813" spans="1:10" ht="18.95" customHeight="1">
      <c r="A813" s="4"/>
      <c r="B813" s="158"/>
      <c r="C813" s="159"/>
      <c r="D813" s="4"/>
      <c r="F813" s="4"/>
      <c r="H813" s="4"/>
      <c r="J813" s="4"/>
    </row>
    <row r="814" spans="1:10" ht="18.95" customHeight="1">
      <c r="A814" s="4"/>
      <c r="B814" s="158"/>
      <c r="C814" s="159"/>
      <c r="D814" s="4"/>
      <c r="F814" s="4"/>
      <c r="H814" s="4"/>
      <c r="J814" s="4"/>
    </row>
    <row r="815" spans="1:10" ht="18.95" customHeight="1">
      <c r="A815" s="4"/>
      <c r="B815" s="158"/>
      <c r="C815" s="159"/>
      <c r="D815" s="4"/>
      <c r="F815" s="4"/>
      <c r="H815" s="4"/>
      <c r="J815" s="4"/>
    </row>
    <row r="816" spans="1:10" ht="18.95" customHeight="1">
      <c r="A816" s="4"/>
      <c r="B816" s="158"/>
      <c r="C816" s="159"/>
      <c r="D816" s="4"/>
      <c r="F816" s="4"/>
      <c r="H816" s="4"/>
      <c r="J816" s="4"/>
    </row>
    <row r="817" spans="1:10" ht="18.95" customHeight="1">
      <c r="A817" s="4"/>
      <c r="B817" s="158"/>
      <c r="C817" s="159"/>
      <c r="D817" s="4"/>
      <c r="F817" s="4"/>
      <c r="H817" s="4"/>
      <c r="J817" s="4"/>
    </row>
    <row r="818" spans="1:10" ht="18.95" customHeight="1">
      <c r="A818" s="4"/>
      <c r="B818" s="158"/>
      <c r="C818" s="159"/>
      <c r="D818" s="4"/>
      <c r="F818" s="4"/>
      <c r="H818" s="4"/>
      <c r="J818" s="4"/>
    </row>
    <row r="819" spans="1:10" ht="18.95" customHeight="1">
      <c r="A819" s="4"/>
      <c r="B819" s="158"/>
      <c r="C819" s="159"/>
      <c r="D819" s="4"/>
      <c r="F819" s="4"/>
      <c r="H819" s="4"/>
      <c r="J819" s="4"/>
    </row>
    <row r="820" spans="1:10" ht="18.95" customHeight="1">
      <c r="A820" s="4"/>
      <c r="B820" s="158"/>
      <c r="C820" s="159"/>
      <c r="D820" s="4"/>
      <c r="F820" s="4"/>
      <c r="H820" s="4"/>
      <c r="J820" s="4"/>
    </row>
    <row r="821" spans="1:10" ht="18.95" customHeight="1">
      <c r="A821" s="4"/>
      <c r="B821" s="158"/>
      <c r="C821" s="159"/>
      <c r="D821" s="4"/>
      <c r="F821" s="4"/>
      <c r="H821" s="4"/>
      <c r="J821" s="4"/>
    </row>
    <row r="822" spans="1:10" ht="18.95" customHeight="1">
      <c r="A822" s="4"/>
      <c r="B822" s="158"/>
      <c r="C822" s="159"/>
      <c r="D822" s="4"/>
      <c r="F822" s="4"/>
      <c r="H822" s="4"/>
      <c r="J822" s="4"/>
    </row>
    <row r="823" spans="1:10" ht="18.95" customHeight="1">
      <c r="A823" s="4"/>
      <c r="B823" s="158"/>
      <c r="C823" s="159"/>
      <c r="D823" s="4"/>
      <c r="F823" s="4"/>
      <c r="H823" s="4"/>
      <c r="J823" s="4"/>
    </row>
    <row r="824" spans="1:10" ht="18.95" customHeight="1">
      <c r="A824" s="4"/>
      <c r="B824" s="158"/>
      <c r="C824" s="159"/>
      <c r="D824" s="4"/>
      <c r="F824" s="4"/>
      <c r="H824" s="4"/>
      <c r="J824" s="4"/>
    </row>
    <row r="825" spans="1:10" ht="18.95" customHeight="1">
      <c r="A825" s="4"/>
      <c r="B825" s="158"/>
      <c r="C825" s="159"/>
      <c r="D825" s="4"/>
      <c r="F825" s="4"/>
      <c r="H825" s="4"/>
      <c r="J825" s="4"/>
    </row>
    <row r="826" spans="1:10" ht="18.95" customHeight="1">
      <c r="A826" s="4"/>
      <c r="B826" s="158"/>
      <c r="C826" s="159"/>
      <c r="D826" s="4"/>
      <c r="F826" s="4"/>
      <c r="H826" s="4"/>
      <c r="J826" s="4"/>
    </row>
    <row r="827" spans="1:10" ht="18.95" customHeight="1">
      <c r="A827" s="4"/>
      <c r="B827" s="158"/>
      <c r="C827" s="159"/>
      <c r="D827" s="4"/>
      <c r="F827" s="4"/>
      <c r="H827" s="4"/>
      <c r="J827" s="4"/>
    </row>
    <row r="828" spans="1:10" ht="18.95" customHeight="1">
      <c r="A828" s="4"/>
      <c r="B828" s="158"/>
      <c r="C828" s="159"/>
      <c r="D828" s="4"/>
      <c r="F828" s="4"/>
      <c r="H828" s="4"/>
      <c r="J828" s="4"/>
    </row>
    <row r="829" spans="1:10" ht="18.95" customHeight="1">
      <c r="A829" s="4"/>
      <c r="B829" s="158"/>
      <c r="C829" s="159"/>
      <c r="D829" s="4"/>
      <c r="F829" s="4"/>
      <c r="H829" s="4"/>
      <c r="J829" s="4"/>
    </row>
    <row r="830" spans="1:10" ht="18.95" customHeight="1">
      <c r="A830" s="4"/>
      <c r="B830" s="158"/>
      <c r="C830" s="159"/>
      <c r="D830" s="4"/>
      <c r="F830" s="4"/>
      <c r="H830" s="4"/>
      <c r="J830" s="4"/>
    </row>
    <row r="831" spans="1:10" ht="18.95" customHeight="1">
      <c r="A831" s="4"/>
      <c r="B831" s="158"/>
      <c r="C831" s="159"/>
      <c r="D831" s="4"/>
      <c r="F831" s="4"/>
      <c r="H831" s="4"/>
      <c r="J831" s="4"/>
    </row>
    <row r="832" spans="1:10" ht="18.95" customHeight="1">
      <c r="A832" s="4"/>
      <c r="B832" s="158"/>
      <c r="C832" s="159"/>
      <c r="D832" s="4"/>
      <c r="F832" s="4"/>
      <c r="H832" s="4"/>
      <c r="J832" s="4"/>
    </row>
    <row r="833" spans="1:10" ht="18.95" customHeight="1">
      <c r="A833" s="4"/>
      <c r="B833" s="158"/>
      <c r="C833" s="159"/>
      <c r="D833" s="4"/>
      <c r="F833" s="4"/>
      <c r="H833" s="4"/>
      <c r="J833" s="4"/>
    </row>
    <row r="834" spans="1:10" ht="18.95" customHeight="1">
      <c r="A834" s="4"/>
      <c r="B834" s="158"/>
      <c r="C834" s="159"/>
      <c r="D834" s="4"/>
      <c r="F834" s="4"/>
      <c r="H834" s="4"/>
      <c r="J834" s="4"/>
    </row>
    <row r="835" spans="1:10" ht="18.95" customHeight="1">
      <c r="A835" s="4"/>
      <c r="B835" s="158"/>
      <c r="C835" s="159"/>
      <c r="D835" s="4"/>
      <c r="F835" s="4"/>
      <c r="H835" s="4"/>
      <c r="J835" s="4"/>
    </row>
    <row r="836" spans="1:10" ht="18.95" customHeight="1">
      <c r="A836" s="4"/>
      <c r="B836" s="158"/>
      <c r="C836" s="159"/>
      <c r="D836" s="4"/>
      <c r="F836" s="4"/>
      <c r="H836" s="4"/>
      <c r="J836" s="4"/>
    </row>
    <row r="837" spans="1:10" ht="18.95" customHeight="1">
      <c r="A837" s="4"/>
      <c r="B837" s="158"/>
      <c r="C837" s="159"/>
      <c r="D837" s="4"/>
      <c r="F837" s="4"/>
      <c r="H837" s="4"/>
      <c r="J837" s="4"/>
    </row>
    <row r="838" spans="1:10" ht="18.95" customHeight="1">
      <c r="A838" s="4"/>
      <c r="B838" s="158"/>
      <c r="C838" s="159"/>
      <c r="D838" s="4"/>
      <c r="F838" s="4"/>
      <c r="H838" s="4"/>
      <c r="J838" s="4"/>
    </row>
    <row r="839" spans="1:10" ht="18.95" customHeight="1">
      <c r="A839" s="4"/>
      <c r="B839" s="158"/>
      <c r="C839" s="159"/>
      <c r="D839" s="4"/>
      <c r="F839" s="4"/>
      <c r="H839" s="4"/>
      <c r="J839" s="4"/>
    </row>
    <row r="840" spans="1:10" ht="18.95" customHeight="1">
      <c r="A840" s="4"/>
      <c r="B840" s="158"/>
      <c r="C840" s="159"/>
      <c r="D840" s="4"/>
      <c r="F840" s="4"/>
      <c r="H840" s="4"/>
      <c r="J840" s="4"/>
    </row>
    <row r="841" spans="1:10" ht="18.95" customHeight="1">
      <c r="A841" s="4"/>
      <c r="B841" s="158"/>
      <c r="C841" s="159"/>
      <c r="D841" s="4"/>
      <c r="F841" s="4"/>
      <c r="H841" s="4"/>
      <c r="J841" s="4"/>
    </row>
    <row r="842" spans="1:10" ht="18.95" customHeight="1">
      <c r="A842" s="4"/>
      <c r="B842" s="158"/>
      <c r="C842" s="159"/>
      <c r="D842" s="4"/>
      <c r="F842" s="4"/>
      <c r="H842" s="4"/>
      <c r="J842" s="4"/>
    </row>
    <row r="843" spans="1:10" ht="18.95" customHeight="1">
      <c r="A843" s="4"/>
      <c r="B843" s="158"/>
      <c r="C843" s="159"/>
      <c r="D843" s="4"/>
      <c r="F843" s="4"/>
      <c r="H843" s="4"/>
      <c r="J843" s="4"/>
    </row>
    <row r="844" spans="1:10" ht="18.95" customHeight="1">
      <c r="A844" s="4"/>
      <c r="B844" s="158"/>
      <c r="C844" s="159"/>
      <c r="D844" s="4"/>
      <c r="F844" s="4"/>
      <c r="H844" s="4"/>
      <c r="J844" s="4"/>
    </row>
    <row r="845" spans="1:10" ht="18.95" customHeight="1">
      <c r="A845" s="4"/>
      <c r="B845" s="158"/>
      <c r="C845" s="159"/>
      <c r="D845" s="4"/>
      <c r="F845" s="4"/>
      <c r="H845" s="4"/>
      <c r="J845" s="4"/>
    </row>
    <row r="846" spans="1:10" ht="18.95" customHeight="1">
      <c r="A846" s="4"/>
      <c r="B846" s="158"/>
      <c r="C846" s="159"/>
      <c r="D846" s="4"/>
      <c r="F846" s="4"/>
      <c r="H846" s="4"/>
      <c r="J846" s="4"/>
    </row>
    <row r="847" spans="1:10" ht="18.95" customHeight="1">
      <c r="A847" s="4"/>
      <c r="B847" s="158"/>
      <c r="C847" s="159"/>
      <c r="D847" s="4"/>
      <c r="F847" s="4"/>
      <c r="H847" s="4"/>
      <c r="J847" s="4"/>
    </row>
    <row r="848" spans="1:10" ht="18.95" customHeight="1">
      <c r="A848" s="4"/>
      <c r="B848" s="158"/>
      <c r="C848" s="159"/>
      <c r="D848" s="4"/>
      <c r="F848" s="4"/>
      <c r="H848" s="4"/>
      <c r="J848" s="4"/>
    </row>
    <row r="849" spans="1:10" ht="18.95" customHeight="1">
      <c r="A849" s="4"/>
      <c r="B849" s="158"/>
      <c r="C849" s="159"/>
      <c r="D849" s="4"/>
      <c r="F849" s="4"/>
      <c r="H849" s="4"/>
      <c r="J849" s="4"/>
    </row>
    <row r="850" spans="1:10" ht="18.95" customHeight="1">
      <c r="A850" s="4"/>
      <c r="B850" s="158"/>
      <c r="C850" s="159"/>
      <c r="D850" s="4"/>
      <c r="F850" s="4"/>
      <c r="H850" s="4"/>
      <c r="J850" s="4"/>
    </row>
    <row r="851" spans="1:10" ht="18.95" customHeight="1">
      <c r="A851" s="4"/>
      <c r="B851" s="158"/>
      <c r="C851" s="159"/>
      <c r="D851" s="4"/>
      <c r="F851" s="4"/>
      <c r="H851" s="4"/>
      <c r="J851" s="4"/>
    </row>
    <row r="852" spans="1:10" ht="18.95" customHeight="1">
      <c r="A852" s="4"/>
      <c r="B852" s="158"/>
      <c r="C852" s="159"/>
      <c r="D852" s="4"/>
      <c r="F852" s="4"/>
      <c r="H852" s="4"/>
      <c r="J852" s="4"/>
    </row>
    <row r="853" spans="1:10" ht="18.95" customHeight="1">
      <c r="A853" s="4"/>
      <c r="B853" s="158"/>
      <c r="C853" s="159"/>
      <c r="D853" s="4"/>
      <c r="F853" s="4"/>
      <c r="H853" s="4"/>
      <c r="J853" s="4"/>
    </row>
    <row r="854" spans="1:10" ht="18.95" customHeight="1">
      <c r="A854" s="4"/>
      <c r="B854" s="158"/>
      <c r="C854" s="159"/>
      <c r="D854" s="4"/>
      <c r="F854" s="4"/>
      <c r="H854" s="4"/>
      <c r="J854" s="4"/>
    </row>
    <row r="855" spans="1:10" ht="18.95" customHeight="1">
      <c r="A855" s="4"/>
      <c r="B855" s="158"/>
      <c r="C855" s="159"/>
      <c r="D855" s="4"/>
      <c r="F855" s="4"/>
      <c r="H855" s="4"/>
      <c r="J855" s="4"/>
    </row>
    <row r="856" spans="1:10" ht="18.95" customHeight="1">
      <c r="A856" s="4"/>
      <c r="B856" s="158"/>
      <c r="C856" s="159"/>
      <c r="D856" s="4"/>
      <c r="F856" s="4"/>
      <c r="H856" s="4"/>
      <c r="J856" s="4"/>
    </row>
    <row r="857" spans="1:10" ht="18.95" customHeight="1">
      <c r="A857" s="4"/>
      <c r="B857" s="158"/>
      <c r="C857" s="159"/>
      <c r="D857" s="4"/>
      <c r="F857" s="4"/>
      <c r="H857" s="4"/>
      <c r="J857" s="4"/>
    </row>
    <row r="858" spans="1:10" ht="18.95" customHeight="1">
      <c r="A858" s="4"/>
      <c r="B858" s="158"/>
      <c r="C858" s="159"/>
      <c r="D858" s="4"/>
      <c r="F858" s="4"/>
      <c r="H858" s="4"/>
      <c r="J858" s="4"/>
    </row>
    <row r="859" spans="1:10" ht="18.95" customHeight="1">
      <c r="A859" s="4"/>
      <c r="B859" s="158"/>
      <c r="C859" s="159"/>
      <c r="D859" s="4"/>
      <c r="F859" s="4"/>
      <c r="H859" s="4"/>
      <c r="J859" s="4"/>
    </row>
    <row r="860" spans="1:10" ht="18.95" customHeight="1">
      <c r="A860" s="4"/>
      <c r="B860" s="158"/>
      <c r="C860" s="159"/>
      <c r="D860" s="4"/>
      <c r="F860" s="4"/>
      <c r="H860" s="4"/>
      <c r="J860" s="4"/>
    </row>
    <row r="861" spans="1:10" ht="18.95" customHeight="1">
      <c r="A861" s="4"/>
      <c r="B861" s="158"/>
      <c r="C861" s="159"/>
      <c r="D861" s="4"/>
      <c r="F861" s="4"/>
      <c r="H861" s="4"/>
      <c r="J861" s="4"/>
    </row>
    <row r="862" spans="1:10" ht="18.95" customHeight="1">
      <c r="A862" s="4"/>
      <c r="B862" s="158"/>
      <c r="C862" s="159"/>
      <c r="D862" s="4"/>
      <c r="F862" s="4"/>
      <c r="H862" s="4"/>
      <c r="J862" s="4"/>
    </row>
    <row r="863" spans="1:10" ht="18.95" customHeight="1">
      <c r="A863" s="4"/>
      <c r="B863" s="158"/>
      <c r="C863" s="159"/>
      <c r="D863" s="4"/>
      <c r="F863" s="4"/>
      <c r="H863" s="4"/>
      <c r="J863" s="4"/>
    </row>
    <row r="864" spans="1:10" ht="18.95" customHeight="1">
      <c r="A864" s="4"/>
      <c r="B864" s="158"/>
      <c r="C864" s="159"/>
      <c r="D864" s="4"/>
      <c r="F864" s="4"/>
      <c r="H864" s="4"/>
      <c r="J864" s="4"/>
    </row>
    <row r="865" spans="1:10" ht="18.95" customHeight="1">
      <c r="A865" s="4"/>
      <c r="B865" s="158"/>
      <c r="C865" s="159"/>
      <c r="D865" s="4"/>
      <c r="F865" s="4"/>
      <c r="H865" s="4"/>
      <c r="J865" s="4"/>
    </row>
    <row r="866" spans="1:10" ht="18.95" customHeight="1">
      <c r="A866" s="4"/>
      <c r="B866" s="158"/>
      <c r="C866" s="159"/>
      <c r="D866" s="4"/>
      <c r="F866" s="4"/>
      <c r="H866" s="4"/>
      <c r="J866" s="4"/>
    </row>
    <row r="867" spans="1:10" ht="18.95" customHeight="1">
      <c r="A867" s="4"/>
      <c r="B867" s="158"/>
      <c r="C867" s="159"/>
      <c r="D867" s="4"/>
      <c r="F867" s="4"/>
      <c r="H867" s="4"/>
      <c r="J867" s="4"/>
    </row>
    <row r="868" spans="1:10" ht="18.95" customHeight="1">
      <c r="A868" s="4"/>
      <c r="B868" s="158"/>
      <c r="C868" s="159"/>
      <c r="D868" s="4"/>
      <c r="F868" s="4"/>
      <c r="H868" s="4"/>
      <c r="J868" s="4"/>
    </row>
    <row r="869" spans="1:10" ht="18.95" customHeight="1">
      <c r="A869" s="4"/>
      <c r="B869" s="158"/>
      <c r="C869" s="159"/>
      <c r="D869" s="4"/>
      <c r="F869" s="4"/>
      <c r="H869" s="4"/>
      <c r="J869" s="4"/>
    </row>
    <row r="870" spans="1:10" ht="18.95" customHeight="1">
      <c r="A870" s="4"/>
      <c r="B870" s="158"/>
      <c r="C870" s="159"/>
      <c r="D870" s="4"/>
      <c r="F870" s="4"/>
      <c r="H870" s="4"/>
      <c r="J870" s="4"/>
    </row>
    <row r="871" spans="1:10" ht="18.95" customHeight="1">
      <c r="A871" s="4"/>
      <c r="B871" s="158"/>
      <c r="C871" s="159"/>
      <c r="D871" s="4"/>
      <c r="F871" s="4"/>
      <c r="H871" s="4"/>
      <c r="J871" s="4"/>
    </row>
    <row r="872" spans="1:10" ht="18.95" customHeight="1">
      <c r="A872" s="4"/>
      <c r="B872" s="158"/>
      <c r="C872" s="159"/>
      <c r="D872" s="4"/>
      <c r="F872" s="4"/>
      <c r="H872" s="4"/>
      <c r="J872" s="4"/>
    </row>
    <row r="873" spans="1:10" ht="18.95" customHeight="1">
      <c r="A873" s="4"/>
      <c r="B873" s="158"/>
      <c r="C873" s="159"/>
      <c r="D873" s="4"/>
      <c r="F873" s="4"/>
      <c r="H873" s="4"/>
      <c r="J873" s="4"/>
    </row>
    <row r="874" spans="1:10" ht="18.95" customHeight="1">
      <c r="A874" s="4"/>
      <c r="B874" s="158"/>
      <c r="C874" s="159"/>
      <c r="D874" s="4"/>
      <c r="F874" s="4"/>
      <c r="H874" s="4"/>
      <c r="J874" s="4"/>
    </row>
    <row r="875" spans="1:10" ht="18.95" customHeight="1">
      <c r="A875" s="4"/>
      <c r="B875" s="158"/>
      <c r="C875" s="159"/>
      <c r="D875" s="4"/>
      <c r="F875" s="4"/>
      <c r="H875" s="4"/>
      <c r="J875" s="4"/>
    </row>
    <row r="876" spans="1:10" ht="18.95" customHeight="1">
      <c r="A876" s="4"/>
      <c r="B876" s="158"/>
      <c r="C876" s="159"/>
      <c r="D876" s="4"/>
      <c r="F876" s="4"/>
      <c r="H876" s="4"/>
      <c r="J876" s="4"/>
    </row>
    <row r="877" spans="1:10" ht="18.95" customHeight="1">
      <c r="A877" s="4"/>
      <c r="B877" s="158"/>
      <c r="C877" s="159"/>
      <c r="D877" s="4"/>
      <c r="F877" s="4"/>
      <c r="H877" s="4"/>
      <c r="J877" s="4"/>
    </row>
    <row r="878" spans="1:10" ht="18.95" customHeight="1">
      <c r="A878" s="4"/>
      <c r="B878" s="158"/>
      <c r="C878" s="159"/>
      <c r="D878" s="4"/>
      <c r="F878" s="4"/>
      <c r="H878" s="4"/>
      <c r="J878" s="4"/>
    </row>
    <row r="879" spans="1:10" ht="18.95" customHeight="1">
      <c r="A879" s="4"/>
      <c r="B879" s="158"/>
      <c r="C879" s="159"/>
      <c r="D879" s="4"/>
      <c r="F879" s="4"/>
      <c r="H879" s="4"/>
      <c r="J879" s="4"/>
    </row>
    <row r="880" spans="1:10" ht="18.95" customHeight="1">
      <c r="A880" s="4"/>
      <c r="B880" s="158"/>
      <c r="C880" s="159"/>
      <c r="D880" s="4"/>
      <c r="F880" s="4"/>
      <c r="H880" s="4"/>
      <c r="J880" s="4"/>
    </row>
    <row r="881" spans="1:10" ht="18.95" customHeight="1">
      <c r="A881" s="4"/>
      <c r="B881" s="158"/>
      <c r="C881" s="159"/>
      <c r="D881" s="4"/>
      <c r="F881" s="4"/>
      <c r="H881" s="4"/>
      <c r="J881" s="4"/>
    </row>
    <row r="882" spans="1:10" ht="18.95" customHeight="1">
      <c r="A882" s="4"/>
      <c r="B882" s="158"/>
      <c r="C882" s="159"/>
      <c r="D882" s="4"/>
      <c r="F882" s="4"/>
      <c r="H882" s="4"/>
      <c r="J882" s="4"/>
    </row>
    <row r="883" spans="1:10" ht="18.95" customHeight="1">
      <c r="A883" s="4"/>
      <c r="B883" s="158"/>
      <c r="C883" s="159"/>
      <c r="D883" s="4"/>
      <c r="F883" s="4"/>
      <c r="H883" s="4"/>
      <c r="J883" s="4"/>
    </row>
    <row r="884" spans="1:10" ht="18.95" customHeight="1">
      <c r="A884" s="4"/>
      <c r="B884" s="158"/>
      <c r="C884" s="159"/>
      <c r="D884" s="4"/>
      <c r="F884" s="4"/>
      <c r="H884" s="4"/>
      <c r="J884" s="4"/>
    </row>
    <row r="885" spans="1:10" ht="18.95" customHeight="1">
      <c r="A885" s="4"/>
      <c r="B885" s="158"/>
      <c r="C885" s="159"/>
      <c r="D885" s="4"/>
      <c r="F885" s="4"/>
      <c r="H885" s="4"/>
      <c r="J885" s="4"/>
    </row>
    <row r="886" spans="1:10" ht="18.95" customHeight="1">
      <c r="A886" s="4"/>
      <c r="B886" s="158"/>
      <c r="C886" s="159"/>
      <c r="D886" s="4"/>
      <c r="F886" s="4"/>
      <c r="H886" s="4"/>
      <c r="J886" s="4"/>
    </row>
    <row r="887" spans="1:10" ht="18.95" customHeight="1">
      <c r="A887" s="4"/>
      <c r="B887" s="158"/>
      <c r="C887" s="159"/>
      <c r="D887" s="4"/>
      <c r="F887" s="4"/>
      <c r="H887" s="4"/>
      <c r="J887" s="4"/>
    </row>
    <row r="888" spans="1:10" ht="18.95" customHeight="1">
      <c r="A888" s="4"/>
      <c r="B888" s="158"/>
      <c r="C888" s="159"/>
      <c r="D888" s="4"/>
      <c r="F888" s="4"/>
      <c r="H888" s="4"/>
      <c r="J888" s="4"/>
    </row>
    <row r="889" spans="1:10" ht="18.95" customHeight="1">
      <c r="A889" s="4"/>
      <c r="B889" s="158"/>
      <c r="C889" s="159"/>
      <c r="D889" s="4"/>
      <c r="F889" s="4"/>
      <c r="H889" s="4"/>
      <c r="J889" s="4"/>
    </row>
    <row r="890" spans="1:10" ht="18.95" customHeight="1">
      <c r="A890" s="4"/>
      <c r="B890" s="158"/>
      <c r="C890" s="159"/>
      <c r="D890" s="4"/>
      <c r="F890" s="4"/>
      <c r="H890" s="4"/>
      <c r="J890" s="4"/>
    </row>
    <row r="891" spans="1:10" ht="18.95" customHeight="1">
      <c r="A891" s="4"/>
      <c r="B891" s="158"/>
      <c r="C891" s="159"/>
      <c r="D891" s="4"/>
      <c r="F891" s="4"/>
      <c r="H891" s="4"/>
      <c r="J891" s="4"/>
    </row>
    <row r="892" spans="1:10" ht="18.95" customHeight="1">
      <c r="A892" s="4"/>
      <c r="B892" s="158"/>
      <c r="C892" s="159"/>
      <c r="D892" s="4"/>
      <c r="F892" s="4"/>
      <c r="H892" s="4"/>
      <c r="J892" s="4"/>
    </row>
    <row r="893" spans="1:10" ht="18.95" customHeight="1">
      <c r="A893" s="4"/>
      <c r="B893" s="158"/>
      <c r="C893" s="159"/>
      <c r="D893" s="4"/>
      <c r="F893" s="4"/>
      <c r="H893" s="4"/>
      <c r="J893" s="4"/>
    </row>
    <row r="894" spans="1:10" ht="18.95" customHeight="1">
      <c r="A894" s="4"/>
      <c r="B894" s="158"/>
      <c r="C894" s="159"/>
      <c r="D894" s="4"/>
      <c r="F894" s="4"/>
      <c r="H894" s="4"/>
      <c r="J894" s="4"/>
    </row>
    <row r="895" spans="1:10" ht="18.95" customHeight="1">
      <c r="A895" s="4"/>
      <c r="B895" s="158"/>
      <c r="C895" s="159"/>
      <c r="D895" s="4"/>
      <c r="F895" s="4"/>
      <c r="H895" s="4"/>
      <c r="J895" s="4"/>
    </row>
    <row r="896" spans="1:10" ht="18.95" customHeight="1">
      <c r="A896" s="4"/>
      <c r="B896" s="158"/>
      <c r="C896" s="159"/>
      <c r="D896" s="4"/>
      <c r="F896" s="4"/>
      <c r="H896" s="4"/>
      <c r="J896" s="4"/>
    </row>
    <row r="897" spans="1:10" ht="18.95" customHeight="1">
      <c r="A897" s="4"/>
      <c r="B897" s="158"/>
      <c r="C897" s="159"/>
      <c r="D897" s="4"/>
      <c r="F897" s="4"/>
      <c r="H897" s="4"/>
      <c r="J897" s="4"/>
    </row>
    <row r="898" spans="1:10" ht="18.95" customHeight="1">
      <c r="A898" s="4"/>
      <c r="B898" s="158"/>
      <c r="C898" s="159"/>
      <c r="D898" s="4"/>
      <c r="F898" s="4"/>
      <c r="H898" s="4"/>
      <c r="J898" s="4"/>
    </row>
    <row r="899" spans="1:10" ht="18.95" customHeight="1">
      <c r="A899" s="4"/>
      <c r="B899" s="158"/>
      <c r="C899" s="159"/>
      <c r="D899" s="4"/>
      <c r="F899" s="4"/>
      <c r="H899" s="4"/>
      <c r="J899" s="4"/>
    </row>
    <row r="900" spans="1:10" ht="18.95" customHeight="1">
      <c r="A900" s="4"/>
      <c r="B900" s="158"/>
      <c r="C900" s="159"/>
      <c r="D900" s="4"/>
      <c r="F900" s="4"/>
      <c r="H900" s="4"/>
      <c r="J900" s="4"/>
    </row>
    <row r="901" spans="1:10" ht="18.95" customHeight="1">
      <c r="A901" s="4"/>
      <c r="B901" s="158"/>
      <c r="C901" s="159"/>
      <c r="D901" s="4"/>
      <c r="F901" s="4"/>
      <c r="H901" s="4"/>
      <c r="J901" s="4"/>
    </row>
    <row r="902" spans="1:10" ht="18.95" customHeight="1">
      <c r="A902" s="4"/>
      <c r="B902" s="158"/>
      <c r="C902" s="159"/>
      <c r="D902" s="4"/>
      <c r="F902" s="4"/>
      <c r="H902" s="4"/>
      <c r="J902" s="4"/>
    </row>
    <row r="903" spans="1:10" ht="18.95" customHeight="1">
      <c r="A903" s="4"/>
      <c r="B903" s="158"/>
      <c r="C903" s="159"/>
      <c r="D903" s="4"/>
      <c r="F903" s="4"/>
      <c r="H903" s="4"/>
      <c r="J903" s="4"/>
    </row>
    <row r="904" spans="1:10" ht="18.95" customHeight="1">
      <c r="A904" s="4"/>
      <c r="B904" s="158"/>
      <c r="C904" s="159"/>
      <c r="D904" s="4"/>
      <c r="F904" s="4"/>
      <c r="H904" s="4"/>
      <c r="J904" s="4"/>
    </row>
    <row r="905" spans="1:10" ht="18.95" customHeight="1">
      <c r="A905" s="4"/>
      <c r="B905" s="158"/>
      <c r="C905" s="159"/>
      <c r="D905" s="4"/>
      <c r="F905" s="4"/>
      <c r="H905" s="4"/>
      <c r="J905" s="4"/>
    </row>
    <row r="906" spans="1:10" ht="18.95" customHeight="1">
      <c r="A906" s="4"/>
      <c r="B906" s="158"/>
      <c r="C906" s="159"/>
      <c r="D906" s="4"/>
      <c r="F906" s="4"/>
      <c r="H906" s="4"/>
      <c r="J906" s="4"/>
    </row>
    <row r="907" spans="1:10" ht="18.95" customHeight="1">
      <c r="A907" s="4"/>
      <c r="B907" s="158"/>
      <c r="C907" s="159"/>
      <c r="D907" s="4"/>
      <c r="F907" s="4"/>
      <c r="H907" s="4"/>
      <c r="J907" s="4"/>
    </row>
    <row r="908" spans="1:10" ht="18.95" customHeight="1">
      <c r="A908" s="4"/>
      <c r="B908" s="158"/>
      <c r="C908" s="159"/>
      <c r="D908" s="4"/>
      <c r="F908" s="4"/>
      <c r="H908" s="4"/>
      <c r="J908" s="4"/>
    </row>
    <row r="909" spans="1:10" ht="18.95" customHeight="1">
      <c r="A909" s="4"/>
      <c r="B909" s="158"/>
      <c r="C909" s="159"/>
      <c r="D909" s="4"/>
      <c r="F909" s="4"/>
      <c r="H909" s="4"/>
      <c r="J909" s="4"/>
    </row>
    <row r="910" spans="1:10" ht="18.95" customHeight="1">
      <c r="A910" s="4"/>
      <c r="B910" s="158"/>
      <c r="C910" s="159"/>
      <c r="D910" s="4"/>
      <c r="F910" s="4"/>
      <c r="H910" s="4"/>
      <c r="J910" s="4"/>
    </row>
    <row r="911" spans="1:10" ht="18.95" customHeight="1">
      <c r="A911" s="4"/>
      <c r="B911" s="158"/>
      <c r="C911" s="159"/>
      <c r="D911" s="4"/>
      <c r="F911" s="4"/>
      <c r="H911" s="4"/>
      <c r="J911" s="4"/>
    </row>
    <row r="912" spans="1:10" ht="18.95" customHeight="1">
      <c r="A912" s="4"/>
      <c r="B912" s="158"/>
      <c r="C912" s="159"/>
      <c r="D912" s="4"/>
      <c r="F912" s="4"/>
      <c r="H912" s="4"/>
      <c r="J912" s="4"/>
    </row>
    <row r="913" spans="1:10" ht="18.95" customHeight="1">
      <c r="A913" s="4"/>
      <c r="B913" s="158"/>
      <c r="C913" s="159"/>
      <c r="D913" s="4"/>
      <c r="F913" s="4"/>
      <c r="H913" s="4"/>
      <c r="J913" s="4"/>
    </row>
    <row r="914" spans="1:10" ht="18.95" customHeight="1">
      <c r="A914" s="4"/>
      <c r="B914" s="158"/>
      <c r="C914" s="159"/>
      <c r="D914" s="4"/>
      <c r="F914" s="4"/>
      <c r="H914" s="4"/>
      <c r="J914" s="4"/>
    </row>
    <row r="915" spans="1:10" ht="18.95" customHeight="1">
      <c r="A915" s="4"/>
      <c r="B915" s="158"/>
      <c r="C915" s="159"/>
      <c r="D915" s="4"/>
      <c r="F915" s="4"/>
      <c r="H915" s="4"/>
      <c r="J915" s="4"/>
    </row>
    <row r="916" spans="1:10" ht="18.95" customHeight="1">
      <c r="A916" s="4"/>
      <c r="B916" s="158"/>
      <c r="C916" s="159"/>
      <c r="D916" s="4"/>
      <c r="F916" s="4"/>
      <c r="H916" s="4"/>
      <c r="J916" s="4"/>
    </row>
    <row r="917" spans="1:10" ht="18.95" customHeight="1">
      <c r="A917" s="4"/>
      <c r="B917" s="158"/>
      <c r="C917" s="159"/>
      <c r="D917" s="4"/>
      <c r="F917" s="4"/>
      <c r="H917" s="4"/>
      <c r="J917" s="4"/>
    </row>
    <row r="918" spans="1:10" ht="18.95" customHeight="1">
      <c r="A918" s="4"/>
      <c r="B918" s="158"/>
      <c r="C918" s="159"/>
      <c r="D918" s="4"/>
      <c r="F918" s="4"/>
      <c r="H918" s="4"/>
      <c r="J918" s="4"/>
    </row>
    <row r="919" spans="1:10" ht="18.95" customHeight="1">
      <c r="A919" s="4"/>
      <c r="B919" s="158"/>
      <c r="C919" s="159"/>
      <c r="D919" s="4"/>
      <c r="F919" s="4"/>
      <c r="H919" s="4"/>
      <c r="J919" s="4"/>
    </row>
    <row r="920" spans="1:10" ht="18.95" customHeight="1">
      <c r="A920" s="4"/>
      <c r="B920" s="158"/>
      <c r="C920" s="159"/>
      <c r="D920" s="4"/>
      <c r="F920" s="4"/>
      <c r="H920" s="4"/>
      <c r="J920" s="4"/>
    </row>
    <row r="921" spans="1:10" ht="18.95" customHeight="1">
      <c r="A921" s="4"/>
      <c r="B921" s="158"/>
      <c r="C921" s="159"/>
      <c r="D921" s="4"/>
      <c r="F921" s="4"/>
      <c r="H921" s="4"/>
      <c r="J921" s="4"/>
    </row>
    <row r="922" spans="1:10" ht="18.95" customHeight="1">
      <c r="A922" s="4"/>
      <c r="B922" s="158"/>
      <c r="C922" s="159"/>
      <c r="D922" s="4"/>
      <c r="F922" s="4"/>
      <c r="H922" s="4"/>
      <c r="J922" s="4"/>
    </row>
    <row r="923" spans="1:10" ht="18.95" customHeight="1">
      <c r="A923" s="4"/>
      <c r="B923" s="158"/>
      <c r="C923" s="159"/>
      <c r="D923" s="4"/>
      <c r="F923" s="4"/>
      <c r="H923" s="4"/>
      <c r="J923" s="4"/>
    </row>
    <row r="924" spans="1:10" ht="18.95" customHeight="1">
      <c r="A924" s="4"/>
      <c r="B924" s="158"/>
      <c r="C924" s="159"/>
      <c r="D924" s="4"/>
      <c r="F924" s="4"/>
      <c r="H924" s="4"/>
      <c r="J924" s="4"/>
    </row>
    <row r="925" spans="1:10" ht="18.95" customHeight="1">
      <c r="A925" s="4"/>
      <c r="B925" s="158"/>
      <c r="C925" s="159"/>
      <c r="D925" s="4"/>
      <c r="F925" s="4"/>
      <c r="H925" s="4"/>
      <c r="J925" s="4"/>
    </row>
    <row r="926" spans="1:10" ht="18.95" customHeight="1">
      <c r="A926" s="4"/>
      <c r="B926" s="158"/>
      <c r="C926" s="159"/>
      <c r="D926" s="4"/>
      <c r="F926" s="4"/>
      <c r="H926" s="4"/>
      <c r="J926" s="4"/>
    </row>
    <row r="927" spans="1:10" ht="18.95" customHeight="1">
      <c r="A927" s="4"/>
      <c r="B927" s="158"/>
      <c r="C927" s="159"/>
      <c r="D927" s="4"/>
      <c r="F927" s="4"/>
      <c r="H927" s="4"/>
      <c r="J927" s="4"/>
    </row>
    <row r="928" spans="1:10" ht="18.95" customHeight="1">
      <c r="A928" s="4"/>
      <c r="B928" s="158"/>
      <c r="C928" s="159"/>
      <c r="D928" s="4"/>
      <c r="F928" s="4"/>
      <c r="H928" s="4"/>
      <c r="J928" s="4"/>
    </row>
    <row r="929" spans="1:10" ht="18.95" customHeight="1">
      <c r="A929" s="4"/>
      <c r="B929" s="158"/>
      <c r="C929" s="159"/>
      <c r="D929" s="4"/>
      <c r="F929" s="4"/>
      <c r="H929" s="4"/>
      <c r="J929" s="4"/>
    </row>
    <row r="930" spans="1:10" ht="18.95" customHeight="1">
      <c r="A930" s="4"/>
      <c r="B930" s="158"/>
      <c r="C930" s="159"/>
      <c r="D930" s="4"/>
      <c r="F930" s="4"/>
      <c r="H930" s="4"/>
      <c r="J930" s="4"/>
    </row>
    <row r="931" spans="1:10" ht="18.95" customHeight="1">
      <c r="A931" s="4"/>
      <c r="B931" s="158"/>
      <c r="C931" s="159"/>
      <c r="D931" s="4"/>
      <c r="F931" s="4"/>
      <c r="H931" s="4"/>
      <c r="J931" s="4"/>
    </row>
    <row r="932" spans="1:10" ht="18.95" customHeight="1">
      <c r="A932" s="4"/>
      <c r="B932" s="158"/>
      <c r="C932" s="159"/>
      <c r="D932" s="4"/>
      <c r="F932" s="4"/>
      <c r="H932" s="4"/>
      <c r="J932" s="4"/>
    </row>
    <row r="933" spans="1:10" ht="18.95" customHeight="1">
      <c r="A933" s="4"/>
      <c r="B933" s="158"/>
      <c r="C933" s="159"/>
      <c r="D933" s="4"/>
      <c r="F933" s="4"/>
      <c r="H933" s="4"/>
      <c r="J933" s="4"/>
    </row>
    <row r="934" spans="1:10" ht="18.95" customHeight="1">
      <c r="A934" s="4"/>
      <c r="B934" s="158"/>
      <c r="C934" s="159"/>
      <c r="D934" s="4"/>
      <c r="F934" s="4"/>
      <c r="H934" s="4"/>
      <c r="J934" s="4"/>
    </row>
    <row r="935" spans="1:10" ht="18.95" customHeight="1">
      <c r="A935" s="4"/>
      <c r="B935" s="158"/>
      <c r="C935" s="159"/>
      <c r="D935" s="4"/>
      <c r="F935" s="4"/>
      <c r="H935" s="4"/>
      <c r="J935" s="4"/>
    </row>
    <row r="936" spans="1:10" ht="18.95" customHeight="1">
      <c r="A936" s="4"/>
      <c r="B936" s="158"/>
      <c r="C936" s="159"/>
      <c r="D936" s="4"/>
      <c r="F936" s="4"/>
      <c r="H936" s="4"/>
      <c r="J936" s="4"/>
    </row>
    <row r="937" spans="1:10" ht="18.95" customHeight="1">
      <c r="A937" s="4"/>
      <c r="B937" s="158"/>
      <c r="C937" s="159"/>
      <c r="D937" s="4"/>
      <c r="F937" s="4"/>
      <c r="H937" s="4"/>
      <c r="J937" s="4"/>
    </row>
    <row r="938" spans="1:10" ht="18.95" customHeight="1">
      <c r="A938" s="4"/>
      <c r="B938" s="158"/>
      <c r="C938" s="159"/>
      <c r="D938" s="4"/>
      <c r="F938" s="4"/>
      <c r="H938" s="4"/>
      <c r="J938" s="4"/>
    </row>
    <row r="939" spans="1:10" ht="18.95" customHeight="1">
      <c r="A939" s="4"/>
      <c r="B939" s="158"/>
      <c r="C939" s="159"/>
      <c r="D939" s="4"/>
      <c r="F939" s="4"/>
      <c r="H939" s="4"/>
      <c r="J939" s="4"/>
    </row>
    <row r="940" spans="1:10" ht="18.95" customHeight="1">
      <c r="A940" s="4"/>
      <c r="B940" s="158"/>
      <c r="C940" s="159"/>
      <c r="D940" s="4"/>
      <c r="F940" s="4"/>
      <c r="H940" s="4"/>
      <c r="J940" s="4"/>
    </row>
    <row r="941" spans="1:10" ht="18.95" customHeight="1">
      <c r="A941" s="4"/>
      <c r="B941" s="158"/>
      <c r="C941" s="159"/>
      <c r="D941" s="4"/>
      <c r="F941" s="4"/>
      <c r="H941" s="4"/>
      <c r="J941" s="4"/>
    </row>
    <row r="942" spans="1:10" ht="18.95" customHeight="1">
      <c r="A942" s="4"/>
      <c r="B942" s="158"/>
      <c r="C942" s="159"/>
      <c r="D942" s="4"/>
      <c r="F942" s="4"/>
      <c r="H942" s="4"/>
      <c r="J942" s="4"/>
    </row>
    <row r="943" spans="1:10" ht="18.95" customHeight="1">
      <c r="A943" s="4"/>
      <c r="B943" s="158"/>
      <c r="C943" s="159"/>
      <c r="D943" s="4"/>
      <c r="F943" s="4"/>
      <c r="H943" s="4"/>
      <c r="J943" s="4"/>
    </row>
    <row r="944" spans="1:10" ht="18.95" customHeight="1">
      <c r="A944" s="4"/>
      <c r="B944" s="158"/>
      <c r="C944" s="159"/>
      <c r="D944" s="4"/>
      <c r="F944" s="4"/>
      <c r="H944" s="4"/>
      <c r="J944" s="4"/>
    </row>
    <row r="945" spans="1:10" ht="18.95" customHeight="1">
      <c r="A945" s="4"/>
      <c r="B945" s="158"/>
      <c r="C945" s="159"/>
      <c r="D945" s="4"/>
      <c r="F945" s="4"/>
      <c r="H945" s="4"/>
      <c r="J945" s="4"/>
    </row>
    <row r="946" spans="1:10" ht="18.95" customHeight="1">
      <c r="A946" s="4"/>
      <c r="B946" s="158"/>
      <c r="C946" s="159"/>
      <c r="D946" s="4"/>
      <c r="F946" s="4"/>
      <c r="H946" s="4"/>
      <c r="J946" s="4"/>
    </row>
    <row r="947" spans="1:10" ht="18.95" customHeight="1">
      <c r="A947" s="4"/>
      <c r="B947" s="158"/>
      <c r="C947" s="159"/>
      <c r="D947" s="4"/>
      <c r="F947" s="4"/>
      <c r="H947" s="4"/>
      <c r="J947" s="4"/>
    </row>
    <row r="948" spans="1:10" ht="18.95" customHeight="1">
      <c r="A948" s="4"/>
      <c r="B948" s="158"/>
      <c r="C948" s="159"/>
      <c r="D948" s="4"/>
      <c r="F948" s="4"/>
      <c r="H948" s="4"/>
      <c r="J948" s="4"/>
    </row>
    <row r="949" spans="1:10" ht="18.95" customHeight="1">
      <c r="A949" s="4"/>
      <c r="B949" s="158"/>
      <c r="C949" s="159"/>
      <c r="D949" s="4"/>
      <c r="F949" s="4"/>
      <c r="H949" s="4"/>
      <c r="J949" s="4"/>
    </row>
    <row r="950" spans="1:10" ht="18.95" customHeight="1">
      <c r="A950" s="4"/>
      <c r="B950" s="158"/>
      <c r="C950" s="159"/>
      <c r="D950" s="4"/>
      <c r="F950" s="4"/>
      <c r="H950" s="4"/>
      <c r="J950" s="4"/>
    </row>
    <row r="951" spans="1:10" ht="18.95" customHeight="1">
      <c r="A951" s="4"/>
      <c r="B951" s="158"/>
      <c r="C951" s="159"/>
      <c r="D951" s="4"/>
      <c r="F951" s="4"/>
      <c r="H951" s="4"/>
      <c r="J951" s="4"/>
    </row>
    <row r="952" spans="1:10" ht="18.95" customHeight="1">
      <c r="A952" s="4"/>
      <c r="B952" s="158"/>
      <c r="C952" s="159"/>
      <c r="D952" s="4"/>
      <c r="F952" s="4"/>
      <c r="H952" s="4"/>
      <c r="J952" s="4"/>
    </row>
    <row r="953" spans="1:10" ht="18.95" customHeight="1">
      <c r="A953" s="4"/>
      <c r="B953" s="158"/>
      <c r="C953" s="159"/>
      <c r="D953" s="4"/>
      <c r="F953" s="4"/>
      <c r="H953" s="4"/>
      <c r="J953" s="4"/>
    </row>
    <row r="954" spans="1:10" ht="18.95" customHeight="1">
      <c r="A954" s="4"/>
      <c r="B954" s="158"/>
      <c r="C954" s="159"/>
      <c r="D954" s="4"/>
      <c r="F954" s="4"/>
      <c r="H954" s="4"/>
      <c r="J954" s="4"/>
    </row>
    <row r="955" spans="1:10" ht="18.95" customHeight="1">
      <c r="A955" s="4"/>
      <c r="B955" s="158"/>
      <c r="C955" s="159"/>
      <c r="D955" s="4"/>
      <c r="F955" s="4"/>
      <c r="H955" s="4"/>
      <c r="J955" s="4"/>
    </row>
    <row r="956" spans="1:10" ht="18.95" customHeight="1">
      <c r="A956" s="4"/>
      <c r="B956" s="158"/>
      <c r="C956" s="159"/>
      <c r="D956" s="4"/>
      <c r="F956" s="4"/>
      <c r="H956" s="4"/>
      <c r="J956" s="4"/>
    </row>
    <row r="957" spans="1:10" ht="18.95" customHeight="1">
      <c r="A957" s="4"/>
      <c r="B957" s="158"/>
      <c r="C957" s="159"/>
      <c r="D957" s="4"/>
      <c r="F957" s="4"/>
      <c r="H957" s="4"/>
      <c r="J957" s="4"/>
    </row>
    <row r="958" spans="1:10" ht="18.95" customHeight="1">
      <c r="A958" s="4"/>
      <c r="B958" s="158"/>
      <c r="C958" s="159"/>
      <c r="D958" s="4"/>
      <c r="F958" s="4"/>
      <c r="H958" s="4"/>
      <c r="J958" s="4"/>
    </row>
    <row r="959" spans="1:10" ht="18.95" customHeight="1">
      <c r="A959" s="4"/>
      <c r="B959" s="158"/>
      <c r="C959" s="159"/>
      <c r="D959" s="4"/>
      <c r="F959" s="4"/>
      <c r="H959" s="4"/>
      <c r="J959" s="4"/>
    </row>
    <row r="960" spans="1:10" ht="18.95" customHeight="1">
      <c r="A960" s="4"/>
      <c r="B960" s="158"/>
      <c r="C960" s="159"/>
      <c r="D960" s="4"/>
      <c r="F960" s="4"/>
      <c r="H960" s="4"/>
      <c r="J960" s="4"/>
    </row>
    <row r="961" spans="1:10" ht="18.95" customHeight="1">
      <c r="A961" s="4"/>
      <c r="B961" s="158"/>
      <c r="C961" s="159"/>
      <c r="D961" s="4"/>
      <c r="F961" s="4"/>
      <c r="H961" s="4"/>
      <c r="J961" s="4"/>
    </row>
    <row r="962" spans="1:10" ht="18.95" customHeight="1">
      <c r="A962" s="4"/>
      <c r="B962" s="158"/>
      <c r="C962" s="159"/>
      <c r="D962" s="4"/>
      <c r="F962" s="4"/>
      <c r="H962" s="4"/>
      <c r="J962" s="4"/>
    </row>
    <row r="963" spans="1:10" ht="18.95" customHeight="1">
      <c r="A963" s="4"/>
      <c r="B963" s="158"/>
      <c r="C963" s="159"/>
      <c r="D963" s="4"/>
      <c r="F963" s="4"/>
      <c r="H963" s="4"/>
      <c r="J963" s="4"/>
    </row>
    <row r="964" spans="1:10" ht="18.95" customHeight="1">
      <c r="A964" s="4"/>
      <c r="B964" s="158"/>
      <c r="C964" s="159"/>
      <c r="D964" s="4"/>
      <c r="F964" s="4"/>
      <c r="H964" s="4"/>
      <c r="J964" s="4"/>
    </row>
    <row r="965" spans="1:10" ht="18.95" customHeight="1">
      <c r="A965" s="4"/>
      <c r="B965" s="158"/>
      <c r="C965" s="159"/>
      <c r="D965" s="4"/>
      <c r="F965" s="4"/>
      <c r="H965" s="4"/>
      <c r="J965" s="4"/>
    </row>
    <row r="966" spans="1:10" ht="18.95" customHeight="1">
      <c r="A966" s="4"/>
      <c r="B966" s="158"/>
      <c r="C966" s="159"/>
      <c r="D966" s="4"/>
      <c r="F966" s="4"/>
      <c r="H966" s="4"/>
      <c r="J966" s="4"/>
    </row>
    <row r="967" spans="1:10" ht="18.95" customHeight="1">
      <c r="A967" s="4"/>
      <c r="B967" s="158"/>
      <c r="C967" s="159"/>
      <c r="D967" s="4"/>
      <c r="F967" s="4"/>
      <c r="H967" s="4"/>
      <c r="J967" s="4"/>
    </row>
    <row r="968" spans="1:10" ht="18.95" customHeight="1">
      <c r="A968" s="4"/>
      <c r="B968" s="158"/>
      <c r="C968" s="159"/>
      <c r="D968" s="4"/>
      <c r="F968" s="4"/>
      <c r="H968" s="4"/>
      <c r="J968" s="4"/>
    </row>
    <row r="969" spans="1:10" ht="18.95" customHeight="1">
      <c r="A969" s="4"/>
      <c r="B969" s="158"/>
      <c r="C969" s="159"/>
      <c r="D969" s="4"/>
      <c r="F969" s="4"/>
      <c r="H969" s="4"/>
      <c r="J969" s="4"/>
    </row>
    <row r="970" spans="1:10" ht="18.95" customHeight="1">
      <c r="A970" s="4"/>
      <c r="B970" s="158"/>
      <c r="C970" s="159"/>
      <c r="D970" s="4"/>
      <c r="F970" s="4"/>
      <c r="H970" s="4"/>
      <c r="J970" s="4"/>
    </row>
    <row r="971" spans="1:10" ht="18.95" customHeight="1">
      <c r="A971" s="4"/>
      <c r="B971" s="158"/>
      <c r="C971" s="159"/>
      <c r="D971" s="4"/>
      <c r="F971" s="4"/>
      <c r="H971" s="4"/>
      <c r="J971" s="4"/>
    </row>
    <row r="972" spans="1:10" ht="18.95" customHeight="1">
      <c r="A972" s="4"/>
      <c r="B972" s="158"/>
      <c r="C972" s="159"/>
      <c r="D972" s="4"/>
      <c r="F972" s="4"/>
      <c r="H972" s="4"/>
      <c r="J972" s="4"/>
    </row>
    <row r="973" spans="1:10" ht="18.95" customHeight="1">
      <c r="A973" s="4"/>
      <c r="B973" s="158"/>
      <c r="C973" s="159"/>
      <c r="D973" s="4"/>
      <c r="F973" s="4"/>
      <c r="H973" s="4"/>
      <c r="J973" s="4"/>
    </row>
    <row r="974" spans="1:10" ht="18.95" customHeight="1">
      <c r="A974" s="4"/>
      <c r="B974" s="158"/>
      <c r="C974" s="159"/>
      <c r="D974" s="4"/>
      <c r="F974" s="4"/>
      <c r="H974" s="4"/>
      <c r="J974" s="4"/>
    </row>
    <row r="975" spans="1:10" ht="18.95" customHeight="1">
      <c r="A975" s="4"/>
      <c r="B975" s="158"/>
      <c r="C975" s="159"/>
      <c r="D975" s="4"/>
      <c r="F975" s="4"/>
      <c r="H975" s="4"/>
      <c r="J975" s="4"/>
    </row>
    <row r="976" spans="1:10" ht="18.95" customHeight="1">
      <c r="A976" s="4"/>
      <c r="B976" s="158"/>
      <c r="C976" s="159"/>
      <c r="D976" s="4"/>
      <c r="F976" s="4"/>
      <c r="H976" s="4"/>
      <c r="J976" s="4"/>
    </row>
    <row r="977" spans="1:10" ht="18.95" customHeight="1">
      <c r="A977" s="4"/>
      <c r="B977" s="158"/>
      <c r="C977" s="159"/>
      <c r="D977" s="4"/>
      <c r="F977" s="4"/>
      <c r="H977" s="4"/>
      <c r="J977" s="4"/>
    </row>
    <row r="978" spans="1:10" ht="18.95" customHeight="1">
      <c r="A978" s="4"/>
      <c r="B978" s="158"/>
      <c r="C978" s="159"/>
      <c r="D978" s="4"/>
      <c r="F978" s="4"/>
      <c r="H978" s="4"/>
      <c r="J978" s="4"/>
    </row>
    <row r="979" spans="1:10" ht="18.95" customHeight="1">
      <c r="A979" s="4"/>
      <c r="B979" s="158"/>
      <c r="C979" s="159"/>
      <c r="D979" s="4"/>
      <c r="F979" s="4"/>
      <c r="H979" s="4"/>
      <c r="J979" s="4"/>
    </row>
    <row r="980" spans="1:10" ht="18.95" customHeight="1">
      <c r="A980" s="4"/>
      <c r="B980" s="158"/>
      <c r="C980" s="159"/>
      <c r="D980" s="4"/>
      <c r="F980" s="4"/>
      <c r="H980" s="4"/>
      <c r="J980" s="4"/>
    </row>
    <row r="981" spans="1:10" ht="18.95" customHeight="1">
      <c r="A981" s="4"/>
      <c r="B981" s="158"/>
      <c r="C981" s="159"/>
      <c r="D981" s="4"/>
      <c r="F981" s="4"/>
      <c r="H981" s="4"/>
      <c r="J981" s="4"/>
    </row>
    <row r="982" spans="1:10" ht="18.95" customHeight="1">
      <c r="A982" s="4"/>
      <c r="B982" s="158"/>
      <c r="C982" s="159"/>
      <c r="D982" s="4"/>
      <c r="F982" s="4"/>
      <c r="H982" s="4"/>
      <c r="J982" s="4"/>
    </row>
    <row r="983" spans="1:10" ht="18.95" customHeight="1">
      <c r="A983" s="4"/>
      <c r="B983" s="158"/>
      <c r="C983" s="159"/>
      <c r="D983" s="4"/>
      <c r="F983" s="4"/>
      <c r="H983" s="4"/>
      <c r="J983" s="4"/>
    </row>
    <row r="984" spans="1:10" ht="18.95" customHeight="1">
      <c r="A984" s="4"/>
      <c r="B984" s="158"/>
      <c r="C984" s="159"/>
      <c r="D984" s="4"/>
      <c r="F984" s="4"/>
      <c r="H984" s="4"/>
      <c r="J984" s="4"/>
    </row>
    <row r="985" spans="1:10" ht="18.95" customHeight="1">
      <c r="A985" s="4"/>
      <c r="B985" s="158"/>
      <c r="C985" s="159"/>
      <c r="D985" s="4"/>
      <c r="F985" s="4"/>
      <c r="H985" s="4"/>
      <c r="J985" s="4"/>
    </row>
    <row r="986" spans="1:10" ht="18.95" customHeight="1">
      <c r="A986" s="4"/>
      <c r="B986" s="158"/>
      <c r="C986" s="159"/>
      <c r="D986" s="4"/>
      <c r="F986" s="4"/>
      <c r="H986" s="4"/>
      <c r="J986" s="4"/>
    </row>
    <row r="987" spans="1:10" ht="18.95" customHeight="1">
      <c r="A987" s="4"/>
      <c r="B987" s="158"/>
      <c r="C987" s="159"/>
      <c r="D987" s="4"/>
      <c r="F987" s="4"/>
      <c r="H987" s="4"/>
      <c r="J987" s="4"/>
    </row>
    <row r="988" spans="1:10" ht="18.95" customHeight="1">
      <c r="A988" s="4"/>
      <c r="B988" s="158"/>
      <c r="C988" s="159"/>
      <c r="D988" s="4"/>
      <c r="F988" s="4"/>
      <c r="H988" s="4"/>
      <c r="J988" s="4"/>
    </row>
    <row r="989" spans="1:10" ht="18.95" customHeight="1">
      <c r="A989" s="4"/>
      <c r="B989" s="158"/>
      <c r="C989" s="159"/>
      <c r="D989" s="4"/>
      <c r="F989" s="4"/>
      <c r="H989" s="4"/>
      <c r="J989" s="4"/>
    </row>
    <row r="990" spans="1:10" ht="18.95" customHeight="1">
      <c r="A990" s="4"/>
      <c r="B990" s="158"/>
      <c r="C990" s="159"/>
      <c r="D990" s="4"/>
      <c r="F990" s="4"/>
      <c r="H990" s="4"/>
      <c r="J990" s="4"/>
    </row>
    <row r="991" spans="1:10" ht="18.95" customHeight="1">
      <c r="A991" s="4"/>
      <c r="B991" s="158"/>
      <c r="C991" s="159"/>
      <c r="D991" s="4"/>
      <c r="F991" s="4"/>
      <c r="H991" s="4"/>
      <c r="J991" s="4"/>
    </row>
    <row r="992" spans="1:10" ht="18.95" customHeight="1">
      <c r="A992" s="4"/>
      <c r="B992" s="158"/>
      <c r="C992" s="159"/>
      <c r="D992" s="4"/>
      <c r="F992" s="4"/>
      <c r="H992" s="4"/>
      <c r="J992" s="4"/>
    </row>
    <row r="993" spans="1:10" ht="18.95" customHeight="1">
      <c r="A993" s="4"/>
      <c r="B993" s="158"/>
      <c r="C993" s="159"/>
      <c r="D993" s="4"/>
      <c r="F993" s="4"/>
      <c r="H993" s="4"/>
      <c r="J993" s="4"/>
    </row>
    <row r="994" spans="1:10" ht="18.95" customHeight="1">
      <c r="A994" s="4"/>
      <c r="B994" s="158"/>
      <c r="C994" s="159"/>
      <c r="D994" s="4"/>
      <c r="F994" s="4"/>
      <c r="H994" s="4"/>
      <c r="J994" s="4"/>
    </row>
    <row r="995" spans="1:10" ht="18.95" customHeight="1">
      <c r="A995" s="4"/>
      <c r="B995" s="158"/>
      <c r="C995" s="159"/>
      <c r="D995" s="4"/>
      <c r="F995" s="4"/>
      <c r="H995" s="4"/>
      <c r="J995" s="4"/>
    </row>
    <row r="996" spans="1:10" ht="18.95" customHeight="1">
      <c r="A996" s="4"/>
      <c r="B996" s="158"/>
      <c r="C996" s="159"/>
      <c r="D996" s="4"/>
      <c r="F996" s="4"/>
      <c r="H996" s="4"/>
      <c r="J996" s="4"/>
    </row>
    <row r="997" spans="1:10" ht="18.95" customHeight="1">
      <c r="A997" s="4"/>
      <c r="B997" s="158"/>
      <c r="C997" s="159"/>
      <c r="D997" s="4"/>
      <c r="F997" s="4"/>
      <c r="H997" s="4"/>
      <c r="J997" s="4"/>
    </row>
    <row r="998" spans="1:10" ht="18.95" customHeight="1">
      <c r="A998" s="4"/>
      <c r="B998" s="158"/>
      <c r="C998" s="159"/>
      <c r="D998" s="4"/>
      <c r="F998" s="4"/>
      <c r="H998" s="4"/>
      <c r="J998" s="4"/>
    </row>
    <row r="999" spans="1:10" ht="18.95" customHeight="1">
      <c r="A999" s="4"/>
      <c r="B999" s="158"/>
      <c r="C999" s="159"/>
      <c r="D999" s="4"/>
      <c r="F999" s="4"/>
      <c r="H999" s="4"/>
      <c r="J999" s="4"/>
    </row>
    <row r="1000" spans="1:10" ht="18.95" customHeight="1">
      <c r="A1000" s="4"/>
      <c r="B1000" s="158"/>
      <c r="C1000" s="159"/>
      <c r="D1000" s="4"/>
      <c r="F1000" s="4"/>
      <c r="H1000" s="4"/>
      <c r="J1000" s="4"/>
    </row>
    <row r="1001" spans="1:10" ht="18.95" customHeight="1">
      <c r="A1001" s="4"/>
      <c r="B1001" s="158"/>
      <c r="C1001" s="159"/>
      <c r="D1001" s="4"/>
      <c r="F1001" s="4"/>
      <c r="H1001" s="4"/>
      <c r="J1001" s="4"/>
    </row>
    <row r="1002" spans="1:10" ht="18.95" customHeight="1">
      <c r="A1002" s="4"/>
      <c r="B1002" s="158"/>
      <c r="C1002" s="159"/>
      <c r="D1002" s="4"/>
      <c r="F1002" s="4"/>
      <c r="H1002" s="4"/>
      <c r="J1002" s="4"/>
    </row>
    <row r="1003" spans="1:10" ht="18.95" customHeight="1">
      <c r="A1003" s="4"/>
      <c r="B1003" s="158"/>
      <c r="C1003" s="159"/>
      <c r="D1003" s="4"/>
      <c r="F1003" s="4"/>
      <c r="H1003" s="4"/>
      <c r="J1003" s="4"/>
    </row>
    <row r="1004" spans="1:10" ht="18.95" customHeight="1">
      <c r="A1004" s="4"/>
      <c r="B1004" s="158"/>
      <c r="C1004" s="159"/>
      <c r="D1004" s="4"/>
      <c r="F1004" s="4"/>
      <c r="H1004" s="4"/>
      <c r="J1004" s="4"/>
    </row>
    <row r="1005" spans="1:10" ht="18.95" customHeight="1">
      <c r="A1005" s="4"/>
      <c r="B1005" s="158"/>
      <c r="C1005" s="159"/>
      <c r="D1005" s="4"/>
      <c r="F1005" s="4"/>
      <c r="H1005" s="4"/>
      <c r="J1005" s="4"/>
    </row>
    <row r="1006" spans="1:10" ht="18.95" customHeight="1">
      <c r="A1006" s="4"/>
      <c r="B1006" s="158"/>
      <c r="C1006" s="159"/>
      <c r="D1006" s="4"/>
      <c r="F1006" s="4"/>
      <c r="H1006" s="4"/>
      <c r="J1006" s="4"/>
    </row>
    <row r="1007" spans="1:10" ht="18.95" customHeight="1">
      <c r="A1007" s="4"/>
      <c r="B1007" s="158"/>
      <c r="C1007" s="159"/>
      <c r="D1007" s="4"/>
      <c r="F1007" s="4"/>
      <c r="H1007" s="4"/>
      <c r="J1007" s="4"/>
    </row>
    <row r="1008" spans="1:10" ht="18.95" customHeight="1">
      <c r="A1008" s="4"/>
      <c r="B1008" s="158"/>
      <c r="C1008" s="159"/>
      <c r="D1008" s="4"/>
      <c r="F1008" s="4"/>
      <c r="H1008" s="4"/>
      <c r="J1008" s="4"/>
    </row>
    <row r="1009" spans="1:10" ht="18.95" customHeight="1">
      <c r="A1009" s="4"/>
      <c r="B1009" s="158"/>
      <c r="C1009" s="159"/>
      <c r="D1009" s="4"/>
      <c r="F1009" s="4"/>
      <c r="H1009" s="4"/>
      <c r="J1009" s="4"/>
    </row>
    <row r="1010" spans="1:10" ht="18.95" customHeight="1">
      <c r="A1010" s="4"/>
      <c r="B1010" s="158"/>
      <c r="C1010" s="159"/>
      <c r="D1010" s="4"/>
      <c r="F1010" s="4"/>
      <c r="H1010" s="4"/>
      <c r="J1010" s="4"/>
    </row>
    <row r="1011" spans="1:10" ht="18.95" customHeight="1">
      <c r="A1011" s="4"/>
      <c r="B1011" s="158"/>
      <c r="C1011" s="159"/>
      <c r="D1011" s="4"/>
      <c r="F1011" s="4"/>
      <c r="H1011" s="4"/>
      <c r="J1011" s="4"/>
    </row>
    <row r="1012" spans="1:10" ht="18.95" customHeight="1">
      <c r="A1012" s="4"/>
      <c r="B1012" s="158"/>
      <c r="C1012" s="159"/>
      <c r="D1012" s="4"/>
      <c r="F1012" s="4"/>
      <c r="H1012" s="4"/>
      <c r="J1012" s="4"/>
    </row>
    <row r="1013" spans="1:10" ht="18.95" customHeight="1">
      <c r="A1013" s="4"/>
      <c r="B1013" s="158"/>
      <c r="C1013" s="159"/>
      <c r="D1013" s="4"/>
      <c r="F1013" s="4"/>
      <c r="H1013" s="4"/>
      <c r="J1013" s="4"/>
    </row>
    <row r="1014" spans="1:10" ht="18.95" customHeight="1">
      <c r="A1014" s="4"/>
      <c r="B1014" s="158"/>
      <c r="C1014" s="159"/>
      <c r="D1014" s="4"/>
      <c r="F1014" s="4"/>
      <c r="H1014" s="4"/>
      <c r="J1014" s="4"/>
    </row>
    <row r="1015" spans="1:10" ht="18.95" customHeight="1">
      <c r="A1015" s="4"/>
      <c r="B1015" s="158"/>
      <c r="C1015" s="159"/>
      <c r="D1015" s="4"/>
      <c r="F1015" s="4"/>
      <c r="H1015" s="4"/>
      <c r="J1015" s="4"/>
    </row>
    <row r="1016" spans="1:10" ht="18.95" customHeight="1">
      <c r="A1016" s="4"/>
      <c r="B1016" s="158"/>
      <c r="C1016" s="159"/>
      <c r="D1016" s="4"/>
      <c r="F1016" s="4"/>
      <c r="H1016" s="4"/>
      <c r="J1016" s="4"/>
    </row>
    <row r="1017" spans="1:10" ht="18.95" customHeight="1">
      <c r="A1017" s="4"/>
      <c r="B1017" s="158"/>
      <c r="C1017" s="159"/>
      <c r="D1017" s="4"/>
      <c r="F1017" s="4"/>
      <c r="H1017" s="4"/>
      <c r="J1017" s="4"/>
    </row>
    <row r="1018" spans="1:10" ht="18.95" customHeight="1">
      <c r="A1018" s="4"/>
      <c r="B1018" s="158"/>
      <c r="C1018" s="159"/>
      <c r="D1018" s="4"/>
      <c r="F1018" s="4"/>
      <c r="H1018" s="4"/>
      <c r="J1018" s="4"/>
    </row>
    <row r="1019" spans="1:10" ht="18.95" customHeight="1">
      <c r="A1019" s="4"/>
      <c r="B1019" s="158"/>
      <c r="C1019" s="159"/>
      <c r="D1019" s="4"/>
      <c r="F1019" s="4"/>
      <c r="H1019" s="4"/>
      <c r="J1019" s="4"/>
    </row>
    <row r="1020" spans="1:10" ht="18.95" customHeight="1">
      <c r="A1020" s="4"/>
      <c r="B1020" s="158"/>
      <c r="C1020" s="159"/>
      <c r="D1020" s="4"/>
      <c r="F1020" s="4"/>
      <c r="H1020" s="4"/>
      <c r="J1020" s="4"/>
    </row>
    <row r="1021" spans="1:10" ht="18.95" customHeight="1">
      <c r="A1021" s="4"/>
      <c r="B1021" s="158"/>
      <c r="C1021" s="159"/>
      <c r="D1021" s="4"/>
      <c r="F1021" s="4"/>
      <c r="H1021" s="4"/>
      <c r="J1021" s="4"/>
    </row>
    <row r="1022" spans="1:10" ht="18.95" customHeight="1">
      <c r="A1022" s="4"/>
      <c r="B1022" s="158"/>
      <c r="C1022" s="159"/>
      <c r="D1022" s="4"/>
      <c r="F1022" s="4"/>
      <c r="H1022" s="4"/>
      <c r="J1022" s="4"/>
    </row>
    <row r="1023" spans="1:10" ht="18.95" customHeight="1">
      <c r="A1023" s="4"/>
      <c r="B1023" s="158"/>
      <c r="C1023" s="159"/>
      <c r="D1023" s="4"/>
      <c r="F1023" s="4"/>
      <c r="H1023" s="4"/>
      <c r="J1023" s="4"/>
    </row>
    <row r="1024" spans="1:10" ht="18.95" customHeight="1">
      <c r="A1024" s="4"/>
      <c r="B1024" s="158"/>
      <c r="C1024" s="159"/>
      <c r="D1024" s="4"/>
      <c r="F1024" s="4"/>
      <c r="H1024" s="4"/>
      <c r="J1024" s="4"/>
    </row>
    <row r="1025" spans="1:10" ht="18.95" customHeight="1">
      <c r="A1025" s="4"/>
      <c r="B1025" s="158"/>
      <c r="C1025" s="159"/>
      <c r="D1025" s="4"/>
      <c r="F1025" s="4"/>
      <c r="H1025" s="4"/>
      <c r="J1025" s="4"/>
    </row>
    <row r="1026" spans="1:10" ht="18.95" customHeight="1">
      <c r="A1026" s="4"/>
      <c r="B1026" s="158"/>
      <c r="C1026" s="159"/>
      <c r="D1026" s="4"/>
      <c r="F1026" s="4"/>
      <c r="H1026" s="4"/>
      <c r="J1026" s="4"/>
    </row>
    <row r="1027" spans="1:10" ht="18.95" customHeight="1">
      <c r="A1027" s="4"/>
      <c r="B1027" s="158"/>
      <c r="C1027" s="159"/>
      <c r="D1027" s="4"/>
      <c r="F1027" s="4"/>
      <c r="H1027" s="4"/>
      <c r="J1027" s="4"/>
    </row>
    <row r="1028" spans="1:10" ht="18.95" customHeight="1">
      <c r="A1028" s="4"/>
      <c r="B1028" s="158"/>
      <c r="C1028" s="159"/>
      <c r="D1028" s="4"/>
      <c r="F1028" s="4"/>
      <c r="H1028" s="4"/>
      <c r="J1028" s="4"/>
    </row>
    <row r="1029" spans="1:10" ht="18.95" customHeight="1">
      <c r="A1029" s="4"/>
      <c r="B1029" s="158"/>
      <c r="C1029" s="159"/>
      <c r="D1029" s="4"/>
      <c r="F1029" s="4"/>
      <c r="H1029" s="4"/>
      <c r="J1029" s="4"/>
    </row>
    <row r="1030" spans="1:10" ht="18.95" customHeight="1">
      <c r="A1030" s="4"/>
      <c r="B1030" s="158"/>
      <c r="C1030" s="159"/>
      <c r="D1030" s="4"/>
      <c r="F1030" s="4"/>
      <c r="H1030" s="4"/>
      <c r="J1030" s="4"/>
    </row>
    <row r="1031" spans="1:10" ht="18.95" customHeight="1">
      <c r="A1031" s="4"/>
      <c r="B1031" s="158"/>
      <c r="C1031" s="159"/>
      <c r="D1031" s="4"/>
      <c r="F1031" s="4"/>
      <c r="H1031" s="4"/>
      <c r="J1031" s="4"/>
    </row>
    <row r="1032" spans="1:10" ht="18.95" customHeight="1">
      <c r="A1032" s="4"/>
      <c r="B1032" s="158"/>
      <c r="C1032" s="159"/>
      <c r="D1032" s="4"/>
      <c r="F1032" s="4"/>
      <c r="H1032" s="4"/>
      <c r="J1032" s="4"/>
    </row>
    <row r="1033" spans="1:10" ht="18.95" customHeight="1">
      <c r="A1033" s="4"/>
      <c r="B1033" s="158"/>
      <c r="C1033" s="159"/>
      <c r="D1033" s="4"/>
      <c r="F1033" s="4"/>
      <c r="H1033" s="4"/>
      <c r="J1033" s="4"/>
    </row>
    <row r="1034" spans="1:10" ht="18.95" customHeight="1">
      <c r="A1034" s="4"/>
      <c r="B1034" s="158"/>
      <c r="C1034" s="159"/>
      <c r="D1034" s="4"/>
      <c r="F1034" s="4"/>
      <c r="H1034" s="4"/>
      <c r="J1034" s="4"/>
    </row>
    <row r="1035" spans="1:10" ht="18.95" customHeight="1">
      <c r="A1035" s="4"/>
      <c r="B1035" s="158"/>
      <c r="C1035" s="159"/>
      <c r="D1035" s="4"/>
      <c r="F1035" s="4"/>
      <c r="H1035" s="4"/>
      <c r="J1035" s="4"/>
    </row>
    <row r="1036" spans="1:10" ht="18.95" customHeight="1">
      <c r="A1036" s="4"/>
      <c r="B1036" s="158"/>
      <c r="C1036" s="159"/>
      <c r="D1036" s="4"/>
      <c r="F1036" s="4"/>
      <c r="H1036" s="4"/>
      <c r="J1036" s="4"/>
    </row>
    <row r="1037" spans="1:10" ht="18.95" customHeight="1">
      <c r="A1037" s="4"/>
      <c r="B1037" s="158"/>
      <c r="C1037" s="159"/>
      <c r="D1037" s="4"/>
      <c r="F1037" s="4"/>
      <c r="H1037" s="4"/>
      <c r="J1037" s="4"/>
    </row>
    <row r="1038" spans="1:10" ht="18.95" customHeight="1">
      <c r="A1038" s="4"/>
      <c r="B1038" s="158"/>
      <c r="C1038" s="159"/>
      <c r="D1038" s="4"/>
      <c r="F1038" s="4"/>
      <c r="H1038" s="4"/>
      <c r="J1038" s="4"/>
    </row>
    <row r="1039" spans="1:10" ht="18.95" customHeight="1">
      <c r="A1039" s="4"/>
      <c r="B1039" s="158"/>
      <c r="C1039" s="159"/>
      <c r="D1039" s="4"/>
      <c r="F1039" s="4"/>
      <c r="H1039" s="4"/>
      <c r="J1039" s="4"/>
    </row>
    <row r="1040" spans="1:10" ht="18.95" customHeight="1">
      <c r="A1040" s="4"/>
      <c r="B1040" s="158"/>
      <c r="C1040" s="159"/>
      <c r="D1040" s="4"/>
      <c r="F1040" s="4"/>
      <c r="H1040" s="4"/>
      <c r="J1040" s="4"/>
    </row>
    <row r="1041" spans="1:10" ht="18.95" customHeight="1">
      <c r="A1041" s="4"/>
      <c r="B1041" s="158"/>
      <c r="C1041" s="159"/>
      <c r="D1041" s="4"/>
      <c r="F1041" s="4"/>
      <c r="H1041" s="4"/>
      <c r="J1041" s="4"/>
    </row>
    <row r="1042" spans="1:10" ht="18.95" customHeight="1">
      <c r="A1042" s="4"/>
      <c r="B1042" s="158"/>
      <c r="C1042" s="159"/>
      <c r="D1042" s="4"/>
      <c r="F1042" s="4"/>
      <c r="H1042" s="4"/>
      <c r="J1042" s="4"/>
    </row>
    <row r="1043" spans="1:10" ht="18.95" customHeight="1">
      <c r="A1043" s="4"/>
      <c r="B1043" s="158"/>
      <c r="C1043" s="159"/>
      <c r="D1043" s="4"/>
      <c r="F1043" s="4"/>
      <c r="H1043" s="4"/>
      <c r="J1043" s="4"/>
    </row>
    <row r="1044" spans="1:10" ht="18.95" customHeight="1">
      <c r="A1044" s="4"/>
      <c r="B1044" s="158"/>
      <c r="C1044" s="159"/>
      <c r="D1044" s="4"/>
      <c r="F1044" s="4"/>
      <c r="H1044" s="4"/>
      <c r="J1044" s="4"/>
    </row>
    <row r="1045" spans="1:10" ht="18.95" customHeight="1">
      <c r="A1045" s="4"/>
      <c r="B1045" s="158"/>
      <c r="C1045" s="159"/>
      <c r="D1045" s="4"/>
      <c r="F1045" s="4"/>
      <c r="H1045" s="4"/>
      <c r="J1045" s="4"/>
    </row>
    <row r="1046" spans="1:10" ht="18.95" customHeight="1">
      <c r="A1046" s="4"/>
      <c r="B1046" s="158"/>
      <c r="C1046" s="159"/>
      <c r="D1046" s="4"/>
      <c r="F1046" s="4"/>
      <c r="H1046" s="4"/>
      <c r="J1046" s="4"/>
    </row>
    <row r="1047" spans="1:10" ht="18.95" customHeight="1">
      <c r="A1047" s="4"/>
      <c r="B1047" s="158"/>
      <c r="C1047" s="159"/>
      <c r="D1047" s="4"/>
      <c r="F1047" s="4"/>
      <c r="H1047" s="4"/>
      <c r="J1047" s="4"/>
    </row>
    <row r="1048" spans="1:10" ht="18.95" customHeight="1">
      <c r="A1048" s="4"/>
      <c r="B1048" s="158"/>
      <c r="C1048" s="159"/>
      <c r="D1048" s="4"/>
      <c r="F1048" s="4"/>
      <c r="H1048" s="4"/>
      <c r="J1048" s="4"/>
    </row>
    <row r="1049" spans="1:10" ht="18.95" customHeight="1">
      <c r="A1049" s="4"/>
      <c r="B1049" s="158"/>
      <c r="C1049" s="159"/>
      <c r="D1049" s="4"/>
      <c r="F1049" s="4"/>
      <c r="H1049" s="4"/>
      <c r="J1049" s="4"/>
    </row>
    <row r="1050" spans="1:10" ht="18.95" customHeight="1">
      <c r="A1050" s="4"/>
      <c r="B1050" s="158"/>
      <c r="C1050" s="159"/>
      <c r="D1050" s="4"/>
      <c r="F1050" s="4"/>
      <c r="H1050" s="4"/>
      <c r="J1050" s="4"/>
    </row>
    <row r="1051" spans="1:10" ht="18.95" customHeight="1">
      <c r="A1051" s="4"/>
      <c r="B1051" s="158"/>
      <c r="C1051" s="159"/>
      <c r="D1051" s="4"/>
      <c r="F1051" s="4"/>
      <c r="H1051" s="4"/>
      <c r="J1051" s="4"/>
    </row>
    <row r="1052" spans="1:10" ht="18.95" customHeight="1">
      <c r="A1052" s="4"/>
      <c r="B1052" s="158"/>
      <c r="C1052" s="159"/>
      <c r="D1052" s="4"/>
      <c r="F1052" s="4"/>
      <c r="H1052" s="4"/>
      <c r="J1052" s="4"/>
    </row>
    <row r="1053" spans="1:10" ht="18.95" customHeight="1">
      <c r="A1053" s="4"/>
      <c r="B1053" s="158"/>
      <c r="C1053" s="159"/>
      <c r="D1053" s="4"/>
      <c r="F1053" s="4"/>
      <c r="H1053" s="4"/>
      <c r="J1053" s="4"/>
    </row>
    <row r="1054" spans="1:10" ht="18.95" customHeight="1">
      <c r="A1054" s="4"/>
      <c r="B1054" s="158"/>
      <c r="C1054" s="159"/>
      <c r="D1054" s="4"/>
      <c r="F1054" s="4"/>
      <c r="H1054" s="4"/>
      <c r="J1054" s="4"/>
    </row>
    <row r="1055" spans="1:10" ht="18.95" customHeight="1">
      <c r="A1055" s="4"/>
      <c r="B1055" s="158"/>
      <c r="C1055" s="159"/>
      <c r="D1055" s="4"/>
      <c r="F1055" s="4"/>
      <c r="H1055" s="4"/>
      <c r="J1055" s="4"/>
    </row>
    <row r="1056" spans="1:10" ht="18.95" customHeight="1">
      <c r="A1056" s="4"/>
      <c r="B1056" s="158"/>
      <c r="C1056" s="159"/>
      <c r="D1056" s="4"/>
      <c r="F1056" s="4"/>
      <c r="H1056" s="4"/>
      <c r="J1056" s="4"/>
    </row>
    <row r="1057" spans="1:10" ht="18.95" customHeight="1">
      <c r="A1057" s="4"/>
      <c r="B1057" s="158"/>
      <c r="C1057" s="159"/>
      <c r="D1057" s="4"/>
      <c r="F1057" s="4"/>
      <c r="H1057" s="4"/>
      <c r="J1057" s="4"/>
    </row>
    <row r="1058" spans="1:10" ht="18.95" customHeight="1">
      <c r="A1058" s="4"/>
      <c r="B1058" s="158"/>
      <c r="C1058" s="159"/>
      <c r="D1058" s="4"/>
      <c r="F1058" s="4"/>
      <c r="H1058" s="4"/>
      <c r="J1058" s="4"/>
    </row>
    <row r="1059" spans="1:10" ht="18.95" customHeight="1">
      <c r="A1059" s="4"/>
      <c r="B1059" s="158"/>
      <c r="C1059" s="159"/>
      <c r="D1059" s="4"/>
      <c r="F1059" s="4"/>
      <c r="H1059" s="4"/>
      <c r="J1059" s="4"/>
    </row>
    <row r="1060" spans="1:10" ht="18.95" customHeight="1">
      <c r="A1060" s="4"/>
      <c r="B1060" s="158"/>
      <c r="C1060" s="159"/>
      <c r="D1060" s="4"/>
      <c r="F1060" s="4"/>
      <c r="H1060" s="4"/>
      <c r="J1060" s="4"/>
    </row>
    <row r="1061" spans="1:10" ht="18.95" customHeight="1">
      <c r="A1061" s="4"/>
      <c r="B1061" s="158"/>
      <c r="C1061" s="159"/>
      <c r="D1061" s="4"/>
      <c r="F1061" s="4"/>
      <c r="H1061" s="4"/>
      <c r="J1061" s="4"/>
    </row>
    <row r="1062" spans="1:10" ht="18.95" customHeight="1">
      <c r="A1062" s="4"/>
      <c r="B1062" s="158"/>
      <c r="C1062" s="159"/>
      <c r="D1062" s="4"/>
      <c r="F1062" s="4"/>
      <c r="H1062" s="4"/>
      <c r="J1062" s="4"/>
    </row>
    <row r="1063" spans="1:10" ht="18.95" customHeight="1">
      <c r="A1063" s="4"/>
      <c r="B1063" s="158"/>
      <c r="C1063" s="159"/>
      <c r="D1063" s="4"/>
      <c r="F1063" s="4"/>
      <c r="H1063" s="4"/>
      <c r="J1063" s="4"/>
    </row>
    <row r="1064" spans="1:10" ht="18.95" customHeight="1">
      <c r="A1064" s="4"/>
      <c r="B1064" s="158"/>
      <c r="C1064" s="159"/>
      <c r="D1064" s="4"/>
      <c r="F1064" s="4"/>
      <c r="H1064" s="4"/>
      <c r="J1064" s="4"/>
    </row>
    <row r="1065" spans="1:10" ht="18.95" customHeight="1">
      <c r="A1065" s="4"/>
      <c r="B1065" s="158"/>
      <c r="C1065" s="159"/>
      <c r="D1065" s="4"/>
      <c r="F1065" s="4"/>
      <c r="H1065" s="4"/>
      <c r="J1065" s="4"/>
    </row>
    <row r="1066" spans="1:10" ht="18.95" customHeight="1">
      <c r="A1066" s="4"/>
      <c r="B1066" s="158"/>
      <c r="C1066" s="159"/>
      <c r="D1066" s="4"/>
      <c r="F1066" s="4"/>
      <c r="H1066" s="4"/>
      <c r="J1066" s="4"/>
    </row>
    <row r="1067" spans="1:10" ht="18.95" customHeight="1">
      <c r="A1067" s="4"/>
      <c r="B1067" s="158"/>
      <c r="C1067" s="159"/>
      <c r="D1067" s="4"/>
      <c r="F1067" s="4"/>
      <c r="H1067" s="4"/>
      <c r="J1067" s="4"/>
    </row>
    <row r="1068" spans="1:10" ht="18.95" customHeight="1">
      <c r="A1068" s="4"/>
      <c r="B1068" s="158"/>
      <c r="C1068" s="159"/>
      <c r="D1068" s="4"/>
      <c r="F1068" s="4"/>
      <c r="H1068" s="4"/>
      <c r="J1068" s="4"/>
    </row>
    <row r="1069" spans="1:10" ht="18.95" customHeight="1">
      <c r="A1069" s="4"/>
      <c r="B1069" s="158"/>
      <c r="C1069" s="159"/>
      <c r="D1069" s="4"/>
      <c r="F1069" s="4"/>
      <c r="H1069" s="4"/>
      <c r="J1069" s="4"/>
    </row>
    <row r="1070" spans="1:10" ht="18.95" customHeight="1">
      <c r="A1070" s="4"/>
      <c r="B1070" s="158"/>
      <c r="C1070" s="159"/>
      <c r="D1070" s="4"/>
      <c r="F1070" s="4"/>
      <c r="H1070" s="4"/>
      <c r="J1070" s="4"/>
    </row>
    <row r="1071" spans="1:10" ht="18.95" customHeight="1">
      <c r="A1071" s="4"/>
      <c r="B1071" s="158"/>
      <c r="C1071" s="159"/>
      <c r="D1071" s="4"/>
      <c r="F1071" s="4"/>
      <c r="H1071" s="4"/>
      <c r="J1071" s="4"/>
    </row>
    <row r="1072" spans="1:10" ht="18.95" customHeight="1">
      <c r="A1072" s="4"/>
      <c r="B1072" s="158"/>
      <c r="C1072" s="159"/>
      <c r="D1072" s="4"/>
      <c r="F1072" s="4"/>
      <c r="H1072" s="4"/>
      <c r="J1072" s="4"/>
    </row>
    <row r="1073" spans="1:10" ht="18.95" customHeight="1">
      <c r="A1073" s="4"/>
      <c r="B1073" s="158"/>
      <c r="C1073" s="159"/>
      <c r="D1073" s="4"/>
      <c r="F1073" s="4"/>
      <c r="H1073" s="4"/>
      <c r="J1073" s="4"/>
    </row>
    <row r="1074" spans="1:10" ht="18.95" customHeight="1">
      <c r="A1074" s="4"/>
      <c r="B1074" s="158"/>
      <c r="C1074" s="159"/>
      <c r="D1074" s="4"/>
      <c r="F1074" s="4"/>
      <c r="H1074" s="4"/>
      <c r="J1074" s="4"/>
    </row>
    <row r="1075" spans="1:10" ht="18.95" customHeight="1">
      <c r="A1075" s="4"/>
      <c r="B1075" s="158"/>
      <c r="C1075" s="159"/>
      <c r="D1075" s="4"/>
      <c r="F1075" s="4"/>
      <c r="H1075" s="4"/>
      <c r="J1075" s="4"/>
    </row>
    <row r="1076" spans="1:10" ht="18.95" customHeight="1">
      <c r="A1076" s="4"/>
      <c r="B1076" s="158"/>
      <c r="C1076" s="159"/>
      <c r="D1076" s="4"/>
      <c r="F1076" s="4"/>
      <c r="H1076" s="4"/>
      <c r="J1076" s="4"/>
    </row>
    <row r="1077" spans="1:10" ht="18.95" customHeight="1">
      <c r="A1077" s="4"/>
      <c r="B1077" s="158"/>
      <c r="C1077" s="159"/>
      <c r="D1077" s="4"/>
      <c r="F1077" s="4"/>
      <c r="H1077" s="4"/>
      <c r="J1077" s="4"/>
    </row>
    <row r="1078" spans="1:10" ht="18.95" customHeight="1">
      <c r="A1078" s="4"/>
      <c r="B1078" s="158"/>
      <c r="C1078" s="159"/>
      <c r="D1078" s="4"/>
      <c r="F1078" s="4"/>
      <c r="H1078" s="4"/>
      <c r="J1078" s="4"/>
    </row>
    <row r="1079" spans="1:10" ht="18.95" customHeight="1">
      <c r="A1079" s="4"/>
      <c r="B1079" s="158"/>
      <c r="C1079" s="159"/>
      <c r="D1079" s="4"/>
      <c r="F1079" s="4"/>
      <c r="H1079" s="4"/>
      <c r="J1079" s="4"/>
    </row>
    <row r="1080" spans="1:10" ht="18.95" customHeight="1">
      <c r="A1080" s="4"/>
      <c r="B1080" s="158"/>
      <c r="C1080" s="159"/>
      <c r="D1080" s="4"/>
      <c r="F1080" s="4"/>
      <c r="H1080" s="4"/>
      <c r="J1080" s="4"/>
    </row>
    <row r="1081" spans="1:10" ht="18.95" customHeight="1">
      <c r="A1081" s="4"/>
      <c r="B1081" s="158"/>
      <c r="C1081" s="159"/>
      <c r="D1081" s="4"/>
      <c r="F1081" s="4"/>
      <c r="H1081" s="4"/>
      <c r="J1081" s="4"/>
    </row>
    <row r="1082" spans="1:10" ht="18.95" customHeight="1">
      <c r="A1082" s="4"/>
      <c r="B1082" s="158"/>
      <c r="C1082" s="159"/>
      <c r="D1082" s="4"/>
      <c r="F1082" s="4"/>
      <c r="H1082" s="4"/>
      <c r="J1082" s="4"/>
    </row>
    <row r="1083" spans="1:10" ht="18.95" customHeight="1">
      <c r="A1083" s="4"/>
      <c r="B1083" s="158"/>
      <c r="C1083" s="159"/>
      <c r="D1083" s="4"/>
      <c r="F1083" s="4"/>
      <c r="H1083" s="4"/>
      <c r="J1083" s="4"/>
    </row>
    <row r="1084" spans="1:10" ht="18.95" customHeight="1">
      <c r="A1084" s="4"/>
      <c r="B1084" s="158"/>
      <c r="C1084" s="159"/>
      <c r="D1084" s="4"/>
      <c r="F1084" s="4"/>
      <c r="H1084" s="4"/>
      <c r="J1084" s="4"/>
    </row>
    <row r="1085" spans="1:10" ht="18.95" customHeight="1">
      <c r="A1085" s="4"/>
      <c r="B1085" s="158"/>
      <c r="C1085" s="159"/>
      <c r="D1085" s="4"/>
      <c r="F1085" s="4"/>
      <c r="H1085" s="4"/>
      <c r="J1085" s="4"/>
    </row>
    <row r="1086" spans="1:10" ht="18.95" customHeight="1">
      <c r="A1086" s="4"/>
      <c r="B1086" s="158"/>
      <c r="C1086" s="159"/>
      <c r="D1086" s="4"/>
      <c r="F1086" s="4"/>
      <c r="H1086" s="4"/>
      <c r="J1086" s="4"/>
    </row>
    <row r="1087" spans="1:10" ht="18.95" customHeight="1">
      <c r="A1087" s="4"/>
      <c r="B1087" s="158"/>
      <c r="C1087" s="159"/>
      <c r="D1087" s="4"/>
      <c r="F1087" s="4"/>
      <c r="H1087" s="4"/>
      <c r="J1087" s="4"/>
    </row>
    <row r="1088" spans="1:10" ht="18.95" customHeight="1">
      <c r="A1088" s="4"/>
      <c r="B1088" s="158"/>
      <c r="C1088" s="159"/>
      <c r="D1088" s="4"/>
      <c r="F1088" s="4"/>
      <c r="H1088" s="4"/>
      <c r="J1088" s="4"/>
    </row>
    <row r="1089" spans="1:10" ht="18.95" customHeight="1">
      <c r="A1089" s="4"/>
      <c r="B1089" s="158"/>
      <c r="C1089" s="159"/>
      <c r="D1089" s="4"/>
      <c r="F1089" s="4"/>
      <c r="H1089" s="4"/>
      <c r="J1089" s="4"/>
    </row>
    <row r="1090" spans="1:10" ht="18.95" customHeight="1">
      <c r="A1090" s="4"/>
      <c r="B1090" s="158"/>
      <c r="C1090" s="159"/>
      <c r="D1090" s="4"/>
      <c r="F1090" s="4"/>
      <c r="H1090" s="4"/>
      <c r="J1090" s="4"/>
    </row>
    <row r="1091" spans="1:10" ht="18.95" customHeight="1">
      <c r="A1091" s="4"/>
      <c r="B1091" s="158"/>
      <c r="C1091" s="159"/>
      <c r="D1091" s="4"/>
      <c r="F1091" s="4"/>
      <c r="H1091" s="4"/>
      <c r="J1091" s="4"/>
    </row>
    <row r="1092" spans="1:10" ht="18.95" customHeight="1">
      <c r="A1092" s="4"/>
      <c r="B1092" s="158"/>
      <c r="C1092" s="159"/>
      <c r="D1092" s="4"/>
      <c r="F1092" s="4"/>
      <c r="H1092" s="4"/>
      <c r="J1092" s="4"/>
    </row>
    <row r="1093" spans="1:10" ht="18.95" customHeight="1">
      <c r="A1093" s="4"/>
      <c r="B1093" s="158"/>
      <c r="C1093" s="159"/>
      <c r="D1093" s="4"/>
      <c r="F1093" s="4"/>
      <c r="H1093" s="4"/>
      <c r="J1093" s="4"/>
    </row>
    <row r="1094" spans="1:10" ht="18.95" customHeight="1">
      <c r="A1094" s="4"/>
      <c r="B1094" s="158"/>
      <c r="C1094" s="159"/>
      <c r="D1094" s="4"/>
      <c r="F1094" s="4"/>
      <c r="H1094" s="4"/>
      <c r="J1094" s="4"/>
    </row>
    <row r="1095" spans="1:10" ht="18.95" customHeight="1">
      <c r="A1095" s="4"/>
      <c r="B1095" s="158"/>
      <c r="C1095" s="159"/>
      <c r="D1095" s="4"/>
      <c r="F1095" s="4"/>
      <c r="H1095" s="4"/>
      <c r="J1095" s="4"/>
    </row>
    <row r="1096" spans="1:10" ht="18.95" customHeight="1">
      <c r="A1096" s="4"/>
      <c r="B1096" s="158"/>
      <c r="C1096" s="159"/>
      <c r="D1096" s="4"/>
      <c r="F1096" s="4"/>
      <c r="H1096" s="4"/>
      <c r="J1096" s="4"/>
    </row>
    <row r="1097" spans="1:10" ht="18.95" customHeight="1">
      <c r="A1097" s="4"/>
      <c r="B1097" s="158"/>
      <c r="C1097" s="159"/>
      <c r="D1097" s="4"/>
      <c r="F1097" s="4"/>
      <c r="H1097" s="4"/>
      <c r="J1097" s="4"/>
    </row>
    <row r="1098" spans="1:10" ht="18.95" customHeight="1">
      <c r="A1098" s="4"/>
      <c r="B1098" s="158"/>
      <c r="C1098" s="159"/>
      <c r="D1098" s="4"/>
      <c r="F1098" s="4"/>
      <c r="H1098" s="4"/>
      <c r="J1098" s="4"/>
    </row>
    <row r="1099" spans="1:10" ht="18.95" customHeight="1">
      <c r="A1099" s="4"/>
      <c r="B1099" s="158"/>
      <c r="C1099" s="159"/>
      <c r="D1099" s="4"/>
      <c r="F1099" s="4"/>
      <c r="H1099" s="4"/>
      <c r="J1099" s="4"/>
    </row>
    <row r="1100" spans="1:10" ht="18.95" customHeight="1">
      <c r="A1100" s="4"/>
      <c r="B1100" s="158"/>
      <c r="C1100" s="159"/>
      <c r="D1100" s="4"/>
      <c r="F1100" s="4"/>
      <c r="H1100" s="4"/>
      <c r="J1100" s="4"/>
    </row>
    <row r="1101" spans="1:10" ht="18.95" customHeight="1">
      <c r="A1101" s="4"/>
      <c r="B1101" s="158"/>
      <c r="C1101" s="159"/>
      <c r="D1101" s="4"/>
      <c r="F1101" s="4"/>
      <c r="H1101" s="4"/>
      <c r="J1101" s="4"/>
    </row>
    <row r="1102" spans="1:10" ht="18.95" customHeight="1">
      <c r="A1102" s="4"/>
      <c r="B1102" s="158"/>
      <c r="C1102" s="159"/>
      <c r="D1102" s="4"/>
      <c r="F1102" s="4"/>
      <c r="H1102" s="4"/>
      <c r="J1102" s="4"/>
    </row>
    <row r="1103" spans="1:10" ht="18.95" customHeight="1">
      <c r="A1103" s="4"/>
      <c r="B1103" s="158"/>
      <c r="C1103" s="159"/>
      <c r="D1103" s="4"/>
      <c r="F1103" s="4"/>
      <c r="H1103" s="4"/>
      <c r="J1103" s="4"/>
    </row>
    <row r="1104" spans="1:10" ht="18.95" customHeight="1">
      <c r="A1104" s="4"/>
      <c r="B1104" s="158"/>
      <c r="C1104" s="159"/>
      <c r="D1104" s="4"/>
      <c r="F1104" s="4"/>
      <c r="H1104" s="4"/>
      <c r="J1104" s="4"/>
    </row>
    <row r="1105" spans="1:10" ht="18.95" customHeight="1">
      <c r="A1105" s="4"/>
      <c r="B1105" s="158"/>
      <c r="C1105" s="159"/>
      <c r="D1105" s="4"/>
      <c r="F1105" s="4"/>
      <c r="H1105" s="4"/>
      <c r="J1105" s="4"/>
    </row>
    <row r="1106" spans="1:10" ht="18.95" customHeight="1">
      <c r="A1106" s="4"/>
      <c r="B1106" s="158"/>
      <c r="C1106" s="159"/>
      <c r="D1106" s="4"/>
      <c r="F1106" s="4"/>
      <c r="H1106" s="4"/>
      <c r="J1106" s="4"/>
    </row>
    <row r="1107" spans="1:10" ht="18.95" customHeight="1">
      <c r="A1107" s="4"/>
      <c r="B1107" s="158"/>
      <c r="C1107" s="159"/>
      <c r="D1107" s="4"/>
      <c r="F1107" s="4"/>
      <c r="H1107" s="4"/>
      <c r="J1107" s="4"/>
    </row>
    <row r="1108" spans="1:10" ht="18.95" customHeight="1">
      <c r="A1108" s="4"/>
      <c r="B1108" s="158"/>
      <c r="C1108" s="159"/>
      <c r="D1108" s="4"/>
      <c r="F1108" s="4"/>
      <c r="H1108" s="4"/>
      <c r="J1108" s="4"/>
    </row>
    <row r="1109" spans="1:10" ht="18.95" customHeight="1">
      <c r="A1109" s="4"/>
      <c r="B1109" s="158"/>
      <c r="C1109" s="159"/>
      <c r="D1109" s="4"/>
      <c r="F1109" s="4"/>
      <c r="H1109" s="4"/>
      <c r="J1109" s="4"/>
    </row>
    <row r="1110" spans="1:10" ht="18.95" customHeight="1">
      <c r="A1110" s="4"/>
      <c r="B1110" s="158"/>
      <c r="C1110" s="159"/>
      <c r="D1110" s="4"/>
      <c r="F1110" s="4"/>
      <c r="H1110" s="4"/>
      <c r="J1110" s="4"/>
    </row>
    <row r="1111" spans="1:10" ht="18.95" customHeight="1">
      <c r="A1111" s="4"/>
      <c r="B1111" s="158"/>
      <c r="C1111" s="159"/>
      <c r="D1111" s="4"/>
      <c r="F1111" s="4"/>
      <c r="H1111" s="4"/>
      <c r="J1111" s="4"/>
    </row>
    <row r="1112" spans="1:10" ht="18.95" customHeight="1">
      <c r="A1112" s="4"/>
      <c r="B1112" s="158"/>
      <c r="C1112" s="159"/>
      <c r="D1112" s="4"/>
      <c r="F1112" s="4"/>
      <c r="H1112" s="4"/>
      <c r="J1112" s="4"/>
    </row>
    <row r="1113" spans="1:10" ht="18.95" customHeight="1">
      <c r="A1113" s="4"/>
      <c r="B1113" s="158"/>
      <c r="C1113" s="159"/>
      <c r="D1113" s="4"/>
      <c r="F1113" s="4"/>
      <c r="H1113" s="4"/>
      <c r="J1113" s="4"/>
    </row>
    <row r="1114" spans="1:10" ht="18.95" customHeight="1">
      <c r="A1114" s="4"/>
      <c r="B1114" s="158"/>
      <c r="C1114" s="159"/>
      <c r="D1114" s="4"/>
      <c r="F1114" s="4"/>
      <c r="H1114" s="4"/>
      <c r="J1114" s="4"/>
    </row>
    <row r="1115" spans="1:10" ht="18.95" customHeight="1">
      <c r="A1115" s="4"/>
      <c r="B1115" s="158"/>
      <c r="C1115" s="159"/>
      <c r="D1115" s="4"/>
      <c r="F1115" s="4"/>
      <c r="H1115" s="4"/>
      <c r="J1115" s="4"/>
    </row>
    <row r="1116" spans="1:10" ht="18.95" customHeight="1">
      <c r="A1116" s="4"/>
      <c r="B1116" s="158"/>
      <c r="C1116" s="159"/>
      <c r="D1116" s="4"/>
      <c r="F1116" s="4"/>
      <c r="H1116" s="4"/>
      <c r="J1116" s="4"/>
    </row>
    <row r="1117" spans="1:10" ht="18.95" customHeight="1">
      <c r="A1117" s="4"/>
      <c r="B1117" s="158"/>
      <c r="C1117" s="159"/>
      <c r="D1117" s="4"/>
      <c r="F1117" s="4"/>
      <c r="H1117" s="4"/>
      <c r="J1117" s="4"/>
    </row>
    <row r="1118" spans="1:10" ht="18.95" customHeight="1">
      <c r="A1118" s="4"/>
      <c r="B1118" s="158"/>
      <c r="C1118" s="159"/>
      <c r="D1118" s="4"/>
      <c r="F1118" s="4"/>
      <c r="H1118" s="4"/>
      <c r="J1118" s="4"/>
    </row>
    <row r="1119" spans="1:10" ht="18.95" customHeight="1">
      <c r="A1119" s="4"/>
      <c r="B1119" s="158"/>
      <c r="C1119" s="159"/>
      <c r="D1119" s="4"/>
      <c r="F1119" s="4"/>
      <c r="H1119" s="4"/>
      <c r="J1119" s="4"/>
    </row>
    <row r="1120" spans="1:10" ht="18.95" customHeight="1">
      <c r="A1120" s="4"/>
      <c r="B1120" s="158"/>
      <c r="C1120" s="159"/>
      <c r="D1120" s="4"/>
      <c r="F1120" s="4"/>
      <c r="H1120" s="4"/>
      <c r="J1120" s="4"/>
    </row>
    <row r="1121" spans="1:10" ht="18.95" customHeight="1">
      <c r="A1121" s="4"/>
      <c r="B1121" s="158"/>
      <c r="C1121" s="159"/>
      <c r="D1121" s="4"/>
      <c r="F1121" s="4"/>
      <c r="H1121" s="4"/>
      <c r="J1121" s="4"/>
    </row>
    <row r="1122" spans="1:10" ht="18.95" customHeight="1">
      <c r="A1122" s="4"/>
      <c r="B1122" s="158"/>
      <c r="C1122" s="159"/>
      <c r="D1122" s="4"/>
      <c r="F1122" s="4"/>
      <c r="H1122" s="4"/>
      <c r="J1122" s="4"/>
    </row>
    <row r="1123" spans="1:10" ht="18.95" customHeight="1">
      <c r="A1123" s="4"/>
      <c r="B1123" s="158"/>
      <c r="C1123" s="159"/>
      <c r="D1123" s="4"/>
      <c r="F1123" s="4"/>
      <c r="H1123" s="4"/>
      <c r="J1123" s="4"/>
    </row>
    <row r="1124" spans="1:10" ht="18.95" customHeight="1">
      <c r="A1124" s="4"/>
      <c r="B1124" s="158"/>
      <c r="C1124" s="159"/>
      <c r="D1124" s="4"/>
      <c r="F1124" s="4"/>
      <c r="H1124" s="4"/>
      <c r="J1124" s="4"/>
    </row>
    <row r="1125" spans="1:10" ht="18.95" customHeight="1">
      <c r="A1125" s="4"/>
      <c r="B1125" s="158"/>
      <c r="C1125" s="159"/>
      <c r="D1125" s="4"/>
      <c r="F1125" s="4"/>
      <c r="H1125" s="4"/>
      <c r="J1125" s="4"/>
    </row>
    <row r="1126" spans="1:10" ht="18.95" customHeight="1">
      <c r="A1126" s="4"/>
      <c r="B1126" s="158"/>
      <c r="C1126" s="159"/>
      <c r="D1126" s="4"/>
      <c r="F1126" s="4"/>
      <c r="H1126" s="4"/>
      <c r="J1126" s="4"/>
    </row>
    <row r="1127" spans="1:10" ht="18.95" customHeight="1">
      <c r="A1127" s="4"/>
      <c r="B1127" s="158"/>
      <c r="C1127" s="159"/>
      <c r="D1127" s="4"/>
      <c r="F1127" s="4"/>
      <c r="H1127" s="4"/>
      <c r="J1127" s="4"/>
    </row>
    <row r="1128" spans="1:10" ht="18.95" customHeight="1">
      <c r="A1128" s="4"/>
      <c r="B1128" s="158"/>
      <c r="C1128" s="159"/>
      <c r="D1128" s="4"/>
      <c r="F1128" s="4"/>
      <c r="H1128" s="4"/>
      <c r="J1128" s="4"/>
    </row>
    <row r="1129" spans="1:10" ht="18.95" customHeight="1">
      <c r="A1129" s="4"/>
      <c r="B1129" s="158"/>
      <c r="C1129" s="159"/>
      <c r="D1129" s="4"/>
      <c r="F1129" s="4"/>
      <c r="H1129" s="4"/>
      <c r="J1129" s="4"/>
    </row>
    <row r="1130" spans="1:10" ht="18.95" customHeight="1">
      <c r="A1130" s="4"/>
      <c r="B1130" s="158"/>
      <c r="C1130" s="159"/>
      <c r="D1130" s="4"/>
      <c r="F1130" s="4"/>
      <c r="H1130" s="4"/>
      <c r="J1130" s="4"/>
    </row>
    <row r="1131" spans="1:10" ht="18.95" customHeight="1">
      <c r="A1131" s="4"/>
      <c r="B1131" s="158"/>
      <c r="C1131" s="159"/>
      <c r="D1131" s="4"/>
      <c r="F1131" s="4"/>
      <c r="H1131" s="4"/>
      <c r="J1131" s="4"/>
    </row>
    <row r="1132" spans="1:10" ht="18.95" customHeight="1">
      <c r="A1132" s="4"/>
      <c r="B1132" s="158"/>
      <c r="C1132" s="159"/>
      <c r="D1132" s="4"/>
      <c r="F1132" s="4"/>
      <c r="H1132" s="4"/>
      <c r="J1132" s="4"/>
    </row>
    <row r="1133" spans="1:10" ht="18.95" customHeight="1">
      <c r="A1133" s="4"/>
      <c r="B1133" s="158"/>
      <c r="C1133" s="159"/>
      <c r="D1133" s="4"/>
      <c r="F1133" s="4"/>
      <c r="H1133" s="4"/>
      <c r="J1133" s="4"/>
    </row>
    <row r="1134" spans="1:10" ht="18.95" customHeight="1">
      <c r="A1134" s="4"/>
      <c r="B1134" s="158"/>
      <c r="C1134" s="159"/>
      <c r="D1134" s="4"/>
      <c r="F1134" s="4"/>
      <c r="H1134" s="4"/>
      <c r="J1134" s="4"/>
    </row>
    <row r="1135" spans="1:10" ht="18.95" customHeight="1">
      <c r="A1135" s="4"/>
      <c r="B1135" s="158"/>
      <c r="C1135" s="159"/>
      <c r="D1135" s="4"/>
      <c r="F1135" s="4"/>
      <c r="H1135" s="4"/>
      <c r="J1135" s="4"/>
    </row>
    <row r="1136" spans="1:10" ht="18.95" customHeight="1">
      <c r="A1136" s="4"/>
      <c r="B1136" s="158"/>
      <c r="C1136" s="159"/>
      <c r="D1136" s="4"/>
      <c r="F1136" s="4"/>
      <c r="H1136" s="4"/>
      <c r="J1136" s="4"/>
    </row>
    <row r="1137" spans="1:10" ht="18.95" customHeight="1">
      <c r="A1137" s="4"/>
      <c r="B1137" s="158"/>
      <c r="C1137" s="159"/>
      <c r="D1137" s="4"/>
      <c r="F1137" s="4"/>
      <c r="H1137" s="4"/>
      <c r="J1137" s="4"/>
    </row>
    <row r="1138" spans="1:10" ht="18.95" customHeight="1">
      <c r="A1138" s="4"/>
      <c r="B1138" s="158"/>
      <c r="C1138" s="159"/>
      <c r="D1138" s="4"/>
      <c r="F1138" s="4"/>
      <c r="H1138" s="4"/>
      <c r="J1138" s="4"/>
    </row>
    <row r="1139" spans="1:10" ht="18.95" customHeight="1">
      <c r="A1139" s="4"/>
      <c r="B1139" s="158"/>
      <c r="C1139" s="159"/>
      <c r="D1139" s="4"/>
      <c r="F1139" s="4"/>
      <c r="H1139" s="4"/>
      <c r="J1139" s="4"/>
    </row>
    <row r="1140" spans="1:10" ht="18.95" customHeight="1">
      <c r="A1140" s="4"/>
      <c r="B1140" s="158"/>
      <c r="C1140" s="159"/>
      <c r="D1140" s="4"/>
      <c r="F1140" s="4"/>
      <c r="H1140" s="4"/>
      <c r="J1140" s="4"/>
    </row>
    <row r="1141" spans="1:10" ht="18.95" customHeight="1">
      <c r="A1141" s="4"/>
      <c r="B1141" s="158"/>
      <c r="C1141" s="159"/>
      <c r="D1141" s="4"/>
      <c r="F1141" s="4"/>
      <c r="H1141" s="4"/>
      <c r="J1141" s="4"/>
    </row>
    <row r="1142" spans="1:10" ht="18.95" customHeight="1">
      <c r="A1142" s="4"/>
      <c r="B1142" s="158"/>
      <c r="C1142" s="159"/>
      <c r="D1142" s="4"/>
      <c r="F1142" s="4"/>
      <c r="H1142" s="4"/>
      <c r="J1142" s="4"/>
    </row>
    <row r="1143" spans="1:10" ht="18.95" customHeight="1">
      <c r="A1143" s="4"/>
      <c r="B1143" s="158"/>
      <c r="C1143" s="159"/>
      <c r="D1143" s="4"/>
      <c r="F1143" s="4"/>
      <c r="H1143" s="4"/>
      <c r="J1143" s="4"/>
    </row>
    <row r="1144" spans="1:10" ht="18.95" customHeight="1">
      <c r="A1144" s="4"/>
      <c r="B1144" s="158"/>
      <c r="C1144" s="159"/>
      <c r="D1144" s="4"/>
      <c r="F1144" s="4"/>
      <c r="H1144" s="4"/>
      <c r="J1144" s="4"/>
    </row>
    <row r="1145" spans="1:10" ht="18.95" customHeight="1">
      <c r="A1145" s="4"/>
      <c r="B1145" s="158"/>
      <c r="C1145" s="159"/>
      <c r="D1145" s="4"/>
      <c r="F1145" s="4"/>
      <c r="H1145" s="4"/>
      <c r="J1145" s="4"/>
    </row>
    <row r="1146" spans="1:10" ht="18.95" customHeight="1">
      <c r="A1146" s="4"/>
      <c r="B1146" s="158"/>
      <c r="C1146" s="159"/>
      <c r="D1146" s="4"/>
      <c r="F1146" s="4"/>
      <c r="H1146" s="4"/>
      <c r="J1146" s="4"/>
    </row>
    <row r="1147" spans="1:10" ht="18.95" customHeight="1">
      <c r="A1147" s="4"/>
      <c r="B1147" s="158"/>
      <c r="C1147" s="159"/>
      <c r="D1147" s="4"/>
      <c r="F1147" s="4"/>
      <c r="H1147" s="4"/>
      <c r="J1147" s="4"/>
    </row>
    <row r="1148" spans="1:10" ht="18.95" customHeight="1">
      <c r="A1148" s="4"/>
      <c r="B1148" s="158"/>
      <c r="C1148" s="159"/>
      <c r="D1148" s="4"/>
      <c r="F1148" s="4"/>
      <c r="H1148" s="4"/>
      <c r="J1148" s="4"/>
    </row>
    <row r="1149" spans="1:10" ht="18.95" customHeight="1">
      <c r="A1149" s="4"/>
      <c r="B1149" s="158"/>
      <c r="C1149" s="159"/>
      <c r="D1149" s="4"/>
      <c r="F1149" s="4"/>
      <c r="H1149" s="4"/>
      <c r="J1149" s="4"/>
    </row>
    <row r="1150" spans="1:10" ht="18.95" customHeight="1">
      <c r="A1150" s="4"/>
      <c r="B1150" s="158"/>
      <c r="C1150" s="159"/>
      <c r="D1150" s="4"/>
      <c r="F1150" s="4"/>
      <c r="H1150" s="4"/>
      <c r="J1150" s="4"/>
    </row>
    <row r="1151" spans="1:10" ht="18.95" customHeight="1">
      <c r="A1151" s="4"/>
      <c r="B1151" s="158"/>
      <c r="C1151" s="159"/>
      <c r="D1151" s="4"/>
      <c r="F1151" s="4"/>
      <c r="H1151" s="4"/>
      <c r="J1151" s="4"/>
    </row>
    <row r="1152" spans="1:10" ht="18.95" customHeight="1">
      <c r="A1152" s="4"/>
      <c r="B1152" s="158"/>
      <c r="C1152" s="159"/>
      <c r="D1152" s="4"/>
      <c r="F1152" s="4"/>
      <c r="H1152" s="4"/>
      <c r="J1152" s="4"/>
    </row>
    <row r="1153" spans="1:10" ht="18.95" customHeight="1">
      <c r="A1153" s="4"/>
      <c r="B1153" s="158"/>
      <c r="C1153" s="159"/>
      <c r="D1153" s="4"/>
      <c r="F1153" s="4"/>
      <c r="H1153" s="4"/>
      <c r="J1153" s="4"/>
    </row>
    <row r="1154" spans="1:10" ht="18.95" customHeight="1">
      <c r="A1154" s="4"/>
      <c r="B1154" s="158"/>
      <c r="C1154" s="159"/>
      <c r="D1154" s="4"/>
      <c r="F1154" s="4"/>
      <c r="H1154" s="4"/>
      <c r="J1154" s="4"/>
    </row>
    <row r="1155" spans="1:10" ht="18.95" customHeight="1">
      <c r="A1155" s="4"/>
      <c r="B1155" s="158"/>
      <c r="C1155" s="159"/>
      <c r="D1155" s="4"/>
      <c r="F1155" s="4"/>
      <c r="H1155" s="4"/>
      <c r="J1155" s="4"/>
    </row>
    <row r="1156" spans="1:10" ht="18.95" customHeight="1">
      <c r="A1156" s="4"/>
      <c r="B1156" s="158"/>
      <c r="C1156" s="159"/>
      <c r="D1156" s="4"/>
      <c r="F1156" s="4"/>
      <c r="H1156" s="4"/>
      <c r="J1156" s="4"/>
    </row>
    <row r="1157" spans="1:10" ht="18.95" customHeight="1">
      <c r="A1157" s="4"/>
      <c r="B1157" s="158"/>
      <c r="C1157" s="159"/>
      <c r="D1157" s="4"/>
      <c r="F1157" s="4"/>
      <c r="H1157" s="4"/>
      <c r="J1157" s="4"/>
    </row>
    <row r="1158" spans="1:10" ht="18.95" customHeight="1">
      <c r="A1158" s="4"/>
      <c r="B1158" s="158"/>
      <c r="C1158" s="159"/>
      <c r="D1158" s="4"/>
      <c r="F1158" s="4"/>
      <c r="H1158" s="4"/>
      <c r="J1158" s="4"/>
    </row>
    <row r="1159" spans="1:10" ht="18.95" customHeight="1">
      <c r="A1159" s="4"/>
      <c r="B1159" s="158"/>
      <c r="C1159" s="159"/>
      <c r="D1159" s="4"/>
      <c r="F1159" s="4"/>
      <c r="H1159" s="4"/>
      <c r="J1159" s="4"/>
    </row>
    <row r="1160" spans="1:10" ht="18.95" customHeight="1">
      <c r="A1160" s="4"/>
      <c r="B1160" s="158"/>
      <c r="C1160" s="159"/>
      <c r="D1160" s="4"/>
      <c r="F1160" s="4"/>
      <c r="H1160" s="4"/>
      <c r="J1160" s="4"/>
    </row>
    <row r="1161" spans="1:10" ht="18.95" customHeight="1">
      <c r="A1161" s="4"/>
      <c r="B1161" s="158"/>
      <c r="C1161" s="159"/>
      <c r="D1161" s="4"/>
      <c r="F1161" s="4"/>
      <c r="H1161" s="4"/>
      <c r="J1161" s="4"/>
    </row>
    <row r="1162" spans="1:10" ht="18.95" customHeight="1">
      <c r="A1162" s="4"/>
      <c r="B1162" s="158"/>
      <c r="C1162" s="159"/>
      <c r="D1162" s="4"/>
      <c r="F1162" s="4"/>
      <c r="H1162" s="4"/>
      <c r="J1162" s="4"/>
    </row>
    <row r="1163" spans="1:10" ht="18.95" customHeight="1">
      <c r="A1163" s="4"/>
      <c r="B1163" s="158"/>
      <c r="C1163" s="159"/>
      <c r="D1163" s="4"/>
      <c r="F1163" s="4"/>
      <c r="H1163" s="4"/>
      <c r="J1163" s="4"/>
    </row>
    <row r="1164" spans="1:10" ht="18.95" customHeight="1">
      <c r="A1164" s="4"/>
      <c r="B1164" s="158"/>
      <c r="C1164" s="159"/>
      <c r="D1164" s="4"/>
      <c r="F1164" s="4"/>
      <c r="H1164" s="4"/>
      <c r="J1164" s="4"/>
    </row>
    <row r="1165" spans="1:10" ht="18.95" customHeight="1">
      <c r="A1165" s="4"/>
      <c r="B1165" s="158"/>
      <c r="C1165" s="159"/>
      <c r="D1165" s="4"/>
      <c r="F1165" s="4"/>
      <c r="H1165" s="4"/>
      <c r="J1165" s="4"/>
    </row>
    <row r="1166" spans="1:10" ht="18.95" customHeight="1">
      <c r="A1166" s="4"/>
      <c r="B1166" s="158"/>
      <c r="C1166" s="159"/>
      <c r="D1166" s="4"/>
      <c r="F1166" s="4"/>
      <c r="H1166" s="4"/>
      <c r="J1166" s="4"/>
    </row>
    <row r="1167" spans="1:10" ht="18.95" customHeight="1">
      <c r="A1167" s="4"/>
      <c r="B1167" s="158"/>
      <c r="C1167" s="159"/>
      <c r="D1167" s="4"/>
      <c r="F1167" s="4"/>
      <c r="H1167" s="4"/>
      <c r="J1167" s="4"/>
    </row>
    <row r="1168" spans="1:10" ht="18.95" customHeight="1">
      <c r="A1168" s="4"/>
      <c r="B1168" s="158"/>
      <c r="C1168" s="159"/>
      <c r="D1168" s="4"/>
      <c r="F1168" s="4"/>
      <c r="H1168" s="4"/>
      <c r="J1168" s="4"/>
    </row>
    <row r="1169" spans="1:10" ht="18.95" customHeight="1">
      <c r="A1169" s="4"/>
      <c r="B1169" s="158"/>
      <c r="C1169" s="159"/>
      <c r="D1169" s="4"/>
      <c r="F1169" s="4"/>
      <c r="H1169" s="4"/>
      <c r="J1169" s="4"/>
    </row>
    <row r="1170" spans="1:10" ht="18.95" customHeight="1">
      <c r="A1170" s="4"/>
      <c r="B1170" s="158"/>
      <c r="C1170" s="159"/>
      <c r="D1170" s="4"/>
      <c r="F1170" s="4"/>
      <c r="H1170" s="4"/>
      <c r="J1170" s="4"/>
    </row>
    <row r="1171" spans="1:10" ht="18.95" customHeight="1">
      <c r="A1171" s="4"/>
      <c r="B1171" s="158"/>
      <c r="C1171" s="159"/>
      <c r="D1171" s="4"/>
      <c r="F1171" s="4"/>
      <c r="H1171" s="4"/>
      <c r="J1171" s="4"/>
    </row>
    <row r="1172" spans="1:10" ht="18.95" customHeight="1">
      <c r="A1172" s="4"/>
      <c r="B1172" s="158"/>
      <c r="C1172" s="159"/>
      <c r="D1172" s="4"/>
      <c r="F1172" s="4"/>
      <c r="H1172" s="4"/>
      <c r="J1172" s="4"/>
    </row>
    <row r="1173" spans="1:10" ht="18.95" customHeight="1">
      <c r="A1173" s="4"/>
      <c r="B1173" s="158"/>
      <c r="C1173" s="159"/>
      <c r="D1173" s="4"/>
      <c r="F1173" s="4"/>
      <c r="H1173" s="4"/>
      <c r="J1173" s="4"/>
    </row>
    <row r="1174" spans="1:10" ht="18.95" customHeight="1">
      <c r="A1174" s="4"/>
      <c r="B1174" s="158"/>
      <c r="C1174" s="159"/>
      <c r="D1174" s="4"/>
      <c r="F1174" s="4"/>
      <c r="H1174" s="4"/>
      <c r="J1174" s="4"/>
    </row>
    <row r="1175" spans="1:10" ht="18.95" customHeight="1">
      <c r="A1175" s="4"/>
      <c r="B1175" s="158"/>
      <c r="C1175" s="159"/>
      <c r="D1175" s="4"/>
      <c r="F1175" s="4"/>
      <c r="H1175" s="4"/>
      <c r="J1175" s="4"/>
    </row>
    <row r="1176" spans="1:10" ht="18.95" customHeight="1">
      <c r="A1176" s="4"/>
      <c r="B1176" s="158"/>
      <c r="C1176" s="159"/>
      <c r="D1176" s="4"/>
      <c r="F1176" s="4"/>
      <c r="H1176" s="4"/>
      <c r="J1176" s="4"/>
    </row>
    <row r="1177" spans="1:10" ht="18.95" customHeight="1">
      <c r="A1177" s="4"/>
      <c r="B1177" s="158"/>
      <c r="C1177" s="159"/>
      <c r="D1177" s="4"/>
      <c r="F1177" s="4"/>
      <c r="H1177" s="4"/>
      <c r="J1177" s="4"/>
    </row>
    <row r="1178" spans="1:10" ht="18.95" customHeight="1">
      <c r="A1178" s="4"/>
      <c r="B1178" s="158"/>
      <c r="C1178" s="159"/>
      <c r="D1178" s="4"/>
      <c r="F1178" s="4"/>
      <c r="H1178" s="4"/>
      <c r="J1178" s="4"/>
    </row>
    <row r="1179" spans="1:10" ht="18.95" customHeight="1">
      <c r="A1179" s="4"/>
      <c r="B1179" s="158"/>
      <c r="C1179" s="159"/>
      <c r="D1179" s="4"/>
      <c r="F1179" s="4"/>
      <c r="H1179" s="4"/>
      <c r="J1179" s="4"/>
    </row>
    <row r="1180" spans="1:10" ht="18.95" customHeight="1">
      <c r="A1180" s="4"/>
      <c r="B1180" s="158"/>
      <c r="C1180" s="159"/>
      <c r="D1180" s="4"/>
      <c r="F1180" s="4"/>
      <c r="H1180" s="4"/>
      <c r="J1180" s="4"/>
    </row>
    <row r="1181" spans="1:10" ht="18.95" customHeight="1">
      <c r="A1181" s="4"/>
      <c r="B1181" s="158"/>
      <c r="C1181" s="159"/>
      <c r="D1181" s="4"/>
      <c r="F1181" s="4"/>
      <c r="H1181" s="4"/>
      <c r="J1181" s="4"/>
    </row>
    <row r="1182" spans="1:10" ht="18.95" customHeight="1">
      <c r="A1182" s="4"/>
      <c r="B1182" s="158"/>
      <c r="C1182" s="159"/>
      <c r="D1182" s="4"/>
      <c r="F1182" s="4"/>
      <c r="H1182" s="4"/>
      <c r="J1182" s="4"/>
    </row>
    <row r="1183" spans="1:10" ht="18.95" customHeight="1">
      <c r="A1183" s="4"/>
      <c r="B1183" s="158"/>
      <c r="C1183" s="159"/>
      <c r="D1183" s="4"/>
      <c r="F1183" s="4"/>
      <c r="H1183" s="4"/>
      <c r="J1183" s="4"/>
    </row>
    <row r="1184" spans="1:10" ht="18.95" customHeight="1">
      <c r="A1184" s="4"/>
      <c r="B1184" s="158"/>
      <c r="C1184" s="159"/>
      <c r="D1184" s="4"/>
      <c r="F1184" s="4"/>
      <c r="H1184" s="4"/>
      <c r="J1184" s="4"/>
    </row>
    <row r="1185" spans="1:10" ht="18.95" customHeight="1">
      <c r="A1185" s="4"/>
      <c r="B1185" s="158"/>
      <c r="C1185" s="159"/>
      <c r="D1185" s="4"/>
      <c r="F1185" s="4"/>
      <c r="H1185" s="4"/>
      <c r="J1185" s="4"/>
    </row>
    <row r="1186" spans="1:10" ht="18.95" customHeight="1">
      <c r="A1186" s="4"/>
      <c r="B1186" s="158"/>
      <c r="C1186" s="159"/>
      <c r="D1186" s="4"/>
      <c r="F1186" s="4"/>
      <c r="H1186" s="4"/>
      <c r="J1186" s="4"/>
    </row>
    <row r="1187" spans="1:10" ht="18.95" customHeight="1">
      <c r="A1187" s="4"/>
      <c r="B1187" s="158"/>
      <c r="C1187" s="159"/>
      <c r="D1187" s="4"/>
      <c r="F1187" s="4"/>
      <c r="H1187" s="4"/>
      <c r="J1187" s="4"/>
    </row>
    <row r="1188" spans="1:10" ht="18.95" customHeight="1">
      <c r="A1188" s="4"/>
      <c r="B1188" s="158"/>
      <c r="C1188" s="159"/>
      <c r="D1188" s="4"/>
      <c r="F1188" s="4"/>
      <c r="H1188" s="4"/>
      <c r="J1188" s="4"/>
    </row>
    <row r="1189" spans="1:10" ht="18.95" customHeight="1">
      <c r="A1189" s="4"/>
      <c r="B1189" s="158"/>
      <c r="C1189" s="159"/>
      <c r="D1189" s="4"/>
      <c r="F1189" s="4"/>
      <c r="H1189" s="4"/>
      <c r="J1189" s="4"/>
    </row>
    <row r="1190" spans="1:10" ht="18.95" customHeight="1">
      <c r="A1190" s="4"/>
      <c r="B1190" s="158"/>
      <c r="C1190" s="159"/>
      <c r="D1190" s="4"/>
      <c r="F1190" s="4"/>
      <c r="H1190" s="4"/>
      <c r="J1190" s="4"/>
    </row>
    <row r="1191" spans="1:10" ht="18.95" customHeight="1">
      <c r="A1191" s="4"/>
      <c r="B1191" s="158"/>
      <c r="C1191" s="159"/>
      <c r="D1191" s="4"/>
      <c r="F1191" s="4"/>
      <c r="H1191" s="4"/>
      <c r="J1191" s="4"/>
    </row>
    <row r="1192" spans="1:10" ht="18.95" customHeight="1">
      <c r="A1192" s="4"/>
      <c r="B1192" s="158"/>
      <c r="C1192" s="159"/>
      <c r="D1192" s="4"/>
      <c r="F1192" s="4"/>
      <c r="H1192" s="4"/>
      <c r="J1192" s="4"/>
    </row>
    <row r="1193" spans="1:10" ht="18.95" customHeight="1">
      <c r="A1193" s="4"/>
      <c r="B1193" s="158"/>
      <c r="C1193" s="159"/>
      <c r="D1193" s="4"/>
      <c r="F1193" s="4"/>
      <c r="H1193" s="4"/>
      <c r="J1193" s="4"/>
    </row>
    <row r="1194" spans="1:10" ht="18.95" customHeight="1">
      <c r="A1194" s="4"/>
      <c r="B1194" s="158"/>
      <c r="C1194" s="159"/>
      <c r="D1194" s="4"/>
      <c r="F1194" s="4"/>
      <c r="H1194" s="4"/>
      <c r="J1194" s="4"/>
    </row>
    <row r="1195" spans="1:10" ht="18.95" customHeight="1">
      <c r="A1195" s="4"/>
      <c r="B1195" s="158"/>
      <c r="C1195" s="159"/>
      <c r="D1195" s="4"/>
      <c r="F1195" s="4"/>
      <c r="H1195" s="4"/>
      <c r="J1195" s="4"/>
    </row>
    <row r="1196" spans="1:10" ht="18.95" customHeight="1">
      <c r="A1196" s="4"/>
      <c r="B1196" s="158"/>
      <c r="C1196" s="159"/>
      <c r="D1196" s="4"/>
      <c r="F1196" s="4"/>
      <c r="H1196" s="4"/>
      <c r="J1196" s="4"/>
    </row>
    <row r="1197" spans="1:10" ht="18.95" customHeight="1">
      <c r="A1197" s="4"/>
      <c r="B1197" s="158"/>
      <c r="C1197" s="159"/>
      <c r="D1197" s="4"/>
      <c r="F1197" s="4"/>
      <c r="H1197" s="4"/>
      <c r="J1197" s="4"/>
    </row>
    <row r="1198" spans="1:10" ht="18.95" customHeight="1">
      <c r="A1198" s="4"/>
      <c r="B1198" s="158"/>
      <c r="C1198" s="159"/>
      <c r="D1198" s="4"/>
      <c r="F1198" s="4"/>
      <c r="H1198" s="4"/>
      <c r="J1198" s="4"/>
    </row>
    <row r="1199" spans="1:10" ht="18.95" customHeight="1">
      <c r="A1199" s="4"/>
      <c r="B1199" s="158"/>
      <c r="C1199" s="159"/>
      <c r="D1199" s="4"/>
      <c r="F1199" s="4"/>
      <c r="H1199" s="4"/>
      <c r="J1199" s="4"/>
    </row>
    <row r="1200" spans="1:10" ht="18.95" customHeight="1">
      <c r="A1200" s="4"/>
      <c r="B1200" s="158"/>
      <c r="C1200" s="159"/>
      <c r="D1200" s="4"/>
      <c r="F1200" s="4"/>
      <c r="H1200" s="4"/>
      <c r="J1200" s="4"/>
    </row>
    <row r="1201" spans="1:10" ht="18.95" customHeight="1">
      <c r="A1201" s="4"/>
      <c r="B1201" s="158"/>
      <c r="C1201" s="159"/>
      <c r="D1201" s="4"/>
      <c r="F1201" s="4"/>
      <c r="H1201" s="4"/>
      <c r="J1201" s="4"/>
    </row>
    <row r="1202" spans="1:10" ht="18.95" customHeight="1">
      <c r="A1202" s="4"/>
      <c r="B1202" s="158"/>
      <c r="C1202" s="159"/>
      <c r="D1202" s="4"/>
      <c r="F1202" s="4"/>
      <c r="H1202" s="4"/>
      <c r="J1202" s="4"/>
    </row>
    <row r="1203" spans="1:10" ht="18.95" customHeight="1">
      <c r="A1203" s="4"/>
      <c r="B1203" s="158"/>
      <c r="C1203" s="159"/>
      <c r="D1203" s="4"/>
      <c r="F1203" s="4"/>
      <c r="H1203" s="4"/>
      <c r="J1203" s="4"/>
    </row>
    <row r="1204" spans="1:10" ht="18.95" customHeight="1">
      <c r="A1204" s="4"/>
      <c r="B1204" s="158"/>
      <c r="C1204" s="159"/>
      <c r="D1204" s="4"/>
      <c r="F1204" s="4"/>
      <c r="H1204" s="4"/>
      <c r="J1204" s="4"/>
    </row>
    <row r="1205" spans="1:10" ht="18.95" customHeight="1">
      <c r="A1205" s="4"/>
      <c r="B1205" s="158"/>
      <c r="C1205" s="159"/>
      <c r="D1205" s="4"/>
      <c r="F1205" s="4"/>
      <c r="H1205" s="4"/>
      <c r="J1205" s="4"/>
    </row>
    <row r="1206" spans="1:10" ht="18.95" customHeight="1">
      <c r="A1206" s="4"/>
      <c r="B1206" s="158"/>
      <c r="C1206" s="159"/>
      <c r="D1206" s="4"/>
      <c r="F1206" s="4"/>
      <c r="H1206" s="4"/>
      <c r="J1206" s="4"/>
    </row>
    <row r="1207" spans="1:10" ht="18.95" customHeight="1">
      <c r="A1207" s="4"/>
      <c r="B1207" s="158"/>
      <c r="C1207" s="159"/>
      <c r="D1207" s="4"/>
      <c r="F1207" s="4"/>
      <c r="H1207" s="4"/>
      <c r="J1207" s="4"/>
    </row>
    <row r="1208" spans="1:10" ht="18.95" customHeight="1">
      <c r="A1208" s="4"/>
      <c r="B1208" s="158"/>
      <c r="C1208" s="159"/>
      <c r="D1208" s="4"/>
      <c r="F1208" s="4"/>
      <c r="H1208" s="4"/>
      <c r="J1208" s="4"/>
    </row>
    <row r="1209" spans="1:10" ht="18.95" customHeight="1">
      <c r="A1209" s="4"/>
      <c r="B1209" s="158"/>
      <c r="C1209" s="159"/>
      <c r="D1209" s="4"/>
      <c r="F1209" s="4"/>
      <c r="H1209" s="4"/>
      <c r="J1209" s="4"/>
    </row>
    <row r="1210" spans="1:10" ht="18.95" customHeight="1">
      <c r="A1210" s="4"/>
      <c r="B1210" s="158"/>
      <c r="C1210" s="159"/>
      <c r="D1210" s="4"/>
      <c r="F1210" s="4"/>
      <c r="H1210" s="4"/>
      <c r="J1210" s="4"/>
    </row>
    <row r="1211" spans="1:10" ht="18.95" customHeight="1">
      <c r="A1211" s="4"/>
      <c r="B1211" s="158"/>
      <c r="C1211" s="159"/>
      <c r="D1211" s="4"/>
      <c r="F1211" s="4"/>
      <c r="H1211" s="4"/>
      <c r="J1211" s="4"/>
    </row>
    <row r="1212" spans="1:10" ht="18.95" customHeight="1">
      <c r="A1212" s="4"/>
      <c r="B1212" s="158"/>
      <c r="C1212" s="159"/>
      <c r="D1212" s="4"/>
      <c r="F1212" s="4"/>
      <c r="H1212" s="4"/>
      <c r="J1212" s="4"/>
    </row>
    <row r="1213" spans="1:10" ht="18.95" customHeight="1">
      <c r="A1213" s="4"/>
      <c r="B1213" s="158"/>
      <c r="C1213" s="159"/>
      <c r="D1213" s="4"/>
      <c r="F1213" s="4"/>
      <c r="H1213" s="4"/>
      <c r="J1213" s="4"/>
    </row>
    <row r="1214" spans="1:10" ht="18.95" customHeight="1">
      <c r="A1214" s="4"/>
      <c r="B1214" s="158"/>
      <c r="C1214" s="159"/>
      <c r="D1214" s="4"/>
      <c r="F1214" s="4"/>
      <c r="H1214" s="4"/>
      <c r="J1214" s="4"/>
    </row>
    <row r="1215" spans="1:10" ht="18.95" customHeight="1">
      <c r="A1215" s="4"/>
      <c r="B1215" s="158"/>
      <c r="C1215" s="159"/>
      <c r="D1215" s="4"/>
      <c r="F1215" s="4"/>
      <c r="H1215" s="4"/>
      <c r="J1215" s="4"/>
    </row>
    <row r="1216" spans="1:10" ht="18.95" customHeight="1">
      <c r="A1216" s="4"/>
      <c r="B1216" s="158"/>
      <c r="C1216" s="159"/>
      <c r="D1216" s="4"/>
      <c r="F1216" s="4"/>
      <c r="H1216" s="4"/>
      <c r="J1216" s="4"/>
    </row>
    <row r="1217" spans="1:10" ht="18.95" customHeight="1">
      <c r="A1217" s="4"/>
      <c r="B1217" s="158"/>
      <c r="C1217" s="159"/>
      <c r="D1217" s="4"/>
      <c r="F1217" s="4"/>
      <c r="H1217" s="4"/>
      <c r="J1217" s="4"/>
    </row>
    <row r="1218" spans="1:10" ht="18.95" customHeight="1">
      <c r="A1218" s="4"/>
      <c r="B1218" s="158"/>
      <c r="C1218" s="159"/>
      <c r="D1218" s="4"/>
      <c r="F1218" s="4"/>
      <c r="H1218" s="4"/>
      <c r="J1218" s="4"/>
    </row>
    <row r="1219" spans="1:10" ht="18.95" customHeight="1">
      <c r="A1219" s="4"/>
      <c r="B1219" s="158"/>
      <c r="C1219" s="159"/>
      <c r="D1219" s="4"/>
      <c r="F1219" s="4"/>
      <c r="H1219" s="4"/>
      <c r="J1219" s="4"/>
    </row>
    <row r="1220" spans="1:10" ht="18.95" customHeight="1">
      <c r="A1220" s="4"/>
      <c r="B1220" s="158"/>
      <c r="C1220" s="159"/>
      <c r="D1220" s="4"/>
      <c r="F1220" s="4"/>
      <c r="H1220" s="4"/>
      <c r="J1220" s="4"/>
    </row>
    <row r="1221" spans="1:10" ht="18.95" customHeight="1">
      <c r="A1221" s="4"/>
      <c r="B1221" s="158"/>
      <c r="C1221" s="159"/>
      <c r="D1221" s="4"/>
      <c r="F1221" s="4"/>
      <c r="H1221" s="4"/>
      <c r="J1221" s="4"/>
    </row>
    <row r="1222" spans="1:10" ht="18.95" customHeight="1">
      <c r="A1222" s="4"/>
      <c r="B1222" s="158"/>
      <c r="C1222" s="159"/>
      <c r="D1222" s="4"/>
      <c r="F1222" s="4"/>
      <c r="H1222" s="4"/>
      <c r="J1222" s="4"/>
    </row>
    <row r="1223" spans="1:10" ht="18.95" customHeight="1">
      <c r="A1223" s="4"/>
      <c r="B1223" s="158"/>
      <c r="C1223" s="159"/>
      <c r="D1223" s="4"/>
      <c r="F1223" s="4"/>
      <c r="H1223" s="4"/>
      <c r="J1223" s="4"/>
    </row>
    <row r="1224" spans="1:10" ht="18.95" customHeight="1">
      <c r="A1224" s="4"/>
      <c r="B1224" s="158"/>
      <c r="C1224" s="159"/>
      <c r="D1224" s="4"/>
      <c r="F1224" s="4"/>
      <c r="H1224" s="4"/>
      <c r="J1224" s="4"/>
    </row>
    <row r="1225" spans="1:10" ht="18.95" customHeight="1">
      <c r="A1225" s="4"/>
      <c r="B1225" s="158"/>
      <c r="C1225" s="159"/>
      <c r="D1225" s="4"/>
      <c r="F1225" s="4"/>
      <c r="H1225" s="4"/>
      <c r="J1225" s="4"/>
    </row>
    <row r="1226" spans="1:10" ht="18.95" customHeight="1">
      <c r="A1226" s="4"/>
      <c r="B1226" s="158"/>
      <c r="C1226" s="159"/>
      <c r="D1226" s="4"/>
      <c r="F1226" s="4"/>
      <c r="H1226" s="4"/>
      <c r="J1226" s="4"/>
    </row>
    <row r="1227" spans="1:10" ht="18.95" customHeight="1">
      <c r="A1227" s="4"/>
      <c r="B1227" s="158"/>
      <c r="C1227" s="159"/>
      <c r="D1227" s="4"/>
      <c r="F1227" s="4"/>
      <c r="H1227" s="4"/>
      <c r="J1227" s="4"/>
    </row>
    <row r="1228" spans="1:10" ht="18.95" customHeight="1">
      <c r="A1228" s="4"/>
      <c r="B1228" s="158"/>
      <c r="C1228" s="159"/>
      <c r="D1228" s="4"/>
      <c r="F1228" s="4"/>
      <c r="H1228" s="4"/>
      <c r="J1228" s="4"/>
    </row>
    <row r="1229" spans="1:10" ht="18.95" customHeight="1">
      <c r="A1229" s="4"/>
      <c r="B1229" s="158"/>
      <c r="C1229" s="159"/>
      <c r="D1229" s="4"/>
      <c r="F1229" s="4"/>
      <c r="H1229" s="4"/>
      <c r="J1229" s="4"/>
    </row>
    <row r="1230" spans="1:10" ht="18.95" customHeight="1">
      <c r="A1230" s="4"/>
      <c r="B1230" s="158"/>
      <c r="C1230" s="159"/>
      <c r="D1230" s="4"/>
      <c r="F1230" s="4"/>
      <c r="H1230" s="4"/>
      <c r="J1230" s="4"/>
    </row>
    <row r="1231" spans="1:10" ht="18.95" customHeight="1">
      <c r="A1231" s="4"/>
      <c r="B1231" s="158"/>
      <c r="C1231" s="159"/>
      <c r="D1231" s="4"/>
      <c r="F1231" s="4"/>
      <c r="H1231" s="4"/>
      <c r="J1231" s="4"/>
    </row>
    <row r="1232" spans="1:10" ht="18.95" customHeight="1">
      <c r="A1232" s="4"/>
      <c r="B1232" s="158"/>
      <c r="C1232" s="159"/>
      <c r="D1232" s="4"/>
      <c r="F1232" s="4"/>
      <c r="H1232" s="4"/>
      <c r="J1232" s="4"/>
    </row>
    <row r="1233" spans="1:10" ht="18.95" customHeight="1">
      <c r="A1233" s="4"/>
      <c r="B1233" s="158"/>
      <c r="C1233" s="159"/>
      <c r="D1233" s="4"/>
      <c r="F1233" s="4"/>
      <c r="H1233" s="4"/>
      <c r="J1233" s="4"/>
    </row>
    <row r="1234" spans="1:10" ht="18.95" customHeight="1">
      <c r="A1234" s="4"/>
      <c r="B1234" s="158"/>
      <c r="C1234" s="159"/>
      <c r="D1234" s="4"/>
      <c r="F1234" s="4"/>
      <c r="H1234" s="4"/>
      <c r="J1234" s="4"/>
    </row>
    <row r="1235" spans="1:10" ht="18.95" customHeight="1">
      <c r="A1235" s="4"/>
      <c r="B1235" s="158"/>
      <c r="C1235" s="159"/>
      <c r="D1235" s="4"/>
      <c r="F1235" s="4"/>
      <c r="H1235" s="4"/>
      <c r="J1235" s="4"/>
    </row>
    <row r="1236" spans="1:10" ht="18.95" customHeight="1">
      <c r="A1236" s="4"/>
      <c r="B1236" s="158"/>
      <c r="C1236" s="159"/>
      <c r="D1236" s="4"/>
      <c r="F1236" s="4"/>
      <c r="H1236" s="4"/>
      <c r="J1236" s="4"/>
    </row>
    <row r="1237" spans="1:10" ht="18.95" customHeight="1">
      <c r="A1237" s="4"/>
      <c r="B1237" s="158"/>
      <c r="C1237" s="159"/>
      <c r="D1237" s="4"/>
      <c r="F1237" s="4"/>
      <c r="H1237" s="4"/>
      <c r="J1237" s="4"/>
    </row>
    <row r="1238" spans="1:10" ht="18.95" customHeight="1">
      <c r="A1238" s="4"/>
      <c r="B1238" s="158"/>
      <c r="C1238" s="159"/>
      <c r="D1238" s="4"/>
      <c r="F1238" s="4"/>
      <c r="H1238" s="4"/>
      <c r="J1238" s="4"/>
    </row>
    <row r="1239" spans="1:10" ht="18.95" customHeight="1">
      <c r="A1239" s="4"/>
      <c r="B1239" s="158"/>
      <c r="C1239" s="159"/>
      <c r="D1239" s="4"/>
      <c r="F1239" s="4"/>
      <c r="H1239" s="4"/>
      <c r="J1239" s="4"/>
    </row>
    <row r="1240" spans="1:10" ht="18.95" customHeight="1">
      <c r="A1240" s="4"/>
      <c r="B1240" s="158"/>
      <c r="C1240" s="159"/>
      <c r="D1240" s="4"/>
      <c r="F1240" s="4"/>
      <c r="H1240" s="4"/>
      <c r="J1240" s="4"/>
    </row>
    <row r="1241" spans="1:10" ht="18.95" customHeight="1">
      <c r="A1241" s="4"/>
      <c r="B1241" s="158"/>
      <c r="C1241" s="159"/>
      <c r="D1241" s="4"/>
      <c r="F1241" s="4"/>
      <c r="H1241" s="4"/>
      <c r="J1241" s="4"/>
    </row>
    <row r="1242" spans="1:10" ht="18.95" customHeight="1">
      <c r="A1242" s="4"/>
      <c r="B1242" s="158"/>
      <c r="C1242" s="159"/>
      <c r="D1242" s="4"/>
      <c r="F1242" s="4"/>
      <c r="H1242" s="4"/>
      <c r="J1242" s="4"/>
    </row>
    <row r="1243" spans="1:10" ht="18.95" customHeight="1">
      <c r="A1243" s="4"/>
      <c r="B1243" s="158"/>
      <c r="C1243" s="159"/>
      <c r="D1243" s="4"/>
      <c r="F1243" s="4"/>
      <c r="H1243" s="4"/>
      <c r="J1243" s="4"/>
    </row>
    <row r="1244" spans="1:10" ht="18.95" customHeight="1">
      <c r="A1244" s="4"/>
      <c r="B1244" s="158"/>
      <c r="C1244" s="159"/>
      <c r="D1244" s="4"/>
      <c r="F1244" s="4"/>
      <c r="H1244" s="4"/>
      <c r="J1244" s="4"/>
    </row>
    <row r="1245" spans="1:10" ht="18.95" customHeight="1">
      <c r="A1245" s="4"/>
      <c r="B1245" s="158"/>
      <c r="C1245" s="159"/>
      <c r="D1245" s="4"/>
      <c r="F1245" s="4"/>
      <c r="H1245" s="4"/>
      <c r="J1245" s="4"/>
    </row>
    <row r="1246" spans="1:10" ht="18.95" customHeight="1">
      <c r="A1246" s="4"/>
      <c r="B1246" s="158"/>
      <c r="C1246" s="159"/>
      <c r="D1246" s="4"/>
      <c r="F1246" s="4"/>
      <c r="H1246" s="4"/>
      <c r="J1246" s="4"/>
    </row>
    <row r="1247" spans="1:10" ht="18.95" customHeight="1">
      <c r="A1247" s="4"/>
      <c r="B1247" s="158"/>
      <c r="C1247" s="159"/>
      <c r="D1247" s="4"/>
      <c r="F1247" s="4"/>
      <c r="H1247" s="4"/>
      <c r="J1247" s="4"/>
    </row>
    <row r="1248" spans="1:10" ht="18.95" customHeight="1">
      <c r="A1248" s="4"/>
      <c r="B1248" s="158"/>
      <c r="C1248" s="159"/>
      <c r="D1248" s="4"/>
      <c r="F1248" s="4"/>
      <c r="H1248" s="4"/>
      <c r="J1248" s="4"/>
    </row>
    <row r="1249" spans="1:10" ht="18.95" customHeight="1">
      <c r="A1249" s="4"/>
      <c r="B1249" s="158"/>
      <c r="C1249" s="159"/>
      <c r="D1249" s="4"/>
      <c r="F1249" s="4"/>
      <c r="H1249" s="4"/>
      <c r="J1249" s="4"/>
    </row>
    <row r="1250" spans="1:10" ht="18.95" customHeight="1">
      <c r="A1250" s="4"/>
      <c r="B1250" s="158"/>
      <c r="C1250" s="159"/>
      <c r="D1250" s="4"/>
      <c r="F1250" s="4"/>
      <c r="H1250" s="4"/>
      <c r="J1250" s="4"/>
    </row>
    <row r="1251" spans="1:10" ht="18.95" customHeight="1">
      <c r="A1251" s="4"/>
      <c r="B1251" s="158"/>
      <c r="C1251" s="159"/>
      <c r="D1251" s="4"/>
      <c r="F1251" s="4"/>
      <c r="H1251" s="4"/>
      <c r="J1251" s="4"/>
    </row>
    <row r="1252" spans="1:10" ht="18.95" customHeight="1">
      <c r="A1252" s="4"/>
      <c r="B1252" s="158"/>
      <c r="C1252" s="159"/>
      <c r="D1252" s="4"/>
      <c r="F1252" s="4"/>
      <c r="H1252" s="4"/>
      <c r="J1252" s="4"/>
    </row>
    <row r="1253" spans="1:10" ht="18.95" customHeight="1">
      <c r="A1253" s="4"/>
      <c r="B1253" s="158"/>
      <c r="C1253" s="159"/>
      <c r="D1253" s="4"/>
      <c r="F1253" s="4"/>
      <c r="H1253" s="4"/>
      <c r="J1253" s="4"/>
    </row>
    <row r="1254" spans="1:10" ht="18.95" customHeight="1">
      <c r="A1254" s="4"/>
      <c r="B1254" s="158"/>
      <c r="C1254" s="159"/>
      <c r="D1254" s="4"/>
      <c r="F1254" s="4"/>
      <c r="H1254" s="4"/>
      <c r="J1254" s="4"/>
    </row>
    <row r="1255" spans="1:10" ht="18.95" customHeight="1">
      <c r="A1255" s="4"/>
      <c r="B1255" s="158"/>
      <c r="C1255" s="159"/>
      <c r="D1255" s="4"/>
      <c r="F1255" s="4"/>
      <c r="H1255" s="4"/>
      <c r="J1255" s="4"/>
    </row>
    <row r="1256" spans="1:10" ht="18.95" customHeight="1">
      <c r="A1256" s="4"/>
      <c r="B1256" s="158"/>
      <c r="C1256" s="159"/>
      <c r="D1256" s="4"/>
      <c r="F1256" s="4"/>
      <c r="H1256" s="4"/>
      <c r="J1256" s="4"/>
    </row>
    <row r="1257" spans="1:10" ht="18.95" customHeight="1">
      <c r="A1257" s="4"/>
      <c r="B1257" s="158"/>
      <c r="C1257" s="159"/>
      <c r="D1257" s="4"/>
      <c r="F1257" s="4"/>
      <c r="H1257" s="4"/>
      <c r="J1257" s="4"/>
    </row>
    <row r="1258" spans="1:10" ht="18.95" customHeight="1">
      <c r="A1258" s="4"/>
      <c r="B1258" s="158"/>
      <c r="C1258" s="159"/>
      <c r="D1258" s="4"/>
      <c r="F1258" s="4"/>
      <c r="H1258" s="4"/>
      <c r="J1258" s="4"/>
    </row>
    <row r="1259" spans="1:10" ht="18.95" customHeight="1">
      <c r="A1259" s="4"/>
      <c r="B1259" s="158"/>
      <c r="C1259" s="159"/>
      <c r="D1259" s="4"/>
      <c r="F1259" s="4"/>
      <c r="H1259" s="4"/>
      <c r="J1259" s="4"/>
    </row>
    <row r="1260" spans="1:10" ht="18.95" customHeight="1">
      <c r="A1260" s="4"/>
      <c r="B1260" s="158"/>
      <c r="C1260" s="159"/>
      <c r="D1260" s="4"/>
      <c r="F1260" s="4"/>
      <c r="H1260" s="4"/>
      <c r="J1260" s="4"/>
    </row>
    <row r="1261" spans="1:10" ht="18.95" customHeight="1">
      <c r="A1261" s="4"/>
      <c r="B1261" s="158"/>
      <c r="C1261" s="159"/>
      <c r="D1261" s="4"/>
      <c r="F1261" s="4"/>
      <c r="H1261" s="4"/>
      <c r="J1261" s="4"/>
    </row>
    <row r="1262" spans="1:10" ht="18.95" customHeight="1">
      <c r="A1262" s="4"/>
      <c r="B1262" s="158"/>
      <c r="C1262" s="159"/>
      <c r="D1262" s="4"/>
      <c r="F1262" s="4"/>
      <c r="H1262" s="4"/>
      <c r="J1262" s="4"/>
    </row>
    <row r="1263" spans="1:10" ht="18.95" customHeight="1">
      <c r="A1263" s="4"/>
      <c r="B1263" s="158"/>
      <c r="C1263" s="159"/>
      <c r="D1263" s="4"/>
      <c r="F1263" s="4"/>
      <c r="H1263" s="4"/>
      <c r="J1263" s="4"/>
    </row>
    <row r="1264" spans="1:10" ht="18.95" customHeight="1">
      <c r="A1264" s="4"/>
      <c r="B1264" s="158"/>
      <c r="C1264" s="159"/>
      <c r="D1264" s="4"/>
      <c r="F1264" s="4"/>
      <c r="H1264" s="4"/>
      <c r="J1264" s="4"/>
    </row>
    <row r="1265" spans="1:10" ht="18.95" customHeight="1">
      <c r="A1265" s="4"/>
      <c r="B1265" s="158"/>
      <c r="C1265" s="159"/>
      <c r="D1265" s="4"/>
      <c r="F1265" s="4"/>
      <c r="H1265" s="4"/>
      <c r="J1265" s="4"/>
    </row>
    <row r="1266" spans="1:10" ht="18.95" customHeight="1">
      <c r="A1266" s="4"/>
      <c r="B1266" s="158"/>
      <c r="C1266" s="159"/>
      <c r="D1266" s="4"/>
      <c r="F1266" s="4"/>
      <c r="H1266" s="4"/>
      <c r="J1266" s="4"/>
    </row>
    <row r="1267" spans="1:10" ht="18.95" customHeight="1">
      <c r="A1267" s="4"/>
      <c r="B1267" s="158"/>
      <c r="C1267" s="159"/>
      <c r="D1267" s="4"/>
      <c r="F1267" s="4"/>
      <c r="H1267" s="4"/>
      <c r="J1267" s="4"/>
    </row>
    <row r="1268" spans="1:10" ht="18.95" customHeight="1">
      <c r="A1268" s="4"/>
      <c r="B1268" s="158"/>
      <c r="C1268" s="159"/>
      <c r="D1268" s="4"/>
      <c r="F1268" s="4"/>
      <c r="H1268" s="4"/>
      <c r="J1268" s="4"/>
    </row>
    <row r="1269" spans="1:10" ht="18.95" customHeight="1">
      <c r="A1269" s="4"/>
      <c r="B1269" s="158"/>
      <c r="C1269" s="159"/>
      <c r="D1269" s="4"/>
      <c r="F1269" s="4"/>
      <c r="H1269" s="4"/>
      <c r="J1269" s="4"/>
    </row>
    <row r="1270" spans="1:10" ht="18.95" customHeight="1">
      <c r="A1270" s="4"/>
      <c r="B1270" s="158"/>
      <c r="C1270" s="159"/>
      <c r="D1270" s="4"/>
      <c r="F1270" s="4"/>
      <c r="H1270" s="4"/>
      <c r="J1270" s="4"/>
    </row>
    <row r="1271" spans="1:10" ht="18.95" customHeight="1">
      <c r="A1271" s="4"/>
      <c r="B1271" s="158"/>
      <c r="C1271" s="159"/>
      <c r="D1271" s="4"/>
      <c r="F1271" s="4"/>
      <c r="H1271" s="4"/>
      <c r="J1271" s="4"/>
    </row>
    <row r="1272" spans="1:10" ht="18.95" customHeight="1">
      <c r="A1272" s="4"/>
      <c r="B1272" s="158"/>
      <c r="C1272" s="159"/>
      <c r="D1272" s="4"/>
      <c r="F1272" s="4"/>
      <c r="H1272" s="4"/>
      <c r="J1272" s="4"/>
    </row>
    <row r="1273" spans="1:10" ht="18.95" customHeight="1">
      <c r="A1273" s="4"/>
      <c r="B1273" s="158"/>
      <c r="C1273" s="159"/>
      <c r="D1273" s="4"/>
      <c r="F1273" s="4"/>
      <c r="H1273" s="4"/>
      <c r="J1273" s="4"/>
    </row>
    <row r="1274" spans="1:10" ht="18.95" customHeight="1">
      <c r="A1274" s="4"/>
      <c r="B1274" s="158"/>
      <c r="C1274" s="159"/>
      <c r="D1274" s="4"/>
      <c r="F1274" s="4"/>
      <c r="H1274" s="4"/>
      <c r="J1274" s="4"/>
    </row>
    <row r="1275" spans="1:10" ht="18.95" customHeight="1">
      <c r="A1275" s="4"/>
      <c r="B1275" s="158"/>
      <c r="C1275" s="159"/>
      <c r="D1275" s="4"/>
      <c r="F1275" s="4"/>
      <c r="H1275" s="4"/>
      <c r="J1275" s="4"/>
    </row>
    <row r="1276" spans="1:10" ht="18.95" customHeight="1">
      <c r="A1276" s="4"/>
      <c r="B1276" s="158"/>
      <c r="C1276" s="159"/>
      <c r="D1276" s="4"/>
      <c r="F1276" s="4"/>
      <c r="H1276" s="4"/>
      <c r="J1276" s="4"/>
    </row>
    <row r="1277" spans="1:10" ht="18.95" customHeight="1">
      <c r="A1277" s="4"/>
      <c r="B1277" s="158"/>
      <c r="C1277" s="159"/>
      <c r="D1277" s="4"/>
      <c r="F1277" s="4"/>
      <c r="H1277" s="4"/>
      <c r="J1277" s="4"/>
    </row>
    <row r="1278" spans="1:10" ht="18.95" customHeight="1">
      <c r="A1278" s="4"/>
      <c r="B1278" s="158"/>
      <c r="C1278" s="159"/>
      <c r="D1278" s="4"/>
      <c r="F1278" s="4"/>
      <c r="H1278" s="4"/>
      <c r="J1278" s="4"/>
    </row>
    <row r="1279" spans="1:10" ht="18.95" customHeight="1">
      <c r="A1279" s="4"/>
      <c r="B1279" s="158"/>
      <c r="C1279" s="159"/>
      <c r="D1279" s="4"/>
      <c r="F1279" s="4"/>
      <c r="H1279" s="4"/>
      <c r="J1279" s="4"/>
    </row>
    <row r="1280" spans="1:10" ht="18.95" customHeight="1">
      <c r="A1280" s="4"/>
      <c r="B1280" s="158"/>
      <c r="C1280" s="159"/>
      <c r="D1280" s="4"/>
      <c r="F1280" s="4"/>
      <c r="H1280" s="4"/>
      <c r="J1280" s="4"/>
    </row>
    <row r="1281" spans="1:10" ht="18.95" customHeight="1">
      <c r="A1281" s="4"/>
      <c r="B1281" s="158"/>
      <c r="C1281" s="159"/>
      <c r="D1281" s="4"/>
      <c r="F1281" s="4"/>
      <c r="H1281" s="4"/>
      <c r="J1281" s="4"/>
    </row>
    <row r="1282" spans="1:10" ht="18.95" customHeight="1">
      <c r="A1282" s="4"/>
      <c r="B1282" s="158"/>
      <c r="C1282" s="159"/>
      <c r="D1282" s="4"/>
      <c r="F1282" s="4"/>
      <c r="H1282" s="4"/>
      <c r="J1282" s="4"/>
    </row>
    <row r="1283" spans="1:10" ht="18.95" customHeight="1">
      <c r="A1283" s="4"/>
      <c r="B1283" s="158"/>
      <c r="C1283" s="159"/>
      <c r="D1283" s="4"/>
      <c r="F1283" s="4"/>
      <c r="H1283" s="4"/>
      <c r="J1283" s="4"/>
    </row>
    <row r="1284" spans="1:10" ht="18.95" customHeight="1">
      <c r="A1284" s="4"/>
      <c r="B1284" s="158"/>
      <c r="C1284" s="159"/>
      <c r="D1284" s="4"/>
      <c r="F1284" s="4"/>
      <c r="H1284" s="4"/>
      <c r="J1284" s="4"/>
    </row>
    <row r="1285" spans="1:10" ht="18.95" customHeight="1">
      <c r="A1285" s="4"/>
      <c r="B1285" s="158"/>
      <c r="C1285" s="159"/>
      <c r="D1285" s="4"/>
      <c r="F1285" s="4"/>
      <c r="H1285" s="4"/>
      <c r="J1285" s="4"/>
    </row>
    <row r="1286" spans="1:10" ht="18.95" customHeight="1">
      <c r="A1286" s="4"/>
      <c r="B1286" s="158"/>
      <c r="C1286" s="159"/>
      <c r="D1286" s="4"/>
      <c r="F1286" s="4"/>
      <c r="H1286" s="4"/>
      <c r="J1286" s="4"/>
    </row>
    <row r="1287" spans="1:10" ht="18.95" customHeight="1">
      <c r="A1287" s="4"/>
      <c r="B1287" s="158"/>
      <c r="C1287" s="159"/>
      <c r="D1287" s="4"/>
      <c r="F1287" s="4"/>
      <c r="H1287" s="4"/>
      <c r="J1287" s="4"/>
    </row>
    <row r="1288" spans="1:10" ht="18.95" customHeight="1">
      <c r="A1288" s="4"/>
      <c r="B1288" s="158"/>
      <c r="C1288" s="159"/>
      <c r="D1288" s="4"/>
      <c r="F1288" s="4"/>
      <c r="H1288" s="4"/>
      <c r="J1288" s="4"/>
    </row>
    <row r="1289" spans="1:10" ht="18.95" customHeight="1">
      <c r="A1289" s="4"/>
      <c r="B1289" s="158"/>
      <c r="C1289" s="159"/>
      <c r="D1289" s="4"/>
      <c r="F1289" s="4"/>
      <c r="H1289" s="4"/>
      <c r="J1289" s="4"/>
    </row>
    <row r="1290" spans="1:10" ht="18.95" customHeight="1">
      <c r="A1290" s="4"/>
      <c r="B1290" s="158"/>
      <c r="C1290" s="159"/>
      <c r="D1290" s="4"/>
      <c r="F1290" s="4"/>
      <c r="H1290" s="4"/>
      <c r="J1290" s="4"/>
    </row>
    <row r="1291" spans="1:10" ht="18.95" customHeight="1">
      <c r="A1291" s="4"/>
      <c r="B1291" s="158"/>
      <c r="C1291" s="159"/>
      <c r="D1291" s="4"/>
      <c r="F1291" s="4"/>
      <c r="H1291" s="4"/>
      <c r="J1291" s="4"/>
    </row>
    <row r="1292" spans="1:10" ht="18.95" customHeight="1">
      <c r="A1292" s="4"/>
      <c r="B1292" s="158"/>
      <c r="C1292" s="159"/>
      <c r="D1292" s="4"/>
      <c r="F1292" s="4"/>
      <c r="H1292" s="4"/>
      <c r="J1292" s="4"/>
    </row>
    <row r="1293" spans="1:10" ht="18.95" customHeight="1">
      <c r="A1293" s="4"/>
      <c r="B1293" s="158"/>
      <c r="C1293" s="159"/>
      <c r="D1293" s="4"/>
      <c r="F1293" s="4"/>
      <c r="H1293" s="4"/>
      <c r="J1293" s="4"/>
    </row>
    <row r="1294" spans="1:10" ht="18.95" customHeight="1">
      <c r="A1294" s="4"/>
      <c r="B1294" s="158"/>
      <c r="C1294" s="159"/>
      <c r="D1294" s="4"/>
      <c r="F1294" s="4"/>
      <c r="H1294" s="4"/>
      <c r="J1294" s="4"/>
    </row>
    <row r="1295" spans="1:10" ht="18.95" customHeight="1">
      <c r="A1295" s="4"/>
      <c r="B1295" s="158"/>
      <c r="C1295" s="159"/>
      <c r="D1295" s="4"/>
      <c r="F1295" s="4"/>
      <c r="H1295" s="4"/>
      <c r="J1295" s="4"/>
    </row>
    <row r="1296" spans="1:10" ht="18.95" customHeight="1">
      <c r="A1296" s="4"/>
      <c r="B1296" s="158"/>
      <c r="C1296" s="159"/>
      <c r="D1296" s="4"/>
      <c r="F1296" s="4"/>
      <c r="H1296" s="4"/>
      <c r="J1296" s="4"/>
    </row>
    <row r="1297" spans="1:10" ht="18.95" customHeight="1">
      <c r="A1297" s="4"/>
      <c r="B1297" s="158"/>
      <c r="C1297" s="159"/>
      <c r="D1297" s="4"/>
      <c r="F1297" s="4"/>
      <c r="H1297" s="4"/>
      <c r="J1297" s="4"/>
    </row>
    <row r="1298" spans="1:10" ht="18.95" customHeight="1">
      <c r="A1298" s="4"/>
      <c r="B1298" s="158"/>
      <c r="C1298" s="159"/>
      <c r="D1298" s="4"/>
      <c r="F1298" s="4"/>
      <c r="H1298" s="4"/>
      <c r="J1298" s="4"/>
    </row>
    <row r="1299" spans="1:10" ht="18.95" customHeight="1">
      <c r="A1299" s="4"/>
      <c r="B1299" s="158"/>
      <c r="C1299" s="159"/>
      <c r="D1299" s="4"/>
      <c r="F1299" s="4"/>
      <c r="H1299" s="4"/>
      <c r="J1299" s="4"/>
    </row>
    <row r="1300" spans="1:10" ht="18.95" customHeight="1">
      <c r="A1300" s="4"/>
      <c r="B1300" s="158"/>
      <c r="C1300" s="159"/>
      <c r="D1300" s="4"/>
      <c r="F1300" s="4"/>
      <c r="H1300" s="4"/>
      <c r="J1300" s="4"/>
    </row>
    <row r="1301" spans="1:10" ht="18.95" customHeight="1">
      <c r="A1301" s="4"/>
      <c r="B1301" s="158"/>
      <c r="C1301" s="159"/>
      <c r="D1301" s="4"/>
      <c r="F1301" s="4"/>
      <c r="H1301" s="4"/>
      <c r="J1301" s="4"/>
    </row>
    <row r="1302" spans="1:10" ht="18.95" customHeight="1">
      <c r="A1302" s="4"/>
      <c r="B1302" s="158"/>
      <c r="C1302" s="159"/>
      <c r="D1302" s="4"/>
      <c r="F1302" s="4"/>
      <c r="H1302" s="4"/>
      <c r="J1302" s="4"/>
    </row>
    <row r="1303" spans="1:10" ht="18.95" customHeight="1">
      <c r="A1303" s="4"/>
      <c r="B1303" s="158"/>
      <c r="C1303" s="159"/>
      <c r="D1303" s="4"/>
      <c r="F1303" s="4"/>
      <c r="H1303" s="4"/>
      <c r="J1303" s="4"/>
    </row>
    <row r="1304" spans="1:10" ht="18.95" customHeight="1">
      <c r="A1304" s="4"/>
      <c r="B1304" s="158"/>
      <c r="C1304" s="159"/>
      <c r="D1304" s="4"/>
      <c r="F1304" s="4"/>
      <c r="H1304" s="4"/>
      <c r="J1304" s="4"/>
    </row>
    <row r="1305" spans="1:10" ht="18.95" customHeight="1">
      <c r="A1305" s="4"/>
      <c r="B1305" s="158"/>
      <c r="C1305" s="159"/>
      <c r="D1305" s="4"/>
      <c r="F1305" s="4"/>
      <c r="H1305" s="4"/>
      <c r="J1305" s="4"/>
    </row>
    <row r="1306" spans="1:10" ht="18.95" customHeight="1">
      <c r="A1306" s="4"/>
      <c r="B1306" s="158"/>
      <c r="C1306" s="159"/>
      <c r="D1306" s="4"/>
      <c r="F1306" s="4"/>
      <c r="H1306" s="4"/>
      <c r="J1306" s="4"/>
    </row>
    <row r="1307" spans="1:10" ht="18.95" customHeight="1">
      <c r="A1307" s="4"/>
      <c r="B1307" s="158"/>
      <c r="C1307" s="159"/>
      <c r="D1307" s="4"/>
      <c r="F1307" s="4"/>
      <c r="H1307" s="4"/>
      <c r="J1307" s="4"/>
    </row>
    <row r="1308" spans="1:10" ht="18.95" customHeight="1">
      <c r="A1308" s="4"/>
      <c r="B1308" s="158"/>
      <c r="C1308" s="159"/>
      <c r="D1308" s="4"/>
      <c r="F1308" s="4"/>
      <c r="H1308" s="4"/>
      <c r="J1308" s="4"/>
    </row>
    <row r="1309" spans="1:10" ht="18.95" customHeight="1">
      <c r="A1309" s="4"/>
      <c r="B1309" s="158"/>
      <c r="C1309" s="159"/>
      <c r="D1309" s="4"/>
      <c r="F1309" s="4"/>
      <c r="H1309" s="4"/>
      <c r="J1309" s="4"/>
    </row>
    <row r="1310" spans="1:10" ht="18.95" customHeight="1">
      <c r="A1310" s="4"/>
      <c r="B1310" s="158"/>
      <c r="C1310" s="159"/>
      <c r="D1310" s="4"/>
      <c r="F1310" s="4"/>
      <c r="H1310" s="4"/>
      <c r="J1310" s="4"/>
    </row>
    <row r="1311" spans="1:10" ht="18.95" customHeight="1">
      <c r="A1311" s="4"/>
      <c r="B1311" s="158"/>
      <c r="C1311" s="159"/>
      <c r="D1311" s="4"/>
      <c r="F1311" s="4"/>
      <c r="H1311" s="4"/>
      <c r="J1311" s="4"/>
    </row>
    <row r="1312" spans="1:10" ht="18.95" customHeight="1">
      <c r="A1312" s="4"/>
      <c r="B1312" s="158"/>
      <c r="C1312" s="159"/>
      <c r="D1312" s="4"/>
      <c r="F1312" s="4"/>
      <c r="H1312" s="4"/>
      <c r="J1312" s="4"/>
    </row>
    <row r="1313" spans="1:10" ht="18.95" customHeight="1">
      <c r="A1313" s="4"/>
      <c r="B1313" s="158"/>
      <c r="C1313" s="159"/>
      <c r="D1313" s="4"/>
      <c r="F1313" s="4"/>
      <c r="H1313" s="4"/>
      <c r="J1313" s="4"/>
    </row>
    <row r="1314" spans="1:10" ht="18.95" customHeight="1">
      <c r="A1314" s="4"/>
      <c r="B1314" s="158"/>
      <c r="C1314" s="159"/>
      <c r="D1314" s="4"/>
      <c r="F1314" s="4"/>
      <c r="H1314" s="4"/>
      <c r="J1314" s="4"/>
    </row>
    <row r="1315" spans="1:10" ht="18.95" customHeight="1">
      <c r="A1315" s="4"/>
      <c r="B1315" s="158"/>
      <c r="C1315" s="159"/>
      <c r="D1315" s="4"/>
      <c r="F1315" s="4"/>
      <c r="H1315" s="4"/>
      <c r="J1315" s="4"/>
    </row>
    <row r="1316" spans="1:10" ht="18.95" customHeight="1">
      <c r="A1316" s="4"/>
      <c r="B1316" s="158"/>
      <c r="C1316" s="159"/>
      <c r="D1316" s="4"/>
      <c r="F1316" s="4"/>
      <c r="H1316" s="4"/>
      <c r="J1316" s="4"/>
    </row>
    <row r="1317" spans="1:10" ht="18.95" customHeight="1">
      <c r="A1317" s="4"/>
      <c r="B1317" s="158"/>
      <c r="C1317" s="159"/>
      <c r="D1317" s="4"/>
      <c r="F1317" s="4"/>
      <c r="H1317" s="4"/>
      <c r="J1317" s="4"/>
    </row>
    <row r="1318" spans="1:10" ht="18.95" customHeight="1">
      <c r="A1318" s="4"/>
      <c r="B1318" s="158"/>
      <c r="C1318" s="159"/>
      <c r="D1318" s="4"/>
      <c r="F1318" s="4"/>
      <c r="H1318" s="4"/>
      <c r="J1318" s="4"/>
    </row>
    <row r="1319" spans="1:10" ht="18.95" customHeight="1">
      <c r="A1319" s="4"/>
      <c r="B1319" s="158"/>
      <c r="C1319" s="159"/>
      <c r="D1319" s="4"/>
      <c r="F1319" s="4"/>
      <c r="H1319" s="4"/>
      <c r="J1319" s="4"/>
    </row>
    <row r="1320" spans="1:10" ht="18.95" customHeight="1">
      <c r="A1320" s="4"/>
      <c r="B1320" s="158"/>
      <c r="C1320" s="159"/>
      <c r="D1320" s="4"/>
      <c r="F1320" s="4"/>
      <c r="H1320" s="4"/>
      <c r="J1320" s="4"/>
    </row>
    <row r="1321" spans="1:10" ht="18.95" customHeight="1">
      <c r="A1321" s="4"/>
      <c r="B1321" s="158"/>
      <c r="C1321" s="159"/>
      <c r="D1321" s="4"/>
      <c r="F1321" s="4"/>
      <c r="H1321" s="4"/>
      <c r="J1321" s="4"/>
    </row>
    <row r="1322" spans="1:10" ht="18.95" customHeight="1">
      <c r="A1322" s="4"/>
      <c r="B1322" s="158"/>
      <c r="C1322" s="159"/>
      <c r="D1322" s="4"/>
      <c r="F1322" s="4"/>
      <c r="H1322" s="4"/>
      <c r="J1322" s="4"/>
    </row>
    <row r="1323" spans="1:10" ht="18.95" customHeight="1">
      <c r="A1323" s="4"/>
      <c r="B1323" s="158"/>
      <c r="C1323" s="159"/>
      <c r="D1323" s="4"/>
      <c r="F1323" s="4"/>
      <c r="H1323" s="4"/>
      <c r="J1323" s="4"/>
    </row>
    <row r="1324" spans="1:10" ht="18.95" customHeight="1">
      <c r="A1324" s="4"/>
      <c r="B1324" s="158"/>
      <c r="C1324" s="159"/>
      <c r="D1324" s="4"/>
      <c r="F1324" s="4"/>
      <c r="H1324" s="4"/>
      <c r="J1324" s="4"/>
    </row>
    <row r="1325" spans="1:10" ht="18.95" customHeight="1">
      <c r="A1325" s="4"/>
      <c r="B1325" s="158"/>
      <c r="C1325" s="159"/>
      <c r="D1325" s="4"/>
      <c r="F1325" s="4"/>
      <c r="H1325" s="4"/>
      <c r="J1325" s="4"/>
    </row>
    <row r="1326" spans="1:10" ht="18.95" customHeight="1">
      <c r="A1326" s="4"/>
      <c r="B1326" s="158"/>
      <c r="C1326" s="159"/>
      <c r="D1326" s="4"/>
      <c r="F1326" s="4"/>
      <c r="H1326" s="4"/>
      <c r="J1326" s="4"/>
    </row>
    <row r="1327" spans="1:10" ht="18.95" customHeight="1">
      <c r="A1327" s="4"/>
      <c r="B1327" s="158"/>
      <c r="C1327" s="159"/>
      <c r="D1327" s="4"/>
      <c r="F1327" s="4"/>
      <c r="H1327" s="4"/>
      <c r="J1327" s="4"/>
    </row>
    <row r="1328" spans="1:10" ht="18.95" customHeight="1">
      <c r="A1328" s="4"/>
      <c r="B1328" s="158"/>
      <c r="C1328" s="159"/>
      <c r="D1328" s="4"/>
      <c r="F1328" s="4"/>
      <c r="H1328" s="4"/>
      <c r="J1328" s="4"/>
    </row>
    <row r="1329" spans="1:10" ht="18.95" customHeight="1">
      <c r="A1329" s="4"/>
      <c r="B1329" s="158"/>
      <c r="C1329" s="159"/>
      <c r="D1329" s="4"/>
      <c r="F1329" s="4"/>
      <c r="H1329" s="4"/>
      <c r="J1329" s="4"/>
    </row>
    <row r="1330" spans="1:10" ht="18.95" customHeight="1">
      <c r="A1330" s="4"/>
      <c r="B1330" s="158"/>
      <c r="C1330" s="159"/>
      <c r="D1330" s="4"/>
      <c r="F1330" s="4"/>
      <c r="H1330" s="4"/>
      <c r="J1330" s="4"/>
    </row>
    <row r="1331" spans="1:10" ht="18.95" customHeight="1">
      <c r="A1331" s="4"/>
      <c r="B1331" s="158"/>
      <c r="C1331" s="159"/>
      <c r="D1331" s="4"/>
      <c r="F1331" s="4"/>
      <c r="H1331" s="4"/>
      <c r="J1331" s="4"/>
    </row>
    <row r="1332" spans="1:10" ht="18.95" customHeight="1">
      <c r="A1332" s="4"/>
      <c r="B1332" s="158"/>
      <c r="C1332" s="159"/>
      <c r="D1332" s="4"/>
      <c r="F1332" s="4"/>
      <c r="H1332" s="4"/>
      <c r="J1332" s="4"/>
    </row>
    <row r="1333" spans="1:10" ht="18.95" customHeight="1">
      <c r="A1333" s="4"/>
      <c r="B1333" s="158"/>
      <c r="C1333" s="159"/>
      <c r="D1333" s="4"/>
      <c r="F1333" s="4"/>
      <c r="H1333" s="4"/>
      <c r="J1333" s="4"/>
    </row>
    <row r="1334" spans="1:10" ht="18.95" customHeight="1">
      <c r="A1334" s="4"/>
      <c r="B1334" s="158"/>
      <c r="C1334" s="159"/>
      <c r="D1334" s="4"/>
      <c r="F1334" s="4"/>
      <c r="H1334" s="4"/>
      <c r="J1334" s="4"/>
    </row>
    <row r="1335" spans="1:10" ht="18.95" customHeight="1">
      <c r="A1335" s="4"/>
      <c r="B1335" s="158"/>
      <c r="C1335" s="159"/>
      <c r="D1335" s="4"/>
      <c r="F1335" s="4"/>
      <c r="H1335" s="4"/>
      <c r="J1335" s="4"/>
    </row>
    <row r="1336" spans="1:10" ht="18.95" customHeight="1">
      <c r="A1336" s="4"/>
      <c r="B1336" s="158"/>
      <c r="C1336" s="159"/>
      <c r="D1336" s="4"/>
      <c r="F1336" s="4"/>
      <c r="H1336" s="4"/>
      <c r="J1336" s="4"/>
    </row>
    <row r="1337" spans="1:10" ht="18.95" customHeight="1">
      <c r="A1337" s="4"/>
      <c r="B1337" s="158"/>
      <c r="C1337" s="159"/>
      <c r="D1337" s="4"/>
      <c r="F1337" s="4"/>
      <c r="H1337" s="4"/>
      <c r="J1337" s="4"/>
    </row>
    <row r="1338" spans="1:10" ht="18.95" customHeight="1">
      <c r="A1338" s="4"/>
      <c r="B1338" s="158"/>
      <c r="C1338" s="159"/>
      <c r="D1338" s="4"/>
      <c r="F1338" s="4"/>
      <c r="H1338" s="4"/>
      <c r="J1338" s="4"/>
    </row>
    <row r="1339" spans="1:10" ht="18.95" customHeight="1">
      <c r="A1339" s="4"/>
      <c r="B1339" s="158"/>
      <c r="C1339" s="159"/>
      <c r="D1339" s="4"/>
      <c r="F1339" s="4"/>
      <c r="H1339" s="4"/>
      <c r="J1339" s="4"/>
    </row>
    <row r="1340" spans="1:10" ht="18.95" customHeight="1">
      <c r="A1340" s="4"/>
      <c r="B1340" s="158"/>
      <c r="C1340" s="159"/>
      <c r="D1340" s="4"/>
      <c r="F1340" s="4"/>
      <c r="H1340" s="4"/>
      <c r="J1340" s="4"/>
    </row>
    <row r="1341" spans="1:10" ht="18.95" customHeight="1">
      <c r="A1341" s="4"/>
      <c r="B1341" s="158"/>
      <c r="C1341" s="159"/>
      <c r="D1341" s="4"/>
      <c r="F1341" s="4"/>
      <c r="H1341" s="4"/>
      <c r="J1341" s="4"/>
    </row>
    <row r="1342" spans="1:10" ht="18.95" customHeight="1">
      <c r="A1342" s="4"/>
      <c r="B1342" s="158"/>
      <c r="C1342" s="159"/>
      <c r="D1342" s="4"/>
      <c r="F1342" s="4"/>
      <c r="H1342" s="4"/>
      <c r="J1342" s="4"/>
    </row>
    <row r="1343" spans="1:10" ht="18.95" customHeight="1">
      <c r="A1343" s="4"/>
      <c r="B1343" s="158"/>
      <c r="C1343" s="159"/>
      <c r="D1343" s="4"/>
      <c r="F1343" s="4"/>
      <c r="H1343" s="4"/>
      <c r="J1343" s="4"/>
    </row>
    <row r="1344" spans="1:10" ht="18.95" customHeight="1">
      <c r="A1344" s="4"/>
      <c r="B1344" s="158"/>
      <c r="C1344" s="159"/>
      <c r="D1344" s="4"/>
      <c r="F1344" s="4"/>
      <c r="H1344" s="4"/>
      <c r="J1344" s="4"/>
    </row>
    <row r="1345" spans="1:10" ht="18.95" customHeight="1">
      <c r="A1345" s="4"/>
      <c r="B1345" s="158"/>
      <c r="C1345" s="159"/>
      <c r="D1345" s="4"/>
      <c r="F1345" s="4"/>
      <c r="H1345" s="4"/>
      <c r="J1345" s="4"/>
    </row>
    <row r="1346" spans="1:10" ht="18.95" customHeight="1">
      <c r="A1346" s="4"/>
      <c r="B1346" s="158"/>
      <c r="C1346" s="159"/>
      <c r="D1346" s="4"/>
      <c r="F1346" s="4"/>
      <c r="H1346" s="4"/>
      <c r="J1346" s="4"/>
    </row>
    <row r="1347" spans="1:10" ht="18.95" customHeight="1">
      <c r="A1347" s="4"/>
      <c r="B1347" s="158"/>
      <c r="C1347" s="159"/>
      <c r="D1347" s="4"/>
      <c r="F1347" s="4"/>
      <c r="H1347" s="4"/>
      <c r="J1347" s="4"/>
    </row>
    <row r="1348" spans="1:10" ht="18.95" customHeight="1">
      <c r="A1348" s="4"/>
      <c r="B1348" s="158"/>
      <c r="C1348" s="159"/>
      <c r="D1348" s="4"/>
      <c r="F1348" s="4"/>
      <c r="H1348" s="4"/>
      <c r="J1348" s="4"/>
    </row>
    <row r="1349" spans="1:10" ht="18.95" customHeight="1">
      <c r="A1349" s="4"/>
      <c r="B1349" s="158"/>
      <c r="C1349" s="159"/>
      <c r="D1349" s="4"/>
      <c r="F1349" s="4"/>
      <c r="H1349" s="4"/>
      <c r="J1349" s="4"/>
    </row>
    <row r="1350" spans="1:10" ht="18.95" customHeight="1">
      <c r="A1350" s="4"/>
      <c r="B1350" s="158"/>
      <c r="C1350" s="159"/>
      <c r="D1350" s="4"/>
      <c r="F1350" s="4"/>
      <c r="H1350" s="4"/>
      <c r="J1350" s="4"/>
    </row>
    <row r="1351" spans="1:10" ht="18.95" customHeight="1">
      <c r="A1351" s="4"/>
      <c r="B1351" s="158"/>
      <c r="C1351" s="159"/>
      <c r="D1351" s="4"/>
      <c r="F1351" s="4"/>
      <c r="H1351" s="4"/>
      <c r="J1351" s="4"/>
    </row>
    <row r="1352" spans="1:10" ht="18.95" customHeight="1">
      <c r="A1352" s="4"/>
      <c r="B1352" s="158"/>
      <c r="C1352" s="159"/>
      <c r="D1352" s="4"/>
      <c r="F1352" s="4"/>
      <c r="H1352" s="4"/>
      <c r="J1352" s="4"/>
    </row>
    <row r="1353" spans="1:10" ht="18.95" customHeight="1">
      <c r="A1353" s="4"/>
      <c r="B1353" s="158"/>
      <c r="C1353" s="159"/>
      <c r="D1353" s="4"/>
      <c r="F1353" s="4"/>
      <c r="H1353" s="4"/>
      <c r="J1353" s="4"/>
    </row>
    <row r="1354" spans="1:10" ht="18.95" customHeight="1">
      <c r="A1354" s="4"/>
      <c r="B1354" s="158"/>
      <c r="C1354" s="159"/>
      <c r="D1354" s="4"/>
      <c r="F1354" s="4"/>
      <c r="H1354" s="4"/>
      <c r="J1354" s="4"/>
    </row>
    <row r="1355" spans="1:10" ht="18.95" customHeight="1">
      <c r="A1355" s="4"/>
      <c r="B1355" s="158"/>
      <c r="C1355" s="159"/>
      <c r="D1355" s="4"/>
      <c r="F1355" s="4"/>
      <c r="H1355" s="4"/>
      <c r="J1355" s="4"/>
    </row>
    <row r="1356" spans="1:10" ht="18.95" customHeight="1">
      <c r="A1356" s="4"/>
      <c r="B1356" s="158"/>
      <c r="C1356" s="159"/>
      <c r="D1356" s="4"/>
      <c r="F1356" s="4"/>
      <c r="H1356" s="4"/>
      <c r="J1356" s="4"/>
    </row>
    <row r="1357" spans="1:10" ht="18.95" customHeight="1">
      <c r="A1357" s="4"/>
      <c r="B1357" s="158"/>
      <c r="C1357" s="159"/>
      <c r="D1357" s="4"/>
      <c r="F1357" s="4"/>
      <c r="H1357" s="4"/>
      <c r="J1357" s="4"/>
    </row>
    <row r="1358" spans="1:10" ht="18.95" customHeight="1">
      <c r="A1358" s="4"/>
      <c r="B1358" s="158"/>
      <c r="C1358" s="159"/>
      <c r="D1358" s="4"/>
      <c r="F1358" s="4"/>
      <c r="H1358" s="4"/>
      <c r="J1358" s="4"/>
    </row>
    <row r="1359" spans="1:10" ht="18.95" customHeight="1">
      <c r="A1359" s="4"/>
      <c r="B1359" s="158"/>
      <c r="C1359" s="159"/>
      <c r="D1359" s="4"/>
      <c r="F1359" s="4"/>
      <c r="H1359" s="4"/>
      <c r="J1359" s="4"/>
    </row>
    <row r="1360" spans="1:10" ht="18.95" customHeight="1">
      <c r="A1360" s="4"/>
      <c r="B1360" s="158"/>
      <c r="C1360" s="159"/>
      <c r="D1360" s="4"/>
      <c r="F1360" s="4"/>
      <c r="H1360" s="4"/>
      <c r="J1360" s="4"/>
    </row>
    <row r="1361" spans="1:10" ht="18.95" customHeight="1">
      <c r="A1361" s="4"/>
      <c r="B1361" s="158"/>
      <c r="C1361" s="159"/>
      <c r="D1361" s="4"/>
      <c r="F1361" s="4"/>
      <c r="H1361" s="4"/>
      <c r="J1361" s="4"/>
    </row>
    <row r="1362" spans="1:10" ht="18.95" customHeight="1">
      <c r="A1362" s="4"/>
      <c r="B1362" s="158"/>
      <c r="C1362" s="159"/>
      <c r="D1362" s="4"/>
      <c r="F1362" s="4"/>
      <c r="H1362" s="4"/>
      <c r="J1362" s="4"/>
    </row>
    <row r="1363" spans="1:10" ht="18.95" customHeight="1">
      <c r="A1363" s="4"/>
      <c r="B1363" s="158"/>
      <c r="C1363" s="159"/>
      <c r="D1363" s="4"/>
      <c r="F1363" s="4"/>
      <c r="H1363" s="4"/>
      <c r="J1363" s="4"/>
    </row>
    <row r="1364" spans="1:10" ht="18.95" customHeight="1">
      <c r="A1364" s="4"/>
      <c r="B1364" s="158"/>
      <c r="C1364" s="159"/>
      <c r="D1364" s="4"/>
      <c r="F1364" s="4"/>
      <c r="H1364" s="4"/>
      <c r="J1364" s="4"/>
    </row>
    <row r="1365" spans="1:10" ht="18.95" customHeight="1">
      <c r="A1365" s="4"/>
      <c r="B1365" s="158"/>
      <c r="C1365" s="159"/>
      <c r="D1365" s="4"/>
      <c r="F1365" s="4"/>
      <c r="H1365" s="4"/>
      <c r="J1365" s="4"/>
    </row>
    <row r="1366" spans="1:10" ht="18.95" customHeight="1">
      <c r="A1366" s="4"/>
      <c r="B1366" s="158"/>
      <c r="C1366" s="159"/>
      <c r="D1366" s="4"/>
      <c r="F1366" s="4"/>
      <c r="H1366" s="4"/>
      <c r="J1366" s="4"/>
    </row>
    <row r="1367" spans="1:10" ht="18.95" customHeight="1">
      <c r="A1367" s="4"/>
      <c r="B1367" s="158"/>
      <c r="C1367" s="159"/>
      <c r="D1367" s="4"/>
      <c r="F1367" s="4"/>
      <c r="H1367" s="4"/>
      <c r="J1367" s="4"/>
    </row>
    <row r="1368" spans="1:10" ht="18.95" customHeight="1">
      <c r="A1368" s="4"/>
      <c r="B1368" s="158"/>
      <c r="C1368" s="159"/>
      <c r="D1368" s="4"/>
      <c r="F1368" s="4"/>
      <c r="H1368" s="4"/>
      <c r="J1368" s="4"/>
    </row>
    <row r="1369" spans="1:10" ht="18.95" customHeight="1">
      <c r="A1369" s="4"/>
      <c r="B1369" s="158"/>
      <c r="C1369" s="159"/>
      <c r="D1369" s="4"/>
      <c r="F1369" s="4"/>
      <c r="H1369" s="4"/>
      <c r="J1369" s="4"/>
    </row>
    <row r="1370" spans="1:10" ht="18.95" customHeight="1">
      <c r="A1370" s="4"/>
      <c r="B1370" s="158"/>
      <c r="C1370" s="159"/>
      <c r="D1370" s="4"/>
      <c r="F1370" s="4"/>
      <c r="H1370" s="4"/>
      <c r="J1370" s="4"/>
    </row>
    <row r="1371" spans="1:10" ht="18.95" customHeight="1">
      <c r="A1371" s="4"/>
      <c r="B1371" s="158"/>
      <c r="C1371" s="159"/>
      <c r="D1371" s="4"/>
      <c r="F1371" s="4"/>
      <c r="H1371" s="4"/>
      <c r="J1371" s="4"/>
    </row>
    <row r="1372" spans="1:10" ht="18.95" customHeight="1">
      <c r="A1372" s="4"/>
      <c r="B1372" s="158"/>
      <c r="C1372" s="159"/>
      <c r="D1372" s="4"/>
      <c r="F1372" s="4"/>
      <c r="H1372" s="4"/>
      <c r="J1372" s="4"/>
    </row>
    <row r="1373" spans="1:10" ht="18.95" customHeight="1">
      <c r="A1373" s="4"/>
      <c r="B1373" s="158"/>
      <c r="C1373" s="159"/>
      <c r="D1373" s="4"/>
      <c r="F1373" s="4"/>
      <c r="H1373" s="4"/>
      <c r="J1373" s="4"/>
    </row>
    <row r="1374" spans="1:10" ht="18.95" customHeight="1">
      <c r="A1374" s="4"/>
      <c r="B1374" s="158"/>
      <c r="C1374" s="159"/>
      <c r="D1374" s="4"/>
      <c r="F1374" s="4"/>
      <c r="H1374" s="4"/>
      <c r="J1374" s="4"/>
    </row>
    <row r="1375" spans="1:10" ht="18.95" customHeight="1">
      <c r="A1375" s="4"/>
      <c r="B1375" s="158"/>
      <c r="C1375" s="159"/>
      <c r="D1375" s="4"/>
      <c r="F1375" s="4"/>
      <c r="H1375" s="4"/>
      <c r="J1375" s="4"/>
    </row>
    <row r="1376" spans="1:10" ht="18.95" customHeight="1">
      <c r="A1376" s="4"/>
      <c r="B1376" s="158"/>
      <c r="C1376" s="159"/>
      <c r="D1376" s="4"/>
      <c r="F1376" s="4"/>
      <c r="H1376" s="4"/>
      <c r="J1376" s="4"/>
    </row>
    <row r="1377" spans="1:10" ht="18.95" customHeight="1">
      <c r="A1377" s="4"/>
      <c r="B1377" s="158"/>
      <c r="C1377" s="159"/>
      <c r="D1377" s="4"/>
      <c r="F1377" s="4"/>
      <c r="H1377" s="4"/>
      <c r="J1377" s="4"/>
    </row>
    <row r="1378" spans="1:10" ht="18.95" customHeight="1">
      <c r="A1378" s="4"/>
      <c r="B1378" s="158"/>
      <c r="C1378" s="159"/>
      <c r="D1378" s="4"/>
      <c r="F1378" s="4"/>
      <c r="H1378" s="4"/>
      <c r="J1378" s="4"/>
    </row>
    <row r="1379" spans="1:10" ht="18.95" customHeight="1">
      <c r="A1379" s="4"/>
      <c r="B1379" s="158"/>
      <c r="C1379" s="159"/>
      <c r="D1379" s="4"/>
      <c r="F1379" s="4"/>
      <c r="H1379" s="4"/>
      <c r="J1379" s="4"/>
    </row>
    <row r="1380" spans="1:10" ht="18.95" customHeight="1">
      <c r="A1380" s="4"/>
      <c r="B1380" s="158"/>
      <c r="C1380" s="159"/>
      <c r="D1380" s="4"/>
      <c r="F1380" s="4"/>
      <c r="H1380" s="4"/>
      <c r="J1380" s="4"/>
    </row>
    <row r="1381" spans="1:10" ht="18.95" customHeight="1">
      <c r="A1381" s="4"/>
      <c r="B1381" s="158"/>
      <c r="C1381" s="159"/>
      <c r="D1381" s="4"/>
      <c r="F1381" s="4"/>
      <c r="H1381" s="4"/>
      <c r="J1381" s="4"/>
    </row>
    <row r="1382" spans="1:10" ht="18.95" customHeight="1">
      <c r="A1382" s="4"/>
      <c r="B1382" s="158"/>
      <c r="C1382" s="159"/>
      <c r="D1382" s="4"/>
      <c r="F1382" s="4"/>
      <c r="H1382" s="4"/>
      <c r="J1382" s="4"/>
    </row>
    <row r="1383" spans="1:10" ht="18.95" customHeight="1">
      <c r="A1383" s="4"/>
      <c r="B1383" s="158"/>
      <c r="C1383" s="159"/>
      <c r="D1383" s="4"/>
      <c r="F1383" s="4"/>
      <c r="H1383" s="4"/>
      <c r="J1383" s="4"/>
    </row>
    <row r="1384" spans="1:10" ht="18.95" customHeight="1">
      <c r="A1384" s="4"/>
      <c r="B1384" s="158"/>
      <c r="C1384" s="159"/>
      <c r="D1384" s="4"/>
      <c r="F1384" s="4"/>
      <c r="H1384" s="4"/>
      <c r="J1384" s="4"/>
    </row>
    <row r="1385" spans="1:10" ht="18.95" customHeight="1">
      <c r="A1385" s="4"/>
      <c r="B1385" s="158"/>
      <c r="C1385" s="159"/>
      <c r="D1385" s="4"/>
      <c r="F1385" s="4"/>
      <c r="H1385" s="4"/>
      <c r="J1385" s="4"/>
    </row>
    <row r="1386" spans="1:10" ht="18.95" customHeight="1">
      <c r="A1386" s="4"/>
      <c r="B1386" s="158"/>
      <c r="C1386" s="159"/>
      <c r="D1386" s="4"/>
      <c r="F1386" s="4"/>
      <c r="H1386" s="4"/>
      <c r="J1386" s="4"/>
    </row>
    <row r="1387" spans="1:10" ht="18.95" customHeight="1">
      <c r="A1387" s="4"/>
      <c r="B1387" s="158"/>
      <c r="C1387" s="159"/>
      <c r="D1387" s="4"/>
      <c r="F1387" s="4"/>
      <c r="H1387" s="4"/>
      <c r="J1387" s="4"/>
    </row>
    <row r="1388" spans="1:10" ht="18.95" customHeight="1">
      <c r="A1388" s="4"/>
      <c r="B1388" s="158"/>
      <c r="C1388" s="159"/>
      <c r="D1388" s="4"/>
      <c r="F1388" s="4"/>
      <c r="H1388" s="4"/>
      <c r="J1388" s="4"/>
    </row>
    <row r="1389" spans="1:10" ht="18.95" customHeight="1">
      <c r="A1389" s="4"/>
      <c r="B1389" s="158"/>
      <c r="C1389" s="159"/>
      <c r="D1389" s="4"/>
      <c r="F1389" s="4"/>
      <c r="H1389" s="4"/>
      <c r="J1389" s="4"/>
    </row>
    <row r="1390" spans="1:10" ht="18.95" customHeight="1">
      <c r="A1390" s="4"/>
      <c r="B1390" s="158"/>
      <c r="C1390" s="159"/>
      <c r="D1390" s="4"/>
      <c r="F1390" s="4"/>
      <c r="H1390" s="4"/>
      <c r="J1390" s="4"/>
    </row>
    <row r="1391" spans="1:10" ht="18.95" customHeight="1">
      <c r="A1391" s="4"/>
      <c r="B1391" s="158"/>
      <c r="C1391" s="159"/>
      <c r="D1391" s="4"/>
      <c r="F1391" s="4"/>
      <c r="H1391" s="4"/>
      <c r="J1391" s="4"/>
    </row>
    <row r="1392" spans="1:10" ht="18.95" customHeight="1">
      <c r="A1392" s="4"/>
      <c r="B1392" s="158"/>
      <c r="C1392" s="159"/>
      <c r="D1392" s="4"/>
      <c r="F1392" s="4"/>
      <c r="H1392" s="4"/>
      <c r="J1392" s="4"/>
    </row>
    <row r="1393" spans="1:10" ht="18.95" customHeight="1">
      <c r="A1393" s="4"/>
      <c r="B1393" s="158"/>
      <c r="C1393" s="159"/>
      <c r="D1393" s="4"/>
      <c r="F1393" s="4"/>
      <c r="H1393" s="4"/>
      <c r="J1393" s="4"/>
    </row>
    <row r="1394" spans="1:10" ht="18.95" customHeight="1">
      <c r="A1394" s="4"/>
      <c r="B1394" s="158"/>
      <c r="C1394" s="159"/>
      <c r="D1394" s="4"/>
      <c r="F1394" s="4"/>
      <c r="H1394" s="4"/>
      <c r="J1394" s="4"/>
    </row>
    <row r="1395" spans="1:10" ht="18.95" customHeight="1">
      <c r="A1395" s="4"/>
      <c r="B1395" s="158"/>
      <c r="C1395" s="159"/>
      <c r="D1395" s="4"/>
      <c r="F1395" s="4"/>
      <c r="H1395" s="4"/>
      <c r="J1395" s="4"/>
    </row>
    <row r="1396" spans="1:10" ht="18.95" customHeight="1">
      <c r="A1396" s="4"/>
      <c r="B1396" s="158"/>
      <c r="C1396" s="159"/>
      <c r="D1396" s="4"/>
      <c r="F1396" s="4"/>
      <c r="H1396" s="4"/>
      <c r="J1396" s="4"/>
    </row>
    <row r="1397" spans="1:10" ht="18.95" customHeight="1">
      <c r="A1397" s="4"/>
      <c r="B1397" s="158"/>
      <c r="C1397" s="159"/>
      <c r="D1397" s="4"/>
      <c r="F1397" s="4"/>
      <c r="H1397" s="4"/>
      <c r="J1397" s="4"/>
    </row>
    <row r="1398" spans="1:10" ht="18.95" customHeight="1">
      <c r="A1398" s="4"/>
      <c r="B1398" s="158"/>
      <c r="C1398" s="159"/>
      <c r="D1398" s="4"/>
      <c r="F1398" s="4"/>
      <c r="H1398" s="4"/>
      <c r="J1398" s="4"/>
    </row>
    <row r="1399" spans="1:10" ht="18.95" customHeight="1">
      <c r="A1399" s="4"/>
      <c r="B1399" s="158"/>
      <c r="C1399" s="159"/>
      <c r="D1399" s="4"/>
      <c r="F1399" s="4"/>
      <c r="H1399" s="4"/>
      <c r="J1399" s="4"/>
    </row>
    <row r="1400" spans="1:10" ht="18.95" customHeight="1">
      <c r="A1400" s="4"/>
      <c r="B1400" s="158"/>
      <c r="C1400" s="159"/>
      <c r="D1400" s="4"/>
      <c r="F1400" s="4"/>
      <c r="H1400" s="4"/>
      <c r="J1400" s="4"/>
    </row>
    <row r="1401" spans="1:10" ht="18.95" customHeight="1">
      <c r="A1401" s="4"/>
      <c r="B1401" s="158"/>
      <c r="C1401" s="159"/>
      <c r="D1401" s="4"/>
      <c r="F1401" s="4"/>
      <c r="H1401" s="4"/>
      <c r="J1401" s="4"/>
    </row>
    <row r="1402" spans="1:10" ht="18.95" customHeight="1">
      <c r="A1402" s="4"/>
      <c r="B1402" s="158"/>
      <c r="C1402" s="159"/>
      <c r="D1402" s="4"/>
      <c r="F1402" s="4"/>
      <c r="H1402" s="4"/>
      <c r="J1402" s="4"/>
    </row>
    <row r="1403" spans="1:10" ht="18.95" customHeight="1">
      <c r="A1403" s="4"/>
      <c r="B1403" s="158"/>
      <c r="C1403" s="159"/>
      <c r="D1403" s="4"/>
      <c r="F1403" s="4"/>
      <c r="H1403" s="4"/>
      <c r="J1403" s="4"/>
    </row>
    <row r="1404" spans="1:10" ht="18.95" customHeight="1">
      <c r="A1404" s="4"/>
      <c r="B1404" s="158"/>
      <c r="C1404" s="159"/>
      <c r="D1404" s="4"/>
      <c r="F1404" s="4"/>
      <c r="H1404" s="4"/>
      <c r="J1404" s="4"/>
    </row>
    <row r="1405" spans="1:10" ht="18.95" customHeight="1">
      <c r="A1405" s="4"/>
      <c r="B1405" s="158"/>
      <c r="C1405" s="159"/>
      <c r="D1405" s="4"/>
      <c r="F1405" s="4"/>
      <c r="H1405" s="4"/>
      <c r="J1405" s="4"/>
    </row>
    <row r="1406" spans="1:10" ht="18.95" customHeight="1">
      <c r="A1406" s="4"/>
      <c r="B1406" s="158"/>
      <c r="C1406" s="159"/>
      <c r="D1406" s="4"/>
      <c r="F1406" s="4"/>
      <c r="H1406" s="4"/>
      <c r="J1406" s="4"/>
    </row>
    <row r="1407" spans="1:10" ht="18.95" customHeight="1">
      <c r="A1407" s="4"/>
      <c r="B1407" s="158"/>
      <c r="C1407" s="159"/>
      <c r="D1407" s="4"/>
      <c r="F1407" s="4"/>
      <c r="H1407" s="4"/>
      <c r="J1407" s="4"/>
    </row>
    <row r="1408" spans="1:10" ht="18.95" customHeight="1">
      <c r="A1408" s="4"/>
      <c r="B1408" s="158"/>
      <c r="C1408" s="159"/>
      <c r="D1408" s="4"/>
      <c r="F1408" s="4"/>
      <c r="H1408" s="4"/>
      <c r="J1408" s="4"/>
    </row>
    <row r="1409" spans="1:10" ht="18.95" customHeight="1">
      <c r="A1409" s="4"/>
      <c r="B1409" s="158"/>
      <c r="C1409" s="159"/>
      <c r="D1409" s="4"/>
      <c r="F1409" s="4"/>
      <c r="H1409" s="4"/>
      <c r="J1409" s="4"/>
    </row>
    <row r="1410" spans="1:10" ht="18.95" customHeight="1">
      <c r="A1410" s="4"/>
      <c r="B1410" s="158"/>
      <c r="C1410" s="159"/>
      <c r="D1410" s="4"/>
      <c r="F1410" s="4"/>
      <c r="H1410" s="4"/>
      <c r="J1410" s="4"/>
    </row>
    <row r="1411" spans="1:10" ht="18.95" customHeight="1">
      <c r="A1411" s="4"/>
      <c r="B1411" s="158"/>
      <c r="C1411" s="159"/>
      <c r="D1411" s="4"/>
      <c r="F1411" s="4"/>
      <c r="H1411" s="4"/>
      <c r="J1411" s="4"/>
    </row>
    <row r="1412" spans="1:10" ht="18.95" customHeight="1">
      <c r="A1412" s="4"/>
      <c r="B1412" s="158"/>
      <c r="C1412" s="159"/>
      <c r="D1412" s="4"/>
      <c r="F1412" s="4"/>
      <c r="H1412" s="4"/>
      <c r="J1412" s="4"/>
    </row>
    <row r="1413" spans="1:10" ht="18.95" customHeight="1">
      <c r="A1413" s="4"/>
      <c r="B1413" s="158"/>
      <c r="C1413" s="159"/>
      <c r="D1413" s="4"/>
      <c r="F1413" s="4"/>
      <c r="H1413" s="4"/>
      <c r="J1413" s="4"/>
    </row>
    <row r="1414" spans="1:10" ht="18.95" customHeight="1">
      <c r="A1414" s="4"/>
      <c r="B1414" s="158"/>
      <c r="C1414" s="159"/>
      <c r="D1414" s="4"/>
      <c r="F1414" s="4"/>
      <c r="H1414" s="4"/>
      <c r="J1414" s="4"/>
    </row>
    <row r="1415" spans="1:10" ht="18.95" customHeight="1">
      <c r="A1415" s="4"/>
      <c r="B1415" s="158"/>
      <c r="C1415" s="159"/>
      <c r="D1415" s="4"/>
      <c r="F1415" s="4"/>
      <c r="H1415" s="4"/>
      <c r="J1415" s="4"/>
    </row>
    <row r="1416" spans="1:10" ht="18.95" customHeight="1">
      <c r="A1416" s="4"/>
      <c r="B1416" s="158"/>
      <c r="C1416" s="159"/>
      <c r="D1416" s="4"/>
      <c r="F1416" s="4"/>
      <c r="H1416" s="4"/>
      <c r="J1416" s="4"/>
    </row>
    <row r="1417" spans="1:10" ht="18.95" customHeight="1">
      <c r="A1417" s="4"/>
      <c r="B1417" s="158"/>
      <c r="C1417" s="159"/>
      <c r="D1417" s="4"/>
      <c r="F1417" s="4"/>
      <c r="H1417" s="4"/>
      <c r="J1417" s="4"/>
    </row>
    <row r="1418" spans="1:10" ht="18.95" customHeight="1">
      <c r="A1418" s="4"/>
      <c r="B1418" s="158"/>
      <c r="C1418" s="159"/>
      <c r="D1418" s="4"/>
      <c r="F1418" s="4"/>
      <c r="H1418" s="4"/>
      <c r="J1418" s="4"/>
    </row>
    <row r="1419" spans="1:10" ht="18.95" customHeight="1">
      <c r="A1419" s="4"/>
      <c r="B1419" s="158"/>
      <c r="C1419" s="159"/>
      <c r="D1419" s="4"/>
      <c r="F1419" s="4"/>
      <c r="H1419" s="4"/>
      <c r="J1419" s="4"/>
    </row>
    <row r="1420" spans="1:10" ht="18.95" customHeight="1">
      <c r="A1420" s="4"/>
      <c r="B1420" s="158"/>
      <c r="C1420" s="159"/>
      <c r="D1420" s="4"/>
      <c r="F1420" s="4"/>
      <c r="H1420" s="4"/>
      <c r="J1420" s="4"/>
    </row>
    <row r="1421" spans="1:10" ht="18.95" customHeight="1">
      <c r="A1421" s="4"/>
      <c r="B1421" s="158"/>
      <c r="C1421" s="159"/>
      <c r="D1421" s="4"/>
      <c r="F1421" s="4"/>
      <c r="H1421" s="4"/>
      <c r="J1421" s="4"/>
    </row>
    <row r="1422" spans="1:10" ht="18.95" customHeight="1">
      <c r="A1422" s="4"/>
      <c r="B1422" s="158"/>
      <c r="C1422" s="159"/>
      <c r="D1422" s="4"/>
      <c r="F1422" s="4"/>
      <c r="H1422" s="4"/>
      <c r="J1422" s="4"/>
    </row>
    <row r="1423" spans="1:10" ht="18.95" customHeight="1">
      <c r="A1423" s="4"/>
      <c r="B1423" s="158"/>
      <c r="C1423" s="159"/>
      <c r="D1423" s="4"/>
      <c r="F1423" s="4"/>
      <c r="H1423" s="4"/>
      <c r="J1423" s="4"/>
    </row>
    <row r="1424" spans="1:10" ht="18.95" customHeight="1">
      <c r="A1424" s="4"/>
      <c r="B1424" s="158"/>
      <c r="C1424" s="159"/>
      <c r="D1424" s="4"/>
      <c r="F1424" s="4"/>
      <c r="H1424" s="4"/>
      <c r="J1424" s="4"/>
    </row>
    <row r="1425" spans="1:10" ht="18.95" customHeight="1">
      <c r="A1425" s="4"/>
      <c r="B1425" s="158"/>
      <c r="C1425" s="159"/>
      <c r="D1425" s="4"/>
      <c r="F1425" s="4"/>
      <c r="H1425" s="4"/>
      <c r="J1425" s="4"/>
    </row>
    <row r="1426" spans="1:10" ht="18.95" customHeight="1">
      <c r="A1426" s="4"/>
      <c r="B1426" s="158"/>
      <c r="C1426" s="159"/>
      <c r="D1426" s="4"/>
      <c r="F1426" s="4"/>
      <c r="H1426" s="4"/>
      <c r="J1426" s="4"/>
    </row>
    <row r="1427" spans="1:10" ht="18.95" customHeight="1">
      <c r="A1427" s="4"/>
      <c r="B1427" s="158"/>
      <c r="C1427" s="159"/>
      <c r="D1427" s="4"/>
      <c r="F1427" s="4"/>
      <c r="H1427" s="4"/>
      <c r="J1427" s="4"/>
    </row>
    <row r="1428" spans="1:10" ht="18.95" customHeight="1">
      <c r="A1428" s="4"/>
      <c r="B1428" s="158"/>
      <c r="C1428" s="159"/>
      <c r="D1428" s="4"/>
      <c r="F1428" s="4"/>
      <c r="H1428" s="4"/>
      <c r="J1428" s="4"/>
    </row>
    <row r="1429" spans="1:10" ht="18.95" customHeight="1">
      <c r="A1429" s="4"/>
      <c r="B1429" s="158"/>
      <c r="C1429" s="159"/>
      <c r="D1429" s="4"/>
      <c r="F1429" s="4"/>
      <c r="H1429" s="4"/>
      <c r="J1429" s="4"/>
    </row>
    <row r="1430" spans="1:10" ht="18.95" customHeight="1">
      <c r="A1430" s="4"/>
      <c r="B1430" s="158"/>
      <c r="C1430" s="159"/>
      <c r="D1430" s="4"/>
      <c r="F1430" s="4"/>
      <c r="H1430" s="4"/>
      <c r="J1430" s="4"/>
    </row>
    <row r="1431" spans="1:10" ht="18.95" customHeight="1">
      <c r="A1431" s="4"/>
      <c r="B1431" s="158"/>
      <c r="C1431" s="159"/>
      <c r="D1431" s="4"/>
      <c r="F1431" s="4"/>
      <c r="H1431" s="4"/>
      <c r="J1431" s="4"/>
    </row>
    <row r="1432" spans="1:10" ht="18.95" customHeight="1">
      <c r="A1432" s="4"/>
      <c r="B1432" s="158"/>
      <c r="C1432" s="159"/>
      <c r="D1432" s="4"/>
      <c r="F1432" s="4"/>
      <c r="H1432" s="4"/>
      <c r="J1432" s="4"/>
    </row>
    <row r="1433" spans="1:10" ht="18.95" customHeight="1">
      <c r="A1433" s="4"/>
      <c r="B1433" s="158"/>
      <c r="C1433" s="159"/>
      <c r="D1433" s="4"/>
      <c r="F1433" s="4"/>
      <c r="H1433" s="4"/>
      <c r="J1433" s="4"/>
    </row>
    <row r="1434" spans="1:10" ht="18.95" customHeight="1">
      <c r="A1434" s="4"/>
      <c r="B1434" s="158"/>
      <c r="C1434" s="159"/>
      <c r="D1434" s="4"/>
      <c r="F1434" s="4"/>
      <c r="H1434" s="4"/>
      <c r="J1434" s="4"/>
    </row>
    <row r="1435" spans="1:10" ht="18.95" customHeight="1">
      <c r="A1435" s="4"/>
      <c r="B1435" s="158"/>
      <c r="C1435" s="159"/>
      <c r="D1435" s="4"/>
      <c r="F1435" s="4"/>
      <c r="H1435" s="4"/>
      <c r="J1435" s="4"/>
    </row>
    <row r="1436" spans="1:10" ht="18.95" customHeight="1">
      <c r="A1436" s="4"/>
      <c r="B1436" s="158"/>
      <c r="C1436" s="159"/>
      <c r="D1436" s="4"/>
      <c r="F1436" s="4"/>
      <c r="H1436" s="4"/>
      <c r="J1436" s="4"/>
    </row>
    <row r="1437" spans="1:10" ht="18.95" customHeight="1">
      <c r="A1437" s="4"/>
      <c r="B1437" s="158"/>
      <c r="C1437" s="159"/>
      <c r="D1437" s="4"/>
      <c r="F1437" s="4"/>
      <c r="H1437" s="4"/>
      <c r="J1437" s="4"/>
    </row>
    <row r="1438" spans="1:10" ht="18.95" customHeight="1">
      <c r="A1438" s="4"/>
      <c r="B1438" s="158"/>
      <c r="C1438" s="159"/>
      <c r="D1438" s="4"/>
      <c r="F1438" s="4"/>
      <c r="H1438" s="4"/>
      <c r="J1438" s="4"/>
    </row>
    <row r="1439" spans="1:10" ht="18.95" customHeight="1">
      <c r="A1439" s="4"/>
      <c r="B1439" s="158"/>
      <c r="C1439" s="159"/>
      <c r="D1439" s="4"/>
      <c r="F1439" s="4"/>
      <c r="H1439" s="4"/>
      <c r="J1439" s="4"/>
    </row>
    <row r="1440" spans="1:10" ht="18.95" customHeight="1">
      <c r="A1440" s="4"/>
      <c r="B1440" s="158"/>
      <c r="C1440" s="159"/>
      <c r="D1440" s="4"/>
      <c r="F1440" s="4"/>
      <c r="H1440" s="4"/>
      <c r="J1440" s="4"/>
    </row>
    <row r="1441" spans="1:10" ht="18.95" customHeight="1">
      <c r="A1441" s="4"/>
      <c r="B1441" s="158"/>
      <c r="C1441" s="159"/>
      <c r="D1441" s="4"/>
      <c r="F1441" s="4"/>
      <c r="H1441" s="4"/>
      <c r="J1441" s="4"/>
    </row>
    <row r="1442" spans="1:10" ht="18.95" customHeight="1">
      <c r="A1442" s="4"/>
      <c r="B1442" s="158"/>
      <c r="C1442" s="159"/>
      <c r="D1442" s="4"/>
      <c r="F1442" s="4"/>
      <c r="H1442" s="4"/>
      <c r="J1442" s="4"/>
    </row>
    <row r="1443" spans="1:10" ht="18.95" customHeight="1">
      <c r="A1443" s="4"/>
      <c r="B1443" s="158"/>
      <c r="C1443" s="159"/>
      <c r="D1443" s="4"/>
      <c r="F1443" s="4"/>
      <c r="H1443" s="4"/>
      <c r="J1443" s="4"/>
    </row>
    <row r="1444" spans="1:10" ht="18.95" customHeight="1">
      <c r="A1444" s="4"/>
      <c r="B1444" s="158"/>
      <c r="C1444" s="159"/>
      <c r="D1444" s="4"/>
      <c r="F1444" s="4"/>
      <c r="H1444" s="4"/>
      <c r="J1444" s="4"/>
    </row>
    <row r="1445" spans="1:10" ht="18.95" customHeight="1">
      <c r="A1445" s="4"/>
      <c r="B1445" s="158"/>
      <c r="C1445" s="159"/>
      <c r="D1445" s="4"/>
      <c r="F1445" s="4"/>
      <c r="H1445" s="4"/>
      <c r="J1445" s="4"/>
    </row>
    <row r="1446" spans="1:10" ht="18.95" customHeight="1">
      <c r="A1446" s="4"/>
      <c r="B1446" s="158"/>
      <c r="C1446" s="159"/>
      <c r="D1446" s="4"/>
      <c r="F1446" s="4"/>
      <c r="H1446" s="4"/>
      <c r="J1446" s="4"/>
    </row>
    <row r="1447" spans="1:10" ht="18.95" customHeight="1">
      <c r="A1447" s="4"/>
      <c r="B1447" s="158"/>
      <c r="C1447" s="159"/>
      <c r="D1447" s="4"/>
      <c r="F1447" s="4"/>
      <c r="H1447" s="4"/>
      <c r="J1447" s="4"/>
    </row>
    <row r="1448" spans="1:10" ht="18.95" customHeight="1">
      <c r="A1448" s="4"/>
      <c r="B1448" s="158"/>
      <c r="C1448" s="159"/>
      <c r="D1448" s="4"/>
      <c r="F1448" s="4"/>
      <c r="H1448" s="4"/>
      <c r="J1448" s="4"/>
    </row>
    <row r="1449" spans="1:10" ht="18.95" customHeight="1">
      <c r="A1449" s="4"/>
      <c r="B1449" s="158"/>
      <c r="C1449" s="159"/>
      <c r="D1449" s="4"/>
      <c r="F1449" s="4"/>
      <c r="H1449" s="4"/>
      <c r="J1449" s="4"/>
    </row>
    <row r="1450" spans="1:10" ht="18.95" customHeight="1">
      <c r="A1450" s="4"/>
      <c r="B1450" s="158"/>
      <c r="C1450" s="159"/>
      <c r="D1450" s="4"/>
      <c r="F1450" s="4"/>
      <c r="H1450" s="4"/>
      <c r="J1450" s="4"/>
    </row>
    <row r="1451" spans="1:10" ht="18.95" customHeight="1">
      <c r="A1451" s="4"/>
      <c r="B1451" s="158"/>
      <c r="C1451" s="159"/>
      <c r="D1451" s="4"/>
      <c r="F1451" s="4"/>
      <c r="H1451" s="4"/>
      <c r="J1451" s="4"/>
    </row>
    <row r="1452" spans="1:10" ht="18.95" customHeight="1">
      <c r="A1452" s="4"/>
      <c r="B1452" s="158"/>
      <c r="C1452" s="159"/>
      <c r="D1452" s="4"/>
      <c r="F1452" s="4"/>
      <c r="H1452" s="4"/>
      <c r="J1452" s="4"/>
    </row>
    <row r="1453" spans="1:10" ht="18.95" customHeight="1">
      <c r="A1453" s="4"/>
      <c r="B1453" s="158"/>
      <c r="C1453" s="159"/>
      <c r="D1453" s="4"/>
      <c r="F1453" s="4"/>
      <c r="H1453" s="4"/>
      <c r="J1453" s="4"/>
    </row>
    <row r="1454" spans="1:10" ht="18.95" customHeight="1">
      <c r="A1454" s="4"/>
      <c r="B1454" s="158"/>
      <c r="C1454" s="159"/>
      <c r="D1454" s="4"/>
      <c r="F1454" s="4"/>
      <c r="H1454" s="4"/>
      <c r="J1454" s="4"/>
    </row>
    <row r="1455" spans="1:10" ht="18.95" customHeight="1">
      <c r="A1455" s="4"/>
      <c r="B1455" s="158"/>
      <c r="C1455" s="159"/>
      <c r="D1455" s="4"/>
      <c r="F1455" s="4"/>
      <c r="H1455" s="4"/>
      <c r="J1455" s="4"/>
    </row>
    <row r="1456" spans="1:10" ht="18.95" customHeight="1">
      <c r="A1456" s="4"/>
      <c r="B1456" s="158"/>
      <c r="C1456" s="159"/>
      <c r="D1456" s="4"/>
      <c r="F1456" s="4"/>
      <c r="H1456" s="4"/>
      <c r="J1456" s="4"/>
    </row>
    <row r="1457" spans="1:10" ht="18.95" customHeight="1">
      <c r="A1457" s="4"/>
      <c r="B1457" s="158"/>
      <c r="C1457" s="159"/>
      <c r="D1457" s="4"/>
      <c r="F1457" s="4"/>
      <c r="H1457" s="4"/>
      <c r="J1457" s="4"/>
    </row>
    <row r="1458" spans="1:10" ht="18.95" customHeight="1">
      <c r="A1458" s="4"/>
      <c r="B1458" s="158"/>
      <c r="C1458" s="159"/>
      <c r="D1458" s="4"/>
      <c r="F1458" s="4"/>
      <c r="H1458" s="4"/>
      <c r="J1458" s="4"/>
    </row>
    <row r="1459" spans="1:10" ht="18.95" customHeight="1">
      <c r="A1459" s="4"/>
      <c r="B1459" s="158"/>
      <c r="C1459" s="159"/>
      <c r="D1459" s="4"/>
      <c r="F1459" s="4"/>
      <c r="H1459" s="4"/>
      <c r="J1459" s="4"/>
    </row>
    <row r="1460" spans="1:10" ht="18.95" customHeight="1">
      <c r="A1460" s="4"/>
      <c r="B1460" s="158"/>
      <c r="C1460" s="159"/>
      <c r="D1460" s="4"/>
      <c r="F1460" s="4"/>
      <c r="H1460" s="4"/>
      <c r="J1460" s="4"/>
    </row>
    <row r="1461" spans="1:10" ht="18.95" customHeight="1">
      <c r="A1461" s="4"/>
      <c r="B1461" s="158"/>
      <c r="C1461" s="159"/>
      <c r="D1461" s="4"/>
      <c r="F1461" s="4"/>
      <c r="H1461" s="4"/>
      <c r="J1461" s="4"/>
    </row>
    <row r="1462" spans="1:10" ht="18.95" customHeight="1">
      <c r="A1462" s="4"/>
      <c r="B1462" s="158"/>
      <c r="C1462" s="159"/>
      <c r="D1462" s="4"/>
      <c r="F1462" s="4"/>
      <c r="H1462" s="4"/>
      <c r="J1462" s="4"/>
    </row>
    <row r="1463" spans="1:10" ht="18.95" customHeight="1">
      <c r="A1463" s="4"/>
      <c r="B1463" s="158"/>
      <c r="C1463" s="159"/>
      <c r="D1463" s="4"/>
      <c r="F1463" s="4"/>
      <c r="H1463" s="4"/>
      <c r="J1463" s="4"/>
    </row>
    <row r="1464" spans="1:10" ht="18.95" customHeight="1">
      <c r="A1464" s="4"/>
      <c r="B1464" s="158"/>
      <c r="C1464" s="159"/>
      <c r="D1464" s="4"/>
      <c r="F1464" s="4"/>
      <c r="H1464" s="4"/>
      <c r="J1464" s="4"/>
    </row>
    <row r="1465" spans="1:10" ht="18.95" customHeight="1">
      <c r="A1465" s="4"/>
      <c r="B1465" s="158"/>
      <c r="C1465" s="159"/>
      <c r="D1465" s="4"/>
      <c r="F1465" s="4"/>
      <c r="H1465" s="4"/>
      <c r="J1465" s="4"/>
    </row>
    <row r="1466" spans="1:10" ht="18.95" customHeight="1">
      <c r="A1466" s="4"/>
      <c r="B1466" s="158"/>
      <c r="C1466" s="159"/>
      <c r="D1466" s="4"/>
      <c r="F1466" s="4"/>
      <c r="H1466" s="4"/>
      <c r="J1466" s="4"/>
    </row>
    <row r="1467" spans="1:10" ht="18.95" customHeight="1">
      <c r="A1467" s="4"/>
      <c r="B1467" s="158"/>
      <c r="C1467" s="159"/>
      <c r="D1467" s="4"/>
      <c r="F1467" s="4"/>
      <c r="H1467" s="4"/>
      <c r="J1467" s="4"/>
    </row>
    <row r="1468" spans="1:10" ht="18.95" customHeight="1">
      <c r="A1468" s="4"/>
      <c r="B1468" s="158"/>
      <c r="C1468" s="159"/>
      <c r="D1468" s="4"/>
      <c r="F1468" s="4"/>
      <c r="H1468" s="4"/>
      <c r="J1468" s="4"/>
    </row>
    <row r="1469" spans="1:10" ht="18.95" customHeight="1">
      <c r="A1469" s="4"/>
      <c r="B1469" s="158"/>
      <c r="C1469" s="159"/>
      <c r="D1469" s="4"/>
      <c r="F1469" s="4"/>
      <c r="H1469" s="4"/>
      <c r="J1469" s="4"/>
    </row>
    <row r="1470" spans="1:10" ht="18.95" customHeight="1">
      <c r="A1470" s="4"/>
      <c r="B1470" s="158"/>
      <c r="C1470" s="159"/>
      <c r="D1470" s="4"/>
      <c r="F1470" s="4"/>
      <c r="H1470" s="4"/>
      <c r="J1470" s="4"/>
    </row>
    <row r="1471" spans="1:10" ht="18.95" customHeight="1">
      <c r="A1471" s="4"/>
      <c r="B1471" s="158"/>
      <c r="C1471" s="159"/>
      <c r="D1471" s="4"/>
      <c r="F1471" s="4"/>
      <c r="H1471" s="4"/>
      <c r="J1471" s="4"/>
    </row>
    <row r="1472" spans="1:10" ht="18.95" customHeight="1">
      <c r="A1472" s="4"/>
      <c r="B1472" s="158"/>
      <c r="C1472" s="159"/>
      <c r="D1472" s="4"/>
      <c r="F1472" s="4"/>
      <c r="H1472" s="4"/>
      <c r="J1472" s="4"/>
    </row>
    <row r="1473" spans="1:10" ht="18.95" customHeight="1">
      <c r="A1473" s="4"/>
      <c r="B1473" s="158"/>
      <c r="C1473" s="159"/>
      <c r="D1473" s="4"/>
      <c r="F1473" s="4"/>
      <c r="H1473" s="4"/>
      <c r="J1473" s="4"/>
    </row>
    <row r="1474" spans="1:10" ht="18.95" customHeight="1">
      <c r="A1474" s="4"/>
      <c r="B1474" s="158"/>
      <c r="C1474" s="159"/>
      <c r="D1474" s="4"/>
      <c r="F1474" s="4"/>
      <c r="H1474" s="4"/>
      <c r="J1474" s="4"/>
    </row>
    <row r="1475" spans="1:10" ht="18.95" customHeight="1">
      <c r="A1475" s="4"/>
      <c r="B1475" s="158"/>
      <c r="C1475" s="159"/>
      <c r="D1475" s="4"/>
      <c r="F1475" s="4"/>
      <c r="H1475" s="4"/>
      <c r="J1475" s="4"/>
    </row>
    <row r="1476" spans="1:10" ht="18.95" customHeight="1">
      <c r="A1476" s="4"/>
      <c r="B1476" s="158"/>
      <c r="C1476" s="159"/>
      <c r="D1476" s="4"/>
      <c r="F1476" s="4"/>
      <c r="H1476" s="4"/>
      <c r="J1476" s="4"/>
    </row>
    <row r="1477" spans="1:10" ht="18.95" customHeight="1">
      <c r="A1477" s="4"/>
      <c r="B1477" s="158"/>
      <c r="C1477" s="159"/>
      <c r="D1477" s="4"/>
      <c r="F1477" s="4"/>
      <c r="H1477" s="4"/>
      <c r="J1477" s="4"/>
    </row>
    <row r="1478" spans="1:10" ht="18.95" customHeight="1">
      <c r="A1478" s="4"/>
      <c r="B1478" s="158"/>
      <c r="C1478" s="159"/>
      <c r="D1478" s="4"/>
      <c r="F1478" s="4"/>
      <c r="H1478" s="4"/>
      <c r="J1478" s="4"/>
    </row>
    <row r="1479" spans="1:10" ht="18.95" customHeight="1">
      <c r="A1479" s="4"/>
      <c r="B1479" s="158"/>
      <c r="C1479" s="159"/>
      <c r="D1479" s="4"/>
      <c r="F1479" s="4"/>
      <c r="H1479" s="4"/>
      <c r="J1479" s="4"/>
    </row>
    <row r="1480" spans="1:10" ht="18.95" customHeight="1">
      <c r="A1480" s="4"/>
      <c r="B1480" s="158"/>
      <c r="C1480" s="159"/>
      <c r="D1480" s="4"/>
      <c r="F1480" s="4"/>
      <c r="H1480" s="4"/>
      <c r="J1480" s="4"/>
    </row>
    <row r="1481" spans="1:10" ht="18.95" customHeight="1">
      <c r="A1481" s="4"/>
      <c r="B1481" s="158"/>
      <c r="C1481" s="159"/>
      <c r="D1481" s="4"/>
      <c r="F1481" s="4"/>
      <c r="H1481" s="4"/>
      <c r="J1481" s="4"/>
    </row>
    <row r="1482" spans="1:10" ht="18.95" customHeight="1">
      <c r="A1482" s="4"/>
      <c r="B1482" s="158"/>
      <c r="C1482" s="159"/>
      <c r="D1482" s="4"/>
      <c r="F1482" s="4"/>
      <c r="H1482" s="4"/>
      <c r="J1482" s="4"/>
    </row>
    <row r="1483" spans="1:10" ht="18.95" customHeight="1">
      <c r="A1483" s="4"/>
      <c r="B1483" s="158"/>
      <c r="C1483" s="159"/>
      <c r="D1483" s="4"/>
      <c r="F1483" s="4"/>
      <c r="H1483" s="4"/>
      <c r="J1483" s="4"/>
    </row>
    <row r="1484" spans="1:10" ht="18.95" customHeight="1">
      <c r="A1484" s="4"/>
      <c r="B1484" s="158"/>
      <c r="C1484" s="159"/>
      <c r="D1484" s="4"/>
      <c r="F1484" s="4"/>
      <c r="H1484" s="4"/>
      <c r="J1484" s="4"/>
    </row>
    <row r="1485" spans="1:10" ht="18.95" customHeight="1">
      <c r="A1485" s="4"/>
      <c r="B1485" s="158"/>
      <c r="C1485" s="159"/>
      <c r="D1485" s="4"/>
      <c r="F1485" s="4"/>
      <c r="H1485" s="4"/>
      <c r="J1485" s="4"/>
    </row>
    <row r="1486" spans="1:10" ht="18.95" customHeight="1">
      <c r="A1486" s="4"/>
      <c r="B1486" s="158"/>
      <c r="C1486" s="159"/>
      <c r="D1486" s="4"/>
      <c r="F1486" s="4"/>
      <c r="H1486" s="4"/>
      <c r="J1486" s="4"/>
    </row>
    <row r="1487" spans="1:10" ht="18.95" customHeight="1">
      <c r="A1487" s="4"/>
      <c r="B1487" s="158"/>
      <c r="C1487" s="159"/>
      <c r="D1487" s="4"/>
      <c r="F1487" s="4"/>
      <c r="H1487" s="4"/>
      <c r="J1487" s="4"/>
    </row>
    <row r="1488" spans="1:10" ht="18.95" customHeight="1">
      <c r="A1488" s="4"/>
      <c r="B1488" s="158"/>
      <c r="C1488" s="159"/>
      <c r="D1488" s="4"/>
      <c r="F1488" s="4"/>
      <c r="H1488" s="4"/>
      <c r="J1488" s="4"/>
    </row>
    <row r="1489" spans="1:10" ht="18.95" customHeight="1">
      <c r="A1489" s="4"/>
      <c r="B1489" s="158"/>
      <c r="C1489" s="159"/>
      <c r="D1489" s="4"/>
      <c r="F1489" s="4"/>
      <c r="H1489" s="4"/>
      <c r="J1489" s="4"/>
    </row>
    <row r="1490" spans="1:10" ht="18.95" customHeight="1">
      <c r="A1490" s="4"/>
      <c r="B1490" s="158"/>
      <c r="C1490" s="159"/>
      <c r="D1490" s="4"/>
      <c r="F1490" s="4"/>
      <c r="H1490" s="4"/>
      <c r="J1490" s="4"/>
    </row>
    <row r="1491" spans="1:10" ht="18.95" customHeight="1">
      <c r="A1491" s="4"/>
      <c r="B1491" s="158"/>
      <c r="C1491" s="159"/>
      <c r="D1491" s="4"/>
      <c r="F1491" s="4"/>
      <c r="H1491" s="4"/>
      <c r="J1491" s="4"/>
    </row>
    <row r="1492" spans="1:10" ht="18.95" customHeight="1">
      <c r="A1492" s="4"/>
      <c r="B1492" s="158"/>
      <c r="C1492" s="159"/>
      <c r="D1492" s="4"/>
      <c r="F1492" s="4"/>
      <c r="H1492" s="4"/>
      <c r="J1492" s="4"/>
    </row>
    <row r="1493" spans="1:10" ht="18.95" customHeight="1">
      <c r="A1493" s="4"/>
      <c r="B1493" s="158"/>
      <c r="C1493" s="159"/>
      <c r="D1493" s="4"/>
      <c r="F1493" s="4"/>
      <c r="H1493" s="4"/>
      <c r="J1493" s="4"/>
    </row>
    <row r="1494" spans="1:10" ht="18.95" customHeight="1">
      <c r="A1494" s="4"/>
      <c r="B1494" s="158"/>
      <c r="C1494" s="159"/>
      <c r="D1494" s="4"/>
      <c r="F1494" s="4"/>
      <c r="H1494" s="4"/>
      <c r="J1494" s="4"/>
    </row>
    <row r="1495" spans="1:10" ht="18.95" customHeight="1">
      <c r="A1495" s="4"/>
      <c r="B1495" s="158"/>
      <c r="C1495" s="159"/>
      <c r="D1495" s="4"/>
      <c r="F1495" s="4"/>
      <c r="H1495" s="4"/>
      <c r="J1495" s="4"/>
    </row>
    <row r="1496" spans="1:10" ht="18.95" customHeight="1">
      <c r="A1496" s="4"/>
      <c r="B1496" s="158"/>
      <c r="C1496" s="159"/>
      <c r="D1496" s="4"/>
      <c r="F1496" s="4"/>
      <c r="H1496" s="4"/>
      <c r="J1496" s="4"/>
    </row>
    <row r="1497" spans="1:10" ht="18.95" customHeight="1">
      <c r="A1497" s="4"/>
      <c r="B1497" s="158"/>
      <c r="C1497" s="159"/>
      <c r="D1497" s="4"/>
      <c r="F1497" s="4"/>
      <c r="H1497" s="4"/>
      <c r="J1497" s="4"/>
    </row>
    <row r="1498" spans="1:10" ht="18.95" customHeight="1">
      <c r="A1498" s="4"/>
      <c r="B1498" s="158"/>
      <c r="C1498" s="159"/>
      <c r="D1498" s="4"/>
      <c r="F1498" s="4"/>
      <c r="H1498" s="4"/>
      <c r="J1498" s="4"/>
    </row>
    <row r="1499" spans="1:10" ht="18.95" customHeight="1">
      <c r="A1499" s="4"/>
      <c r="B1499" s="158"/>
      <c r="C1499" s="159"/>
      <c r="D1499" s="4"/>
      <c r="F1499" s="4"/>
      <c r="H1499" s="4"/>
      <c r="J1499" s="4"/>
    </row>
    <row r="1500" spans="1:10" ht="18.95" customHeight="1">
      <c r="A1500" s="4"/>
      <c r="B1500" s="158"/>
      <c r="C1500" s="159"/>
      <c r="D1500" s="4"/>
      <c r="F1500" s="4"/>
      <c r="H1500" s="4"/>
      <c r="J1500" s="4"/>
    </row>
    <row r="1501" spans="1:10" ht="18.95" customHeight="1">
      <c r="A1501" s="4"/>
      <c r="B1501" s="158"/>
      <c r="C1501" s="159"/>
      <c r="D1501" s="4"/>
      <c r="F1501" s="4"/>
      <c r="H1501" s="4"/>
      <c r="J1501" s="4"/>
    </row>
    <row r="1502" spans="1:10" ht="18.95" customHeight="1">
      <c r="A1502" s="4"/>
      <c r="B1502" s="158"/>
      <c r="C1502" s="159"/>
      <c r="D1502" s="4"/>
      <c r="F1502" s="4"/>
      <c r="H1502" s="4"/>
      <c r="J1502" s="4"/>
    </row>
    <row r="1503" spans="1:10" ht="18.95" customHeight="1">
      <c r="A1503" s="4"/>
      <c r="B1503" s="158"/>
      <c r="C1503" s="159"/>
      <c r="D1503" s="4"/>
      <c r="F1503" s="4"/>
      <c r="H1503" s="4"/>
      <c r="J1503" s="4"/>
    </row>
    <row r="1504" spans="1:10" ht="18.95" customHeight="1">
      <c r="A1504" s="4"/>
      <c r="B1504" s="158"/>
      <c r="C1504" s="159"/>
      <c r="D1504" s="4"/>
      <c r="F1504" s="4"/>
      <c r="H1504" s="4"/>
      <c r="J1504" s="4"/>
    </row>
    <row r="1505" spans="1:10" ht="18.95" customHeight="1">
      <c r="A1505" s="4"/>
      <c r="B1505" s="158"/>
      <c r="C1505" s="159"/>
      <c r="D1505" s="4"/>
      <c r="F1505" s="4"/>
      <c r="H1505" s="4"/>
      <c r="J1505" s="4"/>
    </row>
    <row r="1506" spans="1:10" ht="18.95" customHeight="1">
      <c r="A1506" s="4"/>
      <c r="B1506" s="158"/>
      <c r="C1506" s="159"/>
      <c r="D1506" s="4"/>
      <c r="F1506" s="4"/>
      <c r="H1506" s="4"/>
      <c r="J1506" s="4"/>
    </row>
    <row r="1507" spans="1:10" ht="18.95" customHeight="1">
      <c r="A1507" s="4"/>
      <c r="B1507" s="158"/>
      <c r="C1507" s="159"/>
      <c r="D1507" s="4"/>
      <c r="F1507" s="4"/>
      <c r="H1507" s="4"/>
      <c r="J1507" s="4"/>
    </row>
    <row r="1508" spans="1:10" ht="18.95" customHeight="1">
      <c r="A1508" s="4"/>
      <c r="B1508" s="158"/>
      <c r="C1508" s="159"/>
      <c r="D1508" s="4"/>
      <c r="F1508" s="4"/>
      <c r="H1508" s="4"/>
      <c r="J1508" s="4"/>
    </row>
    <row r="1509" spans="1:10" ht="18.95" customHeight="1">
      <c r="A1509" s="4"/>
      <c r="B1509" s="158"/>
      <c r="C1509" s="159"/>
      <c r="D1509" s="4"/>
      <c r="F1509" s="4"/>
      <c r="H1509" s="4"/>
      <c r="J1509" s="4"/>
    </row>
    <row r="1510" spans="1:10" ht="18.95" customHeight="1">
      <c r="A1510" s="4"/>
      <c r="B1510" s="158"/>
      <c r="C1510" s="159"/>
      <c r="D1510" s="4"/>
      <c r="F1510" s="4"/>
      <c r="H1510" s="4"/>
      <c r="J1510" s="4"/>
    </row>
    <row r="1511" spans="1:10" ht="18.95" customHeight="1">
      <c r="A1511" s="4"/>
      <c r="B1511" s="158"/>
      <c r="C1511" s="159"/>
      <c r="D1511" s="4"/>
      <c r="F1511" s="4"/>
      <c r="H1511" s="4"/>
      <c r="J1511" s="4"/>
    </row>
    <row r="1512" spans="1:10" ht="18.95" customHeight="1">
      <c r="A1512" s="4"/>
      <c r="B1512" s="158"/>
      <c r="C1512" s="159"/>
      <c r="D1512" s="4"/>
      <c r="F1512" s="4"/>
      <c r="H1512" s="4"/>
      <c r="J1512" s="4"/>
    </row>
    <row r="1513" spans="1:10" ht="18.95" customHeight="1">
      <c r="A1513" s="4"/>
      <c r="B1513" s="158"/>
      <c r="C1513" s="159"/>
      <c r="D1513" s="4"/>
      <c r="F1513" s="4"/>
      <c r="H1513" s="4"/>
      <c r="J1513" s="4"/>
    </row>
    <row r="1514" spans="1:10" ht="18.95" customHeight="1">
      <c r="A1514" s="4"/>
      <c r="B1514" s="158"/>
      <c r="C1514" s="159"/>
      <c r="D1514" s="4"/>
      <c r="F1514" s="4"/>
      <c r="H1514" s="4"/>
      <c r="J1514" s="4"/>
    </row>
    <row r="1515" spans="1:10" ht="18.95" customHeight="1">
      <c r="A1515" s="4"/>
      <c r="B1515" s="158"/>
      <c r="C1515" s="159"/>
      <c r="D1515" s="4"/>
      <c r="F1515" s="4"/>
      <c r="H1515" s="4"/>
      <c r="J1515" s="4"/>
    </row>
    <row r="1516" spans="1:10" ht="18.95" customHeight="1">
      <c r="A1516" s="4"/>
      <c r="B1516" s="158"/>
      <c r="C1516" s="159"/>
      <c r="D1516" s="4"/>
      <c r="F1516" s="4"/>
      <c r="H1516" s="4"/>
      <c r="J1516" s="4"/>
    </row>
    <row r="1517" spans="1:10" ht="18.95" customHeight="1">
      <c r="A1517" s="4"/>
      <c r="B1517" s="158"/>
      <c r="C1517" s="159"/>
      <c r="D1517" s="4"/>
      <c r="F1517" s="4"/>
      <c r="H1517" s="4"/>
      <c r="J1517" s="4"/>
    </row>
    <row r="1518" spans="1:10" ht="18.95" customHeight="1">
      <c r="A1518" s="4"/>
      <c r="B1518" s="158"/>
      <c r="C1518" s="159"/>
      <c r="D1518" s="4"/>
      <c r="F1518" s="4"/>
      <c r="H1518" s="4"/>
      <c r="J1518" s="4"/>
    </row>
    <row r="1519" spans="1:10" ht="18.95" customHeight="1">
      <c r="A1519" s="4"/>
      <c r="B1519" s="158"/>
      <c r="C1519" s="159"/>
      <c r="D1519" s="4"/>
      <c r="F1519" s="4"/>
      <c r="H1519" s="4"/>
      <c r="J1519" s="4"/>
    </row>
    <row r="1520" spans="1:10" ht="18.95" customHeight="1">
      <c r="A1520" s="4"/>
      <c r="B1520" s="158"/>
      <c r="C1520" s="159"/>
      <c r="D1520" s="4"/>
      <c r="F1520" s="4"/>
      <c r="H1520" s="4"/>
      <c r="J1520" s="4"/>
    </row>
    <row r="1521" spans="1:10" ht="18.95" customHeight="1">
      <c r="A1521" s="4"/>
      <c r="B1521" s="158"/>
      <c r="C1521" s="159"/>
      <c r="D1521" s="4"/>
      <c r="F1521" s="4"/>
      <c r="H1521" s="4"/>
      <c r="J1521" s="4"/>
    </row>
    <row r="1522" spans="1:10" ht="18.95" customHeight="1">
      <c r="A1522" s="4"/>
      <c r="B1522" s="158"/>
      <c r="C1522" s="159"/>
      <c r="D1522" s="4"/>
      <c r="F1522" s="4"/>
      <c r="H1522" s="4"/>
      <c r="J1522" s="4"/>
    </row>
    <row r="1523" spans="1:10" ht="18.95" customHeight="1">
      <c r="A1523" s="4"/>
      <c r="B1523" s="158"/>
      <c r="C1523" s="159"/>
      <c r="D1523" s="4"/>
      <c r="F1523" s="4"/>
      <c r="H1523" s="4"/>
      <c r="J1523" s="4"/>
    </row>
    <row r="1524" spans="1:10" ht="18.95" customHeight="1">
      <c r="A1524" s="4"/>
      <c r="B1524" s="158"/>
      <c r="C1524" s="159"/>
      <c r="D1524" s="4"/>
      <c r="F1524" s="4"/>
      <c r="H1524" s="4"/>
      <c r="J1524" s="4"/>
    </row>
    <row r="1525" spans="1:10" ht="18.95" customHeight="1">
      <c r="A1525" s="4"/>
      <c r="B1525" s="158"/>
      <c r="C1525" s="159"/>
      <c r="D1525" s="4"/>
      <c r="F1525" s="4"/>
      <c r="H1525" s="4"/>
      <c r="J1525" s="4"/>
    </row>
    <row r="1526" spans="1:10" ht="18.95" customHeight="1">
      <c r="A1526" s="4"/>
      <c r="B1526" s="158"/>
      <c r="C1526" s="159"/>
      <c r="D1526" s="4"/>
      <c r="F1526" s="4"/>
      <c r="H1526" s="4"/>
      <c r="J1526" s="4"/>
    </row>
    <row r="1527" spans="1:10" ht="18.95" customHeight="1">
      <c r="A1527" s="4"/>
      <c r="B1527" s="158"/>
      <c r="C1527" s="159"/>
      <c r="D1527" s="4"/>
      <c r="F1527" s="4"/>
      <c r="H1527" s="4"/>
      <c r="J1527" s="4"/>
    </row>
    <row r="1528" spans="1:10" ht="18.95" customHeight="1">
      <c r="A1528" s="4"/>
      <c r="B1528" s="158"/>
      <c r="C1528" s="159"/>
      <c r="D1528" s="4"/>
      <c r="F1528" s="4"/>
      <c r="H1528" s="4"/>
      <c r="J1528" s="4"/>
    </row>
    <row r="1529" spans="1:10" ht="18.95" customHeight="1">
      <c r="A1529" s="4"/>
      <c r="B1529" s="158"/>
      <c r="C1529" s="159"/>
      <c r="D1529" s="4"/>
      <c r="F1529" s="4"/>
      <c r="H1529" s="4"/>
      <c r="J1529" s="4"/>
    </row>
    <row r="1530" spans="1:10" ht="18.95" customHeight="1">
      <c r="A1530" s="4"/>
      <c r="B1530" s="158"/>
      <c r="C1530" s="159"/>
      <c r="D1530" s="4"/>
      <c r="F1530" s="4"/>
      <c r="H1530" s="4"/>
      <c r="J1530" s="4"/>
    </row>
    <row r="1531" spans="1:10" ht="18.95" customHeight="1">
      <c r="A1531" s="4"/>
      <c r="B1531" s="158"/>
      <c r="C1531" s="159"/>
      <c r="D1531" s="4"/>
      <c r="F1531" s="4"/>
      <c r="H1531" s="4"/>
      <c r="J1531" s="4"/>
    </row>
    <row r="1532" spans="1:10" ht="18.95" customHeight="1">
      <c r="A1532" s="4"/>
      <c r="B1532" s="158"/>
      <c r="C1532" s="159"/>
      <c r="D1532" s="4"/>
      <c r="F1532" s="4"/>
      <c r="H1532" s="4"/>
      <c r="J1532" s="4"/>
    </row>
    <row r="1533" spans="1:10" ht="18.95" customHeight="1">
      <c r="A1533" s="4"/>
      <c r="B1533" s="158"/>
      <c r="C1533" s="159"/>
      <c r="D1533" s="4"/>
      <c r="F1533" s="4"/>
      <c r="H1533" s="4"/>
      <c r="J1533" s="4"/>
    </row>
    <row r="1534" spans="1:10" ht="18.95" customHeight="1">
      <c r="A1534" s="4"/>
      <c r="B1534" s="158"/>
      <c r="C1534" s="159"/>
      <c r="D1534" s="4"/>
      <c r="F1534" s="4"/>
      <c r="H1534" s="4"/>
      <c r="J1534" s="4"/>
    </row>
    <row r="1535" spans="1:10" ht="18.95" customHeight="1">
      <c r="A1535" s="4"/>
      <c r="B1535" s="158"/>
      <c r="C1535" s="159"/>
      <c r="D1535" s="4"/>
      <c r="F1535" s="4"/>
      <c r="H1535" s="4"/>
      <c r="J1535" s="4"/>
    </row>
    <row r="1536" spans="1:10" ht="18.95" customHeight="1">
      <c r="A1536" s="4"/>
      <c r="B1536" s="158"/>
      <c r="C1536" s="159"/>
      <c r="D1536" s="4"/>
      <c r="F1536" s="4"/>
      <c r="H1536" s="4"/>
      <c r="J1536" s="4"/>
    </row>
    <row r="1537" spans="1:10" ht="18.95" customHeight="1">
      <c r="A1537" s="4"/>
      <c r="B1537" s="158"/>
      <c r="C1537" s="159"/>
      <c r="D1537" s="4"/>
      <c r="F1537" s="4"/>
      <c r="H1537" s="4"/>
      <c r="J1537" s="4"/>
    </row>
    <row r="1538" spans="1:10" ht="18.95" customHeight="1">
      <c r="A1538" s="4"/>
      <c r="B1538" s="158"/>
      <c r="C1538" s="159"/>
      <c r="D1538" s="4"/>
      <c r="F1538" s="4"/>
      <c r="H1538" s="4"/>
      <c r="J1538" s="4"/>
    </row>
    <row r="1539" spans="1:10" ht="18.95" customHeight="1">
      <c r="A1539" s="4"/>
      <c r="B1539" s="158"/>
      <c r="C1539" s="159"/>
      <c r="D1539" s="4"/>
      <c r="F1539" s="4"/>
      <c r="H1539" s="4"/>
      <c r="J1539" s="4"/>
    </row>
    <row r="1540" spans="1:10" ht="18.95" customHeight="1">
      <c r="A1540" s="4"/>
      <c r="B1540" s="158"/>
      <c r="C1540" s="159"/>
      <c r="D1540" s="4"/>
      <c r="F1540" s="4"/>
      <c r="H1540" s="4"/>
      <c r="J1540" s="4"/>
    </row>
    <row r="1541" spans="1:10" ht="18.95" customHeight="1">
      <c r="A1541" s="4"/>
      <c r="B1541" s="158"/>
      <c r="C1541" s="159"/>
      <c r="D1541" s="4"/>
      <c r="F1541" s="4"/>
      <c r="H1541" s="4"/>
      <c r="J1541" s="4"/>
    </row>
    <row r="1542" spans="1:10" ht="18.95" customHeight="1">
      <c r="A1542" s="4"/>
      <c r="B1542" s="158"/>
      <c r="C1542" s="159"/>
      <c r="D1542" s="4"/>
      <c r="F1542" s="4"/>
      <c r="H1542" s="4"/>
      <c r="J1542" s="4"/>
    </row>
    <row r="1543" spans="1:10" ht="18.95" customHeight="1">
      <c r="A1543" s="4"/>
      <c r="B1543" s="158"/>
      <c r="C1543" s="159"/>
      <c r="D1543" s="4"/>
      <c r="F1543" s="4"/>
      <c r="H1543" s="4"/>
      <c r="J1543" s="4"/>
    </row>
    <row r="1544" spans="1:10" ht="18.95" customHeight="1">
      <c r="A1544" s="4"/>
      <c r="B1544" s="158"/>
      <c r="C1544" s="159"/>
      <c r="D1544" s="4"/>
      <c r="F1544" s="4"/>
      <c r="H1544" s="4"/>
      <c r="J1544" s="4"/>
    </row>
    <row r="1545" spans="1:10" ht="18.95" customHeight="1">
      <c r="A1545" s="4"/>
      <c r="B1545" s="158"/>
      <c r="C1545" s="159"/>
      <c r="D1545" s="4"/>
      <c r="F1545" s="4"/>
      <c r="H1545" s="4"/>
      <c r="J1545" s="4"/>
    </row>
    <row r="1546" spans="1:10" ht="18.95" customHeight="1">
      <c r="A1546" s="4"/>
      <c r="B1546" s="158"/>
      <c r="C1546" s="159"/>
      <c r="D1546" s="4"/>
      <c r="F1546" s="4"/>
      <c r="H1546" s="4"/>
      <c r="J1546" s="4"/>
    </row>
    <row r="1547" spans="1:10" ht="18.95" customHeight="1">
      <c r="A1547" s="4"/>
      <c r="B1547" s="158"/>
      <c r="C1547" s="159"/>
      <c r="D1547" s="4"/>
      <c r="F1547" s="4"/>
      <c r="H1547" s="4"/>
      <c r="J1547" s="4"/>
    </row>
    <row r="1548" spans="1:10" ht="18.95" customHeight="1">
      <c r="A1548" s="4"/>
      <c r="B1548" s="158"/>
      <c r="C1548" s="159"/>
      <c r="D1548" s="4"/>
      <c r="F1548" s="4"/>
      <c r="H1548" s="4"/>
      <c r="J1548" s="4"/>
    </row>
    <row r="1549" spans="1:10" ht="18.95" customHeight="1">
      <c r="A1549" s="4"/>
      <c r="B1549" s="158"/>
      <c r="C1549" s="159"/>
      <c r="D1549" s="4"/>
      <c r="F1549" s="4"/>
      <c r="H1549" s="4"/>
      <c r="J1549" s="4"/>
    </row>
    <row r="1550" spans="1:10" ht="18.95" customHeight="1">
      <c r="A1550" s="4"/>
      <c r="B1550" s="158"/>
      <c r="C1550" s="159"/>
      <c r="D1550" s="4"/>
      <c r="F1550" s="4"/>
      <c r="H1550" s="4"/>
      <c r="J1550" s="4"/>
    </row>
    <row r="1551" spans="1:10" ht="18.95" customHeight="1">
      <c r="A1551" s="4"/>
      <c r="B1551" s="158"/>
      <c r="C1551" s="159"/>
      <c r="D1551" s="4"/>
      <c r="F1551" s="4"/>
      <c r="H1551" s="4"/>
      <c r="J1551" s="4"/>
    </row>
    <row r="1552" spans="1:10" ht="18.95" customHeight="1">
      <c r="A1552" s="4"/>
      <c r="B1552" s="158"/>
      <c r="C1552" s="159"/>
      <c r="D1552" s="4"/>
      <c r="F1552" s="4"/>
      <c r="H1552" s="4"/>
      <c r="J1552" s="4"/>
    </row>
    <row r="1553" spans="1:10" ht="18.95" customHeight="1">
      <c r="A1553" s="4"/>
      <c r="B1553" s="158"/>
      <c r="C1553" s="159"/>
      <c r="D1553" s="4"/>
      <c r="F1553" s="4"/>
      <c r="H1553" s="4"/>
      <c r="J1553" s="4"/>
    </row>
    <row r="1554" spans="1:10" ht="18.95" customHeight="1">
      <c r="A1554" s="4"/>
      <c r="B1554" s="158"/>
      <c r="C1554" s="159"/>
      <c r="D1554" s="4"/>
      <c r="F1554" s="4"/>
      <c r="H1554" s="4"/>
      <c r="J1554" s="4"/>
    </row>
    <row r="1555" spans="1:10" ht="18.95" customHeight="1">
      <c r="A1555" s="4"/>
      <c r="B1555" s="158"/>
      <c r="C1555" s="159"/>
      <c r="D1555" s="4"/>
      <c r="F1555" s="4"/>
      <c r="H1555" s="4"/>
      <c r="J1555" s="4"/>
    </row>
    <row r="1556" spans="1:10" ht="18.95" customHeight="1">
      <c r="A1556" s="4"/>
      <c r="B1556" s="158"/>
      <c r="C1556" s="159"/>
      <c r="D1556" s="4"/>
      <c r="F1556" s="4"/>
      <c r="H1556" s="4"/>
      <c r="J1556" s="4"/>
    </row>
    <row r="1557" spans="1:10" ht="18.95" customHeight="1">
      <c r="A1557" s="4"/>
      <c r="B1557" s="158"/>
      <c r="C1557" s="159"/>
      <c r="D1557" s="4"/>
      <c r="F1557" s="4"/>
      <c r="H1557" s="4"/>
      <c r="J1557" s="4"/>
    </row>
    <row r="1558" spans="1:10" ht="18.95" customHeight="1">
      <c r="A1558" s="4"/>
      <c r="B1558" s="158"/>
      <c r="C1558" s="159"/>
      <c r="D1558" s="4"/>
      <c r="F1558" s="4"/>
      <c r="H1558" s="4"/>
      <c r="J1558" s="4"/>
    </row>
    <row r="1559" spans="1:10" ht="18.95" customHeight="1">
      <c r="A1559" s="4"/>
      <c r="B1559" s="158"/>
      <c r="C1559" s="159"/>
      <c r="D1559" s="4"/>
      <c r="F1559" s="4"/>
      <c r="H1559" s="4"/>
      <c r="J1559" s="4"/>
    </row>
    <row r="1560" spans="1:10" ht="18.95" customHeight="1">
      <c r="A1560" s="4"/>
      <c r="B1560" s="158"/>
      <c r="C1560" s="159"/>
      <c r="D1560" s="4"/>
      <c r="F1560" s="4"/>
      <c r="H1560" s="4"/>
      <c r="J1560" s="4"/>
    </row>
    <row r="1561" spans="1:10" ht="18.95" customHeight="1">
      <c r="A1561" s="4"/>
      <c r="B1561" s="158"/>
      <c r="C1561" s="159"/>
      <c r="D1561" s="4"/>
      <c r="F1561" s="4"/>
      <c r="H1561" s="4"/>
      <c r="J1561" s="4"/>
    </row>
    <row r="1562" spans="1:10" ht="18.95" customHeight="1">
      <c r="A1562" s="4"/>
      <c r="B1562" s="158"/>
      <c r="C1562" s="159"/>
      <c r="D1562" s="4"/>
      <c r="F1562" s="4"/>
      <c r="H1562" s="4"/>
      <c r="J1562" s="4"/>
    </row>
    <row r="1563" spans="1:10" ht="18.95" customHeight="1">
      <c r="A1563" s="4"/>
      <c r="B1563" s="158"/>
      <c r="C1563" s="159"/>
      <c r="D1563" s="4"/>
      <c r="F1563" s="4"/>
      <c r="H1563" s="4"/>
      <c r="J1563" s="4"/>
    </row>
    <row r="1564" spans="1:10" ht="18.95" customHeight="1">
      <c r="A1564" s="4"/>
      <c r="B1564" s="158"/>
      <c r="C1564" s="159"/>
      <c r="D1564" s="4"/>
      <c r="F1564" s="4"/>
      <c r="H1564" s="4"/>
      <c r="J1564" s="4"/>
    </row>
    <row r="1565" spans="1:10" ht="18.95" customHeight="1">
      <c r="A1565" s="4"/>
      <c r="B1565" s="158"/>
      <c r="C1565" s="159"/>
      <c r="D1565" s="4"/>
      <c r="F1565" s="4"/>
      <c r="H1565" s="4"/>
      <c r="J1565" s="4"/>
    </row>
    <row r="1566" spans="1:10" ht="18.95" customHeight="1">
      <c r="A1566" s="4"/>
      <c r="B1566" s="158"/>
      <c r="C1566" s="159"/>
      <c r="D1566" s="4"/>
      <c r="F1566" s="4"/>
      <c r="H1566" s="4"/>
      <c r="J1566" s="4"/>
    </row>
    <row r="1567" spans="1:10" ht="18.95" customHeight="1">
      <c r="A1567" s="4"/>
      <c r="B1567" s="158"/>
      <c r="C1567" s="159"/>
      <c r="D1567" s="4"/>
      <c r="F1567" s="4"/>
      <c r="H1567" s="4"/>
      <c r="J1567" s="4"/>
    </row>
    <row r="1568" spans="1:10" ht="18.95" customHeight="1">
      <c r="A1568" s="4"/>
      <c r="B1568" s="158"/>
      <c r="C1568" s="159"/>
      <c r="D1568" s="4"/>
      <c r="F1568" s="4"/>
      <c r="H1568" s="4"/>
      <c r="J1568" s="4"/>
    </row>
    <row r="1569" spans="1:10" ht="18.95" customHeight="1">
      <c r="A1569" s="4"/>
      <c r="B1569" s="158"/>
      <c r="C1569" s="159"/>
      <c r="D1569" s="4"/>
      <c r="F1569" s="4"/>
      <c r="H1569" s="4"/>
      <c r="J1569" s="4"/>
    </row>
    <row r="1570" spans="1:10" ht="18.95" customHeight="1">
      <c r="A1570" s="4"/>
      <c r="B1570" s="158"/>
      <c r="C1570" s="159"/>
      <c r="D1570" s="4"/>
      <c r="F1570" s="4"/>
      <c r="H1570" s="4"/>
      <c r="J1570" s="4"/>
    </row>
    <row r="1571" spans="1:10" ht="18.95" customHeight="1">
      <c r="A1571" s="4"/>
      <c r="B1571" s="158"/>
      <c r="C1571" s="159"/>
      <c r="D1571" s="4"/>
      <c r="F1571" s="4"/>
      <c r="H1571" s="4"/>
      <c r="J1571" s="4"/>
    </row>
    <row r="1572" spans="1:10" ht="18.95" customHeight="1">
      <c r="A1572" s="4"/>
      <c r="B1572" s="158"/>
      <c r="C1572" s="159"/>
      <c r="D1572" s="4"/>
      <c r="F1572" s="4"/>
      <c r="H1572" s="4"/>
      <c r="J1572" s="4"/>
    </row>
    <row r="1573" spans="1:10" ht="18.95" customHeight="1">
      <c r="A1573" s="4"/>
      <c r="B1573" s="158"/>
      <c r="C1573" s="159"/>
      <c r="D1573" s="4"/>
      <c r="F1573" s="4"/>
      <c r="H1573" s="4"/>
      <c r="J1573" s="4"/>
    </row>
    <row r="1574" spans="1:10" ht="18.95" customHeight="1">
      <c r="A1574" s="4"/>
      <c r="B1574" s="158"/>
      <c r="C1574" s="159"/>
      <c r="D1574" s="4"/>
      <c r="F1574" s="4"/>
      <c r="H1574" s="4"/>
      <c r="J1574" s="4"/>
    </row>
    <row r="1575" spans="1:10" ht="18.95" customHeight="1">
      <c r="A1575" s="4"/>
      <c r="B1575" s="158"/>
      <c r="C1575" s="159"/>
      <c r="D1575" s="4"/>
      <c r="F1575" s="4"/>
      <c r="H1575" s="4"/>
      <c r="J1575" s="4"/>
    </row>
    <row r="1576" spans="1:10" ht="18.95" customHeight="1">
      <c r="A1576" s="4"/>
      <c r="B1576" s="158"/>
      <c r="C1576" s="159"/>
      <c r="D1576" s="4"/>
      <c r="F1576" s="4"/>
      <c r="H1576" s="4"/>
      <c r="J1576" s="4"/>
    </row>
    <row r="1577" spans="1:10" ht="18.95" customHeight="1">
      <c r="A1577" s="4"/>
      <c r="B1577" s="158"/>
      <c r="C1577" s="159"/>
      <c r="D1577" s="4"/>
      <c r="F1577" s="4"/>
      <c r="H1577" s="4"/>
      <c r="J1577" s="4"/>
    </row>
    <row r="1578" spans="1:10" ht="18.95" customHeight="1">
      <c r="A1578" s="4"/>
      <c r="B1578" s="158"/>
      <c r="C1578" s="159"/>
      <c r="D1578" s="4"/>
      <c r="F1578" s="4"/>
      <c r="H1578" s="4"/>
      <c r="J1578" s="4"/>
    </row>
    <row r="1579" spans="1:10" ht="18.95" customHeight="1">
      <c r="A1579" s="4"/>
      <c r="B1579" s="158"/>
      <c r="C1579" s="159"/>
      <c r="D1579" s="4"/>
      <c r="F1579" s="4"/>
      <c r="H1579" s="4"/>
      <c r="J1579" s="4"/>
    </row>
    <row r="1580" spans="1:10" ht="18.95" customHeight="1">
      <c r="A1580" s="4"/>
      <c r="B1580" s="158"/>
      <c r="C1580" s="159"/>
      <c r="D1580" s="4"/>
      <c r="F1580" s="4"/>
      <c r="H1580" s="4"/>
      <c r="J1580" s="4"/>
    </row>
    <row r="1581" spans="1:10" ht="18.95" customHeight="1">
      <c r="A1581" s="4"/>
      <c r="B1581" s="158"/>
      <c r="C1581" s="159"/>
      <c r="D1581" s="4"/>
      <c r="F1581" s="4"/>
      <c r="H1581" s="4"/>
      <c r="J1581" s="4"/>
    </row>
    <row r="1582" spans="1:10" ht="18.95" customHeight="1">
      <c r="A1582" s="4"/>
      <c r="B1582" s="158"/>
      <c r="C1582" s="159"/>
      <c r="D1582" s="4"/>
      <c r="F1582" s="4"/>
      <c r="H1582" s="4"/>
      <c r="J1582" s="4"/>
    </row>
    <row r="1583" spans="1:10" ht="18.95" customHeight="1">
      <c r="A1583" s="4"/>
      <c r="B1583" s="158"/>
      <c r="C1583" s="159"/>
      <c r="D1583" s="4"/>
      <c r="F1583" s="4"/>
      <c r="H1583" s="4"/>
      <c r="J1583" s="4"/>
    </row>
    <row r="1584" spans="1:10" ht="18.95" customHeight="1">
      <c r="A1584" s="4"/>
      <c r="B1584" s="158"/>
      <c r="C1584" s="159"/>
      <c r="D1584" s="4"/>
      <c r="F1584" s="4"/>
      <c r="H1584" s="4"/>
      <c r="J1584" s="4"/>
    </row>
    <row r="1585" spans="1:10" ht="18.95" customHeight="1">
      <c r="A1585" s="4"/>
      <c r="B1585" s="158"/>
      <c r="C1585" s="159"/>
      <c r="D1585" s="4"/>
      <c r="F1585" s="4"/>
      <c r="H1585" s="4"/>
      <c r="J1585" s="4"/>
    </row>
    <row r="1586" spans="1:10" ht="18.95" customHeight="1">
      <c r="A1586" s="4"/>
      <c r="B1586" s="158"/>
      <c r="C1586" s="159"/>
      <c r="D1586" s="4"/>
      <c r="F1586" s="4"/>
      <c r="H1586" s="4"/>
      <c r="J1586" s="4"/>
    </row>
    <row r="1587" spans="1:10" ht="18.95" customHeight="1">
      <c r="A1587" s="4"/>
      <c r="B1587" s="158"/>
      <c r="C1587" s="159"/>
      <c r="D1587" s="4"/>
      <c r="F1587" s="4"/>
      <c r="H1587" s="4"/>
      <c r="J1587" s="4"/>
    </row>
    <row r="1588" spans="1:10" ht="18.95" customHeight="1">
      <c r="A1588" s="4"/>
      <c r="B1588" s="158"/>
      <c r="C1588" s="159"/>
      <c r="D1588" s="4"/>
      <c r="F1588" s="4"/>
      <c r="H1588" s="4"/>
      <c r="J1588" s="4"/>
    </row>
    <row r="1589" spans="1:10" ht="18.95" customHeight="1">
      <c r="A1589" s="4"/>
      <c r="B1589" s="158"/>
      <c r="C1589" s="159"/>
      <c r="D1589" s="4"/>
      <c r="F1589" s="4"/>
      <c r="H1589" s="4"/>
      <c r="J1589" s="4"/>
    </row>
    <row r="1590" spans="1:10" ht="18.95" customHeight="1">
      <c r="A1590" s="4"/>
      <c r="B1590" s="158"/>
      <c r="C1590" s="159"/>
      <c r="D1590" s="4"/>
      <c r="F1590" s="4"/>
      <c r="H1590" s="4"/>
      <c r="J1590" s="4"/>
    </row>
    <row r="1591" spans="1:10" ht="18.95" customHeight="1">
      <c r="A1591" s="4"/>
      <c r="B1591" s="158"/>
      <c r="C1591" s="159"/>
      <c r="D1591" s="4"/>
      <c r="F1591" s="4"/>
      <c r="H1591" s="4"/>
      <c r="J1591" s="4"/>
    </row>
    <row r="1592" spans="1:10" ht="18.95" customHeight="1">
      <c r="A1592" s="4"/>
      <c r="B1592" s="158"/>
      <c r="C1592" s="159"/>
      <c r="D1592" s="4"/>
      <c r="F1592" s="4"/>
      <c r="H1592" s="4"/>
      <c r="J1592" s="4"/>
    </row>
    <row r="1593" spans="1:10" ht="18.95" customHeight="1">
      <c r="A1593" s="4"/>
      <c r="B1593" s="158"/>
      <c r="C1593" s="159"/>
      <c r="D1593" s="4"/>
      <c r="F1593" s="4"/>
      <c r="H1593" s="4"/>
      <c r="J1593" s="4"/>
    </row>
    <row r="1594" spans="1:10" ht="18.95" customHeight="1">
      <c r="A1594" s="4"/>
      <c r="B1594" s="158"/>
      <c r="C1594" s="159"/>
      <c r="D1594" s="4"/>
      <c r="F1594" s="4"/>
      <c r="H1594" s="4"/>
      <c r="J1594" s="4"/>
    </row>
    <row r="1595" spans="1:10" ht="18.95" customHeight="1">
      <c r="A1595" s="4"/>
      <c r="B1595" s="158"/>
      <c r="C1595" s="159"/>
      <c r="D1595" s="4"/>
      <c r="F1595" s="4"/>
      <c r="H1595" s="4"/>
      <c r="J1595" s="4"/>
    </row>
    <row r="1596" spans="1:10" ht="18.95" customHeight="1">
      <c r="A1596" s="4"/>
      <c r="B1596" s="158"/>
      <c r="C1596" s="159"/>
      <c r="D1596" s="4"/>
      <c r="F1596" s="4"/>
      <c r="H1596" s="4"/>
      <c r="J1596" s="4"/>
    </row>
    <row r="1597" spans="1:10" ht="18.95" customHeight="1">
      <c r="A1597" s="4"/>
      <c r="B1597" s="158"/>
      <c r="C1597" s="159"/>
      <c r="D1597" s="4"/>
      <c r="F1597" s="4"/>
      <c r="H1597" s="4"/>
      <c r="J1597" s="4"/>
    </row>
    <row r="1598" spans="1:10" ht="18.95" customHeight="1">
      <c r="A1598" s="4"/>
      <c r="B1598" s="158"/>
      <c r="C1598" s="159"/>
      <c r="D1598" s="4"/>
      <c r="F1598" s="4"/>
      <c r="H1598" s="4"/>
      <c r="J1598" s="4"/>
    </row>
    <row r="1599" spans="1:10" ht="18.95" customHeight="1">
      <c r="A1599" s="4"/>
      <c r="B1599" s="158"/>
      <c r="C1599" s="159"/>
      <c r="D1599" s="4"/>
      <c r="F1599" s="4"/>
      <c r="H1599" s="4"/>
      <c r="J1599" s="4"/>
    </row>
    <row r="1600" spans="1:10" ht="18.95" customHeight="1">
      <c r="A1600" s="4"/>
      <c r="B1600" s="158"/>
      <c r="C1600" s="159"/>
      <c r="D1600" s="4"/>
      <c r="F1600" s="4"/>
      <c r="H1600" s="4"/>
      <c r="J1600" s="4"/>
    </row>
    <row r="1601" spans="1:10" ht="18.95" customHeight="1">
      <c r="A1601" s="4"/>
      <c r="B1601" s="158"/>
      <c r="C1601" s="159"/>
      <c r="D1601" s="4"/>
      <c r="F1601" s="4"/>
      <c r="H1601" s="4"/>
      <c r="J1601" s="4"/>
    </row>
    <row r="1602" spans="1:10" ht="18.95" customHeight="1">
      <c r="A1602" s="4"/>
      <c r="B1602" s="158"/>
      <c r="C1602" s="159"/>
      <c r="D1602" s="4"/>
      <c r="F1602" s="4"/>
      <c r="H1602" s="4"/>
      <c r="J1602" s="4"/>
    </row>
    <row r="1603" spans="1:10" ht="18.95" customHeight="1">
      <c r="A1603" s="4"/>
      <c r="B1603" s="158"/>
      <c r="C1603" s="159"/>
      <c r="D1603" s="4"/>
      <c r="F1603" s="4"/>
      <c r="H1603" s="4"/>
      <c r="J1603" s="4"/>
    </row>
    <row r="1604" spans="1:10" ht="18.95" customHeight="1">
      <c r="A1604" s="4"/>
      <c r="B1604" s="158"/>
      <c r="C1604" s="159"/>
      <c r="D1604" s="4"/>
      <c r="F1604" s="4"/>
      <c r="H1604" s="4"/>
      <c r="J1604" s="4"/>
    </row>
    <row r="1605" spans="1:10" ht="18.95" customHeight="1">
      <c r="A1605" s="4"/>
      <c r="B1605" s="158"/>
      <c r="C1605" s="159"/>
      <c r="D1605" s="4"/>
      <c r="F1605" s="4"/>
      <c r="H1605" s="4"/>
      <c r="J1605" s="4"/>
    </row>
    <row r="1606" spans="1:10" ht="18.95" customHeight="1">
      <c r="A1606" s="4"/>
      <c r="B1606" s="158"/>
      <c r="C1606" s="159"/>
      <c r="D1606" s="4"/>
      <c r="F1606" s="4"/>
      <c r="H1606" s="4"/>
      <c r="J1606" s="4"/>
    </row>
    <row r="1607" spans="1:10" ht="18.95" customHeight="1">
      <c r="A1607" s="4"/>
      <c r="B1607" s="158"/>
      <c r="C1607" s="159"/>
      <c r="D1607" s="4"/>
      <c r="F1607" s="4"/>
      <c r="H1607" s="4"/>
      <c r="J1607" s="4"/>
    </row>
    <row r="1608" spans="1:10" ht="18.95" customHeight="1">
      <c r="A1608" s="4"/>
      <c r="B1608" s="158"/>
      <c r="C1608" s="159"/>
      <c r="D1608" s="4"/>
      <c r="F1608" s="4"/>
      <c r="H1608" s="4"/>
      <c r="J1608" s="4"/>
    </row>
    <row r="1609" spans="1:10" ht="18.95" customHeight="1">
      <c r="A1609" s="4"/>
      <c r="B1609" s="158"/>
      <c r="C1609" s="159"/>
      <c r="D1609" s="4"/>
      <c r="F1609" s="4"/>
      <c r="H1609" s="4"/>
      <c r="J1609" s="4"/>
    </row>
    <row r="1610" spans="1:10" ht="18.95" customHeight="1">
      <c r="A1610" s="4"/>
      <c r="B1610" s="158"/>
      <c r="C1610" s="159"/>
      <c r="D1610" s="4"/>
      <c r="F1610" s="4"/>
      <c r="H1610" s="4"/>
      <c r="J1610" s="4"/>
    </row>
    <row r="1611" spans="1:10" ht="18.95" customHeight="1">
      <c r="A1611" s="4"/>
      <c r="B1611" s="158"/>
      <c r="C1611" s="159"/>
      <c r="D1611" s="4"/>
      <c r="F1611" s="4"/>
      <c r="H1611" s="4"/>
      <c r="J1611" s="4"/>
    </row>
    <row r="1612" spans="1:10" ht="18.95" customHeight="1">
      <c r="A1612" s="4"/>
      <c r="B1612" s="158"/>
      <c r="C1612" s="159"/>
      <c r="D1612" s="4"/>
      <c r="F1612" s="4"/>
      <c r="H1612" s="4"/>
      <c r="J1612" s="4"/>
    </row>
    <row r="1613" spans="1:10" ht="18.95" customHeight="1">
      <c r="A1613" s="4"/>
      <c r="B1613" s="158"/>
      <c r="C1613" s="159"/>
      <c r="D1613" s="4"/>
      <c r="F1613" s="4"/>
      <c r="H1613" s="4"/>
      <c r="J1613" s="4"/>
    </row>
    <row r="1614" spans="1:10" ht="18.95" customHeight="1">
      <c r="A1614" s="4"/>
      <c r="B1614" s="158"/>
      <c r="C1614" s="159"/>
      <c r="D1614" s="4"/>
      <c r="F1614" s="4"/>
      <c r="H1614" s="4"/>
      <c r="J1614" s="4"/>
    </row>
    <row r="1615" spans="1:10" ht="18.95" customHeight="1">
      <c r="A1615" s="4"/>
      <c r="B1615" s="158"/>
      <c r="C1615" s="159"/>
      <c r="D1615" s="4"/>
      <c r="F1615" s="4"/>
      <c r="H1615" s="4"/>
      <c r="J1615" s="4"/>
    </row>
    <row r="1616" spans="1:10" ht="18.95" customHeight="1">
      <c r="A1616" s="4"/>
      <c r="B1616" s="158"/>
      <c r="C1616" s="159"/>
      <c r="D1616" s="4"/>
      <c r="F1616" s="4"/>
      <c r="H1616" s="4"/>
      <c r="J1616" s="4"/>
    </row>
    <row r="1617" spans="1:10" ht="18.95" customHeight="1">
      <c r="A1617" s="4"/>
      <c r="B1617" s="158"/>
      <c r="C1617" s="159"/>
      <c r="D1617" s="4"/>
      <c r="F1617" s="4"/>
      <c r="H1617" s="4"/>
      <c r="J1617" s="4"/>
    </row>
    <row r="1618" spans="1:10" ht="18.95" customHeight="1">
      <c r="A1618" s="4"/>
      <c r="B1618" s="158"/>
      <c r="C1618" s="159"/>
      <c r="D1618" s="4"/>
      <c r="F1618" s="4"/>
      <c r="H1618" s="4"/>
      <c r="J1618" s="4"/>
    </row>
    <row r="1619" spans="1:10" ht="18.95" customHeight="1">
      <c r="A1619" s="4"/>
      <c r="B1619" s="158"/>
      <c r="C1619" s="159"/>
      <c r="D1619" s="4"/>
      <c r="F1619" s="4"/>
      <c r="H1619" s="4"/>
      <c r="J1619" s="4"/>
    </row>
    <row r="1620" spans="1:10" ht="18.95" customHeight="1">
      <c r="A1620" s="4"/>
      <c r="B1620" s="158"/>
      <c r="C1620" s="159"/>
      <c r="D1620" s="4"/>
      <c r="F1620" s="4"/>
      <c r="H1620" s="4"/>
      <c r="J1620" s="4"/>
    </row>
    <row r="1621" spans="1:10" ht="18.95" customHeight="1">
      <c r="A1621" s="4"/>
      <c r="B1621" s="158"/>
      <c r="C1621" s="159"/>
      <c r="D1621" s="4"/>
      <c r="F1621" s="4"/>
      <c r="H1621" s="4"/>
      <c r="J1621" s="4"/>
    </row>
    <row r="1622" spans="1:10" ht="18.95" customHeight="1">
      <c r="A1622" s="4"/>
      <c r="B1622" s="158"/>
      <c r="C1622" s="159"/>
      <c r="D1622" s="4"/>
      <c r="F1622" s="4"/>
      <c r="H1622" s="4"/>
      <c r="J1622" s="4"/>
    </row>
    <row r="1623" spans="1:10" ht="18.95" customHeight="1">
      <c r="A1623" s="4"/>
      <c r="B1623" s="158"/>
      <c r="C1623" s="159"/>
      <c r="D1623" s="4"/>
      <c r="F1623" s="4"/>
      <c r="H1623" s="4"/>
      <c r="J1623" s="4"/>
    </row>
    <row r="1624" spans="1:10" ht="18.95" customHeight="1">
      <c r="A1624" s="4"/>
      <c r="B1624" s="158"/>
      <c r="C1624" s="159"/>
      <c r="D1624" s="4"/>
      <c r="F1624" s="4"/>
      <c r="H1624" s="4"/>
      <c r="J1624" s="4"/>
    </row>
    <row r="1625" spans="1:10" ht="18.95" customHeight="1">
      <c r="A1625" s="4"/>
      <c r="B1625" s="158"/>
      <c r="C1625" s="159"/>
      <c r="D1625" s="4"/>
      <c r="F1625" s="4"/>
      <c r="H1625" s="4"/>
      <c r="J1625" s="4"/>
    </row>
    <row r="1626" spans="1:10" ht="18.95" customHeight="1">
      <c r="A1626" s="4"/>
      <c r="B1626" s="158"/>
      <c r="C1626" s="159"/>
      <c r="D1626" s="4"/>
      <c r="F1626" s="4"/>
      <c r="H1626" s="4"/>
      <c r="J1626" s="4"/>
    </row>
    <row r="1627" spans="1:10" ht="18.95" customHeight="1">
      <c r="A1627" s="4"/>
      <c r="B1627" s="158"/>
      <c r="C1627" s="159"/>
      <c r="D1627" s="4"/>
      <c r="F1627" s="4"/>
      <c r="H1627" s="4"/>
      <c r="J1627" s="4"/>
    </row>
    <row r="1628" spans="1:10" ht="18.95" customHeight="1">
      <c r="A1628" s="4"/>
      <c r="B1628" s="158"/>
      <c r="C1628" s="159"/>
      <c r="D1628" s="4"/>
      <c r="F1628" s="4"/>
      <c r="H1628" s="4"/>
      <c r="J1628" s="4"/>
    </row>
    <row r="1629" spans="1:10" ht="18.95" customHeight="1">
      <c r="A1629" s="4"/>
      <c r="B1629" s="158"/>
      <c r="C1629" s="159"/>
      <c r="D1629" s="4"/>
      <c r="F1629" s="4"/>
      <c r="H1629" s="4"/>
      <c r="J1629" s="4"/>
    </row>
    <row r="1630" spans="1:10" ht="18.95" customHeight="1">
      <c r="A1630" s="4"/>
      <c r="B1630" s="158"/>
      <c r="C1630" s="159"/>
      <c r="D1630" s="4"/>
      <c r="F1630" s="4"/>
      <c r="H1630" s="4"/>
      <c r="J1630" s="4"/>
    </row>
    <row r="1631" spans="1:10" ht="18.95" customHeight="1">
      <c r="A1631" s="4"/>
      <c r="B1631" s="158"/>
      <c r="C1631" s="159"/>
      <c r="D1631" s="4"/>
      <c r="F1631" s="4"/>
      <c r="H1631" s="4"/>
      <c r="J1631" s="4"/>
    </row>
    <row r="1632" spans="1:10" ht="18.95" customHeight="1">
      <c r="A1632" s="4"/>
      <c r="B1632" s="158"/>
      <c r="C1632" s="159"/>
      <c r="D1632" s="4"/>
      <c r="F1632" s="4"/>
      <c r="H1632" s="4"/>
      <c r="J1632" s="4"/>
    </row>
    <row r="1633" spans="1:10" ht="18.95" customHeight="1">
      <c r="A1633" s="4"/>
      <c r="B1633" s="158"/>
      <c r="C1633" s="159"/>
      <c r="D1633" s="4"/>
      <c r="F1633" s="4"/>
      <c r="H1633" s="4"/>
      <c r="J1633" s="4"/>
    </row>
    <row r="1634" spans="1:10" ht="18.95" customHeight="1">
      <c r="A1634" s="4"/>
      <c r="B1634" s="158"/>
      <c r="C1634" s="159"/>
      <c r="D1634" s="4"/>
      <c r="F1634" s="4"/>
      <c r="H1634" s="4"/>
      <c r="J1634" s="4"/>
    </row>
    <row r="1635" spans="1:10" ht="18.95" customHeight="1">
      <c r="A1635" s="4"/>
      <c r="B1635" s="158"/>
      <c r="C1635" s="159"/>
      <c r="D1635" s="4"/>
      <c r="F1635" s="4"/>
      <c r="H1635" s="4"/>
      <c r="J1635" s="4"/>
    </row>
    <row r="1636" spans="1:10" ht="18.95" customHeight="1">
      <c r="A1636" s="4"/>
      <c r="B1636" s="158"/>
      <c r="C1636" s="159"/>
      <c r="D1636" s="4"/>
      <c r="F1636" s="4"/>
      <c r="H1636" s="4"/>
      <c r="J1636" s="4"/>
    </row>
    <row r="1637" spans="1:10" ht="18.95" customHeight="1">
      <c r="A1637" s="4"/>
      <c r="B1637" s="158"/>
      <c r="C1637" s="159"/>
      <c r="D1637" s="4"/>
      <c r="F1637" s="4"/>
      <c r="H1637" s="4"/>
      <c r="J1637" s="4"/>
    </row>
    <row r="1638" spans="1:10" ht="18.95" customHeight="1">
      <c r="A1638" s="4"/>
      <c r="B1638" s="158"/>
      <c r="C1638" s="159"/>
      <c r="D1638" s="4"/>
      <c r="F1638" s="4"/>
      <c r="H1638" s="4"/>
      <c r="J1638" s="4"/>
    </row>
    <row r="1639" spans="1:10" ht="18.95" customHeight="1">
      <c r="A1639" s="4"/>
      <c r="B1639" s="158"/>
      <c r="C1639" s="159"/>
      <c r="D1639" s="4"/>
      <c r="F1639" s="4"/>
      <c r="H1639" s="4"/>
      <c r="J1639" s="4"/>
    </row>
  </sheetData>
  <mergeCells count="4">
    <mergeCell ref="D6:F6"/>
    <mergeCell ref="H6:J6"/>
    <mergeCell ref="D53:F53"/>
    <mergeCell ref="H53:J53"/>
  </mergeCells>
  <pageMargins left="0.98425196850393704" right="0.39370078740157483" top="0.78740157480314965" bottom="0.39370078740157483" header="0.23622047244094491" footer="0.19685039370078741"/>
  <pageSetup paperSize="9" scale="83" firstPageNumber="3" orientation="portrait" useFirstPageNumber="1" r:id="rId1"/>
  <headerFooter scaleWithDoc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showGridLines="0" topLeftCell="A8" zoomScale="80" zoomScaleNormal="80" zoomScaleSheetLayoutView="70" workbookViewId="0">
      <selection activeCell="K26" sqref="K26"/>
    </sheetView>
  </sheetViews>
  <sheetFormatPr defaultColWidth="9.140625" defaultRowHeight="21" customHeight="1"/>
  <cols>
    <col min="1" max="2" width="11.140625" style="20" customWidth="1"/>
    <col min="3" max="3" width="22" style="20" customWidth="1"/>
    <col min="4" max="4" width="1.7109375" style="21" customWidth="1"/>
    <col min="5" max="5" width="15.7109375" style="20" customWidth="1"/>
    <col min="6" max="6" width="1.28515625" style="20" customWidth="1"/>
    <col min="7" max="7" width="15.7109375" style="20" customWidth="1"/>
    <col min="8" max="8" width="1.28515625" style="20" customWidth="1"/>
    <col min="9" max="9" width="15.7109375" style="20" customWidth="1"/>
    <col min="10" max="10" width="1.28515625" style="20" customWidth="1"/>
    <col min="11" max="11" width="15.7109375" style="20" customWidth="1"/>
    <col min="12" max="12" width="1.28515625" style="20" customWidth="1"/>
    <col min="13" max="13" width="15.7109375" style="20" customWidth="1"/>
    <col min="14" max="14" width="1.28515625" style="20" customWidth="1"/>
    <col min="15" max="15" width="15.7109375" style="20" customWidth="1"/>
    <col min="16" max="16" width="1.28515625" style="20" customWidth="1"/>
    <col min="17" max="17" width="15.7109375" style="20" customWidth="1"/>
    <col min="18" max="18" width="1.28515625" style="20" customWidth="1"/>
    <col min="19" max="19" width="15.7109375" style="20" customWidth="1"/>
    <col min="20" max="20" width="1.28515625" style="20" customWidth="1"/>
    <col min="21" max="21" width="15.7109375" style="20" customWidth="1"/>
    <col min="22" max="22" width="0.7109375" style="20" customWidth="1"/>
    <col min="23" max="16384" width="9.140625" style="20"/>
  </cols>
  <sheetData>
    <row r="1" spans="1:21" ht="21" customHeight="1">
      <c r="O1" s="22"/>
      <c r="P1" s="22"/>
      <c r="Q1" s="22"/>
      <c r="U1" s="23" t="s">
        <v>46</v>
      </c>
    </row>
    <row r="2" spans="1:21" ht="21" customHeight="1">
      <c r="A2" s="24" t="s">
        <v>110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1" ht="21" customHeight="1">
      <c r="A3" s="24" t="s">
        <v>103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21" customHeight="1">
      <c r="A4" s="24" t="s">
        <v>186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21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7"/>
      <c r="M5" s="27"/>
      <c r="N5" s="27"/>
      <c r="O5" s="29"/>
      <c r="P5" s="29"/>
      <c r="Q5" s="29"/>
      <c r="R5" s="27"/>
      <c r="S5" s="27"/>
      <c r="T5" s="27"/>
      <c r="U5" s="30" t="s">
        <v>0</v>
      </c>
    </row>
    <row r="6" spans="1:21" s="33" customFormat="1" ht="21" customHeight="1">
      <c r="A6" s="31"/>
      <c r="B6" s="31"/>
      <c r="C6" s="31"/>
      <c r="D6" s="32"/>
      <c r="E6" s="179" t="s">
        <v>1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1" s="33" customFormat="1" ht="21" customHeight="1">
      <c r="A7" s="31"/>
      <c r="B7" s="31"/>
      <c r="C7" s="31"/>
      <c r="D7" s="21"/>
      <c r="E7" s="180" t="s">
        <v>57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35"/>
      <c r="S7" s="34"/>
      <c r="T7" s="35"/>
      <c r="U7" s="35"/>
    </row>
    <row r="8" spans="1:21" s="33" customFormat="1" ht="21" customHeight="1">
      <c r="A8" s="31"/>
      <c r="B8" s="31"/>
      <c r="C8" s="31"/>
      <c r="D8" s="21"/>
      <c r="E8" s="21"/>
      <c r="F8" s="21"/>
      <c r="G8" s="21"/>
      <c r="H8" s="21"/>
      <c r="I8" s="21"/>
      <c r="J8" s="21"/>
      <c r="K8" s="21"/>
      <c r="L8" s="180" t="s">
        <v>48</v>
      </c>
      <c r="M8" s="180"/>
      <c r="N8" s="180"/>
      <c r="O8" s="180"/>
      <c r="P8" s="21"/>
      <c r="Q8" s="21"/>
      <c r="R8" s="35"/>
      <c r="T8" s="35"/>
      <c r="U8" s="35"/>
    </row>
    <row r="9" spans="1:21" s="34" customFormat="1" ht="21" customHeight="1">
      <c r="D9" s="100"/>
      <c r="E9" s="100"/>
      <c r="O9" s="34" t="s">
        <v>49</v>
      </c>
      <c r="Q9" s="34" t="s">
        <v>58</v>
      </c>
      <c r="S9" s="34" t="s">
        <v>59</v>
      </c>
    </row>
    <row r="10" spans="1:21" s="34" customFormat="1" ht="21" customHeight="1">
      <c r="D10" s="100"/>
      <c r="E10" s="100" t="s">
        <v>50</v>
      </c>
      <c r="I10" s="178" t="s">
        <v>38</v>
      </c>
      <c r="J10" s="178"/>
      <c r="K10" s="178"/>
      <c r="M10" s="34" t="s">
        <v>119</v>
      </c>
      <c r="O10" s="34" t="s">
        <v>51</v>
      </c>
      <c r="Q10" s="34" t="s">
        <v>60</v>
      </c>
      <c r="S10" s="34" t="s">
        <v>61</v>
      </c>
      <c r="U10" s="34" t="s">
        <v>52</v>
      </c>
    </row>
    <row r="11" spans="1:21" s="34" customFormat="1" ht="21" customHeight="1">
      <c r="D11" s="100"/>
      <c r="E11" s="100" t="s">
        <v>109</v>
      </c>
      <c r="I11" s="34" t="s">
        <v>206</v>
      </c>
      <c r="M11" s="34" t="s">
        <v>120</v>
      </c>
      <c r="O11" s="34" t="s">
        <v>53</v>
      </c>
      <c r="Q11" s="34" t="s">
        <v>62</v>
      </c>
      <c r="R11" s="100"/>
      <c r="S11" s="34" t="s">
        <v>63</v>
      </c>
      <c r="T11" s="100"/>
      <c r="U11" s="34" t="s">
        <v>53</v>
      </c>
    </row>
    <row r="12" spans="1:21" s="34" customFormat="1" ht="21" customHeight="1">
      <c r="D12" s="100"/>
      <c r="E12" s="127" t="s">
        <v>54</v>
      </c>
      <c r="G12" s="127" t="s">
        <v>37</v>
      </c>
      <c r="I12" s="127" t="s">
        <v>208</v>
      </c>
      <c r="K12" s="127" t="s">
        <v>55</v>
      </c>
      <c r="M12" s="127" t="s">
        <v>121</v>
      </c>
      <c r="O12" s="127" t="s">
        <v>56</v>
      </c>
      <c r="P12" s="100"/>
      <c r="Q12" s="127" t="s">
        <v>64</v>
      </c>
      <c r="R12" s="100"/>
      <c r="S12" s="127" t="s">
        <v>65</v>
      </c>
      <c r="T12" s="100"/>
      <c r="U12" s="127" t="s">
        <v>56</v>
      </c>
    </row>
    <row r="13" spans="1:21" ht="21" customHeight="1">
      <c r="A13" s="24" t="s">
        <v>142</v>
      </c>
      <c r="D13" s="100"/>
      <c r="E13" s="36">
        <v>258909</v>
      </c>
      <c r="F13" s="39"/>
      <c r="G13" s="39">
        <v>314001</v>
      </c>
      <c r="H13" s="39"/>
      <c r="I13" s="39">
        <v>6179</v>
      </c>
      <c r="J13" s="39"/>
      <c r="K13" s="39">
        <v>67775</v>
      </c>
      <c r="L13" s="39"/>
      <c r="M13" s="39">
        <v>3365</v>
      </c>
      <c r="N13" s="39"/>
      <c r="O13" s="37">
        <f>SUM(M13:N13)</f>
        <v>3365</v>
      </c>
      <c r="P13" s="37"/>
      <c r="Q13" s="37">
        <f>SUM(E13:K13,O13)</f>
        <v>650229</v>
      </c>
      <c r="R13" s="37"/>
      <c r="S13" s="39">
        <v>13478</v>
      </c>
      <c r="T13" s="37"/>
      <c r="U13" s="37">
        <f>SUM(Q13:S13)</f>
        <v>663707</v>
      </c>
    </row>
    <row r="14" spans="1:21" ht="21" customHeight="1">
      <c r="A14" s="99" t="s">
        <v>161</v>
      </c>
      <c r="D14" s="100"/>
      <c r="E14" s="113">
        <v>0</v>
      </c>
      <c r="F14" s="39"/>
      <c r="G14" s="113">
        <v>0</v>
      </c>
      <c r="H14" s="39"/>
      <c r="I14" s="113">
        <v>0</v>
      </c>
      <c r="J14" s="39"/>
      <c r="K14" s="113">
        <f>PL!F90</f>
        <v>-18455</v>
      </c>
      <c r="L14" s="39"/>
      <c r="M14" s="113">
        <v>0</v>
      </c>
      <c r="N14" s="39"/>
      <c r="O14" s="113">
        <f>SUM(L14:N14)</f>
        <v>0</v>
      </c>
      <c r="P14" s="37"/>
      <c r="Q14" s="113">
        <f>SUM(E14:K14,O14)</f>
        <v>-18455</v>
      </c>
      <c r="R14" s="39"/>
      <c r="S14" s="113">
        <f>PL!F91</f>
        <v>581</v>
      </c>
      <c r="T14" s="39"/>
      <c r="U14" s="113">
        <f t="shared" ref="U14:U15" si="0">SUM(Q14:S14)</f>
        <v>-17874</v>
      </c>
    </row>
    <row r="15" spans="1:21" ht="21" customHeight="1">
      <c r="A15" s="99" t="s">
        <v>95</v>
      </c>
      <c r="D15" s="100"/>
      <c r="E15" s="114">
        <v>0</v>
      </c>
      <c r="F15" s="39"/>
      <c r="G15" s="114">
        <v>0</v>
      </c>
      <c r="H15" s="39"/>
      <c r="I15" s="114">
        <v>0</v>
      </c>
      <c r="J15" s="39"/>
      <c r="K15" s="114">
        <v>0</v>
      </c>
      <c r="L15" s="39"/>
      <c r="M15" s="114">
        <v>0</v>
      </c>
      <c r="N15" s="39"/>
      <c r="O15" s="114">
        <f>SUM(L15:N15)</f>
        <v>0</v>
      </c>
      <c r="P15" s="37"/>
      <c r="Q15" s="114">
        <f>SUM(E15:K15,O15)</f>
        <v>0</v>
      </c>
      <c r="R15" s="39"/>
      <c r="S15" s="114">
        <v>0</v>
      </c>
      <c r="T15" s="39"/>
      <c r="U15" s="114">
        <f t="shared" si="0"/>
        <v>0</v>
      </c>
    </row>
    <row r="16" spans="1:21" ht="21" customHeight="1">
      <c r="A16" s="99" t="s">
        <v>66</v>
      </c>
      <c r="D16" s="100"/>
      <c r="E16" s="39">
        <f>SUM(E14:E15)</f>
        <v>0</v>
      </c>
      <c r="F16" s="39"/>
      <c r="G16" s="39">
        <f>SUM(G14:G15)</f>
        <v>0</v>
      </c>
      <c r="H16" s="39"/>
      <c r="I16" s="39">
        <f>SUM(I14:I15)</f>
        <v>0</v>
      </c>
      <c r="J16" s="39"/>
      <c r="K16" s="39">
        <f>SUM(K14:K15)</f>
        <v>-18455</v>
      </c>
      <c r="L16" s="40"/>
      <c r="M16" s="39">
        <f>SUM(M14:M15)</f>
        <v>0</v>
      </c>
      <c r="N16" s="40"/>
      <c r="O16" s="39">
        <f>SUM(O14:O15)</f>
        <v>0</v>
      </c>
      <c r="P16" s="37"/>
      <c r="Q16" s="39">
        <f>SUM(Q14:Q15)</f>
        <v>-18455</v>
      </c>
      <c r="R16" s="40"/>
      <c r="S16" s="39">
        <f>SUM(S14:S15)</f>
        <v>581</v>
      </c>
      <c r="T16" s="39"/>
      <c r="U16" s="39">
        <f>SUM(U14:U15)</f>
        <v>-17874</v>
      </c>
    </row>
    <row r="17" spans="1:21" ht="21" customHeight="1">
      <c r="A17" s="99" t="s">
        <v>160</v>
      </c>
      <c r="D17" s="100"/>
      <c r="E17" s="39">
        <v>11895</v>
      </c>
      <c r="F17" s="39"/>
      <c r="G17" s="39">
        <v>0</v>
      </c>
      <c r="H17" s="39"/>
      <c r="I17" s="39">
        <v>0</v>
      </c>
      <c r="J17" s="39"/>
      <c r="K17" s="39">
        <v>0</v>
      </c>
      <c r="L17" s="40"/>
      <c r="M17" s="39">
        <v>0</v>
      </c>
      <c r="N17" s="40"/>
      <c r="O17" s="37">
        <f>SUM(M17:N17)</f>
        <v>0</v>
      </c>
      <c r="P17" s="37"/>
      <c r="Q17" s="37">
        <f>SUM(E17:K17,O17)</f>
        <v>11895</v>
      </c>
      <c r="R17" s="37"/>
      <c r="S17" s="39">
        <v>0</v>
      </c>
      <c r="T17" s="37"/>
      <c r="U17" s="37">
        <f>SUM(Q17:S17)</f>
        <v>11895</v>
      </c>
    </row>
    <row r="18" spans="1:21" ht="21" customHeight="1">
      <c r="A18" s="99" t="s">
        <v>207</v>
      </c>
      <c r="D18" s="100"/>
      <c r="E18" s="39">
        <v>11767</v>
      </c>
      <c r="F18" s="39"/>
      <c r="G18" s="39">
        <v>0</v>
      </c>
      <c r="H18" s="39"/>
      <c r="I18" s="39">
        <v>0</v>
      </c>
      <c r="J18" s="39"/>
      <c r="K18" s="39">
        <v>-11767</v>
      </c>
      <c r="L18" s="40"/>
      <c r="M18" s="37">
        <v>0</v>
      </c>
      <c r="N18" s="40"/>
      <c r="O18" s="37">
        <f t="shared" ref="O18" si="1">SUM(M18)</f>
        <v>0</v>
      </c>
      <c r="P18" s="37"/>
      <c r="Q18" s="39">
        <v>0</v>
      </c>
      <c r="R18" s="40"/>
      <c r="S18" s="39">
        <v>0</v>
      </c>
      <c r="T18" s="39"/>
      <c r="U18" s="37">
        <f t="shared" ref="U18" si="2">SUM(Q18:S18)</f>
        <v>0</v>
      </c>
    </row>
    <row r="19" spans="1:21" ht="21" customHeight="1">
      <c r="A19" s="99" t="s">
        <v>156</v>
      </c>
      <c r="D19" s="100"/>
      <c r="E19" s="39">
        <v>0</v>
      </c>
      <c r="F19" s="39"/>
      <c r="G19" s="39">
        <v>0</v>
      </c>
      <c r="H19" s="39"/>
      <c r="I19" s="39">
        <v>0</v>
      </c>
      <c r="J19" s="39"/>
      <c r="K19" s="39">
        <v>-1326</v>
      </c>
      <c r="L19" s="40"/>
      <c r="M19" s="39">
        <v>0</v>
      </c>
      <c r="N19" s="40"/>
      <c r="O19" s="39">
        <v>0</v>
      </c>
      <c r="P19" s="37"/>
      <c r="Q19" s="37">
        <f>SUM(E19:K19,O19)</f>
        <v>-1326</v>
      </c>
      <c r="R19" s="37"/>
      <c r="S19" s="39">
        <v>0</v>
      </c>
      <c r="T19" s="37"/>
      <c r="U19" s="37">
        <f>SUM(Q19:S19)</f>
        <v>-1326</v>
      </c>
    </row>
    <row r="20" spans="1:21" ht="21" customHeight="1" thickBot="1">
      <c r="A20" s="24" t="s">
        <v>162</v>
      </c>
      <c r="D20" s="100"/>
      <c r="E20" s="42">
        <f>SUM(E13,E16:E19)</f>
        <v>282571</v>
      </c>
      <c r="F20" s="36"/>
      <c r="G20" s="42">
        <f>SUM(G13,G16:G19)</f>
        <v>314001</v>
      </c>
      <c r="H20" s="36"/>
      <c r="I20" s="42">
        <f>SUM(I13,I16:I19)</f>
        <v>6179</v>
      </c>
      <c r="J20" s="36"/>
      <c r="K20" s="42">
        <f>SUM(K13,K16:K19)</f>
        <v>36227</v>
      </c>
      <c r="L20" s="37"/>
      <c r="M20" s="42">
        <f>SUM(M13,M16:M19)</f>
        <v>3365</v>
      </c>
      <c r="N20" s="37"/>
      <c r="O20" s="42">
        <f>SUM(O13,O16:O19)</f>
        <v>3365</v>
      </c>
      <c r="P20" s="37"/>
      <c r="Q20" s="42">
        <f>SUM(Q13,Q16:Q19)</f>
        <v>642343</v>
      </c>
      <c r="R20" s="37"/>
      <c r="S20" s="42">
        <f>SUM(S13,S16:S19)</f>
        <v>14059</v>
      </c>
      <c r="T20" s="37"/>
      <c r="U20" s="42">
        <f>SUM(U13,U16:U19)</f>
        <v>656402</v>
      </c>
    </row>
    <row r="21" spans="1:21" ht="21" customHeight="1" thickTop="1">
      <c r="A21" s="33"/>
      <c r="D21" s="100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1" ht="21" customHeight="1">
      <c r="A22" s="24" t="s">
        <v>187</v>
      </c>
      <c r="D22" s="100"/>
      <c r="E22" s="36">
        <f>SUM(E20)</f>
        <v>282571</v>
      </c>
      <c r="F22" s="39"/>
      <c r="G22" s="39">
        <v>314001</v>
      </c>
      <c r="H22" s="39"/>
      <c r="I22" s="39">
        <v>7326</v>
      </c>
      <c r="J22" s="39"/>
      <c r="K22" s="39">
        <v>49095</v>
      </c>
      <c r="L22" s="39"/>
      <c r="M22" s="39">
        <v>3365</v>
      </c>
      <c r="N22" s="39"/>
      <c r="O22" s="37">
        <f>SUM(M22)</f>
        <v>3365</v>
      </c>
      <c r="P22" s="37"/>
      <c r="Q22" s="37">
        <f>SUM(E22:K22,O22)</f>
        <v>656358</v>
      </c>
      <c r="R22" s="37"/>
      <c r="S22" s="39">
        <v>14717</v>
      </c>
      <c r="T22" s="37"/>
      <c r="U22" s="37">
        <f>SUM(Q22:S22)</f>
        <v>671075</v>
      </c>
    </row>
    <row r="23" spans="1:21" ht="21" customHeight="1">
      <c r="A23" s="99" t="s">
        <v>161</v>
      </c>
      <c r="D23" s="100"/>
      <c r="E23" s="113">
        <v>0</v>
      </c>
      <c r="F23" s="39"/>
      <c r="G23" s="113">
        <v>0</v>
      </c>
      <c r="H23" s="39"/>
      <c r="I23" s="113">
        <v>0</v>
      </c>
      <c r="J23" s="39"/>
      <c r="K23" s="113">
        <f>PL!D86</f>
        <v>-28473</v>
      </c>
      <c r="L23" s="39"/>
      <c r="M23" s="113">
        <v>0</v>
      </c>
      <c r="N23" s="39"/>
      <c r="O23" s="113">
        <f>SUM(L23:N23)</f>
        <v>0</v>
      </c>
      <c r="P23" s="37"/>
      <c r="Q23" s="113">
        <f>SUM(E23:K23,O23)</f>
        <v>-28473</v>
      </c>
      <c r="R23" s="39"/>
      <c r="S23" s="113">
        <f>PL!D87</f>
        <v>953</v>
      </c>
      <c r="T23" s="39"/>
      <c r="U23" s="113">
        <f t="shared" ref="U23:U24" si="3">SUM(Q23:S23)</f>
        <v>-27520</v>
      </c>
    </row>
    <row r="24" spans="1:21" ht="21" customHeight="1">
      <c r="A24" s="99" t="s">
        <v>95</v>
      </c>
      <c r="D24" s="100"/>
      <c r="E24" s="114">
        <v>0</v>
      </c>
      <c r="F24" s="39"/>
      <c r="G24" s="114">
        <v>0</v>
      </c>
      <c r="H24" s="39"/>
      <c r="I24" s="114">
        <v>0</v>
      </c>
      <c r="J24" s="39"/>
      <c r="K24" s="114">
        <f>PL!D81-Consolidated!S24</f>
        <v>-5</v>
      </c>
      <c r="L24" s="39"/>
      <c r="M24" s="114">
        <v>0</v>
      </c>
      <c r="N24" s="39"/>
      <c r="O24" s="114">
        <f>SUM(L24:N24)</f>
        <v>0</v>
      </c>
      <c r="P24" s="37"/>
      <c r="Q24" s="114">
        <f>SUM(E24:K24,O24)</f>
        <v>-5</v>
      </c>
      <c r="R24" s="39"/>
      <c r="S24" s="114">
        <f>PL!D91-PL!D87</f>
        <v>2</v>
      </c>
      <c r="T24" s="39"/>
      <c r="U24" s="114">
        <f t="shared" si="3"/>
        <v>-3</v>
      </c>
    </row>
    <row r="25" spans="1:21" ht="21" customHeight="1">
      <c r="A25" s="99" t="s">
        <v>66</v>
      </c>
      <c r="D25" s="100"/>
      <c r="E25" s="39">
        <f>SUM(E23:E24)</f>
        <v>0</v>
      </c>
      <c r="F25" s="39"/>
      <c r="G25" s="39">
        <f>SUM(G23:G24)</f>
        <v>0</v>
      </c>
      <c r="H25" s="39"/>
      <c r="I25" s="39">
        <f>SUM(I23:I24)</f>
        <v>0</v>
      </c>
      <c r="J25" s="39"/>
      <c r="K25" s="39">
        <f>SUM(K23:K24)</f>
        <v>-28478</v>
      </c>
      <c r="L25" s="40"/>
      <c r="M25" s="39">
        <f>SUM(M23:M24)</f>
        <v>0</v>
      </c>
      <c r="N25" s="40"/>
      <c r="O25" s="39">
        <f>SUM(O23:O24)</f>
        <v>0</v>
      </c>
      <c r="P25" s="37"/>
      <c r="Q25" s="39">
        <f>SUM(Q23:Q24)</f>
        <v>-28478</v>
      </c>
      <c r="R25" s="40"/>
      <c r="S25" s="39">
        <f>SUM(S23:S24)</f>
        <v>955</v>
      </c>
      <c r="T25" s="39"/>
      <c r="U25" s="39">
        <f>SUM(U23:U24)</f>
        <v>-27523</v>
      </c>
    </row>
    <row r="26" spans="1:21" ht="21" customHeight="1">
      <c r="A26" s="99" t="s">
        <v>156</v>
      </c>
      <c r="D26" s="100"/>
      <c r="E26" s="39">
        <v>0</v>
      </c>
      <c r="F26" s="39"/>
      <c r="G26" s="39">
        <v>0</v>
      </c>
      <c r="H26" s="39"/>
      <c r="I26" s="39">
        <v>0</v>
      </c>
      <c r="J26" s="39"/>
      <c r="K26" s="39">
        <v>-5651</v>
      </c>
      <c r="L26" s="40"/>
      <c r="M26" s="37">
        <v>0</v>
      </c>
      <c r="N26" s="40"/>
      <c r="O26" s="37">
        <f t="shared" ref="O26" si="4">SUM(M26)</f>
        <v>0</v>
      </c>
      <c r="P26" s="37"/>
      <c r="Q26" s="37">
        <f>SUM(E26:K26,O26)</f>
        <v>-5651</v>
      </c>
      <c r="R26" s="40"/>
      <c r="S26" s="39">
        <v>0</v>
      </c>
      <c r="T26" s="39"/>
      <c r="U26" s="37">
        <f t="shared" ref="U26" si="5">SUM(Q26:S26)</f>
        <v>-5651</v>
      </c>
    </row>
    <row r="27" spans="1:21" ht="21" customHeight="1" thickBot="1">
      <c r="A27" s="24" t="s">
        <v>188</v>
      </c>
      <c r="D27" s="100"/>
      <c r="E27" s="42">
        <f>SUM(E22,E25:E26)</f>
        <v>282571</v>
      </c>
      <c r="F27" s="36"/>
      <c r="G27" s="42">
        <f>SUM(G22,G25:G26)</f>
        <v>314001</v>
      </c>
      <c r="H27" s="36"/>
      <c r="I27" s="42">
        <f>SUM(I22,I25:I26)</f>
        <v>7326</v>
      </c>
      <c r="J27" s="36"/>
      <c r="K27" s="42">
        <f>SUM(K22,K25:K26)</f>
        <v>14966</v>
      </c>
      <c r="L27" s="37"/>
      <c r="M27" s="42">
        <f>SUM(M22,M25:M26)</f>
        <v>3365</v>
      </c>
      <c r="N27" s="37"/>
      <c r="O27" s="42">
        <f>SUM(O22,O25:O26)</f>
        <v>3365</v>
      </c>
      <c r="P27" s="37"/>
      <c r="Q27" s="42">
        <f>SUM(Q22,Q25:Q26)</f>
        <v>622229</v>
      </c>
      <c r="R27" s="37"/>
      <c r="S27" s="42">
        <f>SUM(S22,S25:S26)</f>
        <v>15672</v>
      </c>
      <c r="T27" s="37"/>
      <c r="U27" s="42">
        <f>SUM(U22,U25:U26)</f>
        <v>637901</v>
      </c>
    </row>
    <row r="28" spans="1:21" ht="21" customHeight="1" thickTop="1">
      <c r="A28" s="33"/>
      <c r="D28" s="100"/>
      <c r="E28" s="100">
        <f>SUM(E27-BS!E70)</f>
        <v>0</v>
      </c>
      <c r="F28" s="100"/>
      <c r="G28" s="100">
        <f>SUM(G27-BS!E71)</f>
        <v>0</v>
      </c>
      <c r="H28" s="100"/>
      <c r="I28" s="100">
        <f>SUM(I27-BS!E73)</f>
        <v>0</v>
      </c>
      <c r="J28" s="100"/>
      <c r="K28" s="100">
        <f>SUM(K27-BS!E74)</f>
        <v>0</v>
      </c>
      <c r="L28" s="100"/>
      <c r="M28" s="100"/>
      <c r="N28" s="100"/>
      <c r="O28" s="100">
        <f>SUM(O27-BS!E75)</f>
        <v>0</v>
      </c>
      <c r="P28" s="100"/>
      <c r="Q28" s="100">
        <f>SUM(Q27-BS!E76)</f>
        <v>0</v>
      </c>
      <c r="R28" s="34"/>
      <c r="S28" s="100">
        <f>SUM(S27-BS!E77)</f>
        <v>0</v>
      </c>
      <c r="T28" s="34"/>
      <c r="U28" s="100">
        <f>SUM(U27-BS!E78)</f>
        <v>0</v>
      </c>
    </row>
    <row r="29" spans="1:21" ht="21" customHeight="1">
      <c r="A29" s="38" t="s">
        <v>22</v>
      </c>
    </row>
    <row r="30" spans="1:21" ht="21" customHeight="1">
      <c r="A30" s="44"/>
    </row>
    <row r="31" spans="1:21" ht="21" customHeight="1">
      <c r="A31" s="44"/>
    </row>
    <row r="32" spans="1:21" ht="21" customHeight="1">
      <c r="A32" s="44"/>
    </row>
    <row r="33" spans="1:21" ht="21" customHeight="1">
      <c r="A33" s="44"/>
    </row>
    <row r="34" spans="1:21" ht="21" customHeight="1">
      <c r="A34" s="44"/>
    </row>
    <row r="35" spans="1:21" ht="21" customHeight="1">
      <c r="A35" s="44"/>
    </row>
    <row r="36" spans="1:21" ht="21" customHeight="1">
      <c r="A36" s="44"/>
    </row>
    <row r="37" spans="1:21" ht="21" customHeight="1">
      <c r="A37" s="44"/>
    </row>
    <row r="38" spans="1:21" ht="21" customHeight="1">
      <c r="A38" s="44"/>
    </row>
    <row r="39" spans="1:21" ht="21" customHeight="1">
      <c r="U39" s="43"/>
    </row>
  </sheetData>
  <mergeCells count="4">
    <mergeCell ref="I10:K10"/>
    <mergeCell ref="E6:U6"/>
    <mergeCell ref="E7:Q7"/>
    <mergeCell ref="L8:O8"/>
  </mergeCells>
  <printOptions horizontalCentered="1"/>
  <pageMargins left="0.19685039370078741" right="0.19685039370078741" top="0.98425196850393704" bottom="0.39370078740157483" header="0.18" footer="0.19685039370078741"/>
  <pageSetup paperSize="9" scale="70" firstPageNumber="5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showGridLines="0" view="pageBreakPreview" topLeftCell="A10" zoomScale="85" zoomScaleNormal="100" zoomScaleSheetLayoutView="85" workbookViewId="0">
      <selection activeCell="B20" sqref="B20"/>
    </sheetView>
  </sheetViews>
  <sheetFormatPr defaultColWidth="9.140625" defaultRowHeight="21" customHeight="1"/>
  <cols>
    <col min="1" max="1" width="13" style="20" customWidth="1"/>
    <col min="2" max="2" width="15.85546875" style="20" customWidth="1"/>
    <col min="3" max="3" width="29.5703125" style="20" customWidth="1"/>
    <col min="4" max="4" width="1.140625" style="21" customWidth="1"/>
    <col min="5" max="5" width="14.28515625" style="20" customWidth="1"/>
    <col min="6" max="6" width="1.140625" style="20" customWidth="1"/>
    <col min="7" max="7" width="14.28515625" style="20" customWidth="1"/>
    <col min="8" max="8" width="1.140625" style="20" customWidth="1"/>
    <col min="9" max="9" width="14.28515625" style="20" customWidth="1"/>
    <col min="10" max="10" width="1.140625" style="20" customWidth="1"/>
    <col min="11" max="11" width="14.28515625" style="20" customWidth="1"/>
    <col min="12" max="12" width="1.140625" style="20" customWidth="1"/>
    <col min="13" max="13" width="16.7109375" style="20" customWidth="1"/>
    <col min="14" max="14" width="1.140625" style="20" customWidth="1"/>
    <col min="15" max="16384" width="9.140625" style="20"/>
  </cols>
  <sheetData>
    <row r="1" spans="1:13" ht="21" customHeight="1">
      <c r="M1" s="23" t="s">
        <v>46</v>
      </c>
    </row>
    <row r="2" spans="1:13" ht="21" customHeight="1">
      <c r="A2" s="24" t="s">
        <v>110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</row>
    <row r="3" spans="1:13" ht="21" customHeight="1">
      <c r="A3" s="24" t="s">
        <v>108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</row>
    <row r="4" spans="1:13" ht="21" customHeight="1">
      <c r="A4" s="24" t="s">
        <v>186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</row>
    <row r="5" spans="1:13" ht="21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7"/>
      <c r="M5" s="30" t="s">
        <v>0</v>
      </c>
    </row>
    <row r="6" spans="1:13" s="33" customFormat="1" ht="21" customHeight="1">
      <c r="A6" s="31"/>
      <c r="B6" s="31"/>
      <c r="C6" s="31"/>
      <c r="D6" s="32"/>
      <c r="E6" s="179" t="s">
        <v>47</v>
      </c>
      <c r="F6" s="179"/>
      <c r="G6" s="179"/>
      <c r="H6" s="179"/>
      <c r="I6" s="179"/>
      <c r="J6" s="179"/>
      <c r="K6" s="179"/>
      <c r="L6" s="179"/>
      <c r="M6" s="179"/>
    </row>
    <row r="7" spans="1:13" s="34" customFormat="1" ht="21" customHeight="1">
      <c r="D7" s="100"/>
      <c r="E7" s="100" t="s">
        <v>50</v>
      </c>
      <c r="I7" s="178" t="s">
        <v>38</v>
      </c>
      <c r="J7" s="178"/>
      <c r="K7" s="178"/>
      <c r="M7" s="34" t="s">
        <v>52</v>
      </c>
    </row>
    <row r="8" spans="1:13" s="34" customFormat="1" ht="21" customHeight="1">
      <c r="D8" s="100"/>
      <c r="E8" s="100" t="s">
        <v>109</v>
      </c>
      <c r="I8" s="34" t="s">
        <v>206</v>
      </c>
      <c r="M8" s="34" t="s">
        <v>53</v>
      </c>
    </row>
    <row r="9" spans="1:13" s="34" customFormat="1" ht="21" customHeight="1">
      <c r="D9" s="100"/>
      <c r="E9" s="127" t="s">
        <v>54</v>
      </c>
      <c r="G9" s="127" t="s">
        <v>37</v>
      </c>
      <c r="I9" s="127" t="s">
        <v>208</v>
      </c>
      <c r="K9" s="127" t="s">
        <v>55</v>
      </c>
      <c r="M9" s="127" t="s">
        <v>56</v>
      </c>
    </row>
    <row r="10" spans="1:13" ht="21" customHeight="1">
      <c r="A10" s="24" t="s">
        <v>142</v>
      </c>
      <c r="D10" s="100"/>
      <c r="E10" s="39">
        <v>258909</v>
      </c>
      <c r="F10" s="37"/>
      <c r="G10" s="39">
        <v>314001</v>
      </c>
      <c r="H10" s="37"/>
      <c r="I10" s="39">
        <v>6179</v>
      </c>
      <c r="J10" s="37"/>
      <c r="K10" s="39">
        <v>78359</v>
      </c>
      <c r="L10" s="37"/>
      <c r="M10" s="39">
        <f>SUM(E10:K10)</f>
        <v>657448</v>
      </c>
    </row>
    <row r="11" spans="1:13" ht="21" customHeight="1">
      <c r="A11" s="99" t="s">
        <v>90</v>
      </c>
      <c r="D11" s="100"/>
      <c r="E11" s="115">
        <v>0</v>
      </c>
      <c r="F11" s="39"/>
      <c r="G11" s="115">
        <v>0</v>
      </c>
      <c r="H11" s="39"/>
      <c r="I11" s="115">
        <v>0</v>
      </c>
      <c r="J11" s="39"/>
      <c r="K11" s="115">
        <f>PL!J90</f>
        <v>13435</v>
      </c>
      <c r="L11" s="40"/>
      <c r="M11" s="113">
        <f t="shared" ref="M11:M12" si="0">SUM(E11:K11)</f>
        <v>13435</v>
      </c>
    </row>
    <row r="12" spans="1:13" ht="21" customHeight="1">
      <c r="A12" s="99" t="s">
        <v>95</v>
      </c>
      <c r="D12" s="100"/>
      <c r="E12" s="116">
        <v>0</v>
      </c>
      <c r="F12" s="39"/>
      <c r="G12" s="116">
        <v>0</v>
      </c>
      <c r="H12" s="39"/>
      <c r="I12" s="116">
        <v>0</v>
      </c>
      <c r="J12" s="39"/>
      <c r="K12" s="116">
        <v>0</v>
      </c>
      <c r="L12" s="40"/>
      <c r="M12" s="114">
        <f t="shared" si="0"/>
        <v>0</v>
      </c>
    </row>
    <row r="13" spans="1:13" ht="21" customHeight="1">
      <c r="A13" s="99" t="s">
        <v>66</v>
      </c>
      <c r="D13" s="100"/>
      <c r="E13" s="39">
        <f>SUM(E11:E12)</f>
        <v>0</v>
      </c>
      <c r="F13" s="39"/>
      <c r="G13" s="39">
        <f>SUM(G11:G12)</f>
        <v>0</v>
      </c>
      <c r="H13" s="39"/>
      <c r="I13" s="39">
        <f>SUM(I11:I12)</f>
        <v>0</v>
      </c>
      <c r="J13" s="39"/>
      <c r="K13" s="39">
        <f>SUM(K11:K12)</f>
        <v>13435</v>
      </c>
      <c r="L13" s="40"/>
      <c r="M13" s="39">
        <f>SUM(M11:M12)</f>
        <v>13435</v>
      </c>
    </row>
    <row r="14" spans="1:13" ht="21" customHeight="1">
      <c r="A14" s="99" t="s">
        <v>160</v>
      </c>
      <c r="D14" s="100"/>
      <c r="E14" s="39">
        <v>11895</v>
      </c>
      <c r="F14" s="39"/>
      <c r="G14" s="39">
        <v>0</v>
      </c>
      <c r="H14" s="39"/>
      <c r="I14" s="39">
        <v>0</v>
      </c>
      <c r="J14" s="39"/>
      <c r="K14" s="39">
        <v>0</v>
      </c>
      <c r="L14" s="40"/>
      <c r="M14" s="39">
        <f t="shared" ref="M14:M16" si="1">SUM(E14:K14)</f>
        <v>11895</v>
      </c>
    </row>
    <row r="15" spans="1:13" ht="21" customHeight="1">
      <c r="A15" s="99" t="s">
        <v>207</v>
      </c>
      <c r="D15" s="100"/>
      <c r="E15" s="39">
        <v>11767</v>
      </c>
      <c r="F15" s="39"/>
      <c r="G15" s="39">
        <v>0</v>
      </c>
      <c r="H15" s="39"/>
      <c r="I15" s="39">
        <v>0</v>
      </c>
      <c r="J15" s="39"/>
      <c r="K15" s="39">
        <v>-11767</v>
      </c>
      <c r="L15" s="40"/>
      <c r="M15" s="39">
        <f>SUM(E15:K15)</f>
        <v>0</v>
      </c>
    </row>
    <row r="16" spans="1:13" ht="21" customHeight="1">
      <c r="A16" s="99" t="s">
        <v>156</v>
      </c>
      <c r="D16" s="100"/>
      <c r="E16" s="39">
        <v>0</v>
      </c>
      <c r="F16" s="39"/>
      <c r="G16" s="39">
        <v>0</v>
      </c>
      <c r="H16" s="39"/>
      <c r="I16" s="39">
        <v>0</v>
      </c>
      <c r="J16" s="39"/>
      <c r="K16" s="39">
        <v>-1326</v>
      </c>
      <c r="L16" s="40"/>
      <c r="M16" s="39">
        <f t="shared" si="1"/>
        <v>-1326</v>
      </c>
    </row>
    <row r="17" spans="1:13" ht="21" customHeight="1" thickBot="1">
      <c r="A17" s="24" t="s">
        <v>162</v>
      </c>
      <c r="D17" s="100"/>
      <c r="E17" s="41">
        <f>SUM(E10,E13:E16)</f>
        <v>282571</v>
      </c>
      <c r="F17" s="39"/>
      <c r="G17" s="41">
        <f>SUM(G10,G13:G16)</f>
        <v>314001</v>
      </c>
      <c r="H17" s="39"/>
      <c r="I17" s="41">
        <f>SUM(I10,I13:I16)</f>
        <v>6179</v>
      </c>
      <c r="J17" s="36"/>
      <c r="K17" s="41">
        <f>SUM(K10,K13:K16)</f>
        <v>78701</v>
      </c>
      <c r="L17" s="37"/>
      <c r="M17" s="41">
        <f>SUM(M10,M13:M16)</f>
        <v>681452</v>
      </c>
    </row>
    <row r="18" spans="1:13" ht="21" customHeight="1" thickTop="1">
      <c r="A18" s="33"/>
      <c r="D18" s="100"/>
      <c r="E18" s="39"/>
      <c r="F18" s="39"/>
      <c r="G18" s="39"/>
      <c r="H18" s="39"/>
      <c r="I18" s="39"/>
      <c r="J18" s="39"/>
      <c r="K18" s="39"/>
      <c r="L18" s="39"/>
      <c r="M18" s="39"/>
    </row>
    <row r="19" spans="1:13" ht="21" customHeight="1">
      <c r="A19" s="24" t="s">
        <v>187</v>
      </c>
      <c r="D19" s="100"/>
      <c r="E19" s="39">
        <f>SUM(E17)</f>
        <v>282571</v>
      </c>
      <c r="F19" s="37"/>
      <c r="G19" s="39">
        <f>SUM(G17)</f>
        <v>314001</v>
      </c>
      <c r="H19" s="37"/>
      <c r="I19" s="39">
        <v>7326</v>
      </c>
      <c r="J19" s="37"/>
      <c r="K19" s="39">
        <v>87625</v>
      </c>
      <c r="L19" s="37"/>
      <c r="M19" s="39">
        <f>SUM(E19:K19)</f>
        <v>691523</v>
      </c>
    </row>
    <row r="20" spans="1:13" ht="21" customHeight="1">
      <c r="A20" s="99" t="s">
        <v>90</v>
      </c>
      <c r="D20" s="100"/>
      <c r="E20" s="115">
        <v>0</v>
      </c>
      <c r="F20" s="39"/>
      <c r="G20" s="115">
        <v>0</v>
      </c>
      <c r="H20" s="39"/>
      <c r="I20" s="115">
        <v>0</v>
      </c>
      <c r="J20" s="39"/>
      <c r="K20" s="115">
        <f>PL!H72</f>
        <v>41730</v>
      </c>
      <c r="L20" s="40"/>
      <c r="M20" s="113">
        <f t="shared" ref="M20:M21" si="2">SUM(E20:K20)</f>
        <v>41730</v>
      </c>
    </row>
    <row r="21" spans="1:13" ht="21" customHeight="1">
      <c r="A21" s="99" t="s">
        <v>95</v>
      </c>
      <c r="D21" s="100"/>
      <c r="E21" s="116">
        <v>0</v>
      </c>
      <c r="F21" s="39"/>
      <c r="G21" s="116">
        <v>0</v>
      </c>
      <c r="H21" s="39"/>
      <c r="I21" s="116">
        <v>0</v>
      </c>
      <c r="J21" s="39"/>
      <c r="K21" s="116">
        <v>0</v>
      </c>
      <c r="L21" s="40"/>
      <c r="M21" s="114">
        <f t="shared" si="2"/>
        <v>0</v>
      </c>
    </row>
    <row r="22" spans="1:13" ht="21" customHeight="1">
      <c r="A22" s="99" t="s">
        <v>66</v>
      </c>
      <c r="D22" s="100"/>
      <c r="E22" s="39">
        <f>SUM(E20:E21)</f>
        <v>0</v>
      </c>
      <c r="F22" s="39"/>
      <c r="G22" s="39">
        <f>SUM(G20:G21)</f>
        <v>0</v>
      </c>
      <c r="H22" s="39"/>
      <c r="I22" s="39">
        <f>SUM(I20:I21)</f>
        <v>0</v>
      </c>
      <c r="J22" s="39"/>
      <c r="K22" s="39">
        <f>SUM(K20:K21)</f>
        <v>41730</v>
      </c>
      <c r="L22" s="40"/>
      <c r="M22" s="39">
        <f>SUM(M20:M21)</f>
        <v>41730</v>
      </c>
    </row>
    <row r="23" spans="1:13" ht="21" customHeight="1">
      <c r="A23" s="99" t="s">
        <v>156</v>
      </c>
      <c r="D23" s="100"/>
      <c r="E23" s="39">
        <v>0</v>
      </c>
      <c r="F23" s="39"/>
      <c r="G23" s="39">
        <v>0</v>
      </c>
      <c r="H23" s="39"/>
      <c r="I23" s="39">
        <v>0</v>
      </c>
      <c r="J23" s="39"/>
      <c r="K23" s="39">
        <v>-5651</v>
      </c>
      <c r="L23" s="40"/>
      <c r="M23" s="39">
        <f>SUM(E23:K23)</f>
        <v>-5651</v>
      </c>
    </row>
    <row r="24" spans="1:13" ht="21" customHeight="1" thickBot="1">
      <c r="A24" s="24" t="s">
        <v>188</v>
      </c>
      <c r="D24" s="100"/>
      <c r="E24" s="42">
        <f>SUM(E19,E22:E23)</f>
        <v>282571</v>
      </c>
      <c r="F24" s="36"/>
      <c r="G24" s="42">
        <f>SUM(G19,G22:G23)</f>
        <v>314001</v>
      </c>
      <c r="H24" s="36"/>
      <c r="I24" s="42">
        <f>SUM(I19,I22:I23)</f>
        <v>7326</v>
      </c>
      <c r="J24" s="36"/>
      <c r="K24" s="42">
        <f>SUM(K19,K22:K23)</f>
        <v>123704</v>
      </c>
      <c r="L24" s="37"/>
      <c r="M24" s="42">
        <f>SUM(M19,M22:M23)</f>
        <v>727602</v>
      </c>
    </row>
    <row r="25" spans="1:13" ht="21" customHeight="1" thickTop="1">
      <c r="A25" s="33"/>
      <c r="D25" s="100"/>
      <c r="E25" s="100">
        <f>SUM(E24-BS!I70)</f>
        <v>0</v>
      </c>
      <c r="F25" s="100"/>
      <c r="G25" s="100">
        <f>SUM(G24-BS!I71)</f>
        <v>0</v>
      </c>
      <c r="H25" s="100"/>
      <c r="I25" s="100">
        <f>SUM(I24-BS!I73)</f>
        <v>0</v>
      </c>
      <c r="J25" s="100"/>
      <c r="K25" s="100">
        <f>SUM(K24-BS!I74)</f>
        <v>0</v>
      </c>
      <c r="L25" s="100"/>
      <c r="M25" s="100">
        <f>SUM(M24-BS!I78)</f>
        <v>0</v>
      </c>
    </row>
    <row r="26" spans="1:13" ht="21" customHeight="1">
      <c r="A26" s="38" t="s">
        <v>22</v>
      </c>
    </row>
    <row r="30" spans="1:13" ht="21" customHeight="1">
      <c r="E30" s="95"/>
      <c r="F30" s="95"/>
      <c r="G30" s="95"/>
      <c r="H30" s="95"/>
      <c r="I30" s="95"/>
      <c r="J30" s="95"/>
      <c r="K30" s="95"/>
      <c r="L30" s="95"/>
      <c r="M30" s="95"/>
    </row>
  </sheetData>
  <mergeCells count="2">
    <mergeCell ref="E6:M6"/>
    <mergeCell ref="I7:K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90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R95"/>
  <sheetViews>
    <sheetView showGridLines="0" tabSelected="1" topLeftCell="A55" zoomScaleNormal="100" zoomScaleSheetLayoutView="100" workbookViewId="0">
      <selection activeCell="B66" sqref="B66"/>
    </sheetView>
  </sheetViews>
  <sheetFormatPr defaultRowHeight="19.7" customHeight="1"/>
  <cols>
    <col min="1" max="1" width="38.28515625" style="4" customWidth="1"/>
    <col min="2" max="2" width="4.42578125" style="4" customWidth="1"/>
    <col min="3" max="3" width="0.85546875" style="4" customWidth="1"/>
    <col min="4" max="4" width="13.140625" style="160" customWidth="1"/>
    <col min="5" max="5" width="0.85546875" style="45" customWidth="1"/>
    <col min="6" max="6" width="13.140625" style="160" customWidth="1"/>
    <col min="7" max="7" width="0.85546875" style="4" customWidth="1"/>
    <col min="8" max="8" width="12.140625" style="160" customWidth="1"/>
    <col min="9" max="9" width="1.42578125" style="6" customWidth="1"/>
    <col min="10" max="10" width="12.140625" style="16" customWidth="1"/>
    <col min="11" max="23" width="9.140625" style="6"/>
    <col min="24" max="255" width="9.140625" style="4"/>
    <col min="256" max="256" width="36.7109375" style="4" customWidth="1"/>
    <col min="257" max="257" width="7.7109375" style="4" customWidth="1"/>
    <col min="258" max="258" width="5.5703125" style="4" customWidth="1"/>
    <col min="259" max="259" width="1.140625" style="4" customWidth="1"/>
    <col min="260" max="260" width="12.7109375" style="4" customWidth="1"/>
    <col min="261" max="261" width="1.140625" style="4" customWidth="1"/>
    <col min="262" max="262" width="12.7109375" style="4" customWidth="1"/>
    <col min="263" max="263" width="1.140625" style="4" customWidth="1"/>
    <col min="264" max="264" width="12.7109375" style="4" customWidth="1"/>
    <col min="265" max="265" width="1.140625" style="4" customWidth="1"/>
    <col min="266" max="266" width="12.7109375" style="4" customWidth="1"/>
    <col min="267" max="511" width="9.140625" style="4"/>
    <col min="512" max="512" width="36.7109375" style="4" customWidth="1"/>
    <col min="513" max="513" width="7.7109375" style="4" customWidth="1"/>
    <col min="514" max="514" width="5.5703125" style="4" customWidth="1"/>
    <col min="515" max="515" width="1.140625" style="4" customWidth="1"/>
    <col min="516" max="516" width="12.7109375" style="4" customWidth="1"/>
    <col min="517" max="517" width="1.140625" style="4" customWidth="1"/>
    <col min="518" max="518" width="12.7109375" style="4" customWidth="1"/>
    <col min="519" max="519" width="1.140625" style="4" customWidth="1"/>
    <col min="520" max="520" width="12.7109375" style="4" customWidth="1"/>
    <col min="521" max="521" width="1.140625" style="4" customWidth="1"/>
    <col min="522" max="522" width="12.7109375" style="4" customWidth="1"/>
    <col min="523" max="767" width="9.140625" style="4"/>
    <col min="768" max="768" width="36.7109375" style="4" customWidth="1"/>
    <col min="769" max="769" width="7.7109375" style="4" customWidth="1"/>
    <col min="770" max="770" width="5.5703125" style="4" customWidth="1"/>
    <col min="771" max="771" width="1.140625" style="4" customWidth="1"/>
    <col min="772" max="772" width="12.7109375" style="4" customWidth="1"/>
    <col min="773" max="773" width="1.140625" style="4" customWidth="1"/>
    <col min="774" max="774" width="12.7109375" style="4" customWidth="1"/>
    <col min="775" max="775" width="1.140625" style="4" customWidth="1"/>
    <col min="776" max="776" width="12.7109375" style="4" customWidth="1"/>
    <col min="777" max="777" width="1.140625" style="4" customWidth="1"/>
    <col min="778" max="778" width="12.7109375" style="4" customWidth="1"/>
    <col min="779" max="1023" width="9.140625" style="4"/>
    <col min="1024" max="1024" width="36.7109375" style="4" customWidth="1"/>
    <col min="1025" max="1025" width="7.7109375" style="4" customWidth="1"/>
    <col min="1026" max="1026" width="5.5703125" style="4" customWidth="1"/>
    <col min="1027" max="1027" width="1.140625" style="4" customWidth="1"/>
    <col min="1028" max="1028" width="12.7109375" style="4" customWidth="1"/>
    <col min="1029" max="1029" width="1.140625" style="4" customWidth="1"/>
    <col min="1030" max="1030" width="12.7109375" style="4" customWidth="1"/>
    <col min="1031" max="1031" width="1.140625" style="4" customWidth="1"/>
    <col min="1032" max="1032" width="12.7109375" style="4" customWidth="1"/>
    <col min="1033" max="1033" width="1.140625" style="4" customWidth="1"/>
    <col min="1034" max="1034" width="12.7109375" style="4" customWidth="1"/>
    <col min="1035" max="1279" width="9.140625" style="4"/>
    <col min="1280" max="1280" width="36.7109375" style="4" customWidth="1"/>
    <col min="1281" max="1281" width="7.7109375" style="4" customWidth="1"/>
    <col min="1282" max="1282" width="5.5703125" style="4" customWidth="1"/>
    <col min="1283" max="1283" width="1.140625" style="4" customWidth="1"/>
    <col min="1284" max="1284" width="12.7109375" style="4" customWidth="1"/>
    <col min="1285" max="1285" width="1.140625" style="4" customWidth="1"/>
    <col min="1286" max="1286" width="12.7109375" style="4" customWidth="1"/>
    <col min="1287" max="1287" width="1.140625" style="4" customWidth="1"/>
    <col min="1288" max="1288" width="12.7109375" style="4" customWidth="1"/>
    <col min="1289" max="1289" width="1.140625" style="4" customWidth="1"/>
    <col min="1290" max="1290" width="12.7109375" style="4" customWidth="1"/>
    <col min="1291" max="1535" width="9.140625" style="4"/>
    <col min="1536" max="1536" width="36.7109375" style="4" customWidth="1"/>
    <col min="1537" max="1537" width="7.7109375" style="4" customWidth="1"/>
    <col min="1538" max="1538" width="5.5703125" style="4" customWidth="1"/>
    <col min="1539" max="1539" width="1.140625" style="4" customWidth="1"/>
    <col min="1540" max="1540" width="12.7109375" style="4" customWidth="1"/>
    <col min="1541" max="1541" width="1.140625" style="4" customWidth="1"/>
    <col min="1542" max="1542" width="12.7109375" style="4" customWidth="1"/>
    <col min="1543" max="1543" width="1.140625" style="4" customWidth="1"/>
    <col min="1544" max="1544" width="12.7109375" style="4" customWidth="1"/>
    <col min="1545" max="1545" width="1.140625" style="4" customWidth="1"/>
    <col min="1546" max="1546" width="12.7109375" style="4" customWidth="1"/>
    <col min="1547" max="1791" width="9.140625" style="4"/>
    <col min="1792" max="1792" width="36.7109375" style="4" customWidth="1"/>
    <col min="1793" max="1793" width="7.7109375" style="4" customWidth="1"/>
    <col min="1794" max="1794" width="5.5703125" style="4" customWidth="1"/>
    <col min="1795" max="1795" width="1.140625" style="4" customWidth="1"/>
    <col min="1796" max="1796" width="12.7109375" style="4" customWidth="1"/>
    <col min="1797" max="1797" width="1.140625" style="4" customWidth="1"/>
    <col min="1798" max="1798" width="12.7109375" style="4" customWidth="1"/>
    <col min="1799" max="1799" width="1.140625" style="4" customWidth="1"/>
    <col min="1800" max="1800" width="12.7109375" style="4" customWidth="1"/>
    <col min="1801" max="1801" width="1.140625" style="4" customWidth="1"/>
    <col min="1802" max="1802" width="12.7109375" style="4" customWidth="1"/>
    <col min="1803" max="2047" width="9.140625" style="4"/>
    <col min="2048" max="2048" width="36.7109375" style="4" customWidth="1"/>
    <col min="2049" max="2049" width="7.7109375" style="4" customWidth="1"/>
    <col min="2050" max="2050" width="5.5703125" style="4" customWidth="1"/>
    <col min="2051" max="2051" width="1.140625" style="4" customWidth="1"/>
    <col min="2052" max="2052" width="12.7109375" style="4" customWidth="1"/>
    <col min="2053" max="2053" width="1.140625" style="4" customWidth="1"/>
    <col min="2054" max="2054" width="12.7109375" style="4" customWidth="1"/>
    <col min="2055" max="2055" width="1.140625" style="4" customWidth="1"/>
    <col min="2056" max="2056" width="12.7109375" style="4" customWidth="1"/>
    <col min="2057" max="2057" width="1.140625" style="4" customWidth="1"/>
    <col min="2058" max="2058" width="12.7109375" style="4" customWidth="1"/>
    <col min="2059" max="2303" width="9.140625" style="4"/>
    <col min="2304" max="2304" width="36.7109375" style="4" customWidth="1"/>
    <col min="2305" max="2305" width="7.7109375" style="4" customWidth="1"/>
    <col min="2306" max="2306" width="5.5703125" style="4" customWidth="1"/>
    <col min="2307" max="2307" width="1.140625" style="4" customWidth="1"/>
    <col min="2308" max="2308" width="12.7109375" style="4" customWidth="1"/>
    <col min="2309" max="2309" width="1.140625" style="4" customWidth="1"/>
    <col min="2310" max="2310" width="12.7109375" style="4" customWidth="1"/>
    <col min="2311" max="2311" width="1.140625" style="4" customWidth="1"/>
    <col min="2312" max="2312" width="12.7109375" style="4" customWidth="1"/>
    <col min="2313" max="2313" width="1.140625" style="4" customWidth="1"/>
    <col min="2314" max="2314" width="12.7109375" style="4" customWidth="1"/>
    <col min="2315" max="2559" width="9.140625" style="4"/>
    <col min="2560" max="2560" width="36.7109375" style="4" customWidth="1"/>
    <col min="2561" max="2561" width="7.7109375" style="4" customWidth="1"/>
    <col min="2562" max="2562" width="5.5703125" style="4" customWidth="1"/>
    <col min="2563" max="2563" width="1.140625" style="4" customWidth="1"/>
    <col min="2564" max="2564" width="12.7109375" style="4" customWidth="1"/>
    <col min="2565" max="2565" width="1.140625" style="4" customWidth="1"/>
    <col min="2566" max="2566" width="12.7109375" style="4" customWidth="1"/>
    <col min="2567" max="2567" width="1.140625" style="4" customWidth="1"/>
    <col min="2568" max="2568" width="12.7109375" style="4" customWidth="1"/>
    <col min="2569" max="2569" width="1.140625" style="4" customWidth="1"/>
    <col min="2570" max="2570" width="12.7109375" style="4" customWidth="1"/>
    <col min="2571" max="2815" width="9.140625" style="4"/>
    <col min="2816" max="2816" width="36.7109375" style="4" customWidth="1"/>
    <col min="2817" max="2817" width="7.7109375" style="4" customWidth="1"/>
    <col min="2818" max="2818" width="5.5703125" style="4" customWidth="1"/>
    <col min="2819" max="2819" width="1.140625" style="4" customWidth="1"/>
    <col min="2820" max="2820" width="12.7109375" style="4" customWidth="1"/>
    <col min="2821" max="2821" width="1.140625" style="4" customWidth="1"/>
    <col min="2822" max="2822" width="12.7109375" style="4" customWidth="1"/>
    <col min="2823" max="2823" width="1.140625" style="4" customWidth="1"/>
    <col min="2824" max="2824" width="12.7109375" style="4" customWidth="1"/>
    <col min="2825" max="2825" width="1.140625" style="4" customWidth="1"/>
    <col min="2826" max="2826" width="12.7109375" style="4" customWidth="1"/>
    <col min="2827" max="3071" width="9.140625" style="4"/>
    <col min="3072" max="3072" width="36.7109375" style="4" customWidth="1"/>
    <col min="3073" max="3073" width="7.7109375" style="4" customWidth="1"/>
    <col min="3074" max="3074" width="5.5703125" style="4" customWidth="1"/>
    <col min="3075" max="3075" width="1.140625" style="4" customWidth="1"/>
    <col min="3076" max="3076" width="12.7109375" style="4" customWidth="1"/>
    <col min="3077" max="3077" width="1.140625" style="4" customWidth="1"/>
    <col min="3078" max="3078" width="12.7109375" style="4" customWidth="1"/>
    <col min="3079" max="3079" width="1.140625" style="4" customWidth="1"/>
    <col min="3080" max="3080" width="12.7109375" style="4" customWidth="1"/>
    <col min="3081" max="3081" width="1.140625" style="4" customWidth="1"/>
    <col min="3082" max="3082" width="12.7109375" style="4" customWidth="1"/>
    <col min="3083" max="3327" width="9.140625" style="4"/>
    <col min="3328" max="3328" width="36.7109375" style="4" customWidth="1"/>
    <col min="3329" max="3329" width="7.7109375" style="4" customWidth="1"/>
    <col min="3330" max="3330" width="5.5703125" style="4" customWidth="1"/>
    <col min="3331" max="3331" width="1.140625" style="4" customWidth="1"/>
    <col min="3332" max="3332" width="12.7109375" style="4" customWidth="1"/>
    <col min="3333" max="3333" width="1.140625" style="4" customWidth="1"/>
    <col min="3334" max="3334" width="12.7109375" style="4" customWidth="1"/>
    <col min="3335" max="3335" width="1.140625" style="4" customWidth="1"/>
    <col min="3336" max="3336" width="12.7109375" style="4" customWidth="1"/>
    <col min="3337" max="3337" width="1.140625" style="4" customWidth="1"/>
    <col min="3338" max="3338" width="12.7109375" style="4" customWidth="1"/>
    <col min="3339" max="3583" width="9.140625" style="4"/>
    <col min="3584" max="3584" width="36.7109375" style="4" customWidth="1"/>
    <col min="3585" max="3585" width="7.7109375" style="4" customWidth="1"/>
    <col min="3586" max="3586" width="5.5703125" style="4" customWidth="1"/>
    <col min="3587" max="3587" width="1.140625" style="4" customWidth="1"/>
    <col min="3588" max="3588" width="12.7109375" style="4" customWidth="1"/>
    <col min="3589" max="3589" width="1.140625" style="4" customWidth="1"/>
    <col min="3590" max="3590" width="12.7109375" style="4" customWidth="1"/>
    <col min="3591" max="3591" width="1.140625" style="4" customWidth="1"/>
    <col min="3592" max="3592" width="12.7109375" style="4" customWidth="1"/>
    <col min="3593" max="3593" width="1.140625" style="4" customWidth="1"/>
    <col min="3594" max="3594" width="12.7109375" style="4" customWidth="1"/>
    <col min="3595" max="3839" width="9.140625" style="4"/>
    <col min="3840" max="3840" width="36.7109375" style="4" customWidth="1"/>
    <col min="3841" max="3841" width="7.7109375" style="4" customWidth="1"/>
    <col min="3842" max="3842" width="5.5703125" style="4" customWidth="1"/>
    <col min="3843" max="3843" width="1.140625" style="4" customWidth="1"/>
    <col min="3844" max="3844" width="12.7109375" style="4" customWidth="1"/>
    <col min="3845" max="3845" width="1.140625" style="4" customWidth="1"/>
    <col min="3846" max="3846" width="12.7109375" style="4" customWidth="1"/>
    <col min="3847" max="3847" width="1.140625" style="4" customWidth="1"/>
    <col min="3848" max="3848" width="12.7109375" style="4" customWidth="1"/>
    <col min="3849" max="3849" width="1.140625" style="4" customWidth="1"/>
    <col min="3850" max="3850" width="12.7109375" style="4" customWidth="1"/>
    <col min="3851" max="4095" width="9.140625" style="4"/>
    <col min="4096" max="4096" width="36.7109375" style="4" customWidth="1"/>
    <col min="4097" max="4097" width="7.7109375" style="4" customWidth="1"/>
    <col min="4098" max="4098" width="5.5703125" style="4" customWidth="1"/>
    <col min="4099" max="4099" width="1.140625" style="4" customWidth="1"/>
    <col min="4100" max="4100" width="12.7109375" style="4" customWidth="1"/>
    <col min="4101" max="4101" width="1.140625" style="4" customWidth="1"/>
    <col min="4102" max="4102" width="12.7109375" style="4" customWidth="1"/>
    <col min="4103" max="4103" width="1.140625" style="4" customWidth="1"/>
    <col min="4104" max="4104" width="12.7109375" style="4" customWidth="1"/>
    <col min="4105" max="4105" width="1.140625" style="4" customWidth="1"/>
    <col min="4106" max="4106" width="12.7109375" style="4" customWidth="1"/>
    <col min="4107" max="4351" width="9.140625" style="4"/>
    <col min="4352" max="4352" width="36.7109375" style="4" customWidth="1"/>
    <col min="4353" max="4353" width="7.7109375" style="4" customWidth="1"/>
    <col min="4354" max="4354" width="5.5703125" style="4" customWidth="1"/>
    <col min="4355" max="4355" width="1.140625" style="4" customWidth="1"/>
    <col min="4356" max="4356" width="12.7109375" style="4" customWidth="1"/>
    <col min="4357" max="4357" width="1.140625" style="4" customWidth="1"/>
    <col min="4358" max="4358" width="12.7109375" style="4" customWidth="1"/>
    <col min="4359" max="4359" width="1.140625" style="4" customWidth="1"/>
    <col min="4360" max="4360" width="12.7109375" style="4" customWidth="1"/>
    <col min="4361" max="4361" width="1.140625" style="4" customWidth="1"/>
    <col min="4362" max="4362" width="12.7109375" style="4" customWidth="1"/>
    <col min="4363" max="4607" width="9.140625" style="4"/>
    <col min="4608" max="4608" width="36.7109375" style="4" customWidth="1"/>
    <col min="4609" max="4609" width="7.7109375" style="4" customWidth="1"/>
    <col min="4610" max="4610" width="5.5703125" style="4" customWidth="1"/>
    <col min="4611" max="4611" width="1.140625" style="4" customWidth="1"/>
    <col min="4612" max="4612" width="12.7109375" style="4" customWidth="1"/>
    <col min="4613" max="4613" width="1.140625" style="4" customWidth="1"/>
    <col min="4614" max="4614" width="12.7109375" style="4" customWidth="1"/>
    <col min="4615" max="4615" width="1.140625" style="4" customWidth="1"/>
    <col min="4616" max="4616" width="12.7109375" style="4" customWidth="1"/>
    <col min="4617" max="4617" width="1.140625" style="4" customWidth="1"/>
    <col min="4618" max="4618" width="12.7109375" style="4" customWidth="1"/>
    <col min="4619" max="4863" width="9.140625" style="4"/>
    <col min="4864" max="4864" width="36.7109375" style="4" customWidth="1"/>
    <col min="4865" max="4865" width="7.7109375" style="4" customWidth="1"/>
    <col min="4866" max="4866" width="5.5703125" style="4" customWidth="1"/>
    <col min="4867" max="4867" width="1.140625" style="4" customWidth="1"/>
    <col min="4868" max="4868" width="12.7109375" style="4" customWidth="1"/>
    <col min="4869" max="4869" width="1.140625" style="4" customWidth="1"/>
    <col min="4870" max="4870" width="12.7109375" style="4" customWidth="1"/>
    <col min="4871" max="4871" width="1.140625" style="4" customWidth="1"/>
    <col min="4872" max="4872" width="12.7109375" style="4" customWidth="1"/>
    <col min="4873" max="4873" width="1.140625" style="4" customWidth="1"/>
    <col min="4874" max="4874" width="12.7109375" style="4" customWidth="1"/>
    <col min="4875" max="5119" width="9.140625" style="4"/>
    <col min="5120" max="5120" width="36.7109375" style="4" customWidth="1"/>
    <col min="5121" max="5121" width="7.7109375" style="4" customWidth="1"/>
    <col min="5122" max="5122" width="5.5703125" style="4" customWidth="1"/>
    <col min="5123" max="5123" width="1.140625" style="4" customWidth="1"/>
    <col min="5124" max="5124" width="12.7109375" style="4" customWidth="1"/>
    <col min="5125" max="5125" width="1.140625" style="4" customWidth="1"/>
    <col min="5126" max="5126" width="12.7109375" style="4" customWidth="1"/>
    <col min="5127" max="5127" width="1.140625" style="4" customWidth="1"/>
    <col min="5128" max="5128" width="12.7109375" style="4" customWidth="1"/>
    <col min="5129" max="5129" width="1.140625" style="4" customWidth="1"/>
    <col min="5130" max="5130" width="12.7109375" style="4" customWidth="1"/>
    <col min="5131" max="5375" width="9.140625" style="4"/>
    <col min="5376" max="5376" width="36.7109375" style="4" customWidth="1"/>
    <col min="5377" max="5377" width="7.7109375" style="4" customWidth="1"/>
    <col min="5378" max="5378" width="5.5703125" style="4" customWidth="1"/>
    <col min="5379" max="5379" width="1.140625" style="4" customWidth="1"/>
    <col min="5380" max="5380" width="12.7109375" style="4" customWidth="1"/>
    <col min="5381" max="5381" width="1.140625" style="4" customWidth="1"/>
    <col min="5382" max="5382" width="12.7109375" style="4" customWidth="1"/>
    <col min="5383" max="5383" width="1.140625" style="4" customWidth="1"/>
    <col min="5384" max="5384" width="12.7109375" style="4" customWidth="1"/>
    <col min="5385" max="5385" width="1.140625" style="4" customWidth="1"/>
    <col min="5386" max="5386" width="12.7109375" style="4" customWidth="1"/>
    <col min="5387" max="5631" width="9.140625" style="4"/>
    <col min="5632" max="5632" width="36.7109375" style="4" customWidth="1"/>
    <col min="5633" max="5633" width="7.7109375" style="4" customWidth="1"/>
    <col min="5634" max="5634" width="5.5703125" style="4" customWidth="1"/>
    <col min="5635" max="5635" width="1.140625" style="4" customWidth="1"/>
    <col min="5636" max="5636" width="12.7109375" style="4" customWidth="1"/>
    <col min="5637" max="5637" width="1.140625" style="4" customWidth="1"/>
    <col min="5638" max="5638" width="12.7109375" style="4" customWidth="1"/>
    <col min="5639" max="5639" width="1.140625" style="4" customWidth="1"/>
    <col min="5640" max="5640" width="12.7109375" style="4" customWidth="1"/>
    <col min="5641" max="5641" width="1.140625" style="4" customWidth="1"/>
    <col min="5642" max="5642" width="12.7109375" style="4" customWidth="1"/>
    <col min="5643" max="5887" width="9.140625" style="4"/>
    <col min="5888" max="5888" width="36.7109375" style="4" customWidth="1"/>
    <col min="5889" max="5889" width="7.7109375" style="4" customWidth="1"/>
    <col min="5890" max="5890" width="5.5703125" style="4" customWidth="1"/>
    <col min="5891" max="5891" width="1.140625" style="4" customWidth="1"/>
    <col min="5892" max="5892" width="12.7109375" style="4" customWidth="1"/>
    <col min="5893" max="5893" width="1.140625" style="4" customWidth="1"/>
    <col min="5894" max="5894" width="12.7109375" style="4" customWidth="1"/>
    <col min="5895" max="5895" width="1.140625" style="4" customWidth="1"/>
    <col min="5896" max="5896" width="12.7109375" style="4" customWidth="1"/>
    <col min="5897" max="5897" width="1.140625" style="4" customWidth="1"/>
    <col min="5898" max="5898" width="12.7109375" style="4" customWidth="1"/>
    <col min="5899" max="6143" width="9.140625" style="4"/>
    <col min="6144" max="6144" width="36.7109375" style="4" customWidth="1"/>
    <col min="6145" max="6145" width="7.7109375" style="4" customWidth="1"/>
    <col min="6146" max="6146" width="5.5703125" style="4" customWidth="1"/>
    <col min="6147" max="6147" width="1.140625" style="4" customWidth="1"/>
    <col min="6148" max="6148" width="12.7109375" style="4" customWidth="1"/>
    <col min="6149" max="6149" width="1.140625" style="4" customWidth="1"/>
    <col min="6150" max="6150" width="12.7109375" style="4" customWidth="1"/>
    <col min="6151" max="6151" width="1.140625" style="4" customWidth="1"/>
    <col min="6152" max="6152" width="12.7109375" style="4" customWidth="1"/>
    <col min="6153" max="6153" width="1.140625" style="4" customWidth="1"/>
    <col min="6154" max="6154" width="12.7109375" style="4" customWidth="1"/>
    <col min="6155" max="6399" width="9.140625" style="4"/>
    <col min="6400" max="6400" width="36.7109375" style="4" customWidth="1"/>
    <col min="6401" max="6401" width="7.7109375" style="4" customWidth="1"/>
    <col min="6402" max="6402" width="5.5703125" style="4" customWidth="1"/>
    <col min="6403" max="6403" width="1.140625" style="4" customWidth="1"/>
    <col min="6404" max="6404" width="12.7109375" style="4" customWidth="1"/>
    <col min="6405" max="6405" width="1.140625" style="4" customWidth="1"/>
    <col min="6406" max="6406" width="12.7109375" style="4" customWidth="1"/>
    <col min="6407" max="6407" width="1.140625" style="4" customWidth="1"/>
    <col min="6408" max="6408" width="12.7109375" style="4" customWidth="1"/>
    <col min="6409" max="6409" width="1.140625" style="4" customWidth="1"/>
    <col min="6410" max="6410" width="12.7109375" style="4" customWidth="1"/>
    <col min="6411" max="6655" width="9.140625" style="4"/>
    <col min="6656" max="6656" width="36.7109375" style="4" customWidth="1"/>
    <col min="6657" max="6657" width="7.7109375" style="4" customWidth="1"/>
    <col min="6658" max="6658" width="5.5703125" style="4" customWidth="1"/>
    <col min="6659" max="6659" width="1.140625" style="4" customWidth="1"/>
    <col min="6660" max="6660" width="12.7109375" style="4" customWidth="1"/>
    <col min="6661" max="6661" width="1.140625" style="4" customWidth="1"/>
    <col min="6662" max="6662" width="12.7109375" style="4" customWidth="1"/>
    <col min="6663" max="6663" width="1.140625" style="4" customWidth="1"/>
    <col min="6664" max="6664" width="12.7109375" style="4" customWidth="1"/>
    <col min="6665" max="6665" width="1.140625" style="4" customWidth="1"/>
    <col min="6666" max="6666" width="12.7109375" style="4" customWidth="1"/>
    <col min="6667" max="6911" width="9.140625" style="4"/>
    <col min="6912" max="6912" width="36.7109375" style="4" customWidth="1"/>
    <col min="6913" max="6913" width="7.7109375" style="4" customWidth="1"/>
    <col min="6914" max="6914" width="5.5703125" style="4" customWidth="1"/>
    <col min="6915" max="6915" width="1.140625" style="4" customWidth="1"/>
    <col min="6916" max="6916" width="12.7109375" style="4" customWidth="1"/>
    <col min="6917" max="6917" width="1.140625" style="4" customWidth="1"/>
    <col min="6918" max="6918" width="12.7109375" style="4" customWidth="1"/>
    <col min="6919" max="6919" width="1.140625" style="4" customWidth="1"/>
    <col min="6920" max="6920" width="12.7109375" style="4" customWidth="1"/>
    <col min="6921" max="6921" width="1.140625" style="4" customWidth="1"/>
    <col min="6922" max="6922" width="12.7109375" style="4" customWidth="1"/>
    <col min="6923" max="7167" width="9.140625" style="4"/>
    <col min="7168" max="7168" width="36.7109375" style="4" customWidth="1"/>
    <col min="7169" max="7169" width="7.7109375" style="4" customWidth="1"/>
    <col min="7170" max="7170" width="5.5703125" style="4" customWidth="1"/>
    <col min="7171" max="7171" width="1.140625" style="4" customWidth="1"/>
    <col min="7172" max="7172" width="12.7109375" style="4" customWidth="1"/>
    <col min="7173" max="7173" width="1.140625" style="4" customWidth="1"/>
    <col min="7174" max="7174" width="12.7109375" style="4" customWidth="1"/>
    <col min="7175" max="7175" width="1.140625" style="4" customWidth="1"/>
    <col min="7176" max="7176" width="12.7109375" style="4" customWidth="1"/>
    <col min="7177" max="7177" width="1.140625" style="4" customWidth="1"/>
    <col min="7178" max="7178" width="12.7109375" style="4" customWidth="1"/>
    <col min="7179" max="7423" width="9.140625" style="4"/>
    <col min="7424" max="7424" width="36.7109375" style="4" customWidth="1"/>
    <col min="7425" max="7425" width="7.7109375" style="4" customWidth="1"/>
    <col min="7426" max="7426" width="5.5703125" style="4" customWidth="1"/>
    <col min="7427" max="7427" width="1.140625" style="4" customWidth="1"/>
    <col min="7428" max="7428" width="12.7109375" style="4" customWidth="1"/>
    <col min="7429" max="7429" width="1.140625" style="4" customWidth="1"/>
    <col min="7430" max="7430" width="12.7109375" style="4" customWidth="1"/>
    <col min="7431" max="7431" width="1.140625" style="4" customWidth="1"/>
    <col min="7432" max="7432" width="12.7109375" style="4" customWidth="1"/>
    <col min="7433" max="7433" width="1.140625" style="4" customWidth="1"/>
    <col min="7434" max="7434" width="12.7109375" style="4" customWidth="1"/>
    <col min="7435" max="7679" width="9.140625" style="4"/>
    <col min="7680" max="7680" width="36.7109375" style="4" customWidth="1"/>
    <col min="7681" max="7681" width="7.7109375" style="4" customWidth="1"/>
    <col min="7682" max="7682" width="5.5703125" style="4" customWidth="1"/>
    <col min="7683" max="7683" width="1.140625" style="4" customWidth="1"/>
    <col min="7684" max="7684" width="12.7109375" style="4" customWidth="1"/>
    <col min="7685" max="7685" width="1.140625" style="4" customWidth="1"/>
    <col min="7686" max="7686" width="12.7109375" style="4" customWidth="1"/>
    <col min="7687" max="7687" width="1.140625" style="4" customWidth="1"/>
    <col min="7688" max="7688" width="12.7109375" style="4" customWidth="1"/>
    <col min="7689" max="7689" width="1.140625" style="4" customWidth="1"/>
    <col min="7690" max="7690" width="12.7109375" style="4" customWidth="1"/>
    <col min="7691" max="7935" width="9.140625" style="4"/>
    <col min="7936" max="7936" width="36.7109375" style="4" customWidth="1"/>
    <col min="7937" max="7937" width="7.7109375" style="4" customWidth="1"/>
    <col min="7938" max="7938" width="5.5703125" style="4" customWidth="1"/>
    <col min="7939" max="7939" width="1.140625" style="4" customWidth="1"/>
    <col min="7940" max="7940" width="12.7109375" style="4" customWidth="1"/>
    <col min="7941" max="7941" width="1.140625" style="4" customWidth="1"/>
    <col min="7942" max="7942" width="12.7109375" style="4" customWidth="1"/>
    <col min="7943" max="7943" width="1.140625" style="4" customWidth="1"/>
    <col min="7944" max="7944" width="12.7109375" style="4" customWidth="1"/>
    <col min="7945" max="7945" width="1.140625" style="4" customWidth="1"/>
    <col min="7946" max="7946" width="12.7109375" style="4" customWidth="1"/>
    <col min="7947" max="8191" width="9.140625" style="4"/>
    <col min="8192" max="8192" width="36.7109375" style="4" customWidth="1"/>
    <col min="8193" max="8193" width="7.7109375" style="4" customWidth="1"/>
    <col min="8194" max="8194" width="5.5703125" style="4" customWidth="1"/>
    <col min="8195" max="8195" width="1.140625" style="4" customWidth="1"/>
    <col min="8196" max="8196" width="12.7109375" style="4" customWidth="1"/>
    <col min="8197" max="8197" width="1.140625" style="4" customWidth="1"/>
    <col min="8198" max="8198" width="12.7109375" style="4" customWidth="1"/>
    <col min="8199" max="8199" width="1.140625" style="4" customWidth="1"/>
    <col min="8200" max="8200" width="12.7109375" style="4" customWidth="1"/>
    <col min="8201" max="8201" width="1.140625" style="4" customWidth="1"/>
    <col min="8202" max="8202" width="12.7109375" style="4" customWidth="1"/>
    <col min="8203" max="8447" width="9.140625" style="4"/>
    <col min="8448" max="8448" width="36.7109375" style="4" customWidth="1"/>
    <col min="8449" max="8449" width="7.7109375" style="4" customWidth="1"/>
    <col min="8450" max="8450" width="5.5703125" style="4" customWidth="1"/>
    <col min="8451" max="8451" width="1.140625" style="4" customWidth="1"/>
    <col min="8452" max="8452" width="12.7109375" style="4" customWidth="1"/>
    <col min="8453" max="8453" width="1.140625" style="4" customWidth="1"/>
    <col min="8454" max="8454" width="12.7109375" style="4" customWidth="1"/>
    <col min="8455" max="8455" width="1.140625" style="4" customWidth="1"/>
    <col min="8456" max="8456" width="12.7109375" style="4" customWidth="1"/>
    <col min="8457" max="8457" width="1.140625" style="4" customWidth="1"/>
    <col min="8458" max="8458" width="12.7109375" style="4" customWidth="1"/>
    <col min="8459" max="8703" width="9.140625" style="4"/>
    <col min="8704" max="8704" width="36.7109375" style="4" customWidth="1"/>
    <col min="8705" max="8705" width="7.7109375" style="4" customWidth="1"/>
    <col min="8706" max="8706" width="5.5703125" style="4" customWidth="1"/>
    <col min="8707" max="8707" width="1.140625" style="4" customWidth="1"/>
    <col min="8708" max="8708" width="12.7109375" style="4" customWidth="1"/>
    <col min="8709" max="8709" width="1.140625" style="4" customWidth="1"/>
    <col min="8710" max="8710" width="12.7109375" style="4" customWidth="1"/>
    <col min="8711" max="8711" width="1.140625" style="4" customWidth="1"/>
    <col min="8712" max="8712" width="12.7109375" style="4" customWidth="1"/>
    <col min="8713" max="8713" width="1.140625" style="4" customWidth="1"/>
    <col min="8714" max="8714" width="12.7109375" style="4" customWidth="1"/>
    <col min="8715" max="8959" width="9.140625" style="4"/>
    <col min="8960" max="8960" width="36.7109375" style="4" customWidth="1"/>
    <col min="8961" max="8961" width="7.7109375" style="4" customWidth="1"/>
    <col min="8962" max="8962" width="5.5703125" style="4" customWidth="1"/>
    <col min="8963" max="8963" width="1.140625" style="4" customWidth="1"/>
    <col min="8964" max="8964" width="12.7109375" style="4" customWidth="1"/>
    <col min="8965" max="8965" width="1.140625" style="4" customWidth="1"/>
    <col min="8966" max="8966" width="12.7109375" style="4" customWidth="1"/>
    <col min="8967" max="8967" width="1.140625" style="4" customWidth="1"/>
    <col min="8968" max="8968" width="12.7109375" style="4" customWidth="1"/>
    <col min="8969" max="8969" width="1.140625" style="4" customWidth="1"/>
    <col min="8970" max="8970" width="12.7109375" style="4" customWidth="1"/>
    <col min="8971" max="9215" width="9.140625" style="4"/>
    <col min="9216" max="9216" width="36.7109375" style="4" customWidth="1"/>
    <col min="9217" max="9217" width="7.7109375" style="4" customWidth="1"/>
    <col min="9218" max="9218" width="5.5703125" style="4" customWidth="1"/>
    <col min="9219" max="9219" width="1.140625" style="4" customWidth="1"/>
    <col min="9220" max="9220" width="12.7109375" style="4" customWidth="1"/>
    <col min="9221" max="9221" width="1.140625" style="4" customWidth="1"/>
    <col min="9222" max="9222" width="12.7109375" style="4" customWidth="1"/>
    <col min="9223" max="9223" width="1.140625" style="4" customWidth="1"/>
    <col min="9224" max="9224" width="12.7109375" style="4" customWidth="1"/>
    <col min="9225" max="9225" width="1.140625" style="4" customWidth="1"/>
    <col min="9226" max="9226" width="12.7109375" style="4" customWidth="1"/>
    <col min="9227" max="9471" width="9.140625" style="4"/>
    <col min="9472" max="9472" width="36.7109375" style="4" customWidth="1"/>
    <col min="9473" max="9473" width="7.7109375" style="4" customWidth="1"/>
    <col min="9474" max="9474" width="5.5703125" style="4" customWidth="1"/>
    <col min="9475" max="9475" width="1.140625" style="4" customWidth="1"/>
    <col min="9476" max="9476" width="12.7109375" style="4" customWidth="1"/>
    <col min="9477" max="9477" width="1.140625" style="4" customWidth="1"/>
    <col min="9478" max="9478" width="12.7109375" style="4" customWidth="1"/>
    <col min="9479" max="9479" width="1.140625" style="4" customWidth="1"/>
    <col min="9480" max="9480" width="12.7109375" style="4" customWidth="1"/>
    <col min="9481" max="9481" width="1.140625" style="4" customWidth="1"/>
    <col min="9482" max="9482" width="12.7109375" style="4" customWidth="1"/>
    <col min="9483" max="9727" width="9.140625" style="4"/>
    <col min="9728" max="9728" width="36.7109375" style="4" customWidth="1"/>
    <col min="9729" max="9729" width="7.7109375" style="4" customWidth="1"/>
    <col min="9730" max="9730" width="5.5703125" style="4" customWidth="1"/>
    <col min="9731" max="9731" width="1.140625" style="4" customWidth="1"/>
    <col min="9732" max="9732" width="12.7109375" style="4" customWidth="1"/>
    <col min="9733" max="9733" width="1.140625" style="4" customWidth="1"/>
    <col min="9734" max="9734" width="12.7109375" style="4" customWidth="1"/>
    <col min="9735" max="9735" width="1.140625" style="4" customWidth="1"/>
    <col min="9736" max="9736" width="12.7109375" style="4" customWidth="1"/>
    <col min="9737" max="9737" width="1.140625" style="4" customWidth="1"/>
    <col min="9738" max="9738" width="12.7109375" style="4" customWidth="1"/>
    <col min="9739" max="9983" width="9.140625" style="4"/>
    <col min="9984" max="9984" width="36.7109375" style="4" customWidth="1"/>
    <col min="9985" max="9985" width="7.7109375" style="4" customWidth="1"/>
    <col min="9986" max="9986" width="5.5703125" style="4" customWidth="1"/>
    <col min="9987" max="9987" width="1.140625" style="4" customWidth="1"/>
    <col min="9988" max="9988" width="12.7109375" style="4" customWidth="1"/>
    <col min="9989" max="9989" width="1.140625" style="4" customWidth="1"/>
    <col min="9990" max="9990" width="12.7109375" style="4" customWidth="1"/>
    <col min="9991" max="9991" width="1.140625" style="4" customWidth="1"/>
    <col min="9992" max="9992" width="12.7109375" style="4" customWidth="1"/>
    <col min="9993" max="9993" width="1.140625" style="4" customWidth="1"/>
    <col min="9994" max="9994" width="12.7109375" style="4" customWidth="1"/>
    <col min="9995" max="10239" width="9.140625" style="4"/>
    <col min="10240" max="10240" width="36.7109375" style="4" customWidth="1"/>
    <col min="10241" max="10241" width="7.7109375" style="4" customWidth="1"/>
    <col min="10242" max="10242" width="5.5703125" style="4" customWidth="1"/>
    <col min="10243" max="10243" width="1.140625" style="4" customWidth="1"/>
    <col min="10244" max="10244" width="12.7109375" style="4" customWidth="1"/>
    <col min="10245" max="10245" width="1.140625" style="4" customWidth="1"/>
    <col min="10246" max="10246" width="12.7109375" style="4" customWidth="1"/>
    <col min="10247" max="10247" width="1.140625" style="4" customWidth="1"/>
    <col min="10248" max="10248" width="12.7109375" style="4" customWidth="1"/>
    <col min="10249" max="10249" width="1.140625" style="4" customWidth="1"/>
    <col min="10250" max="10250" width="12.7109375" style="4" customWidth="1"/>
    <col min="10251" max="10495" width="9.140625" style="4"/>
    <col min="10496" max="10496" width="36.7109375" style="4" customWidth="1"/>
    <col min="10497" max="10497" width="7.7109375" style="4" customWidth="1"/>
    <col min="10498" max="10498" width="5.5703125" style="4" customWidth="1"/>
    <col min="10499" max="10499" width="1.140625" style="4" customWidth="1"/>
    <col min="10500" max="10500" width="12.7109375" style="4" customWidth="1"/>
    <col min="10501" max="10501" width="1.140625" style="4" customWidth="1"/>
    <col min="10502" max="10502" width="12.7109375" style="4" customWidth="1"/>
    <col min="10503" max="10503" width="1.140625" style="4" customWidth="1"/>
    <col min="10504" max="10504" width="12.7109375" style="4" customWidth="1"/>
    <col min="10505" max="10505" width="1.140625" style="4" customWidth="1"/>
    <col min="10506" max="10506" width="12.7109375" style="4" customWidth="1"/>
    <col min="10507" max="10751" width="9.140625" style="4"/>
    <col min="10752" max="10752" width="36.7109375" style="4" customWidth="1"/>
    <col min="10753" max="10753" width="7.7109375" style="4" customWidth="1"/>
    <col min="10754" max="10754" width="5.5703125" style="4" customWidth="1"/>
    <col min="10755" max="10755" width="1.140625" style="4" customWidth="1"/>
    <col min="10756" max="10756" width="12.7109375" style="4" customWidth="1"/>
    <col min="10757" max="10757" width="1.140625" style="4" customWidth="1"/>
    <col min="10758" max="10758" width="12.7109375" style="4" customWidth="1"/>
    <col min="10759" max="10759" width="1.140625" style="4" customWidth="1"/>
    <col min="10760" max="10760" width="12.7109375" style="4" customWidth="1"/>
    <col min="10761" max="10761" width="1.140625" style="4" customWidth="1"/>
    <col min="10762" max="10762" width="12.7109375" style="4" customWidth="1"/>
    <col min="10763" max="11007" width="9.140625" style="4"/>
    <col min="11008" max="11008" width="36.7109375" style="4" customWidth="1"/>
    <col min="11009" max="11009" width="7.7109375" style="4" customWidth="1"/>
    <col min="11010" max="11010" width="5.5703125" style="4" customWidth="1"/>
    <col min="11011" max="11011" width="1.140625" style="4" customWidth="1"/>
    <col min="11012" max="11012" width="12.7109375" style="4" customWidth="1"/>
    <col min="11013" max="11013" width="1.140625" style="4" customWidth="1"/>
    <col min="11014" max="11014" width="12.7109375" style="4" customWidth="1"/>
    <col min="11015" max="11015" width="1.140625" style="4" customWidth="1"/>
    <col min="11016" max="11016" width="12.7109375" style="4" customWidth="1"/>
    <col min="11017" max="11017" width="1.140625" style="4" customWidth="1"/>
    <col min="11018" max="11018" width="12.7109375" style="4" customWidth="1"/>
    <col min="11019" max="11263" width="9.140625" style="4"/>
    <col min="11264" max="11264" width="36.7109375" style="4" customWidth="1"/>
    <col min="11265" max="11265" width="7.7109375" style="4" customWidth="1"/>
    <col min="11266" max="11266" width="5.5703125" style="4" customWidth="1"/>
    <col min="11267" max="11267" width="1.140625" style="4" customWidth="1"/>
    <col min="11268" max="11268" width="12.7109375" style="4" customWidth="1"/>
    <col min="11269" max="11269" width="1.140625" style="4" customWidth="1"/>
    <col min="11270" max="11270" width="12.7109375" style="4" customWidth="1"/>
    <col min="11271" max="11271" width="1.140625" style="4" customWidth="1"/>
    <col min="11272" max="11272" width="12.7109375" style="4" customWidth="1"/>
    <col min="11273" max="11273" width="1.140625" style="4" customWidth="1"/>
    <col min="11274" max="11274" width="12.7109375" style="4" customWidth="1"/>
    <col min="11275" max="11519" width="9.140625" style="4"/>
    <col min="11520" max="11520" width="36.7109375" style="4" customWidth="1"/>
    <col min="11521" max="11521" width="7.7109375" style="4" customWidth="1"/>
    <col min="11522" max="11522" width="5.5703125" style="4" customWidth="1"/>
    <col min="11523" max="11523" width="1.140625" style="4" customWidth="1"/>
    <col min="11524" max="11524" width="12.7109375" style="4" customWidth="1"/>
    <col min="11525" max="11525" width="1.140625" style="4" customWidth="1"/>
    <col min="11526" max="11526" width="12.7109375" style="4" customWidth="1"/>
    <col min="11527" max="11527" width="1.140625" style="4" customWidth="1"/>
    <col min="11528" max="11528" width="12.7109375" style="4" customWidth="1"/>
    <col min="11529" max="11529" width="1.140625" style="4" customWidth="1"/>
    <col min="11530" max="11530" width="12.7109375" style="4" customWidth="1"/>
    <col min="11531" max="11775" width="9.140625" style="4"/>
    <col min="11776" max="11776" width="36.7109375" style="4" customWidth="1"/>
    <col min="11777" max="11777" width="7.7109375" style="4" customWidth="1"/>
    <col min="11778" max="11778" width="5.5703125" style="4" customWidth="1"/>
    <col min="11779" max="11779" width="1.140625" style="4" customWidth="1"/>
    <col min="11780" max="11780" width="12.7109375" style="4" customWidth="1"/>
    <col min="11781" max="11781" width="1.140625" style="4" customWidth="1"/>
    <col min="11782" max="11782" width="12.7109375" style="4" customWidth="1"/>
    <col min="11783" max="11783" width="1.140625" style="4" customWidth="1"/>
    <col min="11784" max="11784" width="12.7109375" style="4" customWidth="1"/>
    <col min="11785" max="11785" width="1.140625" style="4" customWidth="1"/>
    <col min="11786" max="11786" width="12.7109375" style="4" customWidth="1"/>
    <col min="11787" max="12031" width="9.140625" style="4"/>
    <col min="12032" max="12032" width="36.7109375" style="4" customWidth="1"/>
    <col min="12033" max="12033" width="7.7109375" style="4" customWidth="1"/>
    <col min="12034" max="12034" width="5.5703125" style="4" customWidth="1"/>
    <col min="12035" max="12035" width="1.140625" style="4" customWidth="1"/>
    <col min="12036" max="12036" width="12.7109375" style="4" customWidth="1"/>
    <col min="12037" max="12037" width="1.140625" style="4" customWidth="1"/>
    <col min="12038" max="12038" width="12.7109375" style="4" customWidth="1"/>
    <col min="12039" max="12039" width="1.140625" style="4" customWidth="1"/>
    <col min="12040" max="12040" width="12.7109375" style="4" customWidth="1"/>
    <col min="12041" max="12041" width="1.140625" style="4" customWidth="1"/>
    <col min="12042" max="12042" width="12.7109375" style="4" customWidth="1"/>
    <col min="12043" max="12287" width="9.140625" style="4"/>
    <col min="12288" max="12288" width="36.7109375" style="4" customWidth="1"/>
    <col min="12289" max="12289" width="7.7109375" style="4" customWidth="1"/>
    <col min="12290" max="12290" width="5.5703125" style="4" customWidth="1"/>
    <col min="12291" max="12291" width="1.140625" style="4" customWidth="1"/>
    <col min="12292" max="12292" width="12.7109375" style="4" customWidth="1"/>
    <col min="12293" max="12293" width="1.140625" style="4" customWidth="1"/>
    <col min="12294" max="12294" width="12.7109375" style="4" customWidth="1"/>
    <col min="12295" max="12295" width="1.140625" style="4" customWidth="1"/>
    <col min="12296" max="12296" width="12.7109375" style="4" customWidth="1"/>
    <col min="12297" max="12297" width="1.140625" style="4" customWidth="1"/>
    <col min="12298" max="12298" width="12.7109375" style="4" customWidth="1"/>
    <col min="12299" max="12543" width="9.140625" style="4"/>
    <col min="12544" max="12544" width="36.7109375" style="4" customWidth="1"/>
    <col min="12545" max="12545" width="7.7109375" style="4" customWidth="1"/>
    <col min="12546" max="12546" width="5.5703125" style="4" customWidth="1"/>
    <col min="12547" max="12547" width="1.140625" style="4" customWidth="1"/>
    <col min="12548" max="12548" width="12.7109375" style="4" customWidth="1"/>
    <col min="12549" max="12549" width="1.140625" style="4" customWidth="1"/>
    <col min="12550" max="12550" width="12.7109375" style="4" customWidth="1"/>
    <col min="12551" max="12551" width="1.140625" style="4" customWidth="1"/>
    <col min="12552" max="12552" width="12.7109375" style="4" customWidth="1"/>
    <col min="12553" max="12553" width="1.140625" style="4" customWidth="1"/>
    <col min="12554" max="12554" width="12.7109375" style="4" customWidth="1"/>
    <col min="12555" max="12799" width="9.140625" style="4"/>
    <col min="12800" max="12800" width="36.7109375" style="4" customWidth="1"/>
    <col min="12801" max="12801" width="7.7109375" style="4" customWidth="1"/>
    <col min="12802" max="12802" width="5.5703125" style="4" customWidth="1"/>
    <col min="12803" max="12803" width="1.140625" style="4" customWidth="1"/>
    <col min="12804" max="12804" width="12.7109375" style="4" customWidth="1"/>
    <col min="12805" max="12805" width="1.140625" style="4" customWidth="1"/>
    <col min="12806" max="12806" width="12.7109375" style="4" customWidth="1"/>
    <col min="12807" max="12807" width="1.140625" style="4" customWidth="1"/>
    <col min="12808" max="12808" width="12.7109375" style="4" customWidth="1"/>
    <col min="12809" max="12809" width="1.140625" style="4" customWidth="1"/>
    <col min="12810" max="12810" width="12.7109375" style="4" customWidth="1"/>
    <col min="12811" max="13055" width="9.140625" style="4"/>
    <col min="13056" max="13056" width="36.7109375" style="4" customWidth="1"/>
    <col min="13057" max="13057" width="7.7109375" style="4" customWidth="1"/>
    <col min="13058" max="13058" width="5.5703125" style="4" customWidth="1"/>
    <col min="13059" max="13059" width="1.140625" style="4" customWidth="1"/>
    <col min="13060" max="13060" width="12.7109375" style="4" customWidth="1"/>
    <col min="13061" max="13061" width="1.140625" style="4" customWidth="1"/>
    <col min="13062" max="13062" width="12.7109375" style="4" customWidth="1"/>
    <col min="13063" max="13063" width="1.140625" style="4" customWidth="1"/>
    <col min="13064" max="13064" width="12.7109375" style="4" customWidth="1"/>
    <col min="13065" max="13065" width="1.140625" style="4" customWidth="1"/>
    <col min="13066" max="13066" width="12.7109375" style="4" customWidth="1"/>
    <col min="13067" max="13311" width="9.140625" style="4"/>
    <col min="13312" max="13312" width="36.7109375" style="4" customWidth="1"/>
    <col min="13313" max="13313" width="7.7109375" style="4" customWidth="1"/>
    <col min="13314" max="13314" width="5.5703125" style="4" customWidth="1"/>
    <col min="13315" max="13315" width="1.140625" style="4" customWidth="1"/>
    <col min="13316" max="13316" width="12.7109375" style="4" customWidth="1"/>
    <col min="13317" max="13317" width="1.140625" style="4" customWidth="1"/>
    <col min="13318" max="13318" width="12.7109375" style="4" customWidth="1"/>
    <col min="13319" max="13319" width="1.140625" style="4" customWidth="1"/>
    <col min="13320" max="13320" width="12.7109375" style="4" customWidth="1"/>
    <col min="13321" max="13321" width="1.140625" style="4" customWidth="1"/>
    <col min="13322" max="13322" width="12.7109375" style="4" customWidth="1"/>
    <col min="13323" max="13567" width="9.140625" style="4"/>
    <col min="13568" max="13568" width="36.7109375" style="4" customWidth="1"/>
    <col min="13569" max="13569" width="7.7109375" style="4" customWidth="1"/>
    <col min="13570" max="13570" width="5.5703125" style="4" customWidth="1"/>
    <col min="13571" max="13571" width="1.140625" style="4" customWidth="1"/>
    <col min="13572" max="13572" width="12.7109375" style="4" customWidth="1"/>
    <col min="13573" max="13573" width="1.140625" style="4" customWidth="1"/>
    <col min="13574" max="13574" width="12.7109375" style="4" customWidth="1"/>
    <col min="13575" max="13575" width="1.140625" style="4" customWidth="1"/>
    <col min="13576" max="13576" width="12.7109375" style="4" customWidth="1"/>
    <col min="13577" max="13577" width="1.140625" style="4" customWidth="1"/>
    <col min="13578" max="13578" width="12.7109375" style="4" customWidth="1"/>
    <col min="13579" max="13823" width="9.140625" style="4"/>
    <col min="13824" max="13824" width="36.7109375" style="4" customWidth="1"/>
    <col min="13825" max="13825" width="7.7109375" style="4" customWidth="1"/>
    <col min="13826" max="13826" width="5.5703125" style="4" customWidth="1"/>
    <col min="13827" max="13827" width="1.140625" style="4" customWidth="1"/>
    <col min="13828" max="13828" width="12.7109375" style="4" customWidth="1"/>
    <col min="13829" max="13829" width="1.140625" style="4" customWidth="1"/>
    <col min="13830" max="13830" width="12.7109375" style="4" customWidth="1"/>
    <col min="13831" max="13831" width="1.140625" style="4" customWidth="1"/>
    <col min="13832" max="13832" width="12.7109375" style="4" customWidth="1"/>
    <col min="13833" max="13833" width="1.140625" style="4" customWidth="1"/>
    <col min="13834" max="13834" width="12.7109375" style="4" customWidth="1"/>
    <col min="13835" max="14079" width="9.140625" style="4"/>
    <col min="14080" max="14080" width="36.7109375" style="4" customWidth="1"/>
    <col min="14081" max="14081" width="7.7109375" style="4" customWidth="1"/>
    <col min="14082" max="14082" width="5.5703125" style="4" customWidth="1"/>
    <col min="14083" max="14083" width="1.140625" style="4" customWidth="1"/>
    <col min="14084" max="14084" width="12.7109375" style="4" customWidth="1"/>
    <col min="14085" max="14085" width="1.140625" style="4" customWidth="1"/>
    <col min="14086" max="14086" width="12.7109375" style="4" customWidth="1"/>
    <col min="14087" max="14087" width="1.140625" style="4" customWidth="1"/>
    <col min="14088" max="14088" width="12.7109375" style="4" customWidth="1"/>
    <col min="14089" max="14089" width="1.140625" style="4" customWidth="1"/>
    <col min="14090" max="14090" width="12.7109375" style="4" customWidth="1"/>
    <col min="14091" max="14335" width="9.140625" style="4"/>
    <col min="14336" max="14336" width="36.7109375" style="4" customWidth="1"/>
    <col min="14337" max="14337" width="7.7109375" style="4" customWidth="1"/>
    <col min="14338" max="14338" width="5.5703125" style="4" customWidth="1"/>
    <col min="14339" max="14339" width="1.140625" style="4" customWidth="1"/>
    <col min="14340" max="14340" width="12.7109375" style="4" customWidth="1"/>
    <col min="14341" max="14341" width="1.140625" style="4" customWidth="1"/>
    <col min="14342" max="14342" width="12.7109375" style="4" customWidth="1"/>
    <col min="14343" max="14343" width="1.140625" style="4" customWidth="1"/>
    <col min="14344" max="14344" width="12.7109375" style="4" customWidth="1"/>
    <col min="14345" max="14345" width="1.140625" style="4" customWidth="1"/>
    <col min="14346" max="14346" width="12.7109375" style="4" customWidth="1"/>
    <col min="14347" max="14591" width="9.140625" style="4"/>
    <col min="14592" max="14592" width="36.7109375" style="4" customWidth="1"/>
    <col min="14593" max="14593" width="7.7109375" style="4" customWidth="1"/>
    <col min="14594" max="14594" width="5.5703125" style="4" customWidth="1"/>
    <col min="14595" max="14595" width="1.140625" style="4" customWidth="1"/>
    <col min="14596" max="14596" width="12.7109375" style="4" customWidth="1"/>
    <col min="14597" max="14597" width="1.140625" style="4" customWidth="1"/>
    <col min="14598" max="14598" width="12.7109375" style="4" customWidth="1"/>
    <col min="14599" max="14599" width="1.140625" style="4" customWidth="1"/>
    <col min="14600" max="14600" width="12.7109375" style="4" customWidth="1"/>
    <col min="14601" max="14601" width="1.140625" style="4" customWidth="1"/>
    <col min="14602" max="14602" width="12.7109375" style="4" customWidth="1"/>
    <col min="14603" max="14847" width="9.140625" style="4"/>
    <col min="14848" max="14848" width="36.7109375" style="4" customWidth="1"/>
    <col min="14849" max="14849" width="7.7109375" style="4" customWidth="1"/>
    <col min="14850" max="14850" width="5.5703125" style="4" customWidth="1"/>
    <col min="14851" max="14851" width="1.140625" style="4" customWidth="1"/>
    <col min="14852" max="14852" width="12.7109375" style="4" customWidth="1"/>
    <col min="14853" max="14853" width="1.140625" style="4" customWidth="1"/>
    <col min="14854" max="14854" width="12.7109375" style="4" customWidth="1"/>
    <col min="14855" max="14855" width="1.140625" style="4" customWidth="1"/>
    <col min="14856" max="14856" width="12.7109375" style="4" customWidth="1"/>
    <col min="14857" max="14857" width="1.140625" style="4" customWidth="1"/>
    <col min="14858" max="14858" width="12.7109375" style="4" customWidth="1"/>
    <col min="14859" max="15103" width="9.140625" style="4"/>
    <col min="15104" max="15104" width="36.7109375" style="4" customWidth="1"/>
    <col min="15105" max="15105" width="7.7109375" style="4" customWidth="1"/>
    <col min="15106" max="15106" width="5.5703125" style="4" customWidth="1"/>
    <col min="15107" max="15107" width="1.140625" style="4" customWidth="1"/>
    <col min="15108" max="15108" width="12.7109375" style="4" customWidth="1"/>
    <col min="15109" max="15109" width="1.140625" style="4" customWidth="1"/>
    <col min="15110" max="15110" width="12.7109375" style="4" customWidth="1"/>
    <col min="15111" max="15111" width="1.140625" style="4" customWidth="1"/>
    <col min="15112" max="15112" width="12.7109375" style="4" customWidth="1"/>
    <col min="15113" max="15113" width="1.140625" style="4" customWidth="1"/>
    <col min="15114" max="15114" width="12.7109375" style="4" customWidth="1"/>
    <col min="15115" max="15359" width="9.140625" style="4"/>
    <col min="15360" max="15360" width="36.7109375" style="4" customWidth="1"/>
    <col min="15361" max="15361" width="7.7109375" style="4" customWidth="1"/>
    <col min="15362" max="15362" width="5.5703125" style="4" customWidth="1"/>
    <col min="15363" max="15363" width="1.140625" style="4" customWidth="1"/>
    <col min="15364" max="15364" width="12.7109375" style="4" customWidth="1"/>
    <col min="15365" max="15365" width="1.140625" style="4" customWidth="1"/>
    <col min="15366" max="15366" width="12.7109375" style="4" customWidth="1"/>
    <col min="15367" max="15367" width="1.140625" style="4" customWidth="1"/>
    <col min="15368" max="15368" width="12.7109375" style="4" customWidth="1"/>
    <col min="15369" max="15369" width="1.140625" style="4" customWidth="1"/>
    <col min="15370" max="15370" width="12.7109375" style="4" customWidth="1"/>
    <col min="15371" max="15615" width="9.140625" style="4"/>
    <col min="15616" max="15616" width="36.7109375" style="4" customWidth="1"/>
    <col min="15617" max="15617" width="7.7109375" style="4" customWidth="1"/>
    <col min="15618" max="15618" width="5.5703125" style="4" customWidth="1"/>
    <col min="15619" max="15619" width="1.140625" style="4" customWidth="1"/>
    <col min="15620" max="15620" width="12.7109375" style="4" customWidth="1"/>
    <col min="15621" max="15621" width="1.140625" style="4" customWidth="1"/>
    <col min="15622" max="15622" width="12.7109375" style="4" customWidth="1"/>
    <col min="15623" max="15623" width="1.140625" style="4" customWidth="1"/>
    <col min="15624" max="15624" width="12.7109375" style="4" customWidth="1"/>
    <col min="15625" max="15625" width="1.140625" style="4" customWidth="1"/>
    <col min="15626" max="15626" width="12.7109375" style="4" customWidth="1"/>
    <col min="15627" max="15871" width="9.140625" style="4"/>
    <col min="15872" max="15872" width="36.7109375" style="4" customWidth="1"/>
    <col min="15873" max="15873" width="7.7109375" style="4" customWidth="1"/>
    <col min="15874" max="15874" width="5.5703125" style="4" customWidth="1"/>
    <col min="15875" max="15875" width="1.140625" style="4" customWidth="1"/>
    <col min="15876" max="15876" width="12.7109375" style="4" customWidth="1"/>
    <col min="15877" max="15877" width="1.140625" style="4" customWidth="1"/>
    <col min="15878" max="15878" width="12.7109375" style="4" customWidth="1"/>
    <col min="15879" max="15879" width="1.140625" style="4" customWidth="1"/>
    <col min="15880" max="15880" width="12.7109375" style="4" customWidth="1"/>
    <col min="15881" max="15881" width="1.140625" style="4" customWidth="1"/>
    <col min="15882" max="15882" width="12.7109375" style="4" customWidth="1"/>
    <col min="15883" max="16127" width="9.140625" style="4"/>
    <col min="16128" max="16128" width="36.7109375" style="4" customWidth="1"/>
    <col min="16129" max="16129" width="7.7109375" style="4" customWidth="1"/>
    <col min="16130" max="16130" width="5.5703125" style="4" customWidth="1"/>
    <col min="16131" max="16131" width="1.140625" style="4" customWidth="1"/>
    <col min="16132" max="16132" width="12.7109375" style="4" customWidth="1"/>
    <col min="16133" max="16133" width="1.140625" style="4" customWidth="1"/>
    <col min="16134" max="16134" width="12.7109375" style="4" customWidth="1"/>
    <col min="16135" max="16135" width="1.140625" style="4" customWidth="1"/>
    <col min="16136" max="16136" width="12.7109375" style="4" customWidth="1"/>
    <col min="16137" max="16137" width="1.140625" style="4" customWidth="1"/>
    <col min="16138" max="16138" width="12.7109375" style="4" customWidth="1"/>
    <col min="16139" max="16384" width="9.140625" style="4"/>
  </cols>
  <sheetData>
    <row r="1" spans="1:43" ht="17.649999999999999" customHeight="1">
      <c r="J1" s="45" t="s">
        <v>46</v>
      </c>
    </row>
    <row r="2" spans="1:43" ht="17.649999999999999" customHeight="1">
      <c r="A2" s="1" t="s">
        <v>110</v>
      </c>
      <c r="B2" s="3"/>
      <c r="C2" s="3"/>
      <c r="G2" s="3"/>
      <c r="I2" s="141"/>
      <c r="J2" s="48"/>
    </row>
    <row r="3" spans="1:43" ht="17.649999999999999" customHeight="1">
      <c r="A3" s="1" t="s">
        <v>104</v>
      </c>
      <c r="B3" s="3"/>
      <c r="C3" s="3"/>
      <c r="G3" s="3"/>
      <c r="I3" s="141"/>
      <c r="J3" s="48"/>
    </row>
    <row r="4" spans="1:43" ht="17.649999999999999" customHeight="1">
      <c r="A4" s="140" t="s">
        <v>186</v>
      </c>
      <c r="B4" s="141"/>
      <c r="C4" s="141"/>
      <c r="D4" s="48"/>
      <c r="E4" s="161"/>
      <c r="F4" s="48"/>
      <c r="G4" s="141"/>
      <c r="H4" s="48"/>
      <c r="I4" s="141"/>
      <c r="J4" s="48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17.649999999999999" customHeight="1">
      <c r="A5" s="6"/>
      <c r="B5" s="6"/>
      <c r="C5" s="6"/>
      <c r="D5" s="138"/>
      <c r="E5" s="6"/>
      <c r="F5" s="16"/>
      <c r="G5" s="6"/>
      <c r="H5" s="16"/>
      <c r="J5" s="48" t="s">
        <v>0</v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s="1" customFormat="1" ht="17.649999999999999" customHeight="1">
      <c r="A6" s="2"/>
      <c r="B6" s="9"/>
      <c r="D6" s="177" t="s">
        <v>1</v>
      </c>
      <c r="E6" s="177"/>
      <c r="F6" s="177"/>
      <c r="G6" s="10"/>
      <c r="H6" s="177" t="s">
        <v>2</v>
      </c>
      <c r="I6" s="177"/>
      <c r="J6" s="177"/>
    </row>
    <row r="7" spans="1:43" ht="17.649999999999999" customHeight="1">
      <c r="B7" s="46"/>
      <c r="C7" s="6"/>
      <c r="D7" s="142" t="s">
        <v>190</v>
      </c>
      <c r="E7" s="162"/>
      <c r="F7" s="142" t="s">
        <v>141</v>
      </c>
      <c r="G7" s="162"/>
      <c r="H7" s="142" t="s">
        <v>190</v>
      </c>
      <c r="I7" s="162"/>
      <c r="J7" s="142" t="s">
        <v>141</v>
      </c>
      <c r="K7" s="4"/>
      <c r="L7" s="4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17.649999999999999" customHeight="1">
      <c r="A8" s="2" t="s">
        <v>67</v>
      </c>
    </row>
    <row r="9" spans="1:43" ht="17.649999999999999" customHeight="1">
      <c r="A9" s="11" t="s">
        <v>172</v>
      </c>
      <c r="D9" s="48">
        <f>PL!D70</f>
        <v>-34913</v>
      </c>
      <c r="E9" s="48"/>
      <c r="F9" s="48">
        <f>PL!F70</f>
        <v>-22804</v>
      </c>
      <c r="G9" s="48"/>
      <c r="H9" s="48">
        <f>PL!H70</f>
        <v>51280</v>
      </c>
      <c r="I9" s="138"/>
      <c r="J9" s="48">
        <f>PL!J70</f>
        <v>16017</v>
      </c>
    </row>
    <row r="10" spans="1:43" ht="17.649999999999999" customHeight="1">
      <c r="A10" s="11" t="s">
        <v>173</v>
      </c>
      <c r="B10" s="163"/>
      <c r="D10" s="48"/>
      <c r="E10" s="48"/>
      <c r="F10" s="48"/>
      <c r="G10" s="138"/>
      <c r="H10" s="48"/>
      <c r="I10" s="16"/>
      <c r="J10" s="48"/>
    </row>
    <row r="11" spans="1:43" ht="17.649999999999999" customHeight="1">
      <c r="A11" s="11" t="s">
        <v>97</v>
      </c>
      <c r="B11" s="163"/>
      <c r="D11" s="46"/>
      <c r="E11" s="48"/>
      <c r="F11" s="46"/>
      <c r="G11" s="138"/>
      <c r="H11" s="46"/>
      <c r="I11" s="16"/>
      <c r="J11" s="48"/>
    </row>
    <row r="12" spans="1:43" ht="17.649999999999999" customHeight="1">
      <c r="A12" s="19" t="s">
        <v>68</v>
      </c>
      <c r="B12" s="164"/>
      <c r="D12" s="47">
        <v>20318</v>
      </c>
      <c r="E12" s="165"/>
      <c r="F12" s="47">
        <v>26987</v>
      </c>
      <c r="G12" s="165"/>
      <c r="H12" s="47">
        <v>9037</v>
      </c>
      <c r="I12" s="166"/>
      <c r="J12" s="47">
        <v>6540</v>
      </c>
    </row>
    <row r="13" spans="1:43" ht="17.649999999999999" customHeight="1">
      <c r="A13" s="19" t="s">
        <v>229</v>
      </c>
      <c r="B13" s="164"/>
      <c r="D13" s="47">
        <v>43125</v>
      </c>
      <c r="E13" s="165"/>
      <c r="F13" s="47">
        <v>2149</v>
      </c>
      <c r="G13" s="165"/>
      <c r="H13" s="47">
        <v>-282</v>
      </c>
      <c r="I13" s="166"/>
      <c r="J13" s="47">
        <v>738</v>
      </c>
    </row>
    <row r="14" spans="1:43" ht="17.649999999999999" customHeight="1">
      <c r="A14" s="19" t="s">
        <v>228</v>
      </c>
      <c r="B14" s="164"/>
      <c r="D14" s="47"/>
      <c r="E14" s="165"/>
    </row>
    <row r="15" spans="1:43" ht="17.649999999999999" customHeight="1">
      <c r="A15" s="19" t="s">
        <v>164</v>
      </c>
      <c r="B15" s="164"/>
      <c r="D15" s="47">
        <v>-13</v>
      </c>
      <c r="E15" s="165"/>
      <c r="F15" s="47">
        <v>348</v>
      </c>
      <c r="G15" s="165"/>
      <c r="H15" s="47">
        <v>-9</v>
      </c>
      <c r="I15" s="166"/>
      <c r="J15" s="47">
        <v>109</v>
      </c>
    </row>
    <row r="16" spans="1:43" ht="17.649999999999999" customHeight="1">
      <c r="A16" s="19" t="s">
        <v>226</v>
      </c>
      <c r="B16" s="164"/>
      <c r="D16" s="47">
        <v>-222</v>
      </c>
      <c r="E16" s="165"/>
      <c r="F16" s="47">
        <v>-33</v>
      </c>
      <c r="G16" s="165"/>
      <c r="H16" s="47">
        <v>-222</v>
      </c>
      <c r="I16" s="166"/>
      <c r="J16" s="47">
        <v>-11</v>
      </c>
    </row>
    <row r="17" spans="1:10" ht="17.649999999999999" customHeight="1">
      <c r="A17" s="19" t="s">
        <v>181</v>
      </c>
      <c r="B17" s="164"/>
      <c r="D17" s="47">
        <v>23</v>
      </c>
      <c r="E17" s="165"/>
      <c r="F17" s="47">
        <v>119</v>
      </c>
      <c r="G17" s="165"/>
      <c r="H17" s="47">
        <v>0</v>
      </c>
      <c r="I17" s="166"/>
      <c r="J17" s="47">
        <v>4</v>
      </c>
    </row>
    <row r="18" spans="1:10" ht="17.649999999999999" customHeight="1">
      <c r="A18" s="19" t="s">
        <v>133</v>
      </c>
      <c r="B18" s="164"/>
      <c r="D18" s="47">
        <v>5</v>
      </c>
      <c r="E18" s="165"/>
      <c r="F18" s="47">
        <v>21</v>
      </c>
      <c r="G18" s="165"/>
      <c r="H18" s="47">
        <v>5</v>
      </c>
      <c r="I18" s="166"/>
      <c r="J18" s="47">
        <v>18</v>
      </c>
    </row>
    <row r="19" spans="1:10" ht="17.649999999999999" customHeight="1">
      <c r="A19" s="19" t="s">
        <v>209</v>
      </c>
      <c r="B19" s="164"/>
      <c r="D19" s="47">
        <v>0</v>
      </c>
      <c r="E19" s="165"/>
      <c r="F19" s="47">
        <v>9</v>
      </c>
      <c r="G19" s="165"/>
      <c r="H19" s="47">
        <v>0</v>
      </c>
      <c r="I19" s="166"/>
      <c r="J19" s="47">
        <v>9</v>
      </c>
    </row>
    <row r="20" spans="1:10" ht="17.649999999999999" customHeight="1">
      <c r="A20" s="4" t="s">
        <v>210</v>
      </c>
      <c r="B20" s="164"/>
      <c r="D20" s="160">
        <v>7130</v>
      </c>
      <c r="E20" s="165"/>
      <c r="F20" s="47">
        <v>1511</v>
      </c>
      <c r="G20" s="165"/>
      <c r="H20" s="47">
        <v>5288</v>
      </c>
      <c r="I20" s="166"/>
      <c r="J20" s="47">
        <v>1198</v>
      </c>
    </row>
    <row r="21" spans="1:10" ht="17.649999999999999" customHeight="1">
      <c r="A21" s="4" t="s">
        <v>211</v>
      </c>
      <c r="B21" s="164"/>
      <c r="D21" s="47">
        <v>0</v>
      </c>
      <c r="E21" s="165"/>
      <c r="F21" s="47">
        <v>179</v>
      </c>
      <c r="G21" s="165"/>
      <c r="H21" s="47">
        <v>0</v>
      </c>
      <c r="I21" s="166"/>
      <c r="J21" s="47">
        <v>0</v>
      </c>
    </row>
    <row r="22" spans="1:10" ht="17.649999999999999" customHeight="1">
      <c r="A22" s="11" t="s">
        <v>212</v>
      </c>
      <c r="B22" s="164"/>
      <c r="D22" s="47">
        <v>-948</v>
      </c>
      <c r="E22" s="165"/>
      <c r="F22" s="47">
        <v>0</v>
      </c>
      <c r="G22" s="165"/>
      <c r="H22" s="47">
        <v>0</v>
      </c>
      <c r="I22" s="166"/>
      <c r="J22" s="47">
        <v>0</v>
      </c>
    </row>
    <row r="23" spans="1:10" ht="17.649999999999999" customHeight="1">
      <c r="A23" s="11" t="s">
        <v>146</v>
      </c>
      <c r="B23" s="164"/>
      <c r="D23" s="47">
        <v>-923</v>
      </c>
      <c r="E23" s="165"/>
      <c r="F23" s="47">
        <v>-902</v>
      </c>
      <c r="G23" s="165"/>
      <c r="H23" s="47">
        <v>0</v>
      </c>
      <c r="I23" s="166"/>
      <c r="J23" s="47">
        <v>0</v>
      </c>
    </row>
    <row r="24" spans="1:10" ht="17.649999999999999" customHeight="1">
      <c r="A24" s="11" t="s">
        <v>150</v>
      </c>
      <c r="B24" s="164"/>
      <c r="D24" s="47">
        <v>-510</v>
      </c>
      <c r="E24" s="165"/>
      <c r="F24" s="47">
        <v>-494</v>
      </c>
      <c r="G24" s="165"/>
      <c r="H24" s="47">
        <v>0</v>
      </c>
      <c r="I24" s="166"/>
      <c r="J24" s="47">
        <v>0</v>
      </c>
    </row>
    <row r="25" spans="1:10" ht="17.649999999999999" customHeight="1">
      <c r="A25" s="11" t="s">
        <v>165</v>
      </c>
      <c r="D25" s="47">
        <v>4861</v>
      </c>
      <c r="E25" s="165"/>
      <c r="F25" s="47">
        <v>1809</v>
      </c>
      <c r="G25" s="165"/>
      <c r="H25" s="47">
        <v>3826</v>
      </c>
      <c r="I25" s="166"/>
      <c r="J25" s="47">
        <v>1664</v>
      </c>
    </row>
    <row r="26" spans="1:10" ht="17.649999999999999" customHeight="1">
      <c r="A26" s="11" t="s">
        <v>69</v>
      </c>
      <c r="D26" s="145">
        <v>-1267</v>
      </c>
      <c r="E26" s="167"/>
      <c r="F26" s="145">
        <v>-1318</v>
      </c>
      <c r="G26" s="167"/>
      <c r="H26" s="145">
        <v>-11799</v>
      </c>
      <c r="I26" s="168"/>
      <c r="J26" s="145">
        <v>-7686</v>
      </c>
    </row>
    <row r="27" spans="1:10" ht="17.649999999999999" customHeight="1">
      <c r="A27" s="19" t="s">
        <v>159</v>
      </c>
      <c r="B27" s="164"/>
      <c r="D27" s="4"/>
      <c r="E27" s="4"/>
      <c r="F27" s="4"/>
      <c r="H27" s="4"/>
      <c r="I27" s="4"/>
      <c r="J27" s="4"/>
    </row>
    <row r="28" spans="1:10" ht="17.649999999999999" customHeight="1">
      <c r="A28" s="11" t="s">
        <v>70</v>
      </c>
      <c r="D28" s="47">
        <f>SUM(D9:D26)</f>
        <v>36666</v>
      </c>
      <c r="E28" s="167"/>
      <c r="F28" s="47">
        <f>SUM(F9:F26)</f>
        <v>7581</v>
      </c>
      <c r="G28" s="167"/>
      <c r="H28" s="47">
        <f>SUM(H9:H26)</f>
        <v>57124</v>
      </c>
      <c r="I28" s="168"/>
      <c r="J28" s="47">
        <f>SUM(J9:J26)</f>
        <v>18600</v>
      </c>
    </row>
    <row r="29" spans="1:10" ht="17.649999999999999" customHeight="1">
      <c r="A29" s="11" t="s">
        <v>71</v>
      </c>
      <c r="D29" s="47"/>
      <c r="E29" s="167"/>
      <c r="F29" s="4"/>
      <c r="H29" s="4"/>
      <c r="I29" s="4"/>
      <c r="J29" s="4"/>
    </row>
    <row r="30" spans="1:10" ht="17.649999999999999" customHeight="1">
      <c r="A30" s="11" t="s">
        <v>98</v>
      </c>
      <c r="D30" s="47">
        <v>-89395</v>
      </c>
      <c r="E30" s="167"/>
      <c r="F30" s="47">
        <v>-103429</v>
      </c>
      <c r="G30" s="167"/>
      <c r="H30" s="47">
        <v>-59773</v>
      </c>
      <c r="I30" s="168"/>
      <c r="J30" s="47">
        <v>-14622</v>
      </c>
    </row>
    <row r="31" spans="1:10" ht="17.649999999999999" customHeight="1">
      <c r="A31" s="11" t="s">
        <v>122</v>
      </c>
      <c r="D31" s="4"/>
      <c r="E31" s="4"/>
      <c r="F31" s="4"/>
      <c r="H31" s="4"/>
      <c r="I31" s="4"/>
      <c r="J31" s="4"/>
    </row>
    <row r="32" spans="1:10" ht="17.649999999999999" customHeight="1">
      <c r="A32" s="11" t="s">
        <v>135</v>
      </c>
      <c r="D32" s="47">
        <v>6600</v>
      </c>
      <c r="E32" s="167"/>
      <c r="F32" s="47">
        <v>5681</v>
      </c>
      <c r="G32" s="167"/>
      <c r="H32" s="47">
        <v>3009</v>
      </c>
      <c r="I32" s="168"/>
      <c r="J32" s="47">
        <v>2674</v>
      </c>
    </row>
    <row r="33" spans="1:23" ht="17.649999999999999" customHeight="1">
      <c r="A33" s="11" t="s">
        <v>72</v>
      </c>
      <c r="D33" s="47">
        <v>-5077</v>
      </c>
      <c r="E33" s="167"/>
      <c r="F33" s="47">
        <v>2883</v>
      </c>
      <c r="G33" s="167"/>
      <c r="H33" s="47">
        <v>-17336</v>
      </c>
      <c r="I33" s="168"/>
      <c r="J33" s="47">
        <v>-5689</v>
      </c>
    </row>
    <row r="34" spans="1:23" ht="17.649999999999999" customHeight="1">
      <c r="A34" s="11" t="s">
        <v>112</v>
      </c>
      <c r="D34" s="47">
        <v>1763</v>
      </c>
      <c r="E34" s="167"/>
      <c r="F34" s="47">
        <v>-4075</v>
      </c>
      <c r="G34" s="167"/>
      <c r="H34" s="47">
        <v>-551</v>
      </c>
      <c r="I34" s="168"/>
      <c r="J34" s="47">
        <v>-863</v>
      </c>
    </row>
    <row r="35" spans="1:23" ht="17.649999999999999" customHeight="1">
      <c r="A35" s="11" t="s">
        <v>73</v>
      </c>
      <c r="D35" s="47">
        <v>5186</v>
      </c>
      <c r="E35" s="167"/>
      <c r="F35" s="47">
        <v>-3137</v>
      </c>
      <c r="G35" s="167"/>
      <c r="H35" s="47">
        <v>-404</v>
      </c>
      <c r="I35" s="167"/>
      <c r="J35" s="47">
        <v>1087</v>
      </c>
    </row>
    <row r="36" spans="1:23" ht="17.649999999999999" customHeight="1">
      <c r="A36" s="11" t="s">
        <v>74</v>
      </c>
      <c r="D36" s="47">
        <v>-3895</v>
      </c>
      <c r="E36" s="167"/>
      <c r="F36" s="47">
        <v>-10116</v>
      </c>
      <c r="G36" s="167"/>
      <c r="H36" s="47">
        <v>-3695</v>
      </c>
      <c r="I36" s="167"/>
      <c r="J36" s="47">
        <v>-3874</v>
      </c>
    </row>
    <row r="37" spans="1:23" ht="17.649999999999999" customHeight="1">
      <c r="A37" s="11" t="s">
        <v>75</v>
      </c>
      <c r="D37" s="47"/>
      <c r="E37" s="167"/>
      <c r="F37" s="47"/>
      <c r="G37" s="167"/>
      <c r="H37" s="47"/>
      <c r="I37" s="168"/>
      <c r="J37" s="47"/>
    </row>
    <row r="38" spans="1:23" ht="17.649999999999999" customHeight="1">
      <c r="A38" s="19" t="s">
        <v>106</v>
      </c>
      <c r="D38" s="47">
        <v>46204</v>
      </c>
      <c r="E38" s="167"/>
      <c r="F38" s="47">
        <v>28912</v>
      </c>
      <c r="G38" s="167"/>
      <c r="H38" s="47">
        <v>34301</v>
      </c>
      <c r="I38" s="168"/>
      <c r="J38" s="47">
        <v>7466</v>
      </c>
    </row>
    <row r="39" spans="1:23" ht="17.649999999999999" customHeight="1">
      <c r="A39" s="19" t="s">
        <v>131</v>
      </c>
      <c r="D39" s="47">
        <v>-2088</v>
      </c>
      <c r="E39" s="167"/>
      <c r="F39" s="47">
        <v>1222</v>
      </c>
      <c r="G39" s="167"/>
      <c r="H39" s="47">
        <v>-2151</v>
      </c>
      <c r="I39" s="168"/>
      <c r="J39" s="47">
        <v>1280</v>
      </c>
    </row>
    <row r="40" spans="1:23" ht="17.649999999999999" customHeight="1">
      <c r="A40" s="19" t="s">
        <v>179</v>
      </c>
      <c r="D40" s="47">
        <v>5988</v>
      </c>
      <c r="E40" s="167"/>
      <c r="F40" s="47">
        <v>23014</v>
      </c>
      <c r="G40" s="167"/>
      <c r="H40" s="47">
        <v>970</v>
      </c>
      <c r="I40" s="168"/>
      <c r="J40" s="47">
        <v>0</v>
      </c>
    </row>
    <row r="41" spans="1:23" ht="17.649999999999999" customHeight="1">
      <c r="A41" s="19" t="s">
        <v>174</v>
      </c>
      <c r="D41" s="47">
        <v>-41</v>
      </c>
      <c r="E41" s="167"/>
      <c r="F41" s="47">
        <v>-63</v>
      </c>
      <c r="G41" s="167"/>
      <c r="H41" s="47">
        <v>-41</v>
      </c>
      <c r="I41" s="168"/>
      <c r="J41" s="47">
        <v>-63</v>
      </c>
    </row>
    <row r="42" spans="1:23" ht="17.649999999999999" customHeight="1">
      <c r="A42" s="19" t="s">
        <v>76</v>
      </c>
      <c r="D42" s="47">
        <v>-1970</v>
      </c>
      <c r="E42" s="167"/>
      <c r="F42" s="47">
        <v>3588</v>
      </c>
      <c r="G42" s="167"/>
      <c r="H42" s="47">
        <v>-1733</v>
      </c>
      <c r="I42" s="168"/>
      <c r="J42" s="47">
        <v>3723</v>
      </c>
    </row>
    <row r="43" spans="1:23" ht="17.649999999999999" customHeight="1">
      <c r="A43" s="11" t="s">
        <v>77</v>
      </c>
      <c r="D43" s="169">
        <v>1614</v>
      </c>
      <c r="E43" s="167"/>
      <c r="F43" s="169">
        <v>-1436</v>
      </c>
      <c r="G43" s="167"/>
      <c r="H43" s="169">
        <v>1734</v>
      </c>
      <c r="I43" s="168"/>
      <c r="J43" s="169">
        <v>-1436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17.649999999999999" customHeight="1">
      <c r="A44" s="11" t="s">
        <v>123</v>
      </c>
      <c r="D44" s="170">
        <f>SUM(D28:D36,D38:D43)</f>
        <v>1555</v>
      </c>
      <c r="E44" s="167"/>
      <c r="F44" s="170">
        <f>SUM(F28:F36,F38:F43)</f>
        <v>-49375</v>
      </c>
      <c r="G44" s="167"/>
      <c r="H44" s="170">
        <f>SUM(H28:H36,H38:H43)</f>
        <v>11454</v>
      </c>
      <c r="I44" s="168"/>
      <c r="J44" s="170">
        <f>SUM(J28:J36,J38:J43)</f>
        <v>8283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17.649999999999999" customHeight="1">
      <c r="A45" s="11" t="s">
        <v>138</v>
      </c>
      <c r="D45" s="47">
        <v>11</v>
      </c>
      <c r="E45" s="167"/>
      <c r="F45" s="47">
        <v>88</v>
      </c>
      <c r="G45" s="167"/>
      <c r="H45" s="47">
        <v>4</v>
      </c>
      <c r="I45" s="168"/>
      <c r="J45" s="47">
        <v>69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7.649999999999999" customHeight="1">
      <c r="A46" s="19" t="s">
        <v>107</v>
      </c>
      <c r="B46" s="11"/>
      <c r="C46" s="13"/>
      <c r="D46" s="47">
        <v>-14179</v>
      </c>
      <c r="E46" s="167"/>
      <c r="F46" s="47">
        <v>-4866</v>
      </c>
      <c r="G46" s="167"/>
      <c r="H46" s="47">
        <v>-11224</v>
      </c>
      <c r="I46" s="168"/>
      <c r="J46" s="47">
        <v>-3939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17.649999999999999" customHeight="1">
      <c r="A47" s="49" t="s">
        <v>149</v>
      </c>
      <c r="B47" s="14"/>
      <c r="C47" s="3"/>
      <c r="D47" s="171">
        <f>SUM(D44:D46)</f>
        <v>-12613</v>
      </c>
      <c r="E47" s="167"/>
      <c r="F47" s="171">
        <f>SUM(F44:F46)</f>
        <v>-54153</v>
      </c>
      <c r="G47" s="167"/>
      <c r="H47" s="171">
        <f>SUM(H44:H46)</f>
        <v>234</v>
      </c>
      <c r="I47" s="168"/>
      <c r="J47" s="171">
        <f>SUM(J44:J46)</f>
        <v>4413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17.649999999999999" customHeight="1">
      <c r="A48" s="19"/>
      <c r="D48" s="47"/>
      <c r="E48" s="47"/>
      <c r="F48" s="47"/>
      <c r="G48" s="47"/>
      <c r="H48" s="47"/>
      <c r="I48" s="47"/>
      <c r="J48" s="47"/>
    </row>
    <row r="49" spans="1:43" ht="17.649999999999999" customHeight="1">
      <c r="A49" s="19" t="s">
        <v>22</v>
      </c>
      <c r="B49" s="3"/>
      <c r="C49" s="3"/>
      <c r="D49" s="47"/>
      <c r="E49" s="47"/>
      <c r="F49" s="47"/>
      <c r="G49" s="47"/>
      <c r="H49" s="47"/>
      <c r="I49" s="47"/>
      <c r="J49" s="47"/>
    </row>
    <row r="50" spans="1:43" ht="19.7" customHeight="1">
      <c r="A50" s="19"/>
      <c r="B50" s="3"/>
      <c r="C50" s="3"/>
      <c r="D50" s="47"/>
      <c r="E50" s="18"/>
      <c r="F50" s="47"/>
      <c r="G50" s="18"/>
      <c r="H50" s="47"/>
      <c r="I50" s="47"/>
      <c r="J50" s="45" t="s">
        <v>46</v>
      </c>
    </row>
    <row r="51" spans="1:43" ht="19.7" customHeight="1">
      <c r="A51" s="1" t="s">
        <v>110</v>
      </c>
      <c r="B51" s="3"/>
      <c r="C51" s="3"/>
      <c r="D51" s="56"/>
      <c r="E51" s="48"/>
      <c r="F51" s="56"/>
      <c r="G51" s="48"/>
      <c r="H51" s="56"/>
      <c r="I51" s="48"/>
      <c r="J51" s="56"/>
    </row>
    <row r="52" spans="1:43" ht="19.7" customHeight="1">
      <c r="A52" s="1" t="s">
        <v>105</v>
      </c>
      <c r="B52" s="141"/>
      <c r="C52" s="141"/>
      <c r="D52" s="50"/>
      <c r="E52" s="48"/>
      <c r="F52" s="50"/>
      <c r="G52" s="48"/>
      <c r="H52" s="50"/>
      <c r="I52" s="48"/>
      <c r="J52" s="50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</row>
    <row r="53" spans="1:43" ht="19.7" customHeight="1">
      <c r="A53" s="140" t="s">
        <v>186</v>
      </c>
      <c r="B53" s="6"/>
      <c r="C53" s="6"/>
      <c r="D53" s="50"/>
      <c r="E53" s="48"/>
      <c r="F53" s="50"/>
      <c r="G53" s="48"/>
      <c r="H53" s="50"/>
      <c r="I53" s="48"/>
      <c r="J53" s="50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</row>
    <row r="54" spans="1:43" ht="19.7" customHeight="1">
      <c r="A54" s="51"/>
      <c r="B54" s="3"/>
      <c r="D54" s="50"/>
      <c r="E54" s="48"/>
      <c r="F54" s="50"/>
      <c r="G54" s="48"/>
      <c r="H54" s="50"/>
      <c r="I54" s="48"/>
      <c r="J54" s="52" t="s">
        <v>0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43" s="1" customFormat="1" ht="19.7" customHeight="1">
      <c r="A55" s="2"/>
      <c r="B55" s="9"/>
      <c r="D55" s="177" t="s">
        <v>1</v>
      </c>
      <c r="E55" s="177"/>
      <c r="F55" s="177"/>
      <c r="G55" s="10"/>
      <c r="H55" s="177" t="s">
        <v>2</v>
      </c>
      <c r="I55" s="177"/>
      <c r="J55" s="177"/>
    </row>
    <row r="56" spans="1:43" ht="19.7" customHeight="1">
      <c r="A56" s="11"/>
      <c r="B56" s="55"/>
      <c r="C56" s="7"/>
      <c r="D56" s="142" t="s">
        <v>190</v>
      </c>
      <c r="E56" s="162"/>
      <c r="F56" s="142" t="s">
        <v>141</v>
      </c>
      <c r="G56" s="162"/>
      <c r="H56" s="142" t="s">
        <v>190</v>
      </c>
      <c r="I56" s="162"/>
      <c r="J56" s="142" t="s">
        <v>141</v>
      </c>
    </row>
    <row r="57" spans="1:43" ht="19.7" customHeight="1">
      <c r="A57" s="2" t="s">
        <v>78</v>
      </c>
      <c r="B57" s="57"/>
      <c r="C57" s="7"/>
      <c r="D57" s="16"/>
      <c r="E57" s="18"/>
      <c r="F57" s="16"/>
      <c r="G57" s="18"/>
      <c r="H57" s="16"/>
      <c r="I57" s="48"/>
    </row>
    <row r="58" spans="1:43" ht="19.7" customHeight="1">
      <c r="A58" s="11" t="s">
        <v>124</v>
      </c>
      <c r="B58" s="55"/>
      <c r="C58" s="7"/>
      <c r="D58" s="47">
        <v>-103</v>
      </c>
      <c r="E58" s="167"/>
      <c r="F58" s="47">
        <v>-101</v>
      </c>
      <c r="G58" s="167"/>
      <c r="H58" s="47">
        <v>-57</v>
      </c>
      <c r="I58" s="166"/>
      <c r="J58" s="47">
        <v>-56</v>
      </c>
    </row>
    <row r="59" spans="1:43" ht="19.7" customHeight="1">
      <c r="A59" s="11" t="s">
        <v>134</v>
      </c>
      <c r="B59" s="55"/>
      <c r="C59" s="7"/>
      <c r="D59" s="53">
        <v>104</v>
      </c>
      <c r="E59" s="17"/>
      <c r="F59" s="53">
        <v>103</v>
      </c>
      <c r="G59" s="17"/>
      <c r="H59" s="53">
        <v>8021</v>
      </c>
      <c r="I59" s="47"/>
      <c r="J59" s="53">
        <v>2340</v>
      </c>
    </row>
    <row r="60" spans="1:43" ht="19.7" customHeight="1">
      <c r="A60" s="11" t="s">
        <v>230</v>
      </c>
      <c r="B60" s="55"/>
      <c r="C60" s="7"/>
      <c r="D60" s="53">
        <v>0</v>
      </c>
      <c r="E60" s="17"/>
      <c r="F60" s="53">
        <v>0</v>
      </c>
      <c r="G60" s="17"/>
      <c r="H60" s="53">
        <v>-31852</v>
      </c>
      <c r="I60" s="47"/>
      <c r="J60" s="53">
        <v>-74930</v>
      </c>
    </row>
    <row r="61" spans="1:43" ht="19.7" customHeight="1">
      <c r="A61" s="11" t="s">
        <v>231</v>
      </c>
      <c r="B61" s="55"/>
      <c r="C61" s="7"/>
      <c r="D61" s="53">
        <v>0</v>
      </c>
      <c r="E61" s="17"/>
      <c r="F61" s="53">
        <v>0</v>
      </c>
      <c r="G61" s="17"/>
      <c r="H61" s="53">
        <v>0</v>
      </c>
      <c r="I61" s="47"/>
      <c r="J61" s="53">
        <v>-75000</v>
      </c>
    </row>
    <row r="62" spans="1:43" ht="19.7" customHeight="1">
      <c r="A62" s="4" t="s">
        <v>166</v>
      </c>
      <c r="B62" s="55"/>
      <c r="C62" s="7"/>
      <c r="D62" s="53">
        <v>1389</v>
      </c>
      <c r="E62" s="17"/>
      <c r="F62" s="53">
        <v>254</v>
      </c>
      <c r="G62" s="17"/>
      <c r="H62" s="53">
        <v>0</v>
      </c>
      <c r="I62" s="47"/>
      <c r="J62" s="53">
        <v>3</v>
      </c>
    </row>
    <row r="63" spans="1:43" ht="19.7" customHeight="1">
      <c r="A63" s="4" t="s">
        <v>180</v>
      </c>
      <c r="B63" s="55"/>
      <c r="C63" s="7"/>
      <c r="D63" s="53">
        <v>0</v>
      </c>
      <c r="E63" s="17"/>
      <c r="F63" s="53">
        <v>-88785</v>
      </c>
      <c r="G63" s="17"/>
      <c r="H63" s="53">
        <v>0</v>
      </c>
      <c r="I63" s="47"/>
      <c r="J63" s="53">
        <v>0</v>
      </c>
    </row>
    <row r="64" spans="1:43" ht="19.7" customHeight="1">
      <c r="A64" s="11" t="s">
        <v>217</v>
      </c>
      <c r="B64" s="55"/>
      <c r="C64" s="7"/>
      <c r="D64" s="53">
        <v>-19975</v>
      </c>
      <c r="E64" s="17"/>
      <c r="F64" s="53">
        <v>-42673</v>
      </c>
      <c r="G64" s="17"/>
      <c r="H64" s="53">
        <v>-2801</v>
      </c>
      <c r="I64" s="47"/>
      <c r="J64" s="53">
        <v>-38467</v>
      </c>
    </row>
    <row r="65" spans="1:16138" ht="19.7" customHeight="1">
      <c r="A65" s="11" t="s">
        <v>214</v>
      </c>
      <c r="B65" s="55"/>
      <c r="C65" s="7"/>
      <c r="D65" s="53">
        <v>0</v>
      </c>
      <c r="E65" s="17"/>
      <c r="F65" s="53">
        <v>0</v>
      </c>
      <c r="G65" s="17"/>
      <c r="H65" s="53">
        <v>-448</v>
      </c>
      <c r="I65" s="47"/>
      <c r="J65" s="53">
        <v>0</v>
      </c>
    </row>
    <row r="66" spans="1:16138" ht="19.7" customHeight="1">
      <c r="A66" s="11" t="s">
        <v>213</v>
      </c>
      <c r="B66" s="55"/>
      <c r="C66" s="7"/>
      <c r="D66" s="53">
        <v>-187</v>
      </c>
      <c r="E66" s="17"/>
      <c r="F66" s="53">
        <v>-655</v>
      </c>
      <c r="G66" s="17"/>
      <c r="H66" s="53">
        <v>-68</v>
      </c>
      <c r="I66" s="53"/>
      <c r="J66" s="53">
        <v>-268</v>
      </c>
    </row>
    <row r="67" spans="1:16138" s="6" customFormat="1" ht="19.7" customHeight="1">
      <c r="A67" s="2" t="s">
        <v>129</v>
      </c>
      <c r="B67" s="55"/>
      <c r="C67" s="7"/>
      <c r="D67" s="171">
        <f>SUM(D58:D66)</f>
        <v>-18772</v>
      </c>
      <c r="E67" s="53"/>
      <c r="F67" s="171">
        <f>SUM(F58:F66)</f>
        <v>-131857</v>
      </c>
      <c r="G67" s="53"/>
      <c r="H67" s="171">
        <f>SUM(H58:H66)</f>
        <v>-27205</v>
      </c>
      <c r="I67" s="53"/>
      <c r="J67" s="171">
        <f>SUM(J58:J66)</f>
        <v>-186378</v>
      </c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  <c r="QX67" s="4"/>
      <c r="QY67" s="4"/>
      <c r="QZ67" s="4"/>
      <c r="RA67" s="4"/>
      <c r="RB67" s="4"/>
      <c r="RC67" s="4"/>
      <c r="RD67" s="4"/>
      <c r="RE67" s="4"/>
      <c r="RF67" s="4"/>
      <c r="RG67" s="4"/>
      <c r="RH67" s="4"/>
      <c r="RI67" s="4"/>
      <c r="RJ67" s="4"/>
      <c r="RK67" s="4"/>
      <c r="RL67" s="4"/>
      <c r="RM67" s="4"/>
      <c r="RN67" s="4"/>
      <c r="RO67" s="4"/>
      <c r="RP67" s="4"/>
      <c r="RQ67" s="4"/>
      <c r="RR67" s="4"/>
      <c r="RS67" s="4"/>
      <c r="RT67" s="4"/>
      <c r="RU67" s="4"/>
      <c r="RV67" s="4"/>
      <c r="RW67" s="4"/>
      <c r="RX67" s="4"/>
      <c r="RY67" s="4"/>
      <c r="RZ67" s="4"/>
      <c r="SA67" s="4"/>
      <c r="SB67" s="4"/>
      <c r="SC67" s="4"/>
      <c r="SD67" s="4"/>
      <c r="SE67" s="4"/>
      <c r="SF67" s="4"/>
      <c r="SG67" s="4"/>
      <c r="SH67" s="4"/>
      <c r="SI67" s="4"/>
      <c r="SJ67" s="4"/>
      <c r="SK67" s="4"/>
      <c r="SL67" s="4"/>
      <c r="SM67" s="4"/>
      <c r="SN67" s="4"/>
      <c r="SO67" s="4"/>
      <c r="SP67" s="4"/>
      <c r="SQ67" s="4"/>
      <c r="SR67" s="4"/>
      <c r="SS67" s="4"/>
      <c r="ST67" s="4"/>
      <c r="SU67" s="4"/>
      <c r="SV67" s="4"/>
      <c r="SW67" s="4"/>
      <c r="SX67" s="4"/>
      <c r="SY67" s="4"/>
      <c r="SZ67" s="4"/>
      <c r="TA67" s="4"/>
      <c r="TB67" s="4"/>
      <c r="TC67" s="4"/>
      <c r="TD67" s="4"/>
      <c r="TE67" s="4"/>
      <c r="TF67" s="4"/>
      <c r="TG67" s="4"/>
      <c r="TH67" s="4"/>
      <c r="TI67" s="4"/>
      <c r="TJ67" s="4"/>
      <c r="TK67" s="4"/>
      <c r="TL67" s="4"/>
      <c r="TM67" s="4"/>
      <c r="TN67" s="4"/>
      <c r="TO67" s="4"/>
      <c r="TP67" s="4"/>
      <c r="TQ67" s="4"/>
      <c r="TR67" s="4"/>
      <c r="TS67" s="4"/>
      <c r="TT67" s="4"/>
      <c r="TU67" s="4"/>
      <c r="TV67" s="4"/>
      <c r="TW67" s="4"/>
      <c r="TX67" s="4"/>
      <c r="TY67" s="4"/>
      <c r="TZ67" s="4"/>
      <c r="UA67" s="4"/>
      <c r="UB67" s="4"/>
      <c r="UC67" s="4"/>
      <c r="UD67" s="4"/>
      <c r="UE67" s="4"/>
      <c r="UF67" s="4"/>
      <c r="UG67" s="4"/>
      <c r="UH67" s="4"/>
      <c r="UI67" s="4"/>
      <c r="UJ67" s="4"/>
      <c r="UK67" s="4"/>
      <c r="UL67" s="4"/>
      <c r="UM67" s="4"/>
      <c r="UN67" s="4"/>
      <c r="UO67" s="4"/>
      <c r="UP67" s="4"/>
      <c r="UQ67" s="4"/>
      <c r="UR67" s="4"/>
      <c r="US67" s="4"/>
      <c r="UT67" s="4"/>
      <c r="UU67" s="4"/>
      <c r="UV67" s="4"/>
      <c r="UW67" s="4"/>
      <c r="UX67" s="4"/>
      <c r="UY67" s="4"/>
      <c r="UZ67" s="4"/>
      <c r="VA67" s="4"/>
      <c r="VB67" s="4"/>
      <c r="VC67" s="4"/>
      <c r="VD67" s="4"/>
      <c r="VE67" s="4"/>
      <c r="VF67" s="4"/>
      <c r="VG67" s="4"/>
      <c r="VH67" s="4"/>
      <c r="VI67" s="4"/>
      <c r="VJ67" s="4"/>
      <c r="VK67" s="4"/>
      <c r="VL67" s="4"/>
      <c r="VM67" s="4"/>
      <c r="VN67" s="4"/>
      <c r="VO67" s="4"/>
      <c r="VP67" s="4"/>
      <c r="VQ67" s="4"/>
      <c r="VR67" s="4"/>
      <c r="VS67" s="4"/>
      <c r="VT67" s="4"/>
      <c r="VU67" s="4"/>
      <c r="VV67" s="4"/>
      <c r="VW67" s="4"/>
      <c r="VX67" s="4"/>
      <c r="VY67" s="4"/>
      <c r="VZ67" s="4"/>
      <c r="WA67" s="4"/>
      <c r="WB67" s="4"/>
      <c r="WC67" s="4"/>
      <c r="WD67" s="4"/>
      <c r="WE67" s="4"/>
      <c r="WF67" s="4"/>
      <c r="WG67" s="4"/>
      <c r="WH67" s="4"/>
      <c r="WI67" s="4"/>
      <c r="WJ67" s="4"/>
      <c r="WK67" s="4"/>
      <c r="WL67" s="4"/>
      <c r="WM67" s="4"/>
      <c r="WN67" s="4"/>
      <c r="WO67" s="4"/>
      <c r="WP67" s="4"/>
      <c r="WQ67" s="4"/>
      <c r="WR67" s="4"/>
      <c r="WS67" s="4"/>
      <c r="WT67" s="4"/>
      <c r="WU67" s="4"/>
      <c r="WV67" s="4"/>
      <c r="WW67" s="4"/>
      <c r="WX67" s="4"/>
      <c r="WY67" s="4"/>
      <c r="WZ67" s="4"/>
      <c r="XA67" s="4"/>
      <c r="XB67" s="4"/>
      <c r="XC67" s="4"/>
      <c r="XD67" s="4"/>
      <c r="XE67" s="4"/>
      <c r="XF67" s="4"/>
      <c r="XG67" s="4"/>
      <c r="XH67" s="4"/>
      <c r="XI67" s="4"/>
      <c r="XJ67" s="4"/>
      <c r="XK67" s="4"/>
      <c r="XL67" s="4"/>
      <c r="XM67" s="4"/>
      <c r="XN67" s="4"/>
      <c r="XO67" s="4"/>
      <c r="XP67" s="4"/>
      <c r="XQ67" s="4"/>
      <c r="XR67" s="4"/>
      <c r="XS67" s="4"/>
      <c r="XT67" s="4"/>
      <c r="XU67" s="4"/>
      <c r="XV67" s="4"/>
      <c r="XW67" s="4"/>
      <c r="XX67" s="4"/>
      <c r="XY67" s="4"/>
      <c r="XZ67" s="4"/>
      <c r="YA67" s="4"/>
      <c r="YB67" s="4"/>
      <c r="YC67" s="4"/>
      <c r="YD67" s="4"/>
      <c r="YE67" s="4"/>
      <c r="YF67" s="4"/>
      <c r="YG67" s="4"/>
      <c r="YH67" s="4"/>
      <c r="YI67" s="4"/>
      <c r="YJ67" s="4"/>
      <c r="YK67" s="4"/>
      <c r="YL67" s="4"/>
      <c r="YM67" s="4"/>
      <c r="YN67" s="4"/>
      <c r="YO67" s="4"/>
      <c r="YP67" s="4"/>
      <c r="YQ67" s="4"/>
      <c r="YR67" s="4"/>
      <c r="YS67" s="4"/>
      <c r="YT67" s="4"/>
      <c r="YU67" s="4"/>
      <c r="YV67" s="4"/>
      <c r="YW67" s="4"/>
      <c r="YX67" s="4"/>
      <c r="YY67" s="4"/>
      <c r="YZ67" s="4"/>
      <c r="ZA67" s="4"/>
      <c r="ZB67" s="4"/>
      <c r="ZC67" s="4"/>
      <c r="ZD67" s="4"/>
      <c r="ZE67" s="4"/>
      <c r="ZF67" s="4"/>
      <c r="ZG67" s="4"/>
      <c r="ZH67" s="4"/>
      <c r="ZI67" s="4"/>
      <c r="ZJ67" s="4"/>
      <c r="ZK67" s="4"/>
      <c r="ZL67" s="4"/>
      <c r="ZM67" s="4"/>
      <c r="ZN67" s="4"/>
      <c r="ZO67" s="4"/>
      <c r="ZP67" s="4"/>
      <c r="ZQ67" s="4"/>
      <c r="ZR67" s="4"/>
      <c r="ZS67" s="4"/>
      <c r="ZT67" s="4"/>
      <c r="ZU67" s="4"/>
      <c r="ZV67" s="4"/>
      <c r="ZW67" s="4"/>
      <c r="ZX67" s="4"/>
      <c r="ZY67" s="4"/>
      <c r="ZZ67" s="4"/>
      <c r="AAA67" s="4"/>
      <c r="AAB67" s="4"/>
      <c r="AAC67" s="4"/>
      <c r="AAD67" s="4"/>
      <c r="AAE67" s="4"/>
      <c r="AAF67" s="4"/>
      <c r="AAG67" s="4"/>
      <c r="AAH67" s="4"/>
      <c r="AAI67" s="4"/>
      <c r="AAJ67" s="4"/>
      <c r="AAK67" s="4"/>
      <c r="AAL67" s="4"/>
      <c r="AAM67" s="4"/>
      <c r="AAN67" s="4"/>
      <c r="AAO67" s="4"/>
      <c r="AAP67" s="4"/>
      <c r="AAQ67" s="4"/>
      <c r="AAR67" s="4"/>
      <c r="AAS67" s="4"/>
      <c r="AAT67" s="4"/>
      <c r="AAU67" s="4"/>
      <c r="AAV67" s="4"/>
      <c r="AAW67" s="4"/>
      <c r="AAX67" s="4"/>
      <c r="AAY67" s="4"/>
      <c r="AAZ67" s="4"/>
      <c r="ABA67" s="4"/>
      <c r="ABB67" s="4"/>
      <c r="ABC67" s="4"/>
      <c r="ABD67" s="4"/>
      <c r="ABE67" s="4"/>
      <c r="ABF67" s="4"/>
      <c r="ABG67" s="4"/>
      <c r="ABH67" s="4"/>
      <c r="ABI67" s="4"/>
      <c r="ABJ67" s="4"/>
      <c r="ABK67" s="4"/>
      <c r="ABL67" s="4"/>
      <c r="ABM67" s="4"/>
      <c r="ABN67" s="4"/>
      <c r="ABO67" s="4"/>
      <c r="ABP67" s="4"/>
      <c r="ABQ67" s="4"/>
      <c r="ABR67" s="4"/>
      <c r="ABS67" s="4"/>
      <c r="ABT67" s="4"/>
      <c r="ABU67" s="4"/>
      <c r="ABV67" s="4"/>
      <c r="ABW67" s="4"/>
      <c r="ABX67" s="4"/>
      <c r="ABY67" s="4"/>
      <c r="ABZ67" s="4"/>
      <c r="ACA67" s="4"/>
      <c r="ACB67" s="4"/>
      <c r="ACC67" s="4"/>
      <c r="ACD67" s="4"/>
      <c r="ACE67" s="4"/>
      <c r="ACF67" s="4"/>
      <c r="ACG67" s="4"/>
      <c r="ACH67" s="4"/>
      <c r="ACI67" s="4"/>
      <c r="ACJ67" s="4"/>
      <c r="ACK67" s="4"/>
      <c r="ACL67" s="4"/>
      <c r="ACM67" s="4"/>
      <c r="ACN67" s="4"/>
      <c r="ACO67" s="4"/>
      <c r="ACP67" s="4"/>
      <c r="ACQ67" s="4"/>
      <c r="ACR67" s="4"/>
      <c r="ACS67" s="4"/>
      <c r="ACT67" s="4"/>
      <c r="ACU67" s="4"/>
      <c r="ACV67" s="4"/>
      <c r="ACW67" s="4"/>
      <c r="ACX67" s="4"/>
      <c r="ACY67" s="4"/>
      <c r="ACZ67" s="4"/>
      <c r="ADA67" s="4"/>
      <c r="ADB67" s="4"/>
      <c r="ADC67" s="4"/>
      <c r="ADD67" s="4"/>
      <c r="ADE67" s="4"/>
      <c r="ADF67" s="4"/>
      <c r="ADG67" s="4"/>
      <c r="ADH67" s="4"/>
      <c r="ADI67" s="4"/>
      <c r="ADJ67" s="4"/>
      <c r="ADK67" s="4"/>
      <c r="ADL67" s="4"/>
      <c r="ADM67" s="4"/>
      <c r="ADN67" s="4"/>
      <c r="ADO67" s="4"/>
      <c r="ADP67" s="4"/>
      <c r="ADQ67" s="4"/>
      <c r="ADR67" s="4"/>
      <c r="ADS67" s="4"/>
      <c r="ADT67" s="4"/>
      <c r="ADU67" s="4"/>
      <c r="ADV67" s="4"/>
      <c r="ADW67" s="4"/>
      <c r="ADX67" s="4"/>
      <c r="ADY67" s="4"/>
      <c r="ADZ67" s="4"/>
      <c r="AEA67" s="4"/>
      <c r="AEB67" s="4"/>
      <c r="AEC67" s="4"/>
      <c r="AED67" s="4"/>
      <c r="AEE67" s="4"/>
      <c r="AEF67" s="4"/>
      <c r="AEG67" s="4"/>
      <c r="AEH67" s="4"/>
      <c r="AEI67" s="4"/>
      <c r="AEJ67" s="4"/>
      <c r="AEK67" s="4"/>
      <c r="AEL67" s="4"/>
      <c r="AEM67" s="4"/>
      <c r="AEN67" s="4"/>
      <c r="AEO67" s="4"/>
      <c r="AEP67" s="4"/>
      <c r="AEQ67" s="4"/>
      <c r="AER67" s="4"/>
      <c r="AES67" s="4"/>
      <c r="AET67" s="4"/>
      <c r="AEU67" s="4"/>
      <c r="AEV67" s="4"/>
      <c r="AEW67" s="4"/>
      <c r="AEX67" s="4"/>
      <c r="AEY67" s="4"/>
      <c r="AEZ67" s="4"/>
      <c r="AFA67" s="4"/>
      <c r="AFB67" s="4"/>
      <c r="AFC67" s="4"/>
      <c r="AFD67" s="4"/>
      <c r="AFE67" s="4"/>
      <c r="AFF67" s="4"/>
      <c r="AFG67" s="4"/>
      <c r="AFH67" s="4"/>
      <c r="AFI67" s="4"/>
      <c r="AFJ67" s="4"/>
      <c r="AFK67" s="4"/>
      <c r="AFL67" s="4"/>
      <c r="AFM67" s="4"/>
      <c r="AFN67" s="4"/>
      <c r="AFO67" s="4"/>
      <c r="AFP67" s="4"/>
      <c r="AFQ67" s="4"/>
      <c r="AFR67" s="4"/>
      <c r="AFS67" s="4"/>
      <c r="AFT67" s="4"/>
      <c r="AFU67" s="4"/>
      <c r="AFV67" s="4"/>
      <c r="AFW67" s="4"/>
      <c r="AFX67" s="4"/>
      <c r="AFY67" s="4"/>
      <c r="AFZ67" s="4"/>
      <c r="AGA67" s="4"/>
      <c r="AGB67" s="4"/>
      <c r="AGC67" s="4"/>
      <c r="AGD67" s="4"/>
      <c r="AGE67" s="4"/>
      <c r="AGF67" s="4"/>
      <c r="AGG67" s="4"/>
      <c r="AGH67" s="4"/>
      <c r="AGI67" s="4"/>
      <c r="AGJ67" s="4"/>
      <c r="AGK67" s="4"/>
      <c r="AGL67" s="4"/>
      <c r="AGM67" s="4"/>
      <c r="AGN67" s="4"/>
      <c r="AGO67" s="4"/>
      <c r="AGP67" s="4"/>
      <c r="AGQ67" s="4"/>
      <c r="AGR67" s="4"/>
      <c r="AGS67" s="4"/>
      <c r="AGT67" s="4"/>
      <c r="AGU67" s="4"/>
      <c r="AGV67" s="4"/>
      <c r="AGW67" s="4"/>
      <c r="AGX67" s="4"/>
      <c r="AGY67" s="4"/>
      <c r="AGZ67" s="4"/>
      <c r="AHA67" s="4"/>
      <c r="AHB67" s="4"/>
      <c r="AHC67" s="4"/>
      <c r="AHD67" s="4"/>
      <c r="AHE67" s="4"/>
      <c r="AHF67" s="4"/>
      <c r="AHG67" s="4"/>
      <c r="AHH67" s="4"/>
      <c r="AHI67" s="4"/>
      <c r="AHJ67" s="4"/>
      <c r="AHK67" s="4"/>
      <c r="AHL67" s="4"/>
      <c r="AHM67" s="4"/>
      <c r="AHN67" s="4"/>
      <c r="AHO67" s="4"/>
      <c r="AHP67" s="4"/>
      <c r="AHQ67" s="4"/>
      <c r="AHR67" s="4"/>
      <c r="AHS67" s="4"/>
      <c r="AHT67" s="4"/>
      <c r="AHU67" s="4"/>
      <c r="AHV67" s="4"/>
      <c r="AHW67" s="4"/>
      <c r="AHX67" s="4"/>
      <c r="AHY67" s="4"/>
      <c r="AHZ67" s="4"/>
      <c r="AIA67" s="4"/>
      <c r="AIB67" s="4"/>
      <c r="AIC67" s="4"/>
      <c r="AID67" s="4"/>
      <c r="AIE67" s="4"/>
      <c r="AIF67" s="4"/>
      <c r="AIG67" s="4"/>
      <c r="AIH67" s="4"/>
      <c r="AII67" s="4"/>
      <c r="AIJ67" s="4"/>
      <c r="AIK67" s="4"/>
      <c r="AIL67" s="4"/>
      <c r="AIM67" s="4"/>
      <c r="AIN67" s="4"/>
      <c r="AIO67" s="4"/>
      <c r="AIP67" s="4"/>
      <c r="AIQ67" s="4"/>
      <c r="AIR67" s="4"/>
      <c r="AIS67" s="4"/>
      <c r="AIT67" s="4"/>
      <c r="AIU67" s="4"/>
      <c r="AIV67" s="4"/>
      <c r="AIW67" s="4"/>
      <c r="AIX67" s="4"/>
      <c r="AIY67" s="4"/>
      <c r="AIZ67" s="4"/>
      <c r="AJA67" s="4"/>
      <c r="AJB67" s="4"/>
      <c r="AJC67" s="4"/>
      <c r="AJD67" s="4"/>
      <c r="AJE67" s="4"/>
      <c r="AJF67" s="4"/>
      <c r="AJG67" s="4"/>
      <c r="AJH67" s="4"/>
      <c r="AJI67" s="4"/>
      <c r="AJJ67" s="4"/>
      <c r="AJK67" s="4"/>
      <c r="AJL67" s="4"/>
      <c r="AJM67" s="4"/>
      <c r="AJN67" s="4"/>
      <c r="AJO67" s="4"/>
      <c r="AJP67" s="4"/>
      <c r="AJQ67" s="4"/>
      <c r="AJR67" s="4"/>
      <c r="AJS67" s="4"/>
      <c r="AJT67" s="4"/>
      <c r="AJU67" s="4"/>
      <c r="AJV67" s="4"/>
      <c r="AJW67" s="4"/>
      <c r="AJX67" s="4"/>
      <c r="AJY67" s="4"/>
      <c r="AJZ67" s="4"/>
      <c r="AKA67" s="4"/>
      <c r="AKB67" s="4"/>
      <c r="AKC67" s="4"/>
      <c r="AKD67" s="4"/>
      <c r="AKE67" s="4"/>
      <c r="AKF67" s="4"/>
      <c r="AKG67" s="4"/>
      <c r="AKH67" s="4"/>
      <c r="AKI67" s="4"/>
      <c r="AKJ67" s="4"/>
      <c r="AKK67" s="4"/>
      <c r="AKL67" s="4"/>
      <c r="AKM67" s="4"/>
      <c r="AKN67" s="4"/>
      <c r="AKO67" s="4"/>
      <c r="AKP67" s="4"/>
      <c r="AKQ67" s="4"/>
      <c r="AKR67" s="4"/>
      <c r="AKS67" s="4"/>
      <c r="AKT67" s="4"/>
      <c r="AKU67" s="4"/>
      <c r="AKV67" s="4"/>
      <c r="AKW67" s="4"/>
      <c r="AKX67" s="4"/>
      <c r="AKY67" s="4"/>
      <c r="AKZ67" s="4"/>
      <c r="ALA67" s="4"/>
      <c r="ALB67" s="4"/>
      <c r="ALC67" s="4"/>
      <c r="ALD67" s="4"/>
      <c r="ALE67" s="4"/>
      <c r="ALF67" s="4"/>
      <c r="ALG67" s="4"/>
      <c r="ALH67" s="4"/>
      <c r="ALI67" s="4"/>
      <c r="ALJ67" s="4"/>
      <c r="ALK67" s="4"/>
      <c r="ALL67" s="4"/>
      <c r="ALM67" s="4"/>
      <c r="ALN67" s="4"/>
      <c r="ALO67" s="4"/>
      <c r="ALP67" s="4"/>
      <c r="ALQ67" s="4"/>
      <c r="ALR67" s="4"/>
      <c r="ALS67" s="4"/>
      <c r="ALT67" s="4"/>
      <c r="ALU67" s="4"/>
      <c r="ALV67" s="4"/>
      <c r="ALW67" s="4"/>
      <c r="ALX67" s="4"/>
      <c r="ALY67" s="4"/>
      <c r="ALZ67" s="4"/>
      <c r="AMA67" s="4"/>
      <c r="AMB67" s="4"/>
      <c r="AMC67" s="4"/>
      <c r="AMD67" s="4"/>
      <c r="AME67" s="4"/>
      <c r="AMF67" s="4"/>
      <c r="AMG67" s="4"/>
      <c r="AMH67" s="4"/>
      <c r="AMI67" s="4"/>
      <c r="AMJ67" s="4"/>
      <c r="AMK67" s="4"/>
      <c r="AML67" s="4"/>
      <c r="AMM67" s="4"/>
      <c r="AMN67" s="4"/>
      <c r="AMO67" s="4"/>
      <c r="AMP67" s="4"/>
      <c r="AMQ67" s="4"/>
      <c r="AMR67" s="4"/>
      <c r="AMS67" s="4"/>
      <c r="AMT67" s="4"/>
      <c r="AMU67" s="4"/>
      <c r="AMV67" s="4"/>
      <c r="AMW67" s="4"/>
      <c r="AMX67" s="4"/>
      <c r="AMY67" s="4"/>
      <c r="AMZ67" s="4"/>
      <c r="ANA67" s="4"/>
      <c r="ANB67" s="4"/>
      <c r="ANC67" s="4"/>
      <c r="AND67" s="4"/>
      <c r="ANE67" s="4"/>
      <c r="ANF67" s="4"/>
      <c r="ANG67" s="4"/>
      <c r="ANH67" s="4"/>
      <c r="ANI67" s="4"/>
      <c r="ANJ67" s="4"/>
      <c r="ANK67" s="4"/>
      <c r="ANL67" s="4"/>
      <c r="ANM67" s="4"/>
      <c r="ANN67" s="4"/>
      <c r="ANO67" s="4"/>
      <c r="ANP67" s="4"/>
      <c r="ANQ67" s="4"/>
      <c r="ANR67" s="4"/>
      <c r="ANS67" s="4"/>
      <c r="ANT67" s="4"/>
      <c r="ANU67" s="4"/>
      <c r="ANV67" s="4"/>
      <c r="ANW67" s="4"/>
      <c r="ANX67" s="4"/>
      <c r="ANY67" s="4"/>
      <c r="ANZ67" s="4"/>
      <c r="AOA67" s="4"/>
      <c r="AOB67" s="4"/>
      <c r="AOC67" s="4"/>
      <c r="AOD67" s="4"/>
      <c r="AOE67" s="4"/>
      <c r="AOF67" s="4"/>
      <c r="AOG67" s="4"/>
      <c r="AOH67" s="4"/>
      <c r="AOI67" s="4"/>
      <c r="AOJ67" s="4"/>
      <c r="AOK67" s="4"/>
      <c r="AOL67" s="4"/>
      <c r="AOM67" s="4"/>
      <c r="AON67" s="4"/>
      <c r="AOO67" s="4"/>
      <c r="AOP67" s="4"/>
      <c r="AOQ67" s="4"/>
      <c r="AOR67" s="4"/>
      <c r="AOS67" s="4"/>
      <c r="AOT67" s="4"/>
      <c r="AOU67" s="4"/>
      <c r="AOV67" s="4"/>
      <c r="AOW67" s="4"/>
      <c r="AOX67" s="4"/>
      <c r="AOY67" s="4"/>
      <c r="AOZ67" s="4"/>
      <c r="APA67" s="4"/>
      <c r="APB67" s="4"/>
      <c r="APC67" s="4"/>
      <c r="APD67" s="4"/>
      <c r="APE67" s="4"/>
      <c r="APF67" s="4"/>
      <c r="APG67" s="4"/>
      <c r="APH67" s="4"/>
      <c r="API67" s="4"/>
      <c r="APJ67" s="4"/>
      <c r="APK67" s="4"/>
      <c r="APL67" s="4"/>
      <c r="APM67" s="4"/>
      <c r="APN67" s="4"/>
      <c r="APO67" s="4"/>
      <c r="APP67" s="4"/>
      <c r="APQ67" s="4"/>
      <c r="APR67" s="4"/>
      <c r="APS67" s="4"/>
      <c r="APT67" s="4"/>
      <c r="APU67" s="4"/>
      <c r="APV67" s="4"/>
      <c r="APW67" s="4"/>
      <c r="APX67" s="4"/>
      <c r="APY67" s="4"/>
      <c r="APZ67" s="4"/>
      <c r="AQA67" s="4"/>
      <c r="AQB67" s="4"/>
      <c r="AQC67" s="4"/>
      <c r="AQD67" s="4"/>
      <c r="AQE67" s="4"/>
      <c r="AQF67" s="4"/>
      <c r="AQG67" s="4"/>
      <c r="AQH67" s="4"/>
      <c r="AQI67" s="4"/>
      <c r="AQJ67" s="4"/>
      <c r="AQK67" s="4"/>
      <c r="AQL67" s="4"/>
      <c r="AQM67" s="4"/>
      <c r="AQN67" s="4"/>
      <c r="AQO67" s="4"/>
      <c r="AQP67" s="4"/>
      <c r="AQQ67" s="4"/>
      <c r="AQR67" s="4"/>
      <c r="AQS67" s="4"/>
      <c r="AQT67" s="4"/>
      <c r="AQU67" s="4"/>
      <c r="AQV67" s="4"/>
      <c r="AQW67" s="4"/>
      <c r="AQX67" s="4"/>
      <c r="AQY67" s="4"/>
      <c r="AQZ67" s="4"/>
      <c r="ARA67" s="4"/>
      <c r="ARB67" s="4"/>
      <c r="ARC67" s="4"/>
      <c r="ARD67" s="4"/>
      <c r="ARE67" s="4"/>
      <c r="ARF67" s="4"/>
      <c r="ARG67" s="4"/>
      <c r="ARH67" s="4"/>
      <c r="ARI67" s="4"/>
      <c r="ARJ67" s="4"/>
      <c r="ARK67" s="4"/>
      <c r="ARL67" s="4"/>
      <c r="ARM67" s="4"/>
      <c r="ARN67" s="4"/>
      <c r="ARO67" s="4"/>
      <c r="ARP67" s="4"/>
      <c r="ARQ67" s="4"/>
      <c r="ARR67" s="4"/>
      <c r="ARS67" s="4"/>
      <c r="ART67" s="4"/>
      <c r="ARU67" s="4"/>
      <c r="ARV67" s="4"/>
      <c r="ARW67" s="4"/>
      <c r="ARX67" s="4"/>
      <c r="ARY67" s="4"/>
      <c r="ARZ67" s="4"/>
      <c r="ASA67" s="4"/>
      <c r="ASB67" s="4"/>
      <c r="ASC67" s="4"/>
      <c r="ASD67" s="4"/>
      <c r="ASE67" s="4"/>
      <c r="ASF67" s="4"/>
      <c r="ASG67" s="4"/>
      <c r="ASH67" s="4"/>
      <c r="ASI67" s="4"/>
      <c r="ASJ67" s="4"/>
      <c r="ASK67" s="4"/>
      <c r="ASL67" s="4"/>
      <c r="ASM67" s="4"/>
      <c r="ASN67" s="4"/>
      <c r="ASO67" s="4"/>
      <c r="ASP67" s="4"/>
      <c r="ASQ67" s="4"/>
      <c r="ASR67" s="4"/>
      <c r="ASS67" s="4"/>
      <c r="AST67" s="4"/>
      <c r="ASU67" s="4"/>
      <c r="ASV67" s="4"/>
      <c r="ASW67" s="4"/>
      <c r="ASX67" s="4"/>
      <c r="ASY67" s="4"/>
      <c r="ASZ67" s="4"/>
      <c r="ATA67" s="4"/>
      <c r="ATB67" s="4"/>
      <c r="ATC67" s="4"/>
      <c r="ATD67" s="4"/>
      <c r="ATE67" s="4"/>
      <c r="ATF67" s="4"/>
      <c r="ATG67" s="4"/>
      <c r="ATH67" s="4"/>
      <c r="ATI67" s="4"/>
      <c r="ATJ67" s="4"/>
      <c r="ATK67" s="4"/>
      <c r="ATL67" s="4"/>
      <c r="ATM67" s="4"/>
      <c r="ATN67" s="4"/>
      <c r="ATO67" s="4"/>
      <c r="ATP67" s="4"/>
      <c r="ATQ67" s="4"/>
      <c r="ATR67" s="4"/>
      <c r="ATS67" s="4"/>
      <c r="ATT67" s="4"/>
      <c r="ATU67" s="4"/>
      <c r="ATV67" s="4"/>
      <c r="ATW67" s="4"/>
      <c r="ATX67" s="4"/>
      <c r="ATY67" s="4"/>
      <c r="ATZ67" s="4"/>
      <c r="AUA67" s="4"/>
      <c r="AUB67" s="4"/>
      <c r="AUC67" s="4"/>
      <c r="AUD67" s="4"/>
      <c r="AUE67" s="4"/>
      <c r="AUF67" s="4"/>
      <c r="AUG67" s="4"/>
      <c r="AUH67" s="4"/>
      <c r="AUI67" s="4"/>
      <c r="AUJ67" s="4"/>
      <c r="AUK67" s="4"/>
      <c r="AUL67" s="4"/>
      <c r="AUM67" s="4"/>
      <c r="AUN67" s="4"/>
      <c r="AUO67" s="4"/>
      <c r="AUP67" s="4"/>
      <c r="AUQ67" s="4"/>
      <c r="AUR67" s="4"/>
      <c r="AUS67" s="4"/>
      <c r="AUT67" s="4"/>
      <c r="AUU67" s="4"/>
      <c r="AUV67" s="4"/>
      <c r="AUW67" s="4"/>
      <c r="AUX67" s="4"/>
      <c r="AUY67" s="4"/>
      <c r="AUZ67" s="4"/>
      <c r="AVA67" s="4"/>
      <c r="AVB67" s="4"/>
      <c r="AVC67" s="4"/>
      <c r="AVD67" s="4"/>
      <c r="AVE67" s="4"/>
      <c r="AVF67" s="4"/>
      <c r="AVG67" s="4"/>
      <c r="AVH67" s="4"/>
      <c r="AVI67" s="4"/>
      <c r="AVJ67" s="4"/>
      <c r="AVK67" s="4"/>
      <c r="AVL67" s="4"/>
      <c r="AVM67" s="4"/>
      <c r="AVN67" s="4"/>
      <c r="AVO67" s="4"/>
      <c r="AVP67" s="4"/>
      <c r="AVQ67" s="4"/>
      <c r="AVR67" s="4"/>
      <c r="AVS67" s="4"/>
      <c r="AVT67" s="4"/>
      <c r="AVU67" s="4"/>
      <c r="AVV67" s="4"/>
      <c r="AVW67" s="4"/>
      <c r="AVX67" s="4"/>
      <c r="AVY67" s="4"/>
      <c r="AVZ67" s="4"/>
      <c r="AWA67" s="4"/>
      <c r="AWB67" s="4"/>
      <c r="AWC67" s="4"/>
      <c r="AWD67" s="4"/>
      <c r="AWE67" s="4"/>
      <c r="AWF67" s="4"/>
      <c r="AWG67" s="4"/>
      <c r="AWH67" s="4"/>
      <c r="AWI67" s="4"/>
      <c r="AWJ67" s="4"/>
      <c r="AWK67" s="4"/>
      <c r="AWL67" s="4"/>
      <c r="AWM67" s="4"/>
      <c r="AWN67" s="4"/>
      <c r="AWO67" s="4"/>
      <c r="AWP67" s="4"/>
      <c r="AWQ67" s="4"/>
      <c r="AWR67" s="4"/>
      <c r="AWS67" s="4"/>
      <c r="AWT67" s="4"/>
      <c r="AWU67" s="4"/>
      <c r="AWV67" s="4"/>
      <c r="AWW67" s="4"/>
      <c r="AWX67" s="4"/>
      <c r="AWY67" s="4"/>
      <c r="AWZ67" s="4"/>
      <c r="AXA67" s="4"/>
      <c r="AXB67" s="4"/>
      <c r="AXC67" s="4"/>
      <c r="AXD67" s="4"/>
      <c r="AXE67" s="4"/>
      <c r="AXF67" s="4"/>
      <c r="AXG67" s="4"/>
      <c r="AXH67" s="4"/>
      <c r="AXI67" s="4"/>
      <c r="AXJ67" s="4"/>
      <c r="AXK67" s="4"/>
      <c r="AXL67" s="4"/>
      <c r="AXM67" s="4"/>
      <c r="AXN67" s="4"/>
      <c r="AXO67" s="4"/>
      <c r="AXP67" s="4"/>
      <c r="AXQ67" s="4"/>
      <c r="AXR67" s="4"/>
      <c r="AXS67" s="4"/>
      <c r="AXT67" s="4"/>
      <c r="AXU67" s="4"/>
      <c r="AXV67" s="4"/>
      <c r="AXW67" s="4"/>
      <c r="AXX67" s="4"/>
      <c r="AXY67" s="4"/>
      <c r="AXZ67" s="4"/>
      <c r="AYA67" s="4"/>
      <c r="AYB67" s="4"/>
      <c r="AYC67" s="4"/>
      <c r="AYD67" s="4"/>
      <c r="AYE67" s="4"/>
      <c r="AYF67" s="4"/>
      <c r="AYG67" s="4"/>
      <c r="AYH67" s="4"/>
      <c r="AYI67" s="4"/>
      <c r="AYJ67" s="4"/>
      <c r="AYK67" s="4"/>
      <c r="AYL67" s="4"/>
      <c r="AYM67" s="4"/>
      <c r="AYN67" s="4"/>
      <c r="AYO67" s="4"/>
      <c r="AYP67" s="4"/>
      <c r="AYQ67" s="4"/>
      <c r="AYR67" s="4"/>
      <c r="AYS67" s="4"/>
      <c r="AYT67" s="4"/>
      <c r="AYU67" s="4"/>
      <c r="AYV67" s="4"/>
      <c r="AYW67" s="4"/>
      <c r="AYX67" s="4"/>
      <c r="AYY67" s="4"/>
      <c r="AYZ67" s="4"/>
      <c r="AZA67" s="4"/>
      <c r="AZB67" s="4"/>
      <c r="AZC67" s="4"/>
      <c r="AZD67" s="4"/>
      <c r="AZE67" s="4"/>
      <c r="AZF67" s="4"/>
      <c r="AZG67" s="4"/>
      <c r="AZH67" s="4"/>
      <c r="AZI67" s="4"/>
      <c r="AZJ67" s="4"/>
      <c r="AZK67" s="4"/>
      <c r="AZL67" s="4"/>
      <c r="AZM67" s="4"/>
      <c r="AZN67" s="4"/>
      <c r="AZO67" s="4"/>
      <c r="AZP67" s="4"/>
      <c r="AZQ67" s="4"/>
      <c r="AZR67" s="4"/>
      <c r="AZS67" s="4"/>
      <c r="AZT67" s="4"/>
      <c r="AZU67" s="4"/>
      <c r="AZV67" s="4"/>
      <c r="AZW67" s="4"/>
      <c r="AZX67" s="4"/>
      <c r="AZY67" s="4"/>
      <c r="AZZ67" s="4"/>
      <c r="BAA67" s="4"/>
      <c r="BAB67" s="4"/>
      <c r="BAC67" s="4"/>
      <c r="BAD67" s="4"/>
      <c r="BAE67" s="4"/>
      <c r="BAF67" s="4"/>
      <c r="BAG67" s="4"/>
      <c r="BAH67" s="4"/>
      <c r="BAI67" s="4"/>
      <c r="BAJ67" s="4"/>
      <c r="BAK67" s="4"/>
      <c r="BAL67" s="4"/>
      <c r="BAM67" s="4"/>
      <c r="BAN67" s="4"/>
      <c r="BAO67" s="4"/>
      <c r="BAP67" s="4"/>
      <c r="BAQ67" s="4"/>
      <c r="BAR67" s="4"/>
      <c r="BAS67" s="4"/>
      <c r="BAT67" s="4"/>
      <c r="BAU67" s="4"/>
      <c r="BAV67" s="4"/>
      <c r="BAW67" s="4"/>
      <c r="BAX67" s="4"/>
      <c r="BAY67" s="4"/>
      <c r="BAZ67" s="4"/>
      <c r="BBA67" s="4"/>
      <c r="BBB67" s="4"/>
      <c r="BBC67" s="4"/>
      <c r="BBD67" s="4"/>
      <c r="BBE67" s="4"/>
      <c r="BBF67" s="4"/>
      <c r="BBG67" s="4"/>
      <c r="BBH67" s="4"/>
      <c r="BBI67" s="4"/>
      <c r="BBJ67" s="4"/>
      <c r="BBK67" s="4"/>
      <c r="BBL67" s="4"/>
      <c r="BBM67" s="4"/>
      <c r="BBN67" s="4"/>
      <c r="BBO67" s="4"/>
      <c r="BBP67" s="4"/>
      <c r="BBQ67" s="4"/>
      <c r="BBR67" s="4"/>
      <c r="BBS67" s="4"/>
      <c r="BBT67" s="4"/>
      <c r="BBU67" s="4"/>
      <c r="BBV67" s="4"/>
      <c r="BBW67" s="4"/>
      <c r="BBX67" s="4"/>
      <c r="BBY67" s="4"/>
      <c r="BBZ67" s="4"/>
      <c r="BCA67" s="4"/>
      <c r="BCB67" s="4"/>
      <c r="BCC67" s="4"/>
      <c r="BCD67" s="4"/>
      <c r="BCE67" s="4"/>
      <c r="BCF67" s="4"/>
      <c r="BCG67" s="4"/>
      <c r="BCH67" s="4"/>
      <c r="BCI67" s="4"/>
      <c r="BCJ67" s="4"/>
      <c r="BCK67" s="4"/>
      <c r="BCL67" s="4"/>
      <c r="BCM67" s="4"/>
      <c r="BCN67" s="4"/>
      <c r="BCO67" s="4"/>
      <c r="BCP67" s="4"/>
      <c r="BCQ67" s="4"/>
      <c r="BCR67" s="4"/>
      <c r="BCS67" s="4"/>
      <c r="BCT67" s="4"/>
      <c r="BCU67" s="4"/>
      <c r="BCV67" s="4"/>
      <c r="BCW67" s="4"/>
      <c r="BCX67" s="4"/>
      <c r="BCY67" s="4"/>
      <c r="BCZ67" s="4"/>
      <c r="BDA67" s="4"/>
      <c r="BDB67" s="4"/>
      <c r="BDC67" s="4"/>
      <c r="BDD67" s="4"/>
      <c r="BDE67" s="4"/>
      <c r="BDF67" s="4"/>
      <c r="BDG67" s="4"/>
      <c r="BDH67" s="4"/>
      <c r="BDI67" s="4"/>
      <c r="BDJ67" s="4"/>
      <c r="BDK67" s="4"/>
      <c r="BDL67" s="4"/>
      <c r="BDM67" s="4"/>
      <c r="BDN67" s="4"/>
      <c r="BDO67" s="4"/>
      <c r="BDP67" s="4"/>
      <c r="BDQ67" s="4"/>
      <c r="BDR67" s="4"/>
      <c r="BDS67" s="4"/>
      <c r="BDT67" s="4"/>
      <c r="BDU67" s="4"/>
      <c r="BDV67" s="4"/>
      <c r="BDW67" s="4"/>
      <c r="BDX67" s="4"/>
      <c r="BDY67" s="4"/>
      <c r="BDZ67" s="4"/>
      <c r="BEA67" s="4"/>
      <c r="BEB67" s="4"/>
      <c r="BEC67" s="4"/>
      <c r="BED67" s="4"/>
      <c r="BEE67" s="4"/>
      <c r="BEF67" s="4"/>
      <c r="BEG67" s="4"/>
      <c r="BEH67" s="4"/>
      <c r="BEI67" s="4"/>
      <c r="BEJ67" s="4"/>
      <c r="BEK67" s="4"/>
      <c r="BEL67" s="4"/>
      <c r="BEM67" s="4"/>
      <c r="BEN67" s="4"/>
      <c r="BEO67" s="4"/>
      <c r="BEP67" s="4"/>
      <c r="BEQ67" s="4"/>
      <c r="BER67" s="4"/>
      <c r="BES67" s="4"/>
      <c r="BET67" s="4"/>
      <c r="BEU67" s="4"/>
      <c r="BEV67" s="4"/>
      <c r="BEW67" s="4"/>
      <c r="BEX67" s="4"/>
      <c r="BEY67" s="4"/>
      <c r="BEZ67" s="4"/>
      <c r="BFA67" s="4"/>
      <c r="BFB67" s="4"/>
      <c r="BFC67" s="4"/>
      <c r="BFD67" s="4"/>
      <c r="BFE67" s="4"/>
      <c r="BFF67" s="4"/>
      <c r="BFG67" s="4"/>
      <c r="BFH67" s="4"/>
      <c r="BFI67" s="4"/>
      <c r="BFJ67" s="4"/>
      <c r="BFK67" s="4"/>
      <c r="BFL67" s="4"/>
      <c r="BFM67" s="4"/>
      <c r="BFN67" s="4"/>
      <c r="BFO67" s="4"/>
      <c r="BFP67" s="4"/>
      <c r="BFQ67" s="4"/>
      <c r="BFR67" s="4"/>
      <c r="BFS67" s="4"/>
      <c r="BFT67" s="4"/>
      <c r="BFU67" s="4"/>
      <c r="BFV67" s="4"/>
      <c r="BFW67" s="4"/>
      <c r="BFX67" s="4"/>
      <c r="BFY67" s="4"/>
      <c r="BFZ67" s="4"/>
      <c r="BGA67" s="4"/>
      <c r="BGB67" s="4"/>
      <c r="BGC67" s="4"/>
      <c r="BGD67" s="4"/>
      <c r="BGE67" s="4"/>
      <c r="BGF67" s="4"/>
      <c r="BGG67" s="4"/>
      <c r="BGH67" s="4"/>
      <c r="BGI67" s="4"/>
      <c r="BGJ67" s="4"/>
      <c r="BGK67" s="4"/>
      <c r="BGL67" s="4"/>
      <c r="BGM67" s="4"/>
      <c r="BGN67" s="4"/>
      <c r="BGO67" s="4"/>
      <c r="BGP67" s="4"/>
      <c r="BGQ67" s="4"/>
      <c r="BGR67" s="4"/>
      <c r="BGS67" s="4"/>
      <c r="BGT67" s="4"/>
      <c r="BGU67" s="4"/>
      <c r="BGV67" s="4"/>
      <c r="BGW67" s="4"/>
      <c r="BGX67" s="4"/>
      <c r="BGY67" s="4"/>
      <c r="BGZ67" s="4"/>
      <c r="BHA67" s="4"/>
      <c r="BHB67" s="4"/>
      <c r="BHC67" s="4"/>
      <c r="BHD67" s="4"/>
      <c r="BHE67" s="4"/>
      <c r="BHF67" s="4"/>
      <c r="BHG67" s="4"/>
      <c r="BHH67" s="4"/>
      <c r="BHI67" s="4"/>
      <c r="BHJ67" s="4"/>
      <c r="BHK67" s="4"/>
      <c r="BHL67" s="4"/>
      <c r="BHM67" s="4"/>
      <c r="BHN67" s="4"/>
      <c r="BHO67" s="4"/>
      <c r="BHP67" s="4"/>
      <c r="BHQ67" s="4"/>
      <c r="BHR67" s="4"/>
      <c r="BHS67" s="4"/>
      <c r="BHT67" s="4"/>
      <c r="BHU67" s="4"/>
      <c r="BHV67" s="4"/>
      <c r="BHW67" s="4"/>
      <c r="BHX67" s="4"/>
      <c r="BHY67" s="4"/>
      <c r="BHZ67" s="4"/>
      <c r="BIA67" s="4"/>
      <c r="BIB67" s="4"/>
      <c r="BIC67" s="4"/>
      <c r="BID67" s="4"/>
      <c r="BIE67" s="4"/>
      <c r="BIF67" s="4"/>
      <c r="BIG67" s="4"/>
      <c r="BIH67" s="4"/>
      <c r="BII67" s="4"/>
      <c r="BIJ67" s="4"/>
      <c r="BIK67" s="4"/>
      <c r="BIL67" s="4"/>
      <c r="BIM67" s="4"/>
      <c r="BIN67" s="4"/>
      <c r="BIO67" s="4"/>
      <c r="BIP67" s="4"/>
      <c r="BIQ67" s="4"/>
      <c r="BIR67" s="4"/>
      <c r="BIS67" s="4"/>
      <c r="BIT67" s="4"/>
      <c r="BIU67" s="4"/>
      <c r="BIV67" s="4"/>
      <c r="BIW67" s="4"/>
      <c r="BIX67" s="4"/>
      <c r="BIY67" s="4"/>
      <c r="BIZ67" s="4"/>
      <c r="BJA67" s="4"/>
      <c r="BJB67" s="4"/>
      <c r="BJC67" s="4"/>
      <c r="BJD67" s="4"/>
      <c r="BJE67" s="4"/>
      <c r="BJF67" s="4"/>
      <c r="BJG67" s="4"/>
      <c r="BJH67" s="4"/>
      <c r="BJI67" s="4"/>
      <c r="BJJ67" s="4"/>
      <c r="BJK67" s="4"/>
      <c r="BJL67" s="4"/>
      <c r="BJM67" s="4"/>
      <c r="BJN67" s="4"/>
      <c r="BJO67" s="4"/>
      <c r="BJP67" s="4"/>
      <c r="BJQ67" s="4"/>
      <c r="BJR67" s="4"/>
      <c r="BJS67" s="4"/>
      <c r="BJT67" s="4"/>
      <c r="BJU67" s="4"/>
      <c r="BJV67" s="4"/>
      <c r="BJW67" s="4"/>
      <c r="BJX67" s="4"/>
      <c r="BJY67" s="4"/>
      <c r="BJZ67" s="4"/>
      <c r="BKA67" s="4"/>
      <c r="BKB67" s="4"/>
      <c r="BKC67" s="4"/>
      <c r="BKD67" s="4"/>
      <c r="BKE67" s="4"/>
      <c r="BKF67" s="4"/>
      <c r="BKG67" s="4"/>
      <c r="BKH67" s="4"/>
      <c r="BKI67" s="4"/>
      <c r="BKJ67" s="4"/>
      <c r="BKK67" s="4"/>
      <c r="BKL67" s="4"/>
      <c r="BKM67" s="4"/>
      <c r="BKN67" s="4"/>
      <c r="BKO67" s="4"/>
      <c r="BKP67" s="4"/>
      <c r="BKQ67" s="4"/>
      <c r="BKR67" s="4"/>
      <c r="BKS67" s="4"/>
      <c r="BKT67" s="4"/>
      <c r="BKU67" s="4"/>
      <c r="BKV67" s="4"/>
      <c r="BKW67" s="4"/>
      <c r="BKX67" s="4"/>
      <c r="BKY67" s="4"/>
      <c r="BKZ67" s="4"/>
      <c r="BLA67" s="4"/>
      <c r="BLB67" s="4"/>
      <c r="BLC67" s="4"/>
      <c r="BLD67" s="4"/>
      <c r="BLE67" s="4"/>
      <c r="BLF67" s="4"/>
      <c r="BLG67" s="4"/>
      <c r="BLH67" s="4"/>
      <c r="BLI67" s="4"/>
      <c r="BLJ67" s="4"/>
      <c r="BLK67" s="4"/>
      <c r="BLL67" s="4"/>
      <c r="BLM67" s="4"/>
      <c r="BLN67" s="4"/>
      <c r="BLO67" s="4"/>
      <c r="BLP67" s="4"/>
      <c r="BLQ67" s="4"/>
      <c r="BLR67" s="4"/>
      <c r="BLS67" s="4"/>
      <c r="BLT67" s="4"/>
      <c r="BLU67" s="4"/>
      <c r="BLV67" s="4"/>
      <c r="BLW67" s="4"/>
      <c r="BLX67" s="4"/>
      <c r="BLY67" s="4"/>
      <c r="BLZ67" s="4"/>
      <c r="BMA67" s="4"/>
      <c r="BMB67" s="4"/>
      <c r="BMC67" s="4"/>
      <c r="BMD67" s="4"/>
      <c r="BME67" s="4"/>
      <c r="BMF67" s="4"/>
      <c r="BMG67" s="4"/>
      <c r="BMH67" s="4"/>
      <c r="BMI67" s="4"/>
      <c r="BMJ67" s="4"/>
      <c r="BMK67" s="4"/>
      <c r="BML67" s="4"/>
      <c r="BMM67" s="4"/>
      <c r="BMN67" s="4"/>
      <c r="BMO67" s="4"/>
      <c r="BMP67" s="4"/>
      <c r="BMQ67" s="4"/>
      <c r="BMR67" s="4"/>
      <c r="BMS67" s="4"/>
      <c r="BMT67" s="4"/>
      <c r="BMU67" s="4"/>
      <c r="BMV67" s="4"/>
      <c r="BMW67" s="4"/>
      <c r="BMX67" s="4"/>
      <c r="BMY67" s="4"/>
      <c r="BMZ67" s="4"/>
      <c r="BNA67" s="4"/>
      <c r="BNB67" s="4"/>
      <c r="BNC67" s="4"/>
      <c r="BND67" s="4"/>
      <c r="BNE67" s="4"/>
      <c r="BNF67" s="4"/>
      <c r="BNG67" s="4"/>
      <c r="BNH67" s="4"/>
      <c r="BNI67" s="4"/>
      <c r="BNJ67" s="4"/>
      <c r="BNK67" s="4"/>
      <c r="BNL67" s="4"/>
      <c r="BNM67" s="4"/>
      <c r="BNN67" s="4"/>
      <c r="BNO67" s="4"/>
      <c r="BNP67" s="4"/>
      <c r="BNQ67" s="4"/>
      <c r="BNR67" s="4"/>
      <c r="BNS67" s="4"/>
      <c r="BNT67" s="4"/>
      <c r="BNU67" s="4"/>
      <c r="BNV67" s="4"/>
      <c r="BNW67" s="4"/>
      <c r="BNX67" s="4"/>
      <c r="BNY67" s="4"/>
      <c r="BNZ67" s="4"/>
      <c r="BOA67" s="4"/>
      <c r="BOB67" s="4"/>
      <c r="BOC67" s="4"/>
      <c r="BOD67" s="4"/>
      <c r="BOE67" s="4"/>
      <c r="BOF67" s="4"/>
      <c r="BOG67" s="4"/>
      <c r="BOH67" s="4"/>
      <c r="BOI67" s="4"/>
      <c r="BOJ67" s="4"/>
      <c r="BOK67" s="4"/>
      <c r="BOL67" s="4"/>
      <c r="BOM67" s="4"/>
      <c r="BON67" s="4"/>
      <c r="BOO67" s="4"/>
      <c r="BOP67" s="4"/>
      <c r="BOQ67" s="4"/>
      <c r="BOR67" s="4"/>
      <c r="BOS67" s="4"/>
      <c r="BOT67" s="4"/>
      <c r="BOU67" s="4"/>
      <c r="BOV67" s="4"/>
      <c r="BOW67" s="4"/>
      <c r="BOX67" s="4"/>
      <c r="BOY67" s="4"/>
      <c r="BOZ67" s="4"/>
      <c r="BPA67" s="4"/>
      <c r="BPB67" s="4"/>
      <c r="BPC67" s="4"/>
      <c r="BPD67" s="4"/>
      <c r="BPE67" s="4"/>
      <c r="BPF67" s="4"/>
      <c r="BPG67" s="4"/>
      <c r="BPH67" s="4"/>
      <c r="BPI67" s="4"/>
      <c r="BPJ67" s="4"/>
      <c r="BPK67" s="4"/>
      <c r="BPL67" s="4"/>
      <c r="BPM67" s="4"/>
      <c r="BPN67" s="4"/>
      <c r="BPO67" s="4"/>
      <c r="BPP67" s="4"/>
      <c r="BPQ67" s="4"/>
      <c r="BPR67" s="4"/>
      <c r="BPS67" s="4"/>
      <c r="BPT67" s="4"/>
      <c r="BPU67" s="4"/>
      <c r="BPV67" s="4"/>
      <c r="BPW67" s="4"/>
      <c r="BPX67" s="4"/>
      <c r="BPY67" s="4"/>
      <c r="BPZ67" s="4"/>
      <c r="BQA67" s="4"/>
      <c r="BQB67" s="4"/>
      <c r="BQC67" s="4"/>
      <c r="BQD67" s="4"/>
      <c r="BQE67" s="4"/>
      <c r="BQF67" s="4"/>
      <c r="BQG67" s="4"/>
      <c r="BQH67" s="4"/>
      <c r="BQI67" s="4"/>
      <c r="BQJ67" s="4"/>
      <c r="BQK67" s="4"/>
      <c r="BQL67" s="4"/>
      <c r="BQM67" s="4"/>
      <c r="BQN67" s="4"/>
      <c r="BQO67" s="4"/>
      <c r="BQP67" s="4"/>
      <c r="BQQ67" s="4"/>
      <c r="BQR67" s="4"/>
      <c r="BQS67" s="4"/>
      <c r="BQT67" s="4"/>
      <c r="BQU67" s="4"/>
      <c r="BQV67" s="4"/>
      <c r="BQW67" s="4"/>
      <c r="BQX67" s="4"/>
      <c r="BQY67" s="4"/>
      <c r="BQZ67" s="4"/>
      <c r="BRA67" s="4"/>
      <c r="BRB67" s="4"/>
      <c r="BRC67" s="4"/>
      <c r="BRD67" s="4"/>
      <c r="BRE67" s="4"/>
      <c r="BRF67" s="4"/>
      <c r="BRG67" s="4"/>
      <c r="BRH67" s="4"/>
      <c r="BRI67" s="4"/>
      <c r="BRJ67" s="4"/>
      <c r="BRK67" s="4"/>
      <c r="BRL67" s="4"/>
      <c r="BRM67" s="4"/>
      <c r="BRN67" s="4"/>
      <c r="BRO67" s="4"/>
      <c r="BRP67" s="4"/>
      <c r="BRQ67" s="4"/>
      <c r="BRR67" s="4"/>
      <c r="BRS67" s="4"/>
      <c r="BRT67" s="4"/>
      <c r="BRU67" s="4"/>
      <c r="BRV67" s="4"/>
      <c r="BRW67" s="4"/>
      <c r="BRX67" s="4"/>
      <c r="BRY67" s="4"/>
      <c r="BRZ67" s="4"/>
      <c r="BSA67" s="4"/>
      <c r="BSB67" s="4"/>
      <c r="BSC67" s="4"/>
      <c r="BSD67" s="4"/>
      <c r="BSE67" s="4"/>
      <c r="BSF67" s="4"/>
      <c r="BSG67" s="4"/>
      <c r="BSH67" s="4"/>
      <c r="BSI67" s="4"/>
      <c r="BSJ67" s="4"/>
      <c r="BSK67" s="4"/>
      <c r="BSL67" s="4"/>
      <c r="BSM67" s="4"/>
      <c r="BSN67" s="4"/>
      <c r="BSO67" s="4"/>
      <c r="BSP67" s="4"/>
      <c r="BSQ67" s="4"/>
      <c r="BSR67" s="4"/>
      <c r="BSS67" s="4"/>
      <c r="BST67" s="4"/>
      <c r="BSU67" s="4"/>
      <c r="BSV67" s="4"/>
      <c r="BSW67" s="4"/>
      <c r="BSX67" s="4"/>
      <c r="BSY67" s="4"/>
      <c r="BSZ67" s="4"/>
      <c r="BTA67" s="4"/>
      <c r="BTB67" s="4"/>
      <c r="BTC67" s="4"/>
      <c r="BTD67" s="4"/>
      <c r="BTE67" s="4"/>
      <c r="BTF67" s="4"/>
      <c r="BTG67" s="4"/>
      <c r="BTH67" s="4"/>
      <c r="BTI67" s="4"/>
      <c r="BTJ67" s="4"/>
      <c r="BTK67" s="4"/>
      <c r="BTL67" s="4"/>
      <c r="BTM67" s="4"/>
      <c r="BTN67" s="4"/>
      <c r="BTO67" s="4"/>
      <c r="BTP67" s="4"/>
      <c r="BTQ67" s="4"/>
      <c r="BTR67" s="4"/>
      <c r="BTS67" s="4"/>
      <c r="BTT67" s="4"/>
      <c r="BTU67" s="4"/>
      <c r="BTV67" s="4"/>
      <c r="BTW67" s="4"/>
      <c r="BTX67" s="4"/>
      <c r="BTY67" s="4"/>
      <c r="BTZ67" s="4"/>
      <c r="BUA67" s="4"/>
      <c r="BUB67" s="4"/>
      <c r="BUC67" s="4"/>
      <c r="BUD67" s="4"/>
      <c r="BUE67" s="4"/>
      <c r="BUF67" s="4"/>
      <c r="BUG67" s="4"/>
      <c r="BUH67" s="4"/>
      <c r="BUI67" s="4"/>
      <c r="BUJ67" s="4"/>
      <c r="BUK67" s="4"/>
      <c r="BUL67" s="4"/>
      <c r="BUM67" s="4"/>
      <c r="BUN67" s="4"/>
      <c r="BUO67" s="4"/>
      <c r="BUP67" s="4"/>
      <c r="BUQ67" s="4"/>
      <c r="BUR67" s="4"/>
      <c r="BUS67" s="4"/>
      <c r="BUT67" s="4"/>
      <c r="BUU67" s="4"/>
      <c r="BUV67" s="4"/>
      <c r="BUW67" s="4"/>
      <c r="BUX67" s="4"/>
      <c r="BUY67" s="4"/>
      <c r="BUZ67" s="4"/>
      <c r="BVA67" s="4"/>
      <c r="BVB67" s="4"/>
      <c r="BVC67" s="4"/>
      <c r="BVD67" s="4"/>
      <c r="BVE67" s="4"/>
      <c r="BVF67" s="4"/>
      <c r="BVG67" s="4"/>
      <c r="BVH67" s="4"/>
      <c r="BVI67" s="4"/>
      <c r="BVJ67" s="4"/>
      <c r="BVK67" s="4"/>
      <c r="BVL67" s="4"/>
      <c r="BVM67" s="4"/>
      <c r="BVN67" s="4"/>
      <c r="BVO67" s="4"/>
      <c r="BVP67" s="4"/>
      <c r="BVQ67" s="4"/>
      <c r="BVR67" s="4"/>
      <c r="BVS67" s="4"/>
      <c r="BVT67" s="4"/>
      <c r="BVU67" s="4"/>
      <c r="BVV67" s="4"/>
      <c r="BVW67" s="4"/>
      <c r="BVX67" s="4"/>
      <c r="BVY67" s="4"/>
      <c r="BVZ67" s="4"/>
      <c r="BWA67" s="4"/>
      <c r="BWB67" s="4"/>
      <c r="BWC67" s="4"/>
      <c r="BWD67" s="4"/>
      <c r="BWE67" s="4"/>
      <c r="BWF67" s="4"/>
      <c r="BWG67" s="4"/>
      <c r="BWH67" s="4"/>
      <c r="BWI67" s="4"/>
      <c r="BWJ67" s="4"/>
      <c r="BWK67" s="4"/>
      <c r="BWL67" s="4"/>
      <c r="BWM67" s="4"/>
      <c r="BWN67" s="4"/>
      <c r="BWO67" s="4"/>
      <c r="BWP67" s="4"/>
      <c r="BWQ67" s="4"/>
      <c r="BWR67" s="4"/>
      <c r="BWS67" s="4"/>
      <c r="BWT67" s="4"/>
      <c r="BWU67" s="4"/>
      <c r="BWV67" s="4"/>
      <c r="BWW67" s="4"/>
      <c r="BWX67" s="4"/>
      <c r="BWY67" s="4"/>
      <c r="BWZ67" s="4"/>
      <c r="BXA67" s="4"/>
      <c r="BXB67" s="4"/>
      <c r="BXC67" s="4"/>
      <c r="BXD67" s="4"/>
      <c r="BXE67" s="4"/>
      <c r="BXF67" s="4"/>
      <c r="BXG67" s="4"/>
      <c r="BXH67" s="4"/>
      <c r="BXI67" s="4"/>
      <c r="BXJ67" s="4"/>
      <c r="BXK67" s="4"/>
      <c r="BXL67" s="4"/>
      <c r="BXM67" s="4"/>
      <c r="BXN67" s="4"/>
      <c r="BXO67" s="4"/>
      <c r="BXP67" s="4"/>
      <c r="BXQ67" s="4"/>
      <c r="BXR67" s="4"/>
      <c r="BXS67" s="4"/>
      <c r="BXT67" s="4"/>
      <c r="BXU67" s="4"/>
      <c r="BXV67" s="4"/>
      <c r="BXW67" s="4"/>
      <c r="BXX67" s="4"/>
      <c r="BXY67" s="4"/>
      <c r="BXZ67" s="4"/>
      <c r="BYA67" s="4"/>
      <c r="BYB67" s="4"/>
      <c r="BYC67" s="4"/>
      <c r="BYD67" s="4"/>
      <c r="BYE67" s="4"/>
      <c r="BYF67" s="4"/>
      <c r="BYG67" s="4"/>
      <c r="BYH67" s="4"/>
      <c r="BYI67" s="4"/>
      <c r="BYJ67" s="4"/>
      <c r="BYK67" s="4"/>
      <c r="BYL67" s="4"/>
      <c r="BYM67" s="4"/>
      <c r="BYN67" s="4"/>
      <c r="BYO67" s="4"/>
      <c r="BYP67" s="4"/>
      <c r="BYQ67" s="4"/>
      <c r="BYR67" s="4"/>
      <c r="BYS67" s="4"/>
      <c r="BYT67" s="4"/>
      <c r="BYU67" s="4"/>
      <c r="BYV67" s="4"/>
      <c r="BYW67" s="4"/>
      <c r="BYX67" s="4"/>
      <c r="BYY67" s="4"/>
      <c r="BYZ67" s="4"/>
      <c r="BZA67" s="4"/>
      <c r="BZB67" s="4"/>
      <c r="BZC67" s="4"/>
      <c r="BZD67" s="4"/>
      <c r="BZE67" s="4"/>
      <c r="BZF67" s="4"/>
      <c r="BZG67" s="4"/>
      <c r="BZH67" s="4"/>
      <c r="BZI67" s="4"/>
      <c r="BZJ67" s="4"/>
      <c r="BZK67" s="4"/>
      <c r="BZL67" s="4"/>
      <c r="BZM67" s="4"/>
      <c r="BZN67" s="4"/>
      <c r="BZO67" s="4"/>
      <c r="BZP67" s="4"/>
      <c r="BZQ67" s="4"/>
      <c r="BZR67" s="4"/>
      <c r="BZS67" s="4"/>
      <c r="BZT67" s="4"/>
      <c r="BZU67" s="4"/>
      <c r="BZV67" s="4"/>
      <c r="BZW67" s="4"/>
      <c r="BZX67" s="4"/>
      <c r="BZY67" s="4"/>
      <c r="BZZ67" s="4"/>
      <c r="CAA67" s="4"/>
      <c r="CAB67" s="4"/>
      <c r="CAC67" s="4"/>
      <c r="CAD67" s="4"/>
      <c r="CAE67" s="4"/>
      <c r="CAF67" s="4"/>
      <c r="CAG67" s="4"/>
      <c r="CAH67" s="4"/>
      <c r="CAI67" s="4"/>
      <c r="CAJ67" s="4"/>
      <c r="CAK67" s="4"/>
      <c r="CAL67" s="4"/>
      <c r="CAM67" s="4"/>
      <c r="CAN67" s="4"/>
      <c r="CAO67" s="4"/>
      <c r="CAP67" s="4"/>
      <c r="CAQ67" s="4"/>
      <c r="CAR67" s="4"/>
      <c r="CAS67" s="4"/>
      <c r="CAT67" s="4"/>
      <c r="CAU67" s="4"/>
      <c r="CAV67" s="4"/>
      <c r="CAW67" s="4"/>
      <c r="CAX67" s="4"/>
      <c r="CAY67" s="4"/>
      <c r="CAZ67" s="4"/>
      <c r="CBA67" s="4"/>
      <c r="CBB67" s="4"/>
      <c r="CBC67" s="4"/>
      <c r="CBD67" s="4"/>
      <c r="CBE67" s="4"/>
      <c r="CBF67" s="4"/>
      <c r="CBG67" s="4"/>
      <c r="CBH67" s="4"/>
      <c r="CBI67" s="4"/>
      <c r="CBJ67" s="4"/>
      <c r="CBK67" s="4"/>
      <c r="CBL67" s="4"/>
      <c r="CBM67" s="4"/>
      <c r="CBN67" s="4"/>
      <c r="CBO67" s="4"/>
      <c r="CBP67" s="4"/>
      <c r="CBQ67" s="4"/>
      <c r="CBR67" s="4"/>
      <c r="CBS67" s="4"/>
      <c r="CBT67" s="4"/>
      <c r="CBU67" s="4"/>
      <c r="CBV67" s="4"/>
      <c r="CBW67" s="4"/>
      <c r="CBX67" s="4"/>
      <c r="CBY67" s="4"/>
      <c r="CBZ67" s="4"/>
      <c r="CCA67" s="4"/>
      <c r="CCB67" s="4"/>
      <c r="CCC67" s="4"/>
      <c r="CCD67" s="4"/>
      <c r="CCE67" s="4"/>
      <c r="CCF67" s="4"/>
      <c r="CCG67" s="4"/>
      <c r="CCH67" s="4"/>
      <c r="CCI67" s="4"/>
      <c r="CCJ67" s="4"/>
      <c r="CCK67" s="4"/>
      <c r="CCL67" s="4"/>
      <c r="CCM67" s="4"/>
      <c r="CCN67" s="4"/>
      <c r="CCO67" s="4"/>
      <c r="CCP67" s="4"/>
      <c r="CCQ67" s="4"/>
      <c r="CCR67" s="4"/>
      <c r="CCS67" s="4"/>
      <c r="CCT67" s="4"/>
      <c r="CCU67" s="4"/>
      <c r="CCV67" s="4"/>
      <c r="CCW67" s="4"/>
      <c r="CCX67" s="4"/>
      <c r="CCY67" s="4"/>
      <c r="CCZ67" s="4"/>
      <c r="CDA67" s="4"/>
      <c r="CDB67" s="4"/>
      <c r="CDC67" s="4"/>
      <c r="CDD67" s="4"/>
      <c r="CDE67" s="4"/>
      <c r="CDF67" s="4"/>
      <c r="CDG67" s="4"/>
      <c r="CDH67" s="4"/>
      <c r="CDI67" s="4"/>
      <c r="CDJ67" s="4"/>
      <c r="CDK67" s="4"/>
      <c r="CDL67" s="4"/>
      <c r="CDM67" s="4"/>
      <c r="CDN67" s="4"/>
      <c r="CDO67" s="4"/>
      <c r="CDP67" s="4"/>
      <c r="CDQ67" s="4"/>
      <c r="CDR67" s="4"/>
      <c r="CDS67" s="4"/>
      <c r="CDT67" s="4"/>
      <c r="CDU67" s="4"/>
      <c r="CDV67" s="4"/>
      <c r="CDW67" s="4"/>
      <c r="CDX67" s="4"/>
      <c r="CDY67" s="4"/>
      <c r="CDZ67" s="4"/>
      <c r="CEA67" s="4"/>
      <c r="CEB67" s="4"/>
      <c r="CEC67" s="4"/>
      <c r="CED67" s="4"/>
      <c r="CEE67" s="4"/>
      <c r="CEF67" s="4"/>
      <c r="CEG67" s="4"/>
      <c r="CEH67" s="4"/>
      <c r="CEI67" s="4"/>
      <c r="CEJ67" s="4"/>
      <c r="CEK67" s="4"/>
      <c r="CEL67" s="4"/>
      <c r="CEM67" s="4"/>
      <c r="CEN67" s="4"/>
      <c r="CEO67" s="4"/>
      <c r="CEP67" s="4"/>
      <c r="CEQ67" s="4"/>
      <c r="CER67" s="4"/>
      <c r="CES67" s="4"/>
      <c r="CET67" s="4"/>
      <c r="CEU67" s="4"/>
      <c r="CEV67" s="4"/>
      <c r="CEW67" s="4"/>
      <c r="CEX67" s="4"/>
      <c r="CEY67" s="4"/>
      <c r="CEZ67" s="4"/>
      <c r="CFA67" s="4"/>
      <c r="CFB67" s="4"/>
      <c r="CFC67" s="4"/>
      <c r="CFD67" s="4"/>
      <c r="CFE67" s="4"/>
      <c r="CFF67" s="4"/>
      <c r="CFG67" s="4"/>
      <c r="CFH67" s="4"/>
      <c r="CFI67" s="4"/>
      <c r="CFJ67" s="4"/>
      <c r="CFK67" s="4"/>
      <c r="CFL67" s="4"/>
      <c r="CFM67" s="4"/>
      <c r="CFN67" s="4"/>
      <c r="CFO67" s="4"/>
      <c r="CFP67" s="4"/>
      <c r="CFQ67" s="4"/>
      <c r="CFR67" s="4"/>
      <c r="CFS67" s="4"/>
      <c r="CFT67" s="4"/>
      <c r="CFU67" s="4"/>
      <c r="CFV67" s="4"/>
      <c r="CFW67" s="4"/>
      <c r="CFX67" s="4"/>
      <c r="CFY67" s="4"/>
      <c r="CFZ67" s="4"/>
      <c r="CGA67" s="4"/>
      <c r="CGB67" s="4"/>
      <c r="CGC67" s="4"/>
      <c r="CGD67" s="4"/>
      <c r="CGE67" s="4"/>
      <c r="CGF67" s="4"/>
      <c r="CGG67" s="4"/>
      <c r="CGH67" s="4"/>
      <c r="CGI67" s="4"/>
      <c r="CGJ67" s="4"/>
      <c r="CGK67" s="4"/>
      <c r="CGL67" s="4"/>
      <c r="CGM67" s="4"/>
      <c r="CGN67" s="4"/>
      <c r="CGO67" s="4"/>
      <c r="CGP67" s="4"/>
      <c r="CGQ67" s="4"/>
      <c r="CGR67" s="4"/>
      <c r="CGS67" s="4"/>
      <c r="CGT67" s="4"/>
      <c r="CGU67" s="4"/>
      <c r="CGV67" s="4"/>
      <c r="CGW67" s="4"/>
      <c r="CGX67" s="4"/>
      <c r="CGY67" s="4"/>
      <c r="CGZ67" s="4"/>
      <c r="CHA67" s="4"/>
      <c r="CHB67" s="4"/>
      <c r="CHC67" s="4"/>
      <c r="CHD67" s="4"/>
      <c r="CHE67" s="4"/>
      <c r="CHF67" s="4"/>
      <c r="CHG67" s="4"/>
      <c r="CHH67" s="4"/>
      <c r="CHI67" s="4"/>
      <c r="CHJ67" s="4"/>
      <c r="CHK67" s="4"/>
      <c r="CHL67" s="4"/>
      <c r="CHM67" s="4"/>
      <c r="CHN67" s="4"/>
      <c r="CHO67" s="4"/>
      <c r="CHP67" s="4"/>
      <c r="CHQ67" s="4"/>
      <c r="CHR67" s="4"/>
      <c r="CHS67" s="4"/>
      <c r="CHT67" s="4"/>
      <c r="CHU67" s="4"/>
      <c r="CHV67" s="4"/>
      <c r="CHW67" s="4"/>
      <c r="CHX67" s="4"/>
      <c r="CHY67" s="4"/>
      <c r="CHZ67" s="4"/>
      <c r="CIA67" s="4"/>
      <c r="CIB67" s="4"/>
      <c r="CIC67" s="4"/>
      <c r="CID67" s="4"/>
      <c r="CIE67" s="4"/>
      <c r="CIF67" s="4"/>
      <c r="CIG67" s="4"/>
      <c r="CIH67" s="4"/>
      <c r="CII67" s="4"/>
      <c r="CIJ67" s="4"/>
      <c r="CIK67" s="4"/>
      <c r="CIL67" s="4"/>
      <c r="CIM67" s="4"/>
      <c r="CIN67" s="4"/>
      <c r="CIO67" s="4"/>
      <c r="CIP67" s="4"/>
      <c r="CIQ67" s="4"/>
      <c r="CIR67" s="4"/>
      <c r="CIS67" s="4"/>
      <c r="CIT67" s="4"/>
      <c r="CIU67" s="4"/>
      <c r="CIV67" s="4"/>
      <c r="CIW67" s="4"/>
      <c r="CIX67" s="4"/>
      <c r="CIY67" s="4"/>
      <c r="CIZ67" s="4"/>
      <c r="CJA67" s="4"/>
      <c r="CJB67" s="4"/>
      <c r="CJC67" s="4"/>
      <c r="CJD67" s="4"/>
      <c r="CJE67" s="4"/>
      <c r="CJF67" s="4"/>
      <c r="CJG67" s="4"/>
      <c r="CJH67" s="4"/>
      <c r="CJI67" s="4"/>
      <c r="CJJ67" s="4"/>
      <c r="CJK67" s="4"/>
      <c r="CJL67" s="4"/>
      <c r="CJM67" s="4"/>
      <c r="CJN67" s="4"/>
      <c r="CJO67" s="4"/>
      <c r="CJP67" s="4"/>
      <c r="CJQ67" s="4"/>
      <c r="CJR67" s="4"/>
      <c r="CJS67" s="4"/>
      <c r="CJT67" s="4"/>
      <c r="CJU67" s="4"/>
      <c r="CJV67" s="4"/>
      <c r="CJW67" s="4"/>
      <c r="CJX67" s="4"/>
      <c r="CJY67" s="4"/>
      <c r="CJZ67" s="4"/>
      <c r="CKA67" s="4"/>
      <c r="CKB67" s="4"/>
      <c r="CKC67" s="4"/>
      <c r="CKD67" s="4"/>
      <c r="CKE67" s="4"/>
      <c r="CKF67" s="4"/>
      <c r="CKG67" s="4"/>
      <c r="CKH67" s="4"/>
      <c r="CKI67" s="4"/>
      <c r="CKJ67" s="4"/>
      <c r="CKK67" s="4"/>
      <c r="CKL67" s="4"/>
      <c r="CKM67" s="4"/>
      <c r="CKN67" s="4"/>
      <c r="CKO67" s="4"/>
      <c r="CKP67" s="4"/>
      <c r="CKQ67" s="4"/>
      <c r="CKR67" s="4"/>
      <c r="CKS67" s="4"/>
      <c r="CKT67" s="4"/>
      <c r="CKU67" s="4"/>
      <c r="CKV67" s="4"/>
      <c r="CKW67" s="4"/>
      <c r="CKX67" s="4"/>
      <c r="CKY67" s="4"/>
      <c r="CKZ67" s="4"/>
      <c r="CLA67" s="4"/>
      <c r="CLB67" s="4"/>
      <c r="CLC67" s="4"/>
      <c r="CLD67" s="4"/>
      <c r="CLE67" s="4"/>
      <c r="CLF67" s="4"/>
      <c r="CLG67" s="4"/>
      <c r="CLH67" s="4"/>
      <c r="CLI67" s="4"/>
      <c r="CLJ67" s="4"/>
      <c r="CLK67" s="4"/>
      <c r="CLL67" s="4"/>
      <c r="CLM67" s="4"/>
      <c r="CLN67" s="4"/>
      <c r="CLO67" s="4"/>
      <c r="CLP67" s="4"/>
      <c r="CLQ67" s="4"/>
      <c r="CLR67" s="4"/>
      <c r="CLS67" s="4"/>
      <c r="CLT67" s="4"/>
      <c r="CLU67" s="4"/>
      <c r="CLV67" s="4"/>
      <c r="CLW67" s="4"/>
      <c r="CLX67" s="4"/>
      <c r="CLY67" s="4"/>
      <c r="CLZ67" s="4"/>
      <c r="CMA67" s="4"/>
      <c r="CMB67" s="4"/>
      <c r="CMC67" s="4"/>
      <c r="CMD67" s="4"/>
      <c r="CME67" s="4"/>
      <c r="CMF67" s="4"/>
      <c r="CMG67" s="4"/>
      <c r="CMH67" s="4"/>
      <c r="CMI67" s="4"/>
      <c r="CMJ67" s="4"/>
      <c r="CMK67" s="4"/>
      <c r="CML67" s="4"/>
      <c r="CMM67" s="4"/>
      <c r="CMN67" s="4"/>
      <c r="CMO67" s="4"/>
      <c r="CMP67" s="4"/>
      <c r="CMQ67" s="4"/>
      <c r="CMR67" s="4"/>
      <c r="CMS67" s="4"/>
      <c r="CMT67" s="4"/>
      <c r="CMU67" s="4"/>
      <c r="CMV67" s="4"/>
      <c r="CMW67" s="4"/>
      <c r="CMX67" s="4"/>
      <c r="CMY67" s="4"/>
      <c r="CMZ67" s="4"/>
      <c r="CNA67" s="4"/>
      <c r="CNB67" s="4"/>
      <c r="CNC67" s="4"/>
      <c r="CND67" s="4"/>
      <c r="CNE67" s="4"/>
      <c r="CNF67" s="4"/>
      <c r="CNG67" s="4"/>
      <c r="CNH67" s="4"/>
      <c r="CNI67" s="4"/>
      <c r="CNJ67" s="4"/>
      <c r="CNK67" s="4"/>
      <c r="CNL67" s="4"/>
      <c r="CNM67" s="4"/>
      <c r="CNN67" s="4"/>
      <c r="CNO67" s="4"/>
      <c r="CNP67" s="4"/>
      <c r="CNQ67" s="4"/>
      <c r="CNR67" s="4"/>
      <c r="CNS67" s="4"/>
      <c r="CNT67" s="4"/>
      <c r="CNU67" s="4"/>
      <c r="CNV67" s="4"/>
      <c r="CNW67" s="4"/>
      <c r="CNX67" s="4"/>
      <c r="CNY67" s="4"/>
      <c r="CNZ67" s="4"/>
      <c r="COA67" s="4"/>
      <c r="COB67" s="4"/>
      <c r="COC67" s="4"/>
      <c r="COD67" s="4"/>
      <c r="COE67" s="4"/>
      <c r="COF67" s="4"/>
      <c r="COG67" s="4"/>
      <c r="COH67" s="4"/>
      <c r="COI67" s="4"/>
      <c r="COJ67" s="4"/>
      <c r="COK67" s="4"/>
      <c r="COL67" s="4"/>
      <c r="COM67" s="4"/>
      <c r="CON67" s="4"/>
      <c r="COO67" s="4"/>
      <c r="COP67" s="4"/>
      <c r="COQ67" s="4"/>
      <c r="COR67" s="4"/>
      <c r="COS67" s="4"/>
      <c r="COT67" s="4"/>
      <c r="COU67" s="4"/>
      <c r="COV67" s="4"/>
      <c r="COW67" s="4"/>
      <c r="COX67" s="4"/>
      <c r="COY67" s="4"/>
      <c r="COZ67" s="4"/>
      <c r="CPA67" s="4"/>
      <c r="CPB67" s="4"/>
      <c r="CPC67" s="4"/>
      <c r="CPD67" s="4"/>
      <c r="CPE67" s="4"/>
      <c r="CPF67" s="4"/>
      <c r="CPG67" s="4"/>
      <c r="CPH67" s="4"/>
      <c r="CPI67" s="4"/>
      <c r="CPJ67" s="4"/>
      <c r="CPK67" s="4"/>
      <c r="CPL67" s="4"/>
      <c r="CPM67" s="4"/>
      <c r="CPN67" s="4"/>
      <c r="CPO67" s="4"/>
      <c r="CPP67" s="4"/>
      <c r="CPQ67" s="4"/>
      <c r="CPR67" s="4"/>
      <c r="CPS67" s="4"/>
      <c r="CPT67" s="4"/>
      <c r="CPU67" s="4"/>
      <c r="CPV67" s="4"/>
      <c r="CPW67" s="4"/>
      <c r="CPX67" s="4"/>
      <c r="CPY67" s="4"/>
      <c r="CPZ67" s="4"/>
      <c r="CQA67" s="4"/>
      <c r="CQB67" s="4"/>
      <c r="CQC67" s="4"/>
      <c r="CQD67" s="4"/>
      <c r="CQE67" s="4"/>
      <c r="CQF67" s="4"/>
      <c r="CQG67" s="4"/>
      <c r="CQH67" s="4"/>
      <c r="CQI67" s="4"/>
      <c r="CQJ67" s="4"/>
      <c r="CQK67" s="4"/>
      <c r="CQL67" s="4"/>
      <c r="CQM67" s="4"/>
      <c r="CQN67" s="4"/>
      <c r="CQO67" s="4"/>
      <c r="CQP67" s="4"/>
      <c r="CQQ67" s="4"/>
      <c r="CQR67" s="4"/>
      <c r="CQS67" s="4"/>
      <c r="CQT67" s="4"/>
      <c r="CQU67" s="4"/>
      <c r="CQV67" s="4"/>
      <c r="CQW67" s="4"/>
      <c r="CQX67" s="4"/>
      <c r="CQY67" s="4"/>
      <c r="CQZ67" s="4"/>
      <c r="CRA67" s="4"/>
      <c r="CRB67" s="4"/>
      <c r="CRC67" s="4"/>
      <c r="CRD67" s="4"/>
      <c r="CRE67" s="4"/>
      <c r="CRF67" s="4"/>
      <c r="CRG67" s="4"/>
      <c r="CRH67" s="4"/>
      <c r="CRI67" s="4"/>
      <c r="CRJ67" s="4"/>
      <c r="CRK67" s="4"/>
      <c r="CRL67" s="4"/>
      <c r="CRM67" s="4"/>
      <c r="CRN67" s="4"/>
      <c r="CRO67" s="4"/>
      <c r="CRP67" s="4"/>
      <c r="CRQ67" s="4"/>
      <c r="CRR67" s="4"/>
      <c r="CRS67" s="4"/>
      <c r="CRT67" s="4"/>
      <c r="CRU67" s="4"/>
      <c r="CRV67" s="4"/>
      <c r="CRW67" s="4"/>
      <c r="CRX67" s="4"/>
      <c r="CRY67" s="4"/>
      <c r="CRZ67" s="4"/>
      <c r="CSA67" s="4"/>
      <c r="CSB67" s="4"/>
      <c r="CSC67" s="4"/>
      <c r="CSD67" s="4"/>
      <c r="CSE67" s="4"/>
      <c r="CSF67" s="4"/>
      <c r="CSG67" s="4"/>
      <c r="CSH67" s="4"/>
      <c r="CSI67" s="4"/>
      <c r="CSJ67" s="4"/>
      <c r="CSK67" s="4"/>
      <c r="CSL67" s="4"/>
      <c r="CSM67" s="4"/>
      <c r="CSN67" s="4"/>
      <c r="CSO67" s="4"/>
      <c r="CSP67" s="4"/>
      <c r="CSQ67" s="4"/>
      <c r="CSR67" s="4"/>
      <c r="CSS67" s="4"/>
      <c r="CST67" s="4"/>
      <c r="CSU67" s="4"/>
      <c r="CSV67" s="4"/>
      <c r="CSW67" s="4"/>
      <c r="CSX67" s="4"/>
      <c r="CSY67" s="4"/>
      <c r="CSZ67" s="4"/>
      <c r="CTA67" s="4"/>
      <c r="CTB67" s="4"/>
      <c r="CTC67" s="4"/>
      <c r="CTD67" s="4"/>
      <c r="CTE67" s="4"/>
      <c r="CTF67" s="4"/>
      <c r="CTG67" s="4"/>
      <c r="CTH67" s="4"/>
      <c r="CTI67" s="4"/>
      <c r="CTJ67" s="4"/>
      <c r="CTK67" s="4"/>
      <c r="CTL67" s="4"/>
      <c r="CTM67" s="4"/>
      <c r="CTN67" s="4"/>
      <c r="CTO67" s="4"/>
      <c r="CTP67" s="4"/>
      <c r="CTQ67" s="4"/>
      <c r="CTR67" s="4"/>
      <c r="CTS67" s="4"/>
      <c r="CTT67" s="4"/>
      <c r="CTU67" s="4"/>
      <c r="CTV67" s="4"/>
      <c r="CTW67" s="4"/>
      <c r="CTX67" s="4"/>
      <c r="CTY67" s="4"/>
      <c r="CTZ67" s="4"/>
      <c r="CUA67" s="4"/>
      <c r="CUB67" s="4"/>
      <c r="CUC67" s="4"/>
      <c r="CUD67" s="4"/>
      <c r="CUE67" s="4"/>
      <c r="CUF67" s="4"/>
      <c r="CUG67" s="4"/>
      <c r="CUH67" s="4"/>
      <c r="CUI67" s="4"/>
      <c r="CUJ67" s="4"/>
      <c r="CUK67" s="4"/>
      <c r="CUL67" s="4"/>
      <c r="CUM67" s="4"/>
      <c r="CUN67" s="4"/>
      <c r="CUO67" s="4"/>
      <c r="CUP67" s="4"/>
      <c r="CUQ67" s="4"/>
      <c r="CUR67" s="4"/>
      <c r="CUS67" s="4"/>
      <c r="CUT67" s="4"/>
      <c r="CUU67" s="4"/>
      <c r="CUV67" s="4"/>
      <c r="CUW67" s="4"/>
      <c r="CUX67" s="4"/>
      <c r="CUY67" s="4"/>
      <c r="CUZ67" s="4"/>
      <c r="CVA67" s="4"/>
      <c r="CVB67" s="4"/>
      <c r="CVC67" s="4"/>
      <c r="CVD67" s="4"/>
      <c r="CVE67" s="4"/>
      <c r="CVF67" s="4"/>
      <c r="CVG67" s="4"/>
      <c r="CVH67" s="4"/>
      <c r="CVI67" s="4"/>
      <c r="CVJ67" s="4"/>
      <c r="CVK67" s="4"/>
      <c r="CVL67" s="4"/>
      <c r="CVM67" s="4"/>
      <c r="CVN67" s="4"/>
      <c r="CVO67" s="4"/>
      <c r="CVP67" s="4"/>
      <c r="CVQ67" s="4"/>
      <c r="CVR67" s="4"/>
      <c r="CVS67" s="4"/>
      <c r="CVT67" s="4"/>
      <c r="CVU67" s="4"/>
      <c r="CVV67" s="4"/>
      <c r="CVW67" s="4"/>
      <c r="CVX67" s="4"/>
      <c r="CVY67" s="4"/>
      <c r="CVZ67" s="4"/>
      <c r="CWA67" s="4"/>
      <c r="CWB67" s="4"/>
      <c r="CWC67" s="4"/>
      <c r="CWD67" s="4"/>
      <c r="CWE67" s="4"/>
      <c r="CWF67" s="4"/>
      <c r="CWG67" s="4"/>
      <c r="CWH67" s="4"/>
      <c r="CWI67" s="4"/>
      <c r="CWJ67" s="4"/>
      <c r="CWK67" s="4"/>
      <c r="CWL67" s="4"/>
      <c r="CWM67" s="4"/>
      <c r="CWN67" s="4"/>
      <c r="CWO67" s="4"/>
      <c r="CWP67" s="4"/>
      <c r="CWQ67" s="4"/>
      <c r="CWR67" s="4"/>
      <c r="CWS67" s="4"/>
      <c r="CWT67" s="4"/>
      <c r="CWU67" s="4"/>
      <c r="CWV67" s="4"/>
      <c r="CWW67" s="4"/>
      <c r="CWX67" s="4"/>
      <c r="CWY67" s="4"/>
      <c r="CWZ67" s="4"/>
      <c r="CXA67" s="4"/>
      <c r="CXB67" s="4"/>
      <c r="CXC67" s="4"/>
      <c r="CXD67" s="4"/>
      <c r="CXE67" s="4"/>
      <c r="CXF67" s="4"/>
      <c r="CXG67" s="4"/>
      <c r="CXH67" s="4"/>
      <c r="CXI67" s="4"/>
      <c r="CXJ67" s="4"/>
      <c r="CXK67" s="4"/>
      <c r="CXL67" s="4"/>
      <c r="CXM67" s="4"/>
      <c r="CXN67" s="4"/>
      <c r="CXO67" s="4"/>
      <c r="CXP67" s="4"/>
      <c r="CXQ67" s="4"/>
      <c r="CXR67" s="4"/>
      <c r="CXS67" s="4"/>
      <c r="CXT67" s="4"/>
      <c r="CXU67" s="4"/>
      <c r="CXV67" s="4"/>
      <c r="CXW67" s="4"/>
      <c r="CXX67" s="4"/>
      <c r="CXY67" s="4"/>
      <c r="CXZ67" s="4"/>
      <c r="CYA67" s="4"/>
      <c r="CYB67" s="4"/>
      <c r="CYC67" s="4"/>
      <c r="CYD67" s="4"/>
      <c r="CYE67" s="4"/>
      <c r="CYF67" s="4"/>
      <c r="CYG67" s="4"/>
      <c r="CYH67" s="4"/>
      <c r="CYI67" s="4"/>
      <c r="CYJ67" s="4"/>
      <c r="CYK67" s="4"/>
      <c r="CYL67" s="4"/>
      <c r="CYM67" s="4"/>
      <c r="CYN67" s="4"/>
      <c r="CYO67" s="4"/>
      <c r="CYP67" s="4"/>
      <c r="CYQ67" s="4"/>
      <c r="CYR67" s="4"/>
      <c r="CYS67" s="4"/>
      <c r="CYT67" s="4"/>
      <c r="CYU67" s="4"/>
      <c r="CYV67" s="4"/>
      <c r="CYW67" s="4"/>
      <c r="CYX67" s="4"/>
      <c r="CYY67" s="4"/>
      <c r="CYZ67" s="4"/>
      <c r="CZA67" s="4"/>
      <c r="CZB67" s="4"/>
      <c r="CZC67" s="4"/>
      <c r="CZD67" s="4"/>
      <c r="CZE67" s="4"/>
      <c r="CZF67" s="4"/>
      <c r="CZG67" s="4"/>
      <c r="CZH67" s="4"/>
      <c r="CZI67" s="4"/>
      <c r="CZJ67" s="4"/>
      <c r="CZK67" s="4"/>
      <c r="CZL67" s="4"/>
      <c r="CZM67" s="4"/>
      <c r="CZN67" s="4"/>
      <c r="CZO67" s="4"/>
      <c r="CZP67" s="4"/>
      <c r="CZQ67" s="4"/>
      <c r="CZR67" s="4"/>
      <c r="CZS67" s="4"/>
      <c r="CZT67" s="4"/>
      <c r="CZU67" s="4"/>
      <c r="CZV67" s="4"/>
      <c r="CZW67" s="4"/>
      <c r="CZX67" s="4"/>
      <c r="CZY67" s="4"/>
      <c r="CZZ67" s="4"/>
      <c r="DAA67" s="4"/>
      <c r="DAB67" s="4"/>
      <c r="DAC67" s="4"/>
      <c r="DAD67" s="4"/>
      <c r="DAE67" s="4"/>
      <c r="DAF67" s="4"/>
      <c r="DAG67" s="4"/>
      <c r="DAH67" s="4"/>
      <c r="DAI67" s="4"/>
      <c r="DAJ67" s="4"/>
      <c r="DAK67" s="4"/>
      <c r="DAL67" s="4"/>
      <c r="DAM67" s="4"/>
      <c r="DAN67" s="4"/>
      <c r="DAO67" s="4"/>
      <c r="DAP67" s="4"/>
      <c r="DAQ67" s="4"/>
      <c r="DAR67" s="4"/>
      <c r="DAS67" s="4"/>
      <c r="DAT67" s="4"/>
      <c r="DAU67" s="4"/>
      <c r="DAV67" s="4"/>
      <c r="DAW67" s="4"/>
      <c r="DAX67" s="4"/>
      <c r="DAY67" s="4"/>
      <c r="DAZ67" s="4"/>
      <c r="DBA67" s="4"/>
      <c r="DBB67" s="4"/>
      <c r="DBC67" s="4"/>
      <c r="DBD67" s="4"/>
      <c r="DBE67" s="4"/>
      <c r="DBF67" s="4"/>
      <c r="DBG67" s="4"/>
      <c r="DBH67" s="4"/>
      <c r="DBI67" s="4"/>
      <c r="DBJ67" s="4"/>
      <c r="DBK67" s="4"/>
      <c r="DBL67" s="4"/>
      <c r="DBM67" s="4"/>
      <c r="DBN67" s="4"/>
      <c r="DBO67" s="4"/>
      <c r="DBP67" s="4"/>
      <c r="DBQ67" s="4"/>
      <c r="DBR67" s="4"/>
      <c r="DBS67" s="4"/>
      <c r="DBT67" s="4"/>
      <c r="DBU67" s="4"/>
      <c r="DBV67" s="4"/>
      <c r="DBW67" s="4"/>
      <c r="DBX67" s="4"/>
      <c r="DBY67" s="4"/>
      <c r="DBZ67" s="4"/>
      <c r="DCA67" s="4"/>
      <c r="DCB67" s="4"/>
      <c r="DCC67" s="4"/>
      <c r="DCD67" s="4"/>
      <c r="DCE67" s="4"/>
      <c r="DCF67" s="4"/>
      <c r="DCG67" s="4"/>
      <c r="DCH67" s="4"/>
      <c r="DCI67" s="4"/>
      <c r="DCJ67" s="4"/>
      <c r="DCK67" s="4"/>
      <c r="DCL67" s="4"/>
      <c r="DCM67" s="4"/>
      <c r="DCN67" s="4"/>
      <c r="DCO67" s="4"/>
      <c r="DCP67" s="4"/>
      <c r="DCQ67" s="4"/>
      <c r="DCR67" s="4"/>
      <c r="DCS67" s="4"/>
      <c r="DCT67" s="4"/>
      <c r="DCU67" s="4"/>
      <c r="DCV67" s="4"/>
      <c r="DCW67" s="4"/>
      <c r="DCX67" s="4"/>
      <c r="DCY67" s="4"/>
      <c r="DCZ67" s="4"/>
      <c r="DDA67" s="4"/>
      <c r="DDB67" s="4"/>
      <c r="DDC67" s="4"/>
      <c r="DDD67" s="4"/>
      <c r="DDE67" s="4"/>
      <c r="DDF67" s="4"/>
      <c r="DDG67" s="4"/>
      <c r="DDH67" s="4"/>
      <c r="DDI67" s="4"/>
      <c r="DDJ67" s="4"/>
      <c r="DDK67" s="4"/>
      <c r="DDL67" s="4"/>
      <c r="DDM67" s="4"/>
      <c r="DDN67" s="4"/>
      <c r="DDO67" s="4"/>
      <c r="DDP67" s="4"/>
      <c r="DDQ67" s="4"/>
      <c r="DDR67" s="4"/>
      <c r="DDS67" s="4"/>
      <c r="DDT67" s="4"/>
      <c r="DDU67" s="4"/>
      <c r="DDV67" s="4"/>
      <c r="DDW67" s="4"/>
      <c r="DDX67" s="4"/>
      <c r="DDY67" s="4"/>
      <c r="DDZ67" s="4"/>
      <c r="DEA67" s="4"/>
      <c r="DEB67" s="4"/>
      <c r="DEC67" s="4"/>
      <c r="DED67" s="4"/>
      <c r="DEE67" s="4"/>
      <c r="DEF67" s="4"/>
      <c r="DEG67" s="4"/>
      <c r="DEH67" s="4"/>
      <c r="DEI67" s="4"/>
      <c r="DEJ67" s="4"/>
      <c r="DEK67" s="4"/>
      <c r="DEL67" s="4"/>
      <c r="DEM67" s="4"/>
      <c r="DEN67" s="4"/>
      <c r="DEO67" s="4"/>
      <c r="DEP67" s="4"/>
      <c r="DEQ67" s="4"/>
      <c r="DER67" s="4"/>
      <c r="DES67" s="4"/>
      <c r="DET67" s="4"/>
      <c r="DEU67" s="4"/>
      <c r="DEV67" s="4"/>
      <c r="DEW67" s="4"/>
      <c r="DEX67" s="4"/>
      <c r="DEY67" s="4"/>
      <c r="DEZ67" s="4"/>
      <c r="DFA67" s="4"/>
      <c r="DFB67" s="4"/>
      <c r="DFC67" s="4"/>
      <c r="DFD67" s="4"/>
      <c r="DFE67" s="4"/>
      <c r="DFF67" s="4"/>
      <c r="DFG67" s="4"/>
      <c r="DFH67" s="4"/>
      <c r="DFI67" s="4"/>
      <c r="DFJ67" s="4"/>
      <c r="DFK67" s="4"/>
      <c r="DFL67" s="4"/>
      <c r="DFM67" s="4"/>
      <c r="DFN67" s="4"/>
      <c r="DFO67" s="4"/>
      <c r="DFP67" s="4"/>
      <c r="DFQ67" s="4"/>
      <c r="DFR67" s="4"/>
      <c r="DFS67" s="4"/>
      <c r="DFT67" s="4"/>
      <c r="DFU67" s="4"/>
      <c r="DFV67" s="4"/>
      <c r="DFW67" s="4"/>
      <c r="DFX67" s="4"/>
      <c r="DFY67" s="4"/>
      <c r="DFZ67" s="4"/>
      <c r="DGA67" s="4"/>
      <c r="DGB67" s="4"/>
      <c r="DGC67" s="4"/>
      <c r="DGD67" s="4"/>
      <c r="DGE67" s="4"/>
      <c r="DGF67" s="4"/>
      <c r="DGG67" s="4"/>
      <c r="DGH67" s="4"/>
      <c r="DGI67" s="4"/>
      <c r="DGJ67" s="4"/>
      <c r="DGK67" s="4"/>
      <c r="DGL67" s="4"/>
      <c r="DGM67" s="4"/>
      <c r="DGN67" s="4"/>
      <c r="DGO67" s="4"/>
      <c r="DGP67" s="4"/>
      <c r="DGQ67" s="4"/>
      <c r="DGR67" s="4"/>
      <c r="DGS67" s="4"/>
      <c r="DGT67" s="4"/>
      <c r="DGU67" s="4"/>
      <c r="DGV67" s="4"/>
      <c r="DGW67" s="4"/>
      <c r="DGX67" s="4"/>
      <c r="DGY67" s="4"/>
      <c r="DGZ67" s="4"/>
      <c r="DHA67" s="4"/>
      <c r="DHB67" s="4"/>
      <c r="DHC67" s="4"/>
      <c r="DHD67" s="4"/>
      <c r="DHE67" s="4"/>
      <c r="DHF67" s="4"/>
      <c r="DHG67" s="4"/>
      <c r="DHH67" s="4"/>
      <c r="DHI67" s="4"/>
      <c r="DHJ67" s="4"/>
      <c r="DHK67" s="4"/>
      <c r="DHL67" s="4"/>
      <c r="DHM67" s="4"/>
      <c r="DHN67" s="4"/>
      <c r="DHO67" s="4"/>
      <c r="DHP67" s="4"/>
      <c r="DHQ67" s="4"/>
      <c r="DHR67" s="4"/>
      <c r="DHS67" s="4"/>
      <c r="DHT67" s="4"/>
      <c r="DHU67" s="4"/>
      <c r="DHV67" s="4"/>
      <c r="DHW67" s="4"/>
      <c r="DHX67" s="4"/>
      <c r="DHY67" s="4"/>
      <c r="DHZ67" s="4"/>
      <c r="DIA67" s="4"/>
      <c r="DIB67" s="4"/>
      <c r="DIC67" s="4"/>
      <c r="DID67" s="4"/>
      <c r="DIE67" s="4"/>
      <c r="DIF67" s="4"/>
      <c r="DIG67" s="4"/>
      <c r="DIH67" s="4"/>
      <c r="DII67" s="4"/>
      <c r="DIJ67" s="4"/>
      <c r="DIK67" s="4"/>
      <c r="DIL67" s="4"/>
      <c r="DIM67" s="4"/>
      <c r="DIN67" s="4"/>
      <c r="DIO67" s="4"/>
      <c r="DIP67" s="4"/>
      <c r="DIQ67" s="4"/>
      <c r="DIR67" s="4"/>
      <c r="DIS67" s="4"/>
      <c r="DIT67" s="4"/>
      <c r="DIU67" s="4"/>
      <c r="DIV67" s="4"/>
      <c r="DIW67" s="4"/>
      <c r="DIX67" s="4"/>
      <c r="DIY67" s="4"/>
      <c r="DIZ67" s="4"/>
      <c r="DJA67" s="4"/>
      <c r="DJB67" s="4"/>
      <c r="DJC67" s="4"/>
      <c r="DJD67" s="4"/>
      <c r="DJE67" s="4"/>
      <c r="DJF67" s="4"/>
      <c r="DJG67" s="4"/>
      <c r="DJH67" s="4"/>
      <c r="DJI67" s="4"/>
      <c r="DJJ67" s="4"/>
      <c r="DJK67" s="4"/>
      <c r="DJL67" s="4"/>
      <c r="DJM67" s="4"/>
      <c r="DJN67" s="4"/>
      <c r="DJO67" s="4"/>
      <c r="DJP67" s="4"/>
      <c r="DJQ67" s="4"/>
      <c r="DJR67" s="4"/>
      <c r="DJS67" s="4"/>
      <c r="DJT67" s="4"/>
      <c r="DJU67" s="4"/>
      <c r="DJV67" s="4"/>
      <c r="DJW67" s="4"/>
      <c r="DJX67" s="4"/>
      <c r="DJY67" s="4"/>
      <c r="DJZ67" s="4"/>
      <c r="DKA67" s="4"/>
      <c r="DKB67" s="4"/>
      <c r="DKC67" s="4"/>
      <c r="DKD67" s="4"/>
      <c r="DKE67" s="4"/>
      <c r="DKF67" s="4"/>
      <c r="DKG67" s="4"/>
      <c r="DKH67" s="4"/>
      <c r="DKI67" s="4"/>
      <c r="DKJ67" s="4"/>
      <c r="DKK67" s="4"/>
      <c r="DKL67" s="4"/>
      <c r="DKM67" s="4"/>
      <c r="DKN67" s="4"/>
      <c r="DKO67" s="4"/>
      <c r="DKP67" s="4"/>
      <c r="DKQ67" s="4"/>
      <c r="DKR67" s="4"/>
      <c r="DKS67" s="4"/>
      <c r="DKT67" s="4"/>
      <c r="DKU67" s="4"/>
      <c r="DKV67" s="4"/>
      <c r="DKW67" s="4"/>
      <c r="DKX67" s="4"/>
      <c r="DKY67" s="4"/>
      <c r="DKZ67" s="4"/>
      <c r="DLA67" s="4"/>
      <c r="DLB67" s="4"/>
      <c r="DLC67" s="4"/>
      <c r="DLD67" s="4"/>
      <c r="DLE67" s="4"/>
      <c r="DLF67" s="4"/>
      <c r="DLG67" s="4"/>
      <c r="DLH67" s="4"/>
      <c r="DLI67" s="4"/>
      <c r="DLJ67" s="4"/>
      <c r="DLK67" s="4"/>
      <c r="DLL67" s="4"/>
      <c r="DLM67" s="4"/>
      <c r="DLN67" s="4"/>
      <c r="DLO67" s="4"/>
      <c r="DLP67" s="4"/>
      <c r="DLQ67" s="4"/>
      <c r="DLR67" s="4"/>
      <c r="DLS67" s="4"/>
      <c r="DLT67" s="4"/>
      <c r="DLU67" s="4"/>
      <c r="DLV67" s="4"/>
      <c r="DLW67" s="4"/>
      <c r="DLX67" s="4"/>
      <c r="DLY67" s="4"/>
      <c r="DLZ67" s="4"/>
      <c r="DMA67" s="4"/>
      <c r="DMB67" s="4"/>
      <c r="DMC67" s="4"/>
      <c r="DMD67" s="4"/>
      <c r="DME67" s="4"/>
      <c r="DMF67" s="4"/>
      <c r="DMG67" s="4"/>
      <c r="DMH67" s="4"/>
      <c r="DMI67" s="4"/>
      <c r="DMJ67" s="4"/>
      <c r="DMK67" s="4"/>
      <c r="DML67" s="4"/>
      <c r="DMM67" s="4"/>
      <c r="DMN67" s="4"/>
      <c r="DMO67" s="4"/>
      <c r="DMP67" s="4"/>
      <c r="DMQ67" s="4"/>
      <c r="DMR67" s="4"/>
      <c r="DMS67" s="4"/>
      <c r="DMT67" s="4"/>
      <c r="DMU67" s="4"/>
      <c r="DMV67" s="4"/>
      <c r="DMW67" s="4"/>
      <c r="DMX67" s="4"/>
      <c r="DMY67" s="4"/>
      <c r="DMZ67" s="4"/>
      <c r="DNA67" s="4"/>
      <c r="DNB67" s="4"/>
      <c r="DNC67" s="4"/>
      <c r="DND67" s="4"/>
      <c r="DNE67" s="4"/>
      <c r="DNF67" s="4"/>
      <c r="DNG67" s="4"/>
      <c r="DNH67" s="4"/>
      <c r="DNI67" s="4"/>
      <c r="DNJ67" s="4"/>
      <c r="DNK67" s="4"/>
      <c r="DNL67" s="4"/>
      <c r="DNM67" s="4"/>
      <c r="DNN67" s="4"/>
      <c r="DNO67" s="4"/>
      <c r="DNP67" s="4"/>
      <c r="DNQ67" s="4"/>
      <c r="DNR67" s="4"/>
      <c r="DNS67" s="4"/>
      <c r="DNT67" s="4"/>
      <c r="DNU67" s="4"/>
      <c r="DNV67" s="4"/>
      <c r="DNW67" s="4"/>
      <c r="DNX67" s="4"/>
      <c r="DNY67" s="4"/>
      <c r="DNZ67" s="4"/>
      <c r="DOA67" s="4"/>
      <c r="DOB67" s="4"/>
      <c r="DOC67" s="4"/>
      <c r="DOD67" s="4"/>
      <c r="DOE67" s="4"/>
      <c r="DOF67" s="4"/>
      <c r="DOG67" s="4"/>
      <c r="DOH67" s="4"/>
      <c r="DOI67" s="4"/>
      <c r="DOJ67" s="4"/>
      <c r="DOK67" s="4"/>
      <c r="DOL67" s="4"/>
      <c r="DOM67" s="4"/>
      <c r="DON67" s="4"/>
      <c r="DOO67" s="4"/>
      <c r="DOP67" s="4"/>
      <c r="DOQ67" s="4"/>
      <c r="DOR67" s="4"/>
      <c r="DOS67" s="4"/>
      <c r="DOT67" s="4"/>
      <c r="DOU67" s="4"/>
      <c r="DOV67" s="4"/>
      <c r="DOW67" s="4"/>
      <c r="DOX67" s="4"/>
      <c r="DOY67" s="4"/>
      <c r="DOZ67" s="4"/>
      <c r="DPA67" s="4"/>
      <c r="DPB67" s="4"/>
      <c r="DPC67" s="4"/>
      <c r="DPD67" s="4"/>
      <c r="DPE67" s="4"/>
      <c r="DPF67" s="4"/>
      <c r="DPG67" s="4"/>
      <c r="DPH67" s="4"/>
      <c r="DPI67" s="4"/>
      <c r="DPJ67" s="4"/>
      <c r="DPK67" s="4"/>
      <c r="DPL67" s="4"/>
      <c r="DPM67" s="4"/>
      <c r="DPN67" s="4"/>
      <c r="DPO67" s="4"/>
      <c r="DPP67" s="4"/>
      <c r="DPQ67" s="4"/>
      <c r="DPR67" s="4"/>
      <c r="DPS67" s="4"/>
      <c r="DPT67" s="4"/>
      <c r="DPU67" s="4"/>
      <c r="DPV67" s="4"/>
      <c r="DPW67" s="4"/>
      <c r="DPX67" s="4"/>
      <c r="DPY67" s="4"/>
      <c r="DPZ67" s="4"/>
      <c r="DQA67" s="4"/>
      <c r="DQB67" s="4"/>
      <c r="DQC67" s="4"/>
      <c r="DQD67" s="4"/>
      <c r="DQE67" s="4"/>
      <c r="DQF67" s="4"/>
      <c r="DQG67" s="4"/>
      <c r="DQH67" s="4"/>
      <c r="DQI67" s="4"/>
      <c r="DQJ67" s="4"/>
      <c r="DQK67" s="4"/>
      <c r="DQL67" s="4"/>
      <c r="DQM67" s="4"/>
      <c r="DQN67" s="4"/>
      <c r="DQO67" s="4"/>
      <c r="DQP67" s="4"/>
      <c r="DQQ67" s="4"/>
      <c r="DQR67" s="4"/>
      <c r="DQS67" s="4"/>
      <c r="DQT67" s="4"/>
      <c r="DQU67" s="4"/>
      <c r="DQV67" s="4"/>
      <c r="DQW67" s="4"/>
      <c r="DQX67" s="4"/>
      <c r="DQY67" s="4"/>
      <c r="DQZ67" s="4"/>
      <c r="DRA67" s="4"/>
      <c r="DRB67" s="4"/>
      <c r="DRC67" s="4"/>
      <c r="DRD67" s="4"/>
      <c r="DRE67" s="4"/>
      <c r="DRF67" s="4"/>
      <c r="DRG67" s="4"/>
      <c r="DRH67" s="4"/>
      <c r="DRI67" s="4"/>
      <c r="DRJ67" s="4"/>
      <c r="DRK67" s="4"/>
      <c r="DRL67" s="4"/>
      <c r="DRM67" s="4"/>
      <c r="DRN67" s="4"/>
      <c r="DRO67" s="4"/>
      <c r="DRP67" s="4"/>
      <c r="DRQ67" s="4"/>
      <c r="DRR67" s="4"/>
      <c r="DRS67" s="4"/>
      <c r="DRT67" s="4"/>
      <c r="DRU67" s="4"/>
      <c r="DRV67" s="4"/>
      <c r="DRW67" s="4"/>
      <c r="DRX67" s="4"/>
      <c r="DRY67" s="4"/>
      <c r="DRZ67" s="4"/>
      <c r="DSA67" s="4"/>
      <c r="DSB67" s="4"/>
      <c r="DSC67" s="4"/>
      <c r="DSD67" s="4"/>
      <c r="DSE67" s="4"/>
      <c r="DSF67" s="4"/>
      <c r="DSG67" s="4"/>
      <c r="DSH67" s="4"/>
      <c r="DSI67" s="4"/>
      <c r="DSJ67" s="4"/>
      <c r="DSK67" s="4"/>
      <c r="DSL67" s="4"/>
      <c r="DSM67" s="4"/>
      <c r="DSN67" s="4"/>
      <c r="DSO67" s="4"/>
      <c r="DSP67" s="4"/>
      <c r="DSQ67" s="4"/>
      <c r="DSR67" s="4"/>
      <c r="DSS67" s="4"/>
      <c r="DST67" s="4"/>
      <c r="DSU67" s="4"/>
      <c r="DSV67" s="4"/>
      <c r="DSW67" s="4"/>
      <c r="DSX67" s="4"/>
      <c r="DSY67" s="4"/>
      <c r="DSZ67" s="4"/>
      <c r="DTA67" s="4"/>
      <c r="DTB67" s="4"/>
      <c r="DTC67" s="4"/>
      <c r="DTD67" s="4"/>
      <c r="DTE67" s="4"/>
      <c r="DTF67" s="4"/>
      <c r="DTG67" s="4"/>
      <c r="DTH67" s="4"/>
      <c r="DTI67" s="4"/>
      <c r="DTJ67" s="4"/>
      <c r="DTK67" s="4"/>
      <c r="DTL67" s="4"/>
      <c r="DTM67" s="4"/>
      <c r="DTN67" s="4"/>
      <c r="DTO67" s="4"/>
      <c r="DTP67" s="4"/>
      <c r="DTQ67" s="4"/>
      <c r="DTR67" s="4"/>
      <c r="DTS67" s="4"/>
      <c r="DTT67" s="4"/>
      <c r="DTU67" s="4"/>
      <c r="DTV67" s="4"/>
      <c r="DTW67" s="4"/>
      <c r="DTX67" s="4"/>
      <c r="DTY67" s="4"/>
      <c r="DTZ67" s="4"/>
      <c r="DUA67" s="4"/>
      <c r="DUB67" s="4"/>
      <c r="DUC67" s="4"/>
      <c r="DUD67" s="4"/>
      <c r="DUE67" s="4"/>
      <c r="DUF67" s="4"/>
      <c r="DUG67" s="4"/>
      <c r="DUH67" s="4"/>
      <c r="DUI67" s="4"/>
      <c r="DUJ67" s="4"/>
      <c r="DUK67" s="4"/>
      <c r="DUL67" s="4"/>
      <c r="DUM67" s="4"/>
      <c r="DUN67" s="4"/>
      <c r="DUO67" s="4"/>
      <c r="DUP67" s="4"/>
      <c r="DUQ67" s="4"/>
      <c r="DUR67" s="4"/>
      <c r="DUS67" s="4"/>
      <c r="DUT67" s="4"/>
      <c r="DUU67" s="4"/>
      <c r="DUV67" s="4"/>
      <c r="DUW67" s="4"/>
      <c r="DUX67" s="4"/>
      <c r="DUY67" s="4"/>
      <c r="DUZ67" s="4"/>
      <c r="DVA67" s="4"/>
      <c r="DVB67" s="4"/>
      <c r="DVC67" s="4"/>
      <c r="DVD67" s="4"/>
      <c r="DVE67" s="4"/>
      <c r="DVF67" s="4"/>
      <c r="DVG67" s="4"/>
      <c r="DVH67" s="4"/>
      <c r="DVI67" s="4"/>
      <c r="DVJ67" s="4"/>
      <c r="DVK67" s="4"/>
      <c r="DVL67" s="4"/>
      <c r="DVM67" s="4"/>
      <c r="DVN67" s="4"/>
      <c r="DVO67" s="4"/>
      <c r="DVP67" s="4"/>
      <c r="DVQ67" s="4"/>
      <c r="DVR67" s="4"/>
      <c r="DVS67" s="4"/>
      <c r="DVT67" s="4"/>
      <c r="DVU67" s="4"/>
      <c r="DVV67" s="4"/>
      <c r="DVW67" s="4"/>
      <c r="DVX67" s="4"/>
      <c r="DVY67" s="4"/>
      <c r="DVZ67" s="4"/>
      <c r="DWA67" s="4"/>
      <c r="DWB67" s="4"/>
      <c r="DWC67" s="4"/>
      <c r="DWD67" s="4"/>
      <c r="DWE67" s="4"/>
      <c r="DWF67" s="4"/>
      <c r="DWG67" s="4"/>
      <c r="DWH67" s="4"/>
      <c r="DWI67" s="4"/>
      <c r="DWJ67" s="4"/>
      <c r="DWK67" s="4"/>
      <c r="DWL67" s="4"/>
      <c r="DWM67" s="4"/>
      <c r="DWN67" s="4"/>
      <c r="DWO67" s="4"/>
      <c r="DWP67" s="4"/>
      <c r="DWQ67" s="4"/>
      <c r="DWR67" s="4"/>
      <c r="DWS67" s="4"/>
      <c r="DWT67" s="4"/>
      <c r="DWU67" s="4"/>
      <c r="DWV67" s="4"/>
      <c r="DWW67" s="4"/>
      <c r="DWX67" s="4"/>
      <c r="DWY67" s="4"/>
      <c r="DWZ67" s="4"/>
      <c r="DXA67" s="4"/>
      <c r="DXB67" s="4"/>
      <c r="DXC67" s="4"/>
      <c r="DXD67" s="4"/>
      <c r="DXE67" s="4"/>
      <c r="DXF67" s="4"/>
      <c r="DXG67" s="4"/>
      <c r="DXH67" s="4"/>
      <c r="DXI67" s="4"/>
      <c r="DXJ67" s="4"/>
      <c r="DXK67" s="4"/>
      <c r="DXL67" s="4"/>
      <c r="DXM67" s="4"/>
      <c r="DXN67" s="4"/>
      <c r="DXO67" s="4"/>
      <c r="DXP67" s="4"/>
      <c r="DXQ67" s="4"/>
      <c r="DXR67" s="4"/>
      <c r="DXS67" s="4"/>
      <c r="DXT67" s="4"/>
      <c r="DXU67" s="4"/>
      <c r="DXV67" s="4"/>
      <c r="DXW67" s="4"/>
      <c r="DXX67" s="4"/>
      <c r="DXY67" s="4"/>
      <c r="DXZ67" s="4"/>
      <c r="DYA67" s="4"/>
      <c r="DYB67" s="4"/>
      <c r="DYC67" s="4"/>
      <c r="DYD67" s="4"/>
      <c r="DYE67" s="4"/>
      <c r="DYF67" s="4"/>
      <c r="DYG67" s="4"/>
      <c r="DYH67" s="4"/>
      <c r="DYI67" s="4"/>
      <c r="DYJ67" s="4"/>
      <c r="DYK67" s="4"/>
      <c r="DYL67" s="4"/>
      <c r="DYM67" s="4"/>
      <c r="DYN67" s="4"/>
      <c r="DYO67" s="4"/>
      <c r="DYP67" s="4"/>
      <c r="DYQ67" s="4"/>
      <c r="DYR67" s="4"/>
      <c r="DYS67" s="4"/>
      <c r="DYT67" s="4"/>
      <c r="DYU67" s="4"/>
      <c r="DYV67" s="4"/>
      <c r="DYW67" s="4"/>
      <c r="DYX67" s="4"/>
      <c r="DYY67" s="4"/>
      <c r="DYZ67" s="4"/>
      <c r="DZA67" s="4"/>
      <c r="DZB67" s="4"/>
      <c r="DZC67" s="4"/>
      <c r="DZD67" s="4"/>
      <c r="DZE67" s="4"/>
      <c r="DZF67" s="4"/>
      <c r="DZG67" s="4"/>
      <c r="DZH67" s="4"/>
      <c r="DZI67" s="4"/>
      <c r="DZJ67" s="4"/>
      <c r="DZK67" s="4"/>
      <c r="DZL67" s="4"/>
      <c r="DZM67" s="4"/>
      <c r="DZN67" s="4"/>
      <c r="DZO67" s="4"/>
      <c r="DZP67" s="4"/>
      <c r="DZQ67" s="4"/>
      <c r="DZR67" s="4"/>
      <c r="DZS67" s="4"/>
      <c r="DZT67" s="4"/>
      <c r="DZU67" s="4"/>
      <c r="DZV67" s="4"/>
      <c r="DZW67" s="4"/>
      <c r="DZX67" s="4"/>
      <c r="DZY67" s="4"/>
      <c r="DZZ67" s="4"/>
      <c r="EAA67" s="4"/>
      <c r="EAB67" s="4"/>
      <c r="EAC67" s="4"/>
      <c r="EAD67" s="4"/>
      <c r="EAE67" s="4"/>
      <c r="EAF67" s="4"/>
      <c r="EAG67" s="4"/>
      <c r="EAH67" s="4"/>
      <c r="EAI67" s="4"/>
      <c r="EAJ67" s="4"/>
      <c r="EAK67" s="4"/>
      <c r="EAL67" s="4"/>
      <c r="EAM67" s="4"/>
      <c r="EAN67" s="4"/>
      <c r="EAO67" s="4"/>
      <c r="EAP67" s="4"/>
      <c r="EAQ67" s="4"/>
      <c r="EAR67" s="4"/>
      <c r="EAS67" s="4"/>
      <c r="EAT67" s="4"/>
      <c r="EAU67" s="4"/>
      <c r="EAV67" s="4"/>
      <c r="EAW67" s="4"/>
      <c r="EAX67" s="4"/>
      <c r="EAY67" s="4"/>
      <c r="EAZ67" s="4"/>
      <c r="EBA67" s="4"/>
      <c r="EBB67" s="4"/>
      <c r="EBC67" s="4"/>
      <c r="EBD67" s="4"/>
      <c r="EBE67" s="4"/>
      <c r="EBF67" s="4"/>
      <c r="EBG67" s="4"/>
      <c r="EBH67" s="4"/>
      <c r="EBI67" s="4"/>
      <c r="EBJ67" s="4"/>
      <c r="EBK67" s="4"/>
      <c r="EBL67" s="4"/>
      <c r="EBM67" s="4"/>
      <c r="EBN67" s="4"/>
      <c r="EBO67" s="4"/>
      <c r="EBP67" s="4"/>
      <c r="EBQ67" s="4"/>
      <c r="EBR67" s="4"/>
      <c r="EBS67" s="4"/>
      <c r="EBT67" s="4"/>
      <c r="EBU67" s="4"/>
      <c r="EBV67" s="4"/>
      <c r="EBW67" s="4"/>
      <c r="EBX67" s="4"/>
      <c r="EBY67" s="4"/>
      <c r="EBZ67" s="4"/>
      <c r="ECA67" s="4"/>
      <c r="ECB67" s="4"/>
      <c r="ECC67" s="4"/>
      <c r="ECD67" s="4"/>
      <c r="ECE67" s="4"/>
      <c r="ECF67" s="4"/>
      <c r="ECG67" s="4"/>
      <c r="ECH67" s="4"/>
      <c r="ECI67" s="4"/>
      <c r="ECJ67" s="4"/>
      <c r="ECK67" s="4"/>
      <c r="ECL67" s="4"/>
      <c r="ECM67" s="4"/>
      <c r="ECN67" s="4"/>
      <c r="ECO67" s="4"/>
      <c r="ECP67" s="4"/>
      <c r="ECQ67" s="4"/>
      <c r="ECR67" s="4"/>
      <c r="ECS67" s="4"/>
      <c r="ECT67" s="4"/>
      <c r="ECU67" s="4"/>
      <c r="ECV67" s="4"/>
      <c r="ECW67" s="4"/>
      <c r="ECX67" s="4"/>
      <c r="ECY67" s="4"/>
      <c r="ECZ67" s="4"/>
      <c r="EDA67" s="4"/>
      <c r="EDB67" s="4"/>
      <c r="EDC67" s="4"/>
      <c r="EDD67" s="4"/>
      <c r="EDE67" s="4"/>
      <c r="EDF67" s="4"/>
      <c r="EDG67" s="4"/>
      <c r="EDH67" s="4"/>
      <c r="EDI67" s="4"/>
      <c r="EDJ67" s="4"/>
      <c r="EDK67" s="4"/>
      <c r="EDL67" s="4"/>
      <c r="EDM67" s="4"/>
      <c r="EDN67" s="4"/>
      <c r="EDO67" s="4"/>
      <c r="EDP67" s="4"/>
      <c r="EDQ67" s="4"/>
      <c r="EDR67" s="4"/>
      <c r="EDS67" s="4"/>
      <c r="EDT67" s="4"/>
      <c r="EDU67" s="4"/>
      <c r="EDV67" s="4"/>
      <c r="EDW67" s="4"/>
      <c r="EDX67" s="4"/>
      <c r="EDY67" s="4"/>
      <c r="EDZ67" s="4"/>
      <c r="EEA67" s="4"/>
      <c r="EEB67" s="4"/>
      <c r="EEC67" s="4"/>
      <c r="EED67" s="4"/>
      <c r="EEE67" s="4"/>
      <c r="EEF67" s="4"/>
      <c r="EEG67" s="4"/>
      <c r="EEH67" s="4"/>
      <c r="EEI67" s="4"/>
      <c r="EEJ67" s="4"/>
      <c r="EEK67" s="4"/>
      <c r="EEL67" s="4"/>
      <c r="EEM67" s="4"/>
      <c r="EEN67" s="4"/>
      <c r="EEO67" s="4"/>
      <c r="EEP67" s="4"/>
      <c r="EEQ67" s="4"/>
      <c r="EER67" s="4"/>
      <c r="EES67" s="4"/>
      <c r="EET67" s="4"/>
      <c r="EEU67" s="4"/>
      <c r="EEV67" s="4"/>
      <c r="EEW67" s="4"/>
      <c r="EEX67" s="4"/>
      <c r="EEY67" s="4"/>
      <c r="EEZ67" s="4"/>
      <c r="EFA67" s="4"/>
      <c r="EFB67" s="4"/>
      <c r="EFC67" s="4"/>
      <c r="EFD67" s="4"/>
      <c r="EFE67" s="4"/>
      <c r="EFF67" s="4"/>
      <c r="EFG67" s="4"/>
      <c r="EFH67" s="4"/>
      <c r="EFI67" s="4"/>
      <c r="EFJ67" s="4"/>
      <c r="EFK67" s="4"/>
      <c r="EFL67" s="4"/>
      <c r="EFM67" s="4"/>
      <c r="EFN67" s="4"/>
      <c r="EFO67" s="4"/>
      <c r="EFP67" s="4"/>
      <c r="EFQ67" s="4"/>
      <c r="EFR67" s="4"/>
      <c r="EFS67" s="4"/>
      <c r="EFT67" s="4"/>
      <c r="EFU67" s="4"/>
      <c r="EFV67" s="4"/>
      <c r="EFW67" s="4"/>
      <c r="EFX67" s="4"/>
      <c r="EFY67" s="4"/>
      <c r="EFZ67" s="4"/>
      <c r="EGA67" s="4"/>
      <c r="EGB67" s="4"/>
      <c r="EGC67" s="4"/>
      <c r="EGD67" s="4"/>
      <c r="EGE67" s="4"/>
      <c r="EGF67" s="4"/>
      <c r="EGG67" s="4"/>
      <c r="EGH67" s="4"/>
      <c r="EGI67" s="4"/>
      <c r="EGJ67" s="4"/>
      <c r="EGK67" s="4"/>
      <c r="EGL67" s="4"/>
      <c r="EGM67" s="4"/>
      <c r="EGN67" s="4"/>
      <c r="EGO67" s="4"/>
      <c r="EGP67" s="4"/>
      <c r="EGQ67" s="4"/>
      <c r="EGR67" s="4"/>
      <c r="EGS67" s="4"/>
      <c r="EGT67" s="4"/>
      <c r="EGU67" s="4"/>
      <c r="EGV67" s="4"/>
      <c r="EGW67" s="4"/>
      <c r="EGX67" s="4"/>
      <c r="EGY67" s="4"/>
      <c r="EGZ67" s="4"/>
      <c r="EHA67" s="4"/>
      <c r="EHB67" s="4"/>
      <c r="EHC67" s="4"/>
      <c r="EHD67" s="4"/>
      <c r="EHE67" s="4"/>
      <c r="EHF67" s="4"/>
      <c r="EHG67" s="4"/>
      <c r="EHH67" s="4"/>
      <c r="EHI67" s="4"/>
      <c r="EHJ67" s="4"/>
      <c r="EHK67" s="4"/>
      <c r="EHL67" s="4"/>
      <c r="EHM67" s="4"/>
      <c r="EHN67" s="4"/>
      <c r="EHO67" s="4"/>
      <c r="EHP67" s="4"/>
      <c r="EHQ67" s="4"/>
      <c r="EHR67" s="4"/>
      <c r="EHS67" s="4"/>
      <c r="EHT67" s="4"/>
      <c r="EHU67" s="4"/>
      <c r="EHV67" s="4"/>
      <c r="EHW67" s="4"/>
      <c r="EHX67" s="4"/>
      <c r="EHY67" s="4"/>
      <c r="EHZ67" s="4"/>
      <c r="EIA67" s="4"/>
      <c r="EIB67" s="4"/>
      <c r="EIC67" s="4"/>
      <c r="EID67" s="4"/>
      <c r="EIE67" s="4"/>
      <c r="EIF67" s="4"/>
      <c r="EIG67" s="4"/>
      <c r="EIH67" s="4"/>
      <c r="EII67" s="4"/>
      <c r="EIJ67" s="4"/>
      <c r="EIK67" s="4"/>
      <c r="EIL67" s="4"/>
      <c r="EIM67" s="4"/>
      <c r="EIN67" s="4"/>
      <c r="EIO67" s="4"/>
      <c r="EIP67" s="4"/>
      <c r="EIQ67" s="4"/>
      <c r="EIR67" s="4"/>
      <c r="EIS67" s="4"/>
      <c r="EIT67" s="4"/>
      <c r="EIU67" s="4"/>
      <c r="EIV67" s="4"/>
      <c r="EIW67" s="4"/>
      <c r="EIX67" s="4"/>
      <c r="EIY67" s="4"/>
      <c r="EIZ67" s="4"/>
      <c r="EJA67" s="4"/>
      <c r="EJB67" s="4"/>
      <c r="EJC67" s="4"/>
      <c r="EJD67" s="4"/>
      <c r="EJE67" s="4"/>
      <c r="EJF67" s="4"/>
      <c r="EJG67" s="4"/>
      <c r="EJH67" s="4"/>
      <c r="EJI67" s="4"/>
      <c r="EJJ67" s="4"/>
      <c r="EJK67" s="4"/>
      <c r="EJL67" s="4"/>
      <c r="EJM67" s="4"/>
      <c r="EJN67" s="4"/>
      <c r="EJO67" s="4"/>
      <c r="EJP67" s="4"/>
      <c r="EJQ67" s="4"/>
      <c r="EJR67" s="4"/>
      <c r="EJS67" s="4"/>
      <c r="EJT67" s="4"/>
      <c r="EJU67" s="4"/>
      <c r="EJV67" s="4"/>
      <c r="EJW67" s="4"/>
      <c r="EJX67" s="4"/>
      <c r="EJY67" s="4"/>
      <c r="EJZ67" s="4"/>
      <c r="EKA67" s="4"/>
      <c r="EKB67" s="4"/>
      <c r="EKC67" s="4"/>
      <c r="EKD67" s="4"/>
      <c r="EKE67" s="4"/>
      <c r="EKF67" s="4"/>
      <c r="EKG67" s="4"/>
      <c r="EKH67" s="4"/>
      <c r="EKI67" s="4"/>
      <c r="EKJ67" s="4"/>
      <c r="EKK67" s="4"/>
      <c r="EKL67" s="4"/>
      <c r="EKM67" s="4"/>
      <c r="EKN67" s="4"/>
      <c r="EKO67" s="4"/>
      <c r="EKP67" s="4"/>
      <c r="EKQ67" s="4"/>
      <c r="EKR67" s="4"/>
      <c r="EKS67" s="4"/>
      <c r="EKT67" s="4"/>
      <c r="EKU67" s="4"/>
      <c r="EKV67" s="4"/>
      <c r="EKW67" s="4"/>
      <c r="EKX67" s="4"/>
      <c r="EKY67" s="4"/>
      <c r="EKZ67" s="4"/>
      <c r="ELA67" s="4"/>
      <c r="ELB67" s="4"/>
      <c r="ELC67" s="4"/>
      <c r="ELD67" s="4"/>
      <c r="ELE67" s="4"/>
      <c r="ELF67" s="4"/>
      <c r="ELG67" s="4"/>
      <c r="ELH67" s="4"/>
      <c r="ELI67" s="4"/>
      <c r="ELJ67" s="4"/>
      <c r="ELK67" s="4"/>
      <c r="ELL67" s="4"/>
      <c r="ELM67" s="4"/>
      <c r="ELN67" s="4"/>
      <c r="ELO67" s="4"/>
      <c r="ELP67" s="4"/>
      <c r="ELQ67" s="4"/>
      <c r="ELR67" s="4"/>
      <c r="ELS67" s="4"/>
      <c r="ELT67" s="4"/>
      <c r="ELU67" s="4"/>
      <c r="ELV67" s="4"/>
      <c r="ELW67" s="4"/>
      <c r="ELX67" s="4"/>
      <c r="ELY67" s="4"/>
      <c r="ELZ67" s="4"/>
      <c r="EMA67" s="4"/>
      <c r="EMB67" s="4"/>
      <c r="EMC67" s="4"/>
      <c r="EMD67" s="4"/>
      <c r="EME67" s="4"/>
      <c r="EMF67" s="4"/>
      <c r="EMG67" s="4"/>
      <c r="EMH67" s="4"/>
      <c r="EMI67" s="4"/>
      <c r="EMJ67" s="4"/>
      <c r="EMK67" s="4"/>
      <c r="EML67" s="4"/>
      <c r="EMM67" s="4"/>
      <c r="EMN67" s="4"/>
      <c r="EMO67" s="4"/>
      <c r="EMP67" s="4"/>
      <c r="EMQ67" s="4"/>
      <c r="EMR67" s="4"/>
      <c r="EMS67" s="4"/>
      <c r="EMT67" s="4"/>
      <c r="EMU67" s="4"/>
      <c r="EMV67" s="4"/>
      <c r="EMW67" s="4"/>
      <c r="EMX67" s="4"/>
      <c r="EMY67" s="4"/>
      <c r="EMZ67" s="4"/>
      <c r="ENA67" s="4"/>
      <c r="ENB67" s="4"/>
      <c r="ENC67" s="4"/>
      <c r="END67" s="4"/>
      <c r="ENE67" s="4"/>
      <c r="ENF67" s="4"/>
      <c r="ENG67" s="4"/>
      <c r="ENH67" s="4"/>
      <c r="ENI67" s="4"/>
      <c r="ENJ67" s="4"/>
      <c r="ENK67" s="4"/>
      <c r="ENL67" s="4"/>
      <c r="ENM67" s="4"/>
      <c r="ENN67" s="4"/>
      <c r="ENO67" s="4"/>
      <c r="ENP67" s="4"/>
      <c r="ENQ67" s="4"/>
      <c r="ENR67" s="4"/>
      <c r="ENS67" s="4"/>
      <c r="ENT67" s="4"/>
      <c r="ENU67" s="4"/>
      <c r="ENV67" s="4"/>
      <c r="ENW67" s="4"/>
      <c r="ENX67" s="4"/>
      <c r="ENY67" s="4"/>
      <c r="ENZ67" s="4"/>
      <c r="EOA67" s="4"/>
      <c r="EOB67" s="4"/>
      <c r="EOC67" s="4"/>
      <c r="EOD67" s="4"/>
      <c r="EOE67" s="4"/>
      <c r="EOF67" s="4"/>
      <c r="EOG67" s="4"/>
      <c r="EOH67" s="4"/>
      <c r="EOI67" s="4"/>
      <c r="EOJ67" s="4"/>
      <c r="EOK67" s="4"/>
      <c r="EOL67" s="4"/>
      <c r="EOM67" s="4"/>
      <c r="EON67" s="4"/>
      <c r="EOO67" s="4"/>
      <c r="EOP67" s="4"/>
      <c r="EOQ67" s="4"/>
      <c r="EOR67" s="4"/>
      <c r="EOS67" s="4"/>
      <c r="EOT67" s="4"/>
      <c r="EOU67" s="4"/>
      <c r="EOV67" s="4"/>
      <c r="EOW67" s="4"/>
      <c r="EOX67" s="4"/>
      <c r="EOY67" s="4"/>
      <c r="EOZ67" s="4"/>
      <c r="EPA67" s="4"/>
      <c r="EPB67" s="4"/>
      <c r="EPC67" s="4"/>
      <c r="EPD67" s="4"/>
      <c r="EPE67" s="4"/>
      <c r="EPF67" s="4"/>
      <c r="EPG67" s="4"/>
      <c r="EPH67" s="4"/>
      <c r="EPI67" s="4"/>
      <c r="EPJ67" s="4"/>
      <c r="EPK67" s="4"/>
      <c r="EPL67" s="4"/>
      <c r="EPM67" s="4"/>
      <c r="EPN67" s="4"/>
      <c r="EPO67" s="4"/>
      <c r="EPP67" s="4"/>
      <c r="EPQ67" s="4"/>
      <c r="EPR67" s="4"/>
      <c r="EPS67" s="4"/>
      <c r="EPT67" s="4"/>
      <c r="EPU67" s="4"/>
      <c r="EPV67" s="4"/>
      <c r="EPW67" s="4"/>
      <c r="EPX67" s="4"/>
      <c r="EPY67" s="4"/>
      <c r="EPZ67" s="4"/>
      <c r="EQA67" s="4"/>
      <c r="EQB67" s="4"/>
      <c r="EQC67" s="4"/>
      <c r="EQD67" s="4"/>
      <c r="EQE67" s="4"/>
      <c r="EQF67" s="4"/>
      <c r="EQG67" s="4"/>
      <c r="EQH67" s="4"/>
      <c r="EQI67" s="4"/>
      <c r="EQJ67" s="4"/>
      <c r="EQK67" s="4"/>
      <c r="EQL67" s="4"/>
      <c r="EQM67" s="4"/>
      <c r="EQN67" s="4"/>
      <c r="EQO67" s="4"/>
      <c r="EQP67" s="4"/>
      <c r="EQQ67" s="4"/>
      <c r="EQR67" s="4"/>
      <c r="EQS67" s="4"/>
      <c r="EQT67" s="4"/>
      <c r="EQU67" s="4"/>
      <c r="EQV67" s="4"/>
      <c r="EQW67" s="4"/>
      <c r="EQX67" s="4"/>
      <c r="EQY67" s="4"/>
      <c r="EQZ67" s="4"/>
      <c r="ERA67" s="4"/>
      <c r="ERB67" s="4"/>
      <c r="ERC67" s="4"/>
      <c r="ERD67" s="4"/>
      <c r="ERE67" s="4"/>
      <c r="ERF67" s="4"/>
      <c r="ERG67" s="4"/>
      <c r="ERH67" s="4"/>
      <c r="ERI67" s="4"/>
      <c r="ERJ67" s="4"/>
      <c r="ERK67" s="4"/>
      <c r="ERL67" s="4"/>
      <c r="ERM67" s="4"/>
      <c r="ERN67" s="4"/>
      <c r="ERO67" s="4"/>
      <c r="ERP67" s="4"/>
      <c r="ERQ67" s="4"/>
      <c r="ERR67" s="4"/>
      <c r="ERS67" s="4"/>
      <c r="ERT67" s="4"/>
      <c r="ERU67" s="4"/>
      <c r="ERV67" s="4"/>
      <c r="ERW67" s="4"/>
      <c r="ERX67" s="4"/>
      <c r="ERY67" s="4"/>
      <c r="ERZ67" s="4"/>
      <c r="ESA67" s="4"/>
      <c r="ESB67" s="4"/>
      <c r="ESC67" s="4"/>
      <c r="ESD67" s="4"/>
      <c r="ESE67" s="4"/>
      <c r="ESF67" s="4"/>
      <c r="ESG67" s="4"/>
      <c r="ESH67" s="4"/>
      <c r="ESI67" s="4"/>
      <c r="ESJ67" s="4"/>
      <c r="ESK67" s="4"/>
      <c r="ESL67" s="4"/>
      <c r="ESM67" s="4"/>
      <c r="ESN67" s="4"/>
      <c r="ESO67" s="4"/>
      <c r="ESP67" s="4"/>
      <c r="ESQ67" s="4"/>
      <c r="ESR67" s="4"/>
      <c r="ESS67" s="4"/>
      <c r="EST67" s="4"/>
      <c r="ESU67" s="4"/>
      <c r="ESV67" s="4"/>
      <c r="ESW67" s="4"/>
      <c r="ESX67" s="4"/>
      <c r="ESY67" s="4"/>
      <c r="ESZ67" s="4"/>
      <c r="ETA67" s="4"/>
      <c r="ETB67" s="4"/>
      <c r="ETC67" s="4"/>
      <c r="ETD67" s="4"/>
      <c r="ETE67" s="4"/>
      <c r="ETF67" s="4"/>
      <c r="ETG67" s="4"/>
      <c r="ETH67" s="4"/>
      <c r="ETI67" s="4"/>
      <c r="ETJ67" s="4"/>
      <c r="ETK67" s="4"/>
      <c r="ETL67" s="4"/>
      <c r="ETM67" s="4"/>
      <c r="ETN67" s="4"/>
      <c r="ETO67" s="4"/>
      <c r="ETP67" s="4"/>
      <c r="ETQ67" s="4"/>
      <c r="ETR67" s="4"/>
      <c r="ETS67" s="4"/>
      <c r="ETT67" s="4"/>
      <c r="ETU67" s="4"/>
      <c r="ETV67" s="4"/>
      <c r="ETW67" s="4"/>
      <c r="ETX67" s="4"/>
      <c r="ETY67" s="4"/>
      <c r="ETZ67" s="4"/>
      <c r="EUA67" s="4"/>
      <c r="EUB67" s="4"/>
      <c r="EUC67" s="4"/>
      <c r="EUD67" s="4"/>
      <c r="EUE67" s="4"/>
      <c r="EUF67" s="4"/>
      <c r="EUG67" s="4"/>
      <c r="EUH67" s="4"/>
      <c r="EUI67" s="4"/>
      <c r="EUJ67" s="4"/>
      <c r="EUK67" s="4"/>
      <c r="EUL67" s="4"/>
      <c r="EUM67" s="4"/>
      <c r="EUN67" s="4"/>
      <c r="EUO67" s="4"/>
      <c r="EUP67" s="4"/>
      <c r="EUQ67" s="4"/>
      <c r="EUR67" s="4"/>
      <c r="EUS67" s="4"/>
      <c r="EUT67" s="4"/>
      <c r="EUU67" s="4"/>
      <c r="EUV67" s="4"/>
      <c r="EUW67" s="4"/>
      <c r="EUX67" s="4"/>
      <c r="EUY67" s="4"/>
      <c r="EUZ67" s="4"/>
      <c r="EVA67" s="4"/>
      <c r="EVB67" s="4"/>
      <c r="EVC67" s="4"/>
      <c r="EVD67" s="4"/>
      <c r="EVE67" s="4"/>
      <c r="EVF67" s="4"/>
      <c r="EVG67" s="4"/>
      <c r="EVH67" s="4"/>
      <c r="EVI67" s="4"/>
      <c r="EVJ67" s="4"/>
      <c r="EVK67" s="4"/>
      <c r="EVL67" s="4"/>
      <c r="EVM67" s="4"/>
      <c r="EVN67" s="4"/>
      <c r="EVO67" s="4"/>
      <c r="EVP67" s="4"/>
      <c r="EVQ67" s="4"/>
      <c r="EVR67" s="4"/>
      <c r="EVS67" s="4"/>
      <c r="EVT67" s="4"/>
      <c r="EVU67" s="4"/>
      <c r="EVV67" s="4"/>
      <c r="EVW67" s="4"/>
      <c r="EVX67" s="4"/>
      <c r="EVY67" s="4"/>
      <c r="EVZ67" s="4"/>
      <c r="EWA67" s="4"/>
      <c r="EWB67" s="4"/>
      <c r="EWC67" s="4"/>
      <c r="EWD67" s="4"/>
      <c r="EWE67" s="4"/>
      <c r="EWF67" s="4"/>
      <c r="EWG67" s="4"/>
      <c r="EWH67" s="4"/>
      <c r="EWI67" s="4"/>
      <c r="EWJ67" s="4"/>
      <c r="EWK67" s="4"/>
      <c r="EWL67" s="4"/>
      <c r="EWM67" s="4"/>
      <c r="EWN67" s="4"/>
      <c r="EWO67" s="4"/>
      <c r="EWP67" s="4"/>
      <c r="EWQ67" s="4"/>
      <c r="EWR67" s="4"/>
      <c r="EWS67" s="4"/>
      <c r="EWT67" s="4"/>
      <c r="EWU67" s="4"/>
      <c r="EWV67" s="4"/>
      <c r="EWW67" s="4"/>
      <c r="EWX67" s="4"/>
      <c r="EWY67" s="4"/>
      <c r="EWZ67" s="4"/>
      <c r="EXA67" s="4"/>
      <c r="EXB67" s="4"/>
      <c r="EXC67" s="4"/>
      <c r="EXD67" s="4"/>
      <c r="EXE67" s="4"/>
      <c r="EXF67" s="4"/>
      <c r="EXG67" s="4"/>
      <c r="EXH67" s="4"/>
      <c r="EXI67" s="4"/>
      <c r="EXJ67" s="4"/>
      <c r="EXK67" s="4"/>
      <c r="EXL67" s="4"/>
      <c r="EXM67" s="4"/>
      <c r="EXN67" s="4"/>
      <c r="EXO67" s="4"/>
      <c r="EXP67" s="4"/>
      <c r="EXQ67" s="4"/>
      <c r="EXR67" s="4"/>
      <c r="EXS67" s="4"/>
      <c r="EXT67" s="4"/>
      <c r="EXU67" s="4"/>
      <c r="EXV67" s="4"/>
      <c r="EXW67" s="4"/>
      <c r="EXX67" s="4"/>
      <c r="EXY67" s="4"/>
      <c r="EXZ67" s="4"/>
      <c r="EYA67" s="4"/>
      <c r="EYB67" s="4"/>
      <c r="EYC67" s="4"/>
      <c r="EYD67" s="4"/>
      <c r="EYE67" s="4"/>
      <c r="EYF67" s="4"/>
      <c r="EYG67" s="4"/>
      <c r="EYH67" s="4"/>
      <c r="EYI67" s="4"/>
      <c r="EYJ67" s="4"/>
      <c r="EYK67" s="4"/>
      <c r="EYL67" s="4"/>
      <c r="EYM67" s="4"/>
      <c r="EYN67" s="4"/>
      <c r="EYO67" s="4"/>
      <c r="EYP67" s="4"/>
      <c r="EYQ67" s="4"/>
      <c r="EYR67" s="4"/>
      <c r="EYS67" s="4"/>
      <c r="EYT67" s="4"/>
      <c r="EYU67" s="4"/>
      <c r="EYV67" s="4"/>
      <c r="EYW67" s="4"/>
      <c r="EYX67" s="4"/>
      <c r="EYY67" s="4"/>
      <c r="EYZ67" s="4"/>
      <c r="EZA67" s="4"/>
      <c r="EZB67" s="4"/>
      <c r="EZC67" s="4"/>
      <c r="EZD67" s="4"/>
      <c r="EZE67" s="4"/>
      <c r="EZF67" s="4"/>
      <c r="EZG67" s="4"/>
      <c r="EZH67" s="4"/>
      <c r="EZI67" s="4"/>
      <c r="EZJ67" s="4"/>
      <c r="EZK67" s="4"/>
      <c r="EZL67" s="4"/>
      <c r="EZM67" s="4"/>
      <c r="EZN67" s="4"/>
      <c r="EZO67" s="4"/>
      <c r="EZP67" s="4"/>
      <c r="EZQ67" s="4"/>
      <c r="EZR67" s="4"/>
      <c r="EZS67" s="4"/>
      <c r="EZT67" s="4"/>
      <c r="EZU67" s="4"/>
      <c r="EZV67" s="4"/>
      <c r="EZW67" s="4"/>
      <c r="EZX67" s="4"/>
      <c r="EZY67" s="4"/>
      <c r="EZZ67" s="4"/>
      <c r="FAA67" s="4"/>
      <c r="FAB67" s="4"/>
      <c r="FAC67" s="4"/>
      <c r="FAD67" s="4"/>
      <c r="FAE67" s="4"/>
      <c r="FAF67" s="4"/>
      <c r="FAG67" s="4"/>
      <c r="FAH67" s="4"/>
      <c r="FAI67" s="4"/>
      <c r="FAJ67" s="4"/>
      <c r="FAK67" s="4"/>
      <c r="FAL67" s="4"/>
      <c r="FAM67" s="4"/>
      <c r="FAN67" s="4"/>
      <c r="FAO67" s="4"/>
      <c r="FAP67" s="4"/>
      <c r="FAQ67" s="4"/>
      <c r="FAR67" s="4"/>
      <c r="FAS67" s="4"/>
      <c r="FAT67" s="4"/>
      <c r="FAU67" s="4"/>
      <c r="FAV67" s="4"/>
      <c r="FAW67" s="4"/>
      <c r="FAX67" s="4"/>
      <c r="FAY67" s="4"/>
      <c r="FAZ67" s="4"/>
      <c r="FBA67" s="4"/>
      <c r="FBB67" s="4"/>
      <c r="FBC67" s="4"/>
      <c r="FBD67" s="4"/>
      <c r="FBE67" s="4"/>
      <c r="FBF67" s="4"/>
      <c r="FBG67" s="4"/>
      <c r="FBH67" s="4"/>
      <c r="FBI67" s="4"/>
      <c r="FBJ67" s="4"/>
      <c r="FBK67" s="4"/>
      <c r="FBL67" s="4"/>
      <c r="FBM67" s="4"/>
      <c r="FBN67" s="4"/>
      <c r="FBO67" s="4"/>
      <c r="FBP67" s="4"/>
      <c r="FBQ67" s="4"/>
      <c r="FBR67" s="4"/>
      <c r="FBS67" s="4"/>
      <c r="FBT67" s="4"/>
      <c r="FBU67" s="4"/>
      <c r="FBV67" s="4"/>
      <c r="FBW67" s="4"/>
      <c r="FBX67" s="4"/>
      <c r="FBY67" s="4"/>
      <c r="FBZ67" s="4"/>
      <c r="FCA67" s="4"/>
      <c r="FCB67" s="4"/>
      <c r="FCC67" s="4"/>
      <c r="FCD67" s="4"/>
      <c r="FCE67" s="4"/>
      <c r="FCF67" s="4"/>
      <c r="FCG67" s="4"/>
      <c r="FCH67" s="4"/>
      <c r="FCI67" s="4"/>
      <c r="FCJ67" s="4"/>
      <c r="FCK67" s="4"/>
      <c r="FCL67" s="4"/>
      <c r="FCM67" s="4"/>
      <c r="FCN67" s="4"/>
      <c r="FCO67" s="4"/>
      <c r="FCP67" s="4"/>
      <c r="FCQ67" s="4"/>
      <c r="FCR67" s="4"/>
      <c r="FCS67" s="4"/>
      <c r="FCT67" s="4"/>
      <c r="FCU67" s="4"/>
      <c r="FCV67" s="4"/>
      <c r="FCW67" s="4"/>
      <c r="FCX67" s="4"/>
      <c r="FCY67" s="4"/>
      <c r="FCZ67" s="4"/>
      <c r="FDA67" s="4"/>
      <c r="FDB67" s="4"/>
      <c r="FDC67" s="4"/>
      <c r="FDD67" s="4"/>
      <c r="FDE67" s="4"/>
      <c r="FDF67" s="4"/>
      <c r="FDG67" s="4"/>
      <c r="FDH67" s="4"/>
      <c r="FDI67" s="4"/>
      <c r="FDJ67" s="4"/>
      <c r="FDK67" s="4"/>
      <c r="FDL67" s="4"/>
      <c r="FDM67" s="4"/>
      <c r="FDN67" s="4"/>
      <c r="FDO67" s="4"/>
      <c r="FDP67" s="4"/>
      <c r="FDQ67" s="4"/>
      <c r="FDR67" s="4"/>
      <c r="FDS67" s="4"/>
      <c r="FDT67" s="4"/>
      <c r="FDU67" s="4"/>
      <c r="FDV67" s="4"/>
      <c r="FDW67" s="4"/>
      <c r="FDX67" s="4"/>
      <c r="FDY67" s="4"/>
      <c r="FDZ67" s="4"/>
      <c r="FEA67" s="4"/>
      <c r="FEB67" s="4"/>
      <c r="FEC67" s="4"/>
      <c r="FED67" s="4"/>
      <c r="FEE67" s="4"/>
      <c r="FEF67" s="4"/>
      <c r="FEG67" s="4"/>
      <c r="FEH67" s="4"/>
      <c r="FEI67" s="4"/>
      <c r="FEJ67" s="4"/>
      <c r="FEK67" s="4"/>
      <c r="FEL67" s="4"/>
      <c r="FEM67" s="4"/>
      <c r="FEN67" s="4"/>
      <c r="FEO67" s="4"/>
      <c r="FEP67" s="4"/>
      <c r="FEQ67" s="4"/>
      <c r="FER67" s="4"/>
      <c r="FES67" s="4"/>
      <c r="FET67" s="4"/>
      <c r="FEU67" s="4"/>
      <c r="FEV67" s="4"/>
      <c r="FEW67" s="4"/>
      <c r="FEX67" s="4"/>
      <c r="FEY67" s="4"/>
      <c r="FEZ67" s="4"/>
      <c r="FFA67" s="4"/>
      <c r="FFB67" s="4"/>
      <c r="FFC67" s="4"/>
      <c r="FFD67" s="4"/>
      <c r="FFE67" s="4"/>
      <c r="FFF67" s="4"/>
      <c r="FFG67" s="4"/>
      <c r="FFH67" s="4"/>
      <c r="FFI67" s="4"/>
      <c r="FFJ67" s="4"/>
      <c r="FFK67" s="4"/>
      <c r="FFL67" s="4"/>
      <c r="FFM67" s="4"/>
      <c r="FFN67" s="4"/>
      <c r="FFO67" s="4"/>
      <c r="FFP67" s="4"/>
      <c r="FFQ67" s="4"/>
      <c r="FFR67" s="4"/>
      <c r="FFS67" s="4"/>
      <c r="FFT67" s="4"/>
      <c r="FFU67" s="4"/>
      <c r="FFV67" s="4"/>
      <c r="FFW67" s="4"/>
      <c r="FFX67" s="4"/>
      <c r="FFY67" s="4"/>
      <c r="FFZ67" s="4"/>
      <c r="FGA67" s="4"/>
      <c r="FGB67" s="4"/>
      <c r="FGC67" s="4"/>
      <c r="FGD67" s="4"/>
      <c r="FGE67" s="4"/>
      <c r="FGF67" s="4"/>
      <c r="FGG67" s="4"/>
      <c r="FGH67" s="4"/>
      <c r="FGI67" s="4"/>
      <c r="FGJ67" s="4"/>
      <c r="FGK67" s="4"/>
      <c r="FGL67" s="4"/>
      <c r="FGM67" s="4"/>
      <c r="FGN67" s="4"/>
      <c r="FGO67" s="4"/>
      <c r="FGP67" s="4"/>
      <c r="FGQ67" s="4"/>
      <c r="FGR67" s="4"/>
      <c r="FGS67" s="4"/>
      <c r="FGT67" s="4"/>
      <c r="FGU67" s="4"/>
      <c r="FGV67" s="4"/>
      <c r="FGW67" s="4"/>
      <c r="FGX67" s="4"/>
      <c r="FGY67" s="4"/>
      <c r="FGZ67" s="4"/>
      <c r="FHA67" s="4"/>
      <c r="FHB67" s="4"/>
      <c r="FHC67" s="4"/>
      <c r="FHD67" s="4"/>
      <c r="FHE67" s="4"/>
      <c r="FHF67" s="4"/>
      <c r="FHG67" s="4"/>
      <c r="FHH67" s="4"/>
      <c r="FHI67" s="4"/>
      <c r="FHJ67" s="4"/>
      <c r="FHK67" s="4"/>
      <c r="FHL67" s="4"/>
      <c r="FHM67" s="4"/>
      <c r="FHN67" s="4"/>
      <c r="FHO67" s="4"/>
      <c r="FHP67" s="4"/>
      <c r="FHQ67" s="4"/>
      <c r="FHR67" s="4"/>
      <c r="FHS67" s="4"/>
      <c r="FHT67" s="4"/>
      <c r="FHU67" s="4"/>
      <c r="FHV67" s="4"/>
      <c r="FHW67" s="4"/>
      <c r="FHX67" s="4"/>
      <c r="FHY67" s="4"/>
      <c r="FHZ67" s="4"/>
      <c r="FIA67" s="4"/>
      <c r="FIB67" s="4"/>
      <c r="FIC67" s="4"/>
      <c r="FID67" s="4"/>
      <c r="FIE67" s="4"/>
      <c r="FIF67" s="4"/>
      <c r="FIG67" s="4"/>
      <c r="FIH67" s="4"/>
      <c r="FII67" s="4"/>
      <c r="FIJ67" s="4"/>
      <c r="FIK67" s="4"/>
      <c r="FIL67" s="4"/>
      <c r="FIM67" s="4"/>
      <c r="FIN67" s="4"/>
      <c r="FIO67" s="4"/>
      <c r="FIP67" s="4"/>
      <c r="FIQ67" s="4"/>
      <c r="FIR67" s="4"/>
      <c r="FIS67" s="4"/>
      <c r="FIT67" s="4"/>
      <c r="FIU67" s="4"/>
      <c r="FIV67" s="4"/>
      <c r="FIW67" s="4"/>
      <c r="FIX67" s="4"/>
      <c r="FIY67" s="4"/>
      <c r="FIZ67" s="4"/>
      <c r="FJA67" s="4"/>
      <c r="FJB67" s="4"/>
      <c r="FJC67" s="4"/>
      <c r="FJD67" s="4"/>
      <c r="FJE67" s="4"/>
      <c r="FJF67" s="4"/>
      <c r="FJG67" s="4"/>
      <c r="FJH67" s="4"/>
      <c r="FJI67" s="4"/>
      <c r="FJJ67" s="4"/>
      <c r="FJK67" s="4"/>
      <c r="FJL67" s="4"/>
      <c r="FJM67" s="4"/>
      <c r="FJN67" s="4"/>
      <c r="FJO67" s="4"/>
      <c r="FJP67" s="4"/>
      <c r="FJQ67" s="4"/>
      <c r="FJR67" s="4"/>
      <c r="FJS67" s="4"/>
      <c r="FJT67" s="4"/>
      <c r="FJU67" s="4"/>
      <c r="FJV67" s="4"/>
      <c r="FJW67" s="4"/>
      <c r="FJX67" s="4"/>
      <c r="FJY67" s="4"/>
      <c r="FJZ67" s="4"/>
      <c r="FKA67" s="4"/>
      <c r="FKB67" s="4"/>
      <c r="FKC67" s="4"/>
      <c r="FKD67" s="4"/>
      <c r="FKE67" s="4"/>
      <c r="FKF67" s="4"/>
      <c r="FKG67" s="4"/>
      <c r="FKH67" s="4"/>
      <c r="FKI67" s="4"/>
      <c r="FKJ67" s="4"/>
      <c r="FKK67" s="4"/>
      <c r="FKL67" s="4"/>
      <c r="FKM67" s="4"/>
      <c r="FKN67" s="4"/>
      <c r="FKO67" s="4"/>
      <c r="FKP67" s="4"/>
      <c r="FKQ67" s="4"/>
      <c r="FKR67" s="4"/>
      <c r="FKS67" s="4"/>
      <c r="FKT67" s="4"/>
      <c r="FKU67" s="4"/>
      <c r="FKV67" s="4"/>
      <c r="FKW67" s="4"/>
      <c r="FKX67" s="4"/>
      <c r="FKY67" s="4"/>
      <c r="FKZ67" s="4"/>
      <c r="FLA67" s="4"/>
      <c r="FLB67" s="4"/>
      <c r="FLC67" s="4"/>
      <c r="FLD67" s="4"/>
      <c r="FLE67" s="4"/>
      <c r="FLF67" s="4"/>
      <c r="FLG67" s="4"/>
      <c r="FLH67" s="4"/>
      <c r="FLI67" s="4"/>
      <c r="FLJ67" s="4"/>
      <c r="FLK67" s="4"/>
      <c r="FLL67" s="4"/>
      <c r="FLM67" s="4"/>
      <c r="FLN67" s="4"/>
      <c r="FLO67" s="4"/>
      <c r="FLP67" s="4"/>
      <c r="FLQ67" s="4"/>
      <c r="FLR67" s="4"/>
      <c r="FLS67" s="4"/>
      <c r="FLT67" s="4"/>
      <c r="FLU67" s="4"/>
      <c r="FLV67" s="4"/>
      <c r="FLW67" s="4"/>
      <c r="FLX67" s="4"/>
      <c r="FLY67" s="4"/>
      <c r="FLZ67" s="4"/>
      <c r="FMA67" s="4"/>
      <c r="FMB67" s="4"/>
      <c r="FMC67" s="4"/>
      <c r="FMD67" s="4"/>
      <c r="FME67" s="4"/>
      <c r="FMF67" s="4"/>
      <c r="FMG67" s="4"/>
      <c r="FMH67" s="4"/>
      <c r="FMI67" s="4"/>
      <c r="FMJ67" s="4"/>
      <c r="FMK67" s="4"/>
      <c r="FML67" s="4"/>
      <c r="FMM67" s="4"/>
      <c r="FMN67" s="4"/>
      <c r="FMO67" s="4"/>
      <c r="FMP67" s="4"/>
      <c r="FMQ67" s="4"/>
      <c r="FMR67" s="4"/>
      <c r="FMS67" s="4"/>
      <c r="FMT67" s="4"/>
      <c r="FMU67" s="4"/>
      <c r="FMV67" s="4"/>
      <c r="FMW67" s="4"/>
      <c r="FMX67" s="4"/>
      <c r="FMY67" s="4"/>
      <c r="FMZ67" s="4"/>
      <c r="FNA67" s="4"/>
      <c r="FNB67" s="4"/>
      <c r="FNC67" s="4"/>
      <c r="FND67" s="4"/>
      <c r="FNE67" s="4"/>
      <c r="FNF67" s="4"/>
      <c r="FNG67" s="4"/>
      <c r="FNH67" s="4"/>
      <c r="FNI67" s="4"/>
      <c r="FNJ67" s="4"/>
      <c r="FNK67" s="4"/>
      <c r="FNL67" s="4"/>
      <c r="FNM67" s="4"/>
      <c r="FNN67" s="4"/>
      <c r="FNO67" s="4"/>
      <c r="FNP67" s="4"/>
      <c r="FNQ67" s="4"/>
      <c r="FNR67" s="4"/>
      <c r="FNS67" s="4"/>
      <c r="FNT67" s="4"/>
      <c r="FNU67" s="4"/>
      <c r="FNV67" s="4"/>
      <c r="FNW67" s="4"/>
      <c r="FNX67" s="4"/>
      <c r="FNY67" s="4"/>
      <c r="FNZ67" s="4"/>
      <c r="FOA67" s="4"/>
      <c r="FOB67" s="4"/>
      <c r="FOC67" s="4"/>
      <c r="FOD67" s="4"/>
      <c r="FOE67" s="4"/>
      <c r="FOF67" s="4"/>
      <c r="FOG67" s="4"/>
      <c r="FOH67" s="4"/>
      <c r="FOI67" s="4"/>
      <c r="FOJ67" s="4"/>
      <c r="FOK67" s="4"/>
      <c r="FOL67" s="4"/>
      <c r="FOM67" s="4"/>
      <c r="FON67" s="4"/>
      <c r="FOO67" s="4"/>
      <c r="FOP67" s="4"/>
      <c r="FOQ67" s="4"/>
      <c r="FOR67" s="4"/>
      <c r="FOS67" s="4"/>
      <c r="FOT67" s="4"/>
      <c r="FOU67" s="4"/>
      <c r="FOV67" s="4"/>
      <c r="FOW67" s="4"/>
      <c r="FOX67" s="4"/>
      <c r="FOY67" s="4"/>
      <c r="FOZ67" s="4"/>
      <c r="FPA67" s="4"/>
      <c r="FPB67" s="4"/>
      <c r="FPC67" s="4"/>
      <c r="FPD67" s="4"/>
      <c r="FPE67" s="4"/>
      <c r="FPF67" s="4"/>
      <c r="FPG67" s="4"/>
      <c r="FPH67" s="4"/>
      <c r="FPI67" s="4"/>
      <c r="FPJ67" s="4"/>
      <c r="FPK67" s="4"/>
      <c r="FPL67" s="4"/>
      <c r="FPM67" s="4"/>
      <c r="FPN67" s="4"/>
      <c r="FPO67" s="4"/>
      <c r="FPP67" s="4"/>
      <c r="FPQ67" s="4"/>
      <c r="FPR67" s="4"/>
      <c r="FPS67" s="4"/>
      <c r="FPT67" s="4"/>
      <c r="FPU67" s="4"/>
      <c r="FPV67" s="4"/>
      <c r="FPW67" s="4"/>
      <c r="FPX67" s="4"/>
      <c r="FPY67" s="4"/>
      <c r="FPZ67" s="4"/>
      <c r="FQA67" s="4"/>
      <c r="FQB67" s="4"/>
      <c r="FQC67" s="4"/>
      <c r="FQD67" s="4"/>
      <c r="FQE67" s="4"/>
      <c r="FQF67" s="4"/>
      <c r="FQG67" s="4"/>
      <c r="FQH67" s="4"/>
      <c r="FQI67" s="4"/>
      <c r="FQJ67" s="4"/>
      <c r="FQK67" s="4"/>
      <c r="FQL67" s="4"/>
      <c r="FQM67" s="4"/>
      <c r="FQN67" s="4"/>
      <c r="FQO67" s="4"/>
      <c r="FQP67" s="4"/>
      <c r="FQQ67" s="4"/>
      <c r="FQR67" s="4"/>
      <c r="FQS67" s="4"/>
      <c r="FQT67" s="4"/>
      <c r="FQU67" s="4"/>
      <c r="FQV67" s="4"/>
      <c r="FQW67" s="4"/>
      <c r="FQX67" s="4"/>
      <c r="FQY67" s="4"/>
      <c r="FQZ67" s="4"/>
      <c r="FRA67" s="4"/>
      <c r="FRB67" s="4"/>
      <c r="FRC67" s="4"/>
      <c r="FRD67" s="4"/>
      <c r="FRE67" s="4"/>
      <c r="FRF67" s="4"/>
      <c r="FRG67" s="4"/>
      <c r="FRH67" s="4"/>
      <c r="FRI67" s="4"/>
      <c r="FRJ67" s="4"/>
      <c r="FRK67" s="4"/>
      <c r="FRL67" s="4"/>
      <c r="FRM67" s="4"/>
      <c r="FRN67" s="4"/>
      <c r="FRO67" s="4"/>
      <c r="FRP67" s="4"/>
      <c r="FRQ67" s="4"/>
      <c r="FRR67" s="4"/>
      <c r="FRS67" s="4"/>
      <c r="FRT67" s="4"/>
      <c r="FRU67" s="4"/>
      <c r="FRV67" s="4"/>
      <c r="FRW67" s="4"/>
      <c r="FRX67" s="4"/>
      <c r="FRY67" s="4"/>
      <c r="FRZ67" s="4"/>
      <c r="FSA67" s="4"/>
      <c r="FSB67" s="4"/>
      <c r="FSC67" s="4"/>
      <c r="FSD67" s="4"/>
      <c r="FSE67" s="4"/>
      <c r="FSF67" s="4"/>
      <c r="FSG67" s="4"/>
      <c r="FSH67" s="4"/>
      <c r="FSI67" s="4"/>
      <c r="FSJ67" s="4"/>
      <c r="FSK67" s="4"/>
      <c r="FSL67" s="4"/>
      <c r="FSM67" s="4"/>
      <c r="FSN67" s="4"/>
      <c r="FSO67" s="4"/>
      <c r="FSP67" s="4"/>
      <c r="FSQ67" s="4"/>
      <c r="FSR67" s="4"/>
      <c r="FSS67" s="4"/>
      <c r="FST67" s="4"/>
      <c r="FSU67" s="4"/>
      <c r="FSV67" s="4"/>
      <c r="FSW67" s="4"/>
      <c r="FSX67" s="4"/>
      <c r="FSY67" s="4"/>
      <c r="FSZ67" s="4"/>
      <c r="FTA67" s="4"/>
      <c r="FTB67" s="4"/>
      <c r="FTC67" s="4"/>
      <c r="FTD67" s="4"/>
      <c r="FTE67" s="4"/>
      <c r="FTF67" s="4"/>
      <c r="FTG67" s="4"/>
      <c r="FTH67" s="4"/>
      <c r="FTI67" s="4"/>
      <c r="FTJ67" s="4"/>
      <c r="FTK67" s="4"/>
      <c r="FTL67" s="4"/>
      <c r="FTM67" s="4"/>
      <c r="FTN67" s="4"/>
      <c r="FTO67" s="4"/>
      <c r="FTP67" s="4"/>
      <c r="FTQ67" s="4"/>
      <c r="FTR67" s="4"/>
      <c r="FTS67" s="4"/>
      <c r="FTT67" s="4"/>
      <c r="FTU67" s="4"/>
      <c r="FTV67" s="4"/>
      <c r="FTW67" s="4"/>
      <c r="FTX67" s="4"/>
      <c r="FTY67" s="4"/>
      <c r="FTZ67" s="4"/>
      <c r="FUA67" s="4"/>
      <c r="FUB67" s="4"/>
      <c r="FUC67" s="4"/>
      <c r="FUD67" s="4"/>
      <c r="FUE67" s="4"/>
      <c r="FUF67" s="4"/>
      <c r="FUG67" s="4"/>
      <c r="FUH67" s="4"/>
      <c r="FUI67" s="4"/>
      <c r="FUJ67" s="4"/>
      <c r="FUK67" s="4"/>
      <c r="FUL67" s="4"/>
      <c r="FUM67" s="4"/>
      <c r="FUN67" s="4"/>
      <c r="FUO67" s="4"/>
      <c r="FUP67" s="4"/>
      <c r="FUQ67" s="4"/>
      <c r="FUR67" s="4"/>
      <c r="FUS67" s="4"/>
      <c r="FUT67" s="4"/>
      <c r="FUU67" s="4"/>
      <c r="FUV67" s="4"/>
      <c r="FUW67" s="4"/>
      <c r="FUX67" s="4"/>
      <c r="FUY67" s="4"/>
      <c r="FUZ67" s="4"/>
      <c r="FVA67" s="4"/>
      <c r="FVB67" s="4"/>
      <c r="FVC67" s="4"/>
      <c r="FVD67" s="4"/>
      <c r="FVE67" s="4"/>
      <c r="FVF67" s="4"/>
      <c r="FVG67" s="4"/>
      <c r="FVH67" s="4"/>
      <c r="FVI67" s="4"/>
      <c r="FVJ67" s="4"/>
      <c r="FVK67" s="4"/>
      <c r="FVL67" s="4"/>
      <c r="FVM67" s="4"/>
      <c r="FVN67" s="4"/>
      <c r="FVO67" s="4"/>
      <c r="FVP67" s="4"/>
      <c r="FVQ67" s="4"/>
      <c r="FVR67" s="4"/>
      <c r="FVS67" s="4"/>
      <c r="FVT67" s="4"/>
      <c r="FVU67" s="4"/>
      <c r="FVV67" s="4"/>
      <c r="FVW67" s="4"/>
      <c r="FVX67" s="4"/>
      <c r="FVY67" s="4"/>
      <c r="FVZ67" s="4"/>
      <c r="FWA67" s="4"/>
      <c r="FWB67" s="4"/>
      <c r="FWC67" s="4"/>
      <c r="FWD67" s="4"/>
      <c r="FWE67" s="4"/>
      <c r="FWF67" s="4"/>
      <c r="FWG67" s="4"/>
      <c r="FWH67" s="4"/>
      <c r="FWI67" s="4"/>
      <c r="FWJ67" s="4"/>
      <c r="FWK67" s="4"/>
      <c r="FWL67" s="4"/>
      <c r="FWM67" s="4"/>
      <c r="FWN67" s="4"/>
      <c r="FWO67" s="4"/>
      <c r="FWP67" s="4"/>
      <c r="FWQ67" s="4"/>
      <c r="FWR67" s="4"/>
      <c r="FWS67" s="4"/>
      <c r="FWT67" s="4"/>
      <c r="FWU67" s="4"/>
      <c r="FWV67" s="4"/>
      <c r="FWW67" s="4"/>
      <c r="FWX67" s="4"/>
      <c r="FWY67" s="4"/>
      <c r="FWZ67" s="4"/>
      <c r="FXA67" s="4"/>
      <c r="FXB67" s="4"/>
      <c r="FXC67" s="4"/>
      <c r="FXD67" s="4"/>
      <c r="FXE67" s="4"/>
      <c r="FXF67" s="4"/>
      <c r="FXG67" s="4"/>
      <c r="FXH67" s="4"/>
      <c r="FXI67" s="4"/>
      <c r="FXJ67" s="4"/>
      <c r="FXK67" s="4"/>
      <c r="FXL67" s="4"/>
      <c r="FXM67" s="4"/>
      <c r="FXN67" s="4"/>
      <c r="FXO67" s="4"/>
      <c r="FXP67" s="4"/>
      <c r="FXQ67" s="4"/>
      <c r="FXR67" s="4"/>
      <c r="FXS67" s="4"/>
      <c r="FXT67" s="4"/>
      <c r="FXU67" s="4"/>
      <c r="FXV67" s="4"/>
      <c r="FXW67" s="4"/>
      <c r="FXX67" s="4"/>
      <c r="FXY67" s="4"/>
      <c r="FXZ67" s="4"/>
      <c r="FYA67" s="4"/>
      <c r="FYB67" s="4"/>
      <c r="FYC67" s="4"/>
      <c r="FYD67" s="4"/>
      <c r="FYE67" s="4"/>
      <c r="FYF67" s="4"/>
      <c r="FYG67" s="4"/>
      <c r="FYH67" s="4"/>
      <c r="FYI67" s="4"/>
      <c r="FYJ67" s="4"/>
      <c r="FYK67" s="4"/>
      <c r="FYL67" s="4"/>
      <c r="FYM67" s="4"/>
      <c r="FYN67" s="4"/>
      <c r="FYO67" s="4"/>
      <c r="FYP67" s="4"/>
      <c r="FYQ67" s="4"/>
      <c r="FYR67" s="4"/>
      <c r="FYS67" s="4"/>
      <c r="FYT67" s="4"/>
      <c r="FYU67" s="4"/>
      <c r="FYV67" s="4"/>
      <c r="FYW67" s="4"/>
      <c r="FYX67" s="4"/>
      <c r="FYY67" s="4"/>
      <c r="FYZ67" s="4"/>
      <c r="FZA67" s="4"/>
      <c r="FZB67" s="4"/>
      <c r="FZC67" s="4"/>
      <c r="FZD67" s="4"/>
      <c r="FZE67" s="4"/>
      <c r="FZF67" s="4"/>
      <c r="FZG67" s="4"/>
      <c r="FZH67" s="4"/>
      <c r="FZI67" s="4"/>
      <c r="FZJ67" s="4"/>
      <c r="FZK67" s="4"/>
      <c r="FZL67" s="4"/>
      <c r="FZM67" s="4"/>
      <c r="FZN67" s="4"/>
      <c r="FZO67" s="4"/>
      <c r="FZP67" s="4"/>
      <c r="FZQ67" s="4"/>
      <c r="FZR67" s="4"/>
      <c r="FZS67" s="4"/>
      <c r="FZT67" s="4"/>
      <c r="FZU67" s="4"/>
      <c r="FZV67" s="4"/>
      <c r="FZW67" s="4"/>
      <c r="FZX67" s="4"/>
      <c r="FZY67" s="4"/>
      <c r="FZZ67" s="4"/>
      <c r="GAA67" s="4"/>
      <c r="GAB67" s="4"/>
      <c r="GAC67" s="4"/>
      <c r="GAD67" s="4"/>
      <c r="GAE67" s="4"/>
      <c r="GAF67" s="4"/>
      <c r="GAG67" s="4"/>
      <c r="GAH67" s="4"/>
      <c r="GAI67" s="4"/>
      <c r="GAJ67" s="4"/>
      <c r="GAK67" s="4"/>
      <c r="GAL67" s="4"/>
      <c r="GAM67" s="4"/>
      <c r="GAN67" s="4"/>
      <c r="GAO67" s="4"/>
      <c r="GAP67" s="4"/>
      <c r="GAQ67" s="4"/>
      <c r="GAR67" s="4"/>
      <c r="GAS67" s="4"/>
      <c r="GAT67" s="4"/>
      <c r="GAU67" s="4"/>
      <c r="GAV67" s="4"/>
      <c r="GAW67" s="4"/>
      <c r="GAX67" s="4"/>
      <c r="GAY67" s="4"/>
      <c r="GAZ67" s="4"/>
      <c r="GBA67" s="4"/>
      <c r="GBB67" s="4"/>
      <c r="GBC67" s="4"/>
      <c r="GBD67" s="4"/>
      <c r="GBE67" s="4"/>
      <c r="GBF67" s="4"/>
      <c r="GBG67" s="4"/>
      <c r="GBH67" s="4"/>
      <c r="GBI67" s="4"/>
      <c r="GBJ67" s="4"/>
      <c r="GBK67" s="4"/>
      <c r="GBL67" s="4"/>
      <c r="GBM67" s="4"/>
      <c r="GBN67" s="4"/>
      <c r="GBO67" s="4"/>
      <c r="GBP67" s="4"/>
      <c r="GBQ67" s="4"/>
      <c r="GBR67" s="4"/>
      <c r="GBS67" s="4"/>
      <c r="GBT67" s="4"/>
      <c r="GBU67" s="4"/>
      <c r="GBV67" s="4"/>
      <c r="GBW67" s="4"/>
      <c r="GBX67" s="4"/>
      <c r="GBY67" s="4"/>
      <c r="GBZ67" s="4"/>
      <c r="GCA67" s="4"/>
      <c r="GCB67" s="4"/>
      <c r="GCC67" s="4"/>
      <c r="GCD67" s="4"/>
      <c r="GCE67" s="4"/>
      <c r="GCF67" s="4"/>
      <c r="GCG67" s="4"/>
      <c r="GCH67" s="4"/>
      <c r="GCI67" s="4"/>
      <c r="GCJ67" s="4"/>
      <c r="GCK67" s="4"/>
      <c r="GCL67" s="4"/>
      <c r="GCM67" s="4"/>
      <c r="GCN67" s="4"/>
      <c r="GCO67" s="4"/>
      <c r="GCP67" s="4"/>
      <c r="GCQ67" s="4"/>
      <c r="GCR67" s="4"/>
      <c r="GCS67" s="4"/>
      <c r="GCT67" s="4"/>
      <c r="GCU67" s="4"/>
      <c r="GCV67" s="4"/>
      <c r="GCW67" s="4"/>
      <c r="GCX67" s="4"/>
      <c r="GCY67" s="4"/>
      <c r="GCZ67" s="4"/>
      <c r="GDA67" s="4"/>
      <c r="GDB67" s="4"/>
      <c r="GDC67" s="4"/>
      <c r="GDD67" s="4"/>
      <c r="GDE67" s="4"/>
      <c r="GDF67" s="4"/>
      <c r="GDG67" s="4"/>
      <c r="GDH67" s="4"/>
      <c r="GDI67" s="4"/>
      <c r="GDJ67" s="4"/>
      <c r="GDK67" s="4"/>
      <c r="GDL67" s="4"/>
      <c r="GDM67" s="4"/>
      <c r="GDN67" s="4"/>
      <c r="GDO67" s="4"/>
      <c r="GDP67" s="4"/>
      <c r="GDQ67" s="4"/>
      <c r="GDR67" s="4"/>
      <c r="GDS67" s="4"/>
      <c r="GDT67" s="4"/>
      <c r="GDU67" s="4"/>
      <c r="GDV67" s="4"/>
      <c r="GDW67" s="4"/>
      <c r="GDX67" s="4"/>
      <c r="GDY67" s="4"/>
      <c r="GDZ67" s="4"/>
      <c r="GEA67" s="4"/>
      <c r="GEB67" s="4"/>
      <c r="GEC67" s="4"/>
      <c r="GED67" s="4"/>
      <c r="GEE67" s="4"/>
      <c r="GEF67" s="4"/>
      <c r="GEG67" s="4"/>
      <c r="GEH67" s="4"/>
      <c r="GEI67" s="4"/>
      <c r="GEJ67" s="4"/>
      <c r="GEK67" s="4"/>
      <c r="GEL67" s="4"/>
      <c r="GEM67" s="4"/>
      <c r="GEN67" s="4"/>
      <c r="GEO67" s="4"/>
      <c r="GEP67" s="4"/>
      <c r="GEQ67" s="4"/>
      <c r="GER67" s="4"/>
      <c r="GES67" s="4"/>
      <c r="GET67" s="4"/>
      <c r="GEU67" s="4"/>
      <c r="GEV67" s="4"/>
      <c r="GEW67" s="4"/>
      <c r="GEX67" s="4"/>
      <c r="GEY67" s="4"/>
      <c r="GEZ67" s="4"/>
      <c r="GFA67" s="4"/>
      <c r="GFB67" s="4"/>
      <c r="GFC67" s="4"/>
      <c r="GFD67" s="4"/>
      <c r="GFE67" s="4"/>
      <c r="GFF67" s="4"/>
      <c r="GFG67" s="4"/>
      <c r="GFH67" s="4"/>
      <c r="GFI67" s="4"/>
      <c r="GFJ67" s="4"/>
      <c r="GFK67" s="4"/>
      <c r="GFL67" s="4"/>
      <c r="GFM67" s="4"/>
      <c r="GFN67" s="4"/>
      <c r="GFO67" s="4"/>
      <c r="GFP67" s="4"/>
      <c r="GFQ67" s="4"/>
      <c r="GFR67" s="4"/>
      <c r="GFS67" s="4"/>
      <c r="GFT67" s="4"/>
      <c r="GFU67" s="4"/>
      <c r="GFV67" s="4"/>
      <c r="GFW67" s="4"/>
      <c r="GFX67" s="4"/>
      <c r="GFY67" s="4"/>
      <c r="GFZ67" s="4"/>
      <c r="GGA67" s="4"/>
      <c r="GGB67" s="4"/>
      <c r="GGC67" s="4"/>
      <c r="GGD67" s="4"/>
      <c r="GGE67" s="4"/>
      <c r="GGF67" s="4"/>
      <c r="GGG67" s="4"/>
      <c r="GGH67" s="4"/>
      <c r="GGI67" s="4"/>
      <c r="GGJ67" s="4"/>
      <c r="GGK67" s="4"/>
      <c r="GGL67" s="4"/>
      <c r="GGM67" s="4"/>
      <c r="GGN67" s="4"/>
      <c r="GGO67" s="4"/>
      <c r="GGP67" s="4"/>
      <c r="GGQ67" s="4"/>
      <c r="GGR67" s="4"/>
      <c r="GGS67" s="4"/>
      <c r="GGT67" s="4"/>
      <c r="GGU67" s="4"/>
      <c r="GGV67" s="4"/>
      <c r="GGW67" s="4"/>
      <c r="GGX67" s="4"/>
      <c r="GGY67" s="4"/>
      <c r="GGZ67" s="4"/>
      <c r="GHA67" s="4"/>
      <c r="GHB67" s="4"/>
      <c r="GHC67" s="4"/>
      <c r="GHD67" s="4"/>
      <c r="GHE67" s="4"/>
      <c r="GHF67" s="4"/>
      <c r="GHG67" s="4"/>
      <c r="GHH67" s="4"/>
      <c r="GHI67" s="4"/>
      <c r="GHJ67" s="4"/>
      <c r="GHK67" s="4"/>
      <c r="GHL67" s="4"/>
      <c r="GHM67" s="4"/>
      <c r="GHN67" s="4"/>
      <c r="GHO67" s="4"/>
      <c r="GHP67" s="4"/>
      <c r="GHQ67" s="4"/>
      <c r="GHR67" s="4"/>
      <c r="GHS67" s="4"/>
      <c r="GHT67" s="4"/>
      <c r="GHU67" s="4"/>
      <c r="GHV67" s="4"/>
      <c r="GHW67" s="4"/>
      <c r="GHX67" s="4"/>
      <c r="GHY67" s="4"/>
      <c r="GHZ67" s="4"/>
      <c r="GIA67" s="4"/>
      <c r="GIB67" s="4"/>
      <c r="GIC67" s="4"/>
      <c r="GID67" s="4"/>
      <c r="GIE67" s="4"/>
      <c r="GIF67" s="4"/>
      <c r="GIG67" s="4"/>
      <c r="GIH67" s="4"/>
      <c r="GII67" s="4"/>
      <c r="GIJ67" s="4"/>
      <c r="GIK67" s="4"/>
      <c r="GIL67" s="4"/>
      <c r="GIM67" s="4"/>
      <c r="GIN67" s="4"/>
      <c r="GIO67" s="4"/>
      <c r="GIP67" s="4"/>
      <c r="GIQ67" s="4"/>
      <c r="GIR67" s="4"/>
      <c r="GIS67" s="4"/>
      <c r="GIT67" s="4"/>
      <c r="GIU67" s="4"/>
      <c r="GIV67" s="4"/>
      <c r="GIW67" s="4"/>
      <c r="GIX67" s="4"/>
      <c r="GIY67" s="4"/>
      <c r="GIZ67" s="4"/>
      <c r="GJA67" s="4"/>
      <c r="GJB67" s="4"/>
      <c r="GJC67" s="4"/>
      <c r="GJD67" s="4"/>
      <c r="GJE67" s="4"/>
      <c r="GJF67" s="4"/>
      <c r="GJG67" s="4"/>
      <c r="GJH67" s="4"/>
      <c r="GJI67" s="4"/>
      <c r="GJJ67" s="4"/>
      <c r="GJK67" s="4"/>
      <c r="GJL67" s="4"/>
      <c r="GJM67" s="4"/>
      <c r="GJN67" s="4"/>
      <c r="GJO67" s="4"/>
      <c r="GJP67" s="4"/>
      <c r="GJQ67" s="4"/>
      <c r="GJR67" s="4"/>
      <c r="GJS67" s="4"/>
      <c r="GJT67" s="4"/>
      <c r="GJU67" s="4"/>
      <c r="GJV67" s="4"/>
      <c r="GJW67" s="4"/>
      <c r="GJX67" s="4"/>
      <c r="GJY67" s="4"/>
      <c r="GJZ67" s="4"/>
      <c r="GKA67" s="4"/>
      <c r="GKB67" s="4"/>
      <c r="GKC67" s="4"/>
      <c r="GKD67" s="4"/>
      <c r="GKE67" s="4"/>
      <c r="GKF67" s="4"/>
      <c r="GKG67" s="4"/>
      <c r="GKH67" s="4"/>
      <c r="GKI67" s="4"/>
      <c r="GKJ67" s="4"/>
      <c r="GKK67" s="4"/>
      <c r="GKL67" s="4"/>
      <c r="GKM67" s="4"/>
      <c r="GKN67" s="4"/>
      <c r="GKO67" s="4"/>
      <c r="GKP67" s="4"/>
      <c r="GKQ67" s="4"/>
      <c r="GKR67" s="4"/>
      <c r="GKS67" s="4"/>
      <c r="GKT67" s="4"/>
      <c r="GKU67" s="4"/>
      <c r="GKV67" s="4"/>
      <c r="GKW67" s="4"/>
      <c r="GKX67" s="4"/>
      <c r="GKY67" s="4"/>
      <c r="GKZ67" s="4"/>
      <c r="GLA67" s="4"/>
      <c r="GLB67" s="4"/>
      <c r="GLC67" s="4"/>
      <c r="GLD67" s="4"/>
      <c r="GLE67" s="4"/>
      <c r="GLF67" s="4"/>
      <c r="GLG67" s="4"/>
      <c r="GLH67" s="4"/>
      <c r="GLI67" s="4"/>
      <c r="GLJ67" s="4"/>
      <c r="GLK67" s="4"/>
      <c r="GLL67" s="4"/>
      <c r="GLM67" s="4"/>
      <c r="GLN67" s="4"/>
      <c r="GLO67" s="4"/>
      <c r="GLP67" s="4"/>
      <c r="GLQ67" s="4"/>
      <c r="GLR67" s="4"/>
      <c r="GLS67" s="4"/>
      <c r="GLT67" s="4"/>
      <c r="GLU67" s="4"/>
      <c r="GLV67" s="4"/>
      <c r="GLW67" s="4"/>
      <c r="GLX67" s="4"/>
      <c r="GLY67" s="4"/>
      <c r="GLZ67" s="4"/>
      <c r="GMA67" s="4"/>
      <c r="GMB67" s="4"/>
      <c r="GMC67" s="4"/>
      <c r="GMD67" s="4"/>
      <c r="GME67" s="4"/>
      <c r="GMF67" s="4"/>
      <c r="GMG67" s="4"/>
      <c r="GMH67" s="4"/>
      <c r="GMI67" s="4"/>
      <c r="GMJ67" s="4"/>
      <c r="GMK67" s="4"/>
      <c r="GML67" s="4"/>
      <c r="GMM67" s="4"/>
      <c r="GMN67" s="4"/>
      <c r="GMO67" s="4"/>
      <c r="GMP67" s="4"/>
      <c r="GMQ67" s="4"/>
      <c r="GMR67" s="4"/>
      <c r="GMS67" s="4"/>
      <c r="GMT67" s="4"/>
      <c r="GMU67" s="4"/>
      <c r="GMV67" s="4"/>
      <c r="GMW67" s="4"/>
      <c r="GMX67" s="4"/>
      <c r="GMY67" s="4"/>
      <c r="GMZ67" s="4"/>
      <c r="GNA67" s="4"/>
      <c r="GNB67" s="4"/>
      <c r="GNC67" s="4"/>
      <c r="GND67" s="4"/>
      <c r="GNE67" s="4"/>
      <c r="GNF67" s="4"/>
      <c r="GNG67" s="4"/>
      <c r="GNH67" s="4"/>
      <c r="GNI67" s="4"/>
      <c r="GNJ67" s="4"/>
      <c r="GNK67" s="4"/>
      <c r="GNL67" s="4"/>
      <c r="GNM67" s="4"/>
      <c r="GNN67" s="4"/>
      <c r="GNO67" s="4"/>
      <c r="GNP67" s="4"/>
      <c r="GNQ67" s="4"/>
      <c r="GNR67" s="4"/>
      <c r="GNS67" s="4"/>
      <c r="GNT67" s="4"/>
      <c r="GNU67" s="4"/>
      <c r="GNV67" s="4"/>
      <c r="GNW67" s="4"/>
      <c r="GNX67" s="4"/>
      <c r="GNY67" s="4"/>
      <c r="GNZ67" s="4"/>
      <c r="GOA67" s="4"/>
      <c r="GOB67" s="4"/>
      <c r="GOC67" s="4"/>
      <c r="GOD67" s="4"/>
      <c r="GOE67" s="4"/>
      <c r="GOF67" s="4"/>
      <c r="GOG67" s="4"/>
      <c r="GOH67" s="4"/>
      <c r="GOI67" s="4"/>
      <c r="GOJ67" s="4"/>
      <c r="GOK67" s="4"/>
      <c r="GOL67" s="4"/>
      <c r="GOM67" s="4"/>
      <c r="GON67" s="4"/>
      <c r="GOO67" s="4"/>
      <c r="GOP67" s="4"/>
      <c r="GOQ67" s="4"/>
      <c r="GOR67" s="4"/>
      <c r="GOS67" s="4"/>
      <c r="GOT67" s="4"/>
      <c r="GOU67" s="4"/>
      <c r="GOV67" s="4"/>
      <c r="GOW67" s="4"/>
      <c r="GOX67" s="4"/>
      <c r="GOY67" s="4"/>
      <c r="GOZ67" s="4"/>
      <c r="GPA67" s="4"/>
      <c r="GPB67" s="4"/>
      <c r="GPC67" s="4"/>
      <c r="GPD67" s="4"/>
      <c r="GPE67" s="4"/>
      <c r="GPF67" s="4"/>
      <c r="GPG67" s="4"/>
      <c r="GPH67" s="4"/>
      <c r="GPI67" s="4"/>
      <c r="GPJ67" s="4"/>
      <c r="GPK67" s="4"/>
      <c r="GPL67" s="4"/>
      <c r="GPM67" s="4"/>
      <c r="GPN67" s="4"/>
      <c r="GPO67" s="4"/>
      <c r="GPP67" s="4"/>
      <c r="GPQ67" s="4"/>
      <c r="GPR67" s="4"/>
      <c r="GPS67" s="4"/>
      <c r="GPT67" s="4"/>
      <c r="GPU67" s="4"/>
      <c r="GPV67" s="4"/>
      <c r="GPW67" s="4"/>
      <c r="GPX67" s="4"/>
      <c r="GPY67" s="4"/>
      <c r="GPZ67" s="4"/>
      <c r="GQA67" s="4"/>
      <c r="GQB67" s="4"/>
      <c r="GQC67" s="4"/>
      <c r="GQD67" s="4"/>
      <c r="GQE67" s="4"/>
      <c r="GQF67" s="4"/>
      <c r="GQG67" s="4"/>
      <c r="GQH67" s="4"/>
      <c r="GQI67" s="4"/>
      <c r="GQJ67" s="4"/>
      <c r="GQK67" s="4"/>
      <c r="GQL67" s="4"/>
      <c r="GQM67" s="4"/>
      <c r="GQN67" s="4"/>
      <c r="GQO67" s="4"/>
      <c r="GQP67" s="4"/>
      <c r="GQQ67" s="4"/>
      <c r="GQR67" s="4"/>
      <c r="GQS67" s="4"/>
      <c r="GQT67" s="4"/>
      <c r="GQU67" s="4"/>
      <c r="GQV67" s="4"/>
      <c r="GQW67" s="4"/>
      <c r="GQX67" s="4"/>
      <c r="GQY67" s="4"/>
      <c r="GQZ67" s="4"/>
      <c r="GRA67" s="4"/>
      <c r="GRB67" s="4"/>
      <c r="GRC67" s="4"/>
      <c r="GRD67" s="4"/>
      <c r="GRE67" s="4"/>
      <c r="GRF67" s="4"/>
      <c r="GRG67" s="4"/>
      <c r="GRH67" s="4"/>
      <c r="GRI67" s="4"/>
      <c r="GRJ67" s="4"/>
      <c r="GRK67" s="4"/>
      <c r="GRL67" s="4"/>
      <c r="GRM67" s="4"/>
      <c r="GRN67" s="4"/>
      <c r="GRO67" s="4"/>
      <c r="GRP67" s="4"/>
      <c r="GRQ67" s="4"/>
      <c r="GRR67" s="4"/>
      <c r="GRS67" s="4"/>
      <c r="GRT67" s="4"/>
      <c r="GRU67" s="4"/>
      <c r="GRV67" s="4"/>
      <c r="GRW67" s="4"/>
      <c r="GRX67" s="4"/>
      <c r="GRY67" s="4"/>
      <c r="GRZ67" s="4"/>
      <c r="GSA67" s="4"/>
      <c r="GSB67" s="4"/>
      <c r="GSC67" s="4"/>
      <c r="GSD67" s="4"/>
      <c r="GSE67" s="4"/>
      <c r="GSF67" s="4"/>
      <c r="GSG67" s="4"/>
      <c r="GSH67" s="4"/>
      <c r="GSI67" s="4"/>
      <c r="GSJ67" s="4"/>
      <c r="GSK67" s="4"/>
      <c r="GSL67" s="4"/>
      <c r="GSM67" s="4"/>
      <c r="GSN67" s="4"/>
      <c r="GSO67" s="4"/>
      <c r="GSP67" s="4"/>
      <c r="GSQ67" s="4"/>
      <c r="GSR67" s="4"/>
      <c r="GSS67" s="4"/>
      <c r="GST67" s="4"/>
      <c r="GSU67" s="4"/>
      <c r="GSV67" s="4"/>
      <c r="GSW67" s="4"/>
      <c r="GSX67" s="4"/>
      <c r="GSY67" s="4"/>
      <c r="GSZ67" s="4"/>
      <c r="GTA67" s="4"/>
      <c r="GTB67" s="4"/>
      <c r="GTC67" s="4"/>
      <c r="GTD67" s="4"/>
      <c r="GTE67" s="4"/>
      <c r="GTF67" s="4"/>
      <c r="GTG67" s="4"/>
      <c r="GTH67" s="4"/>
      <c r="GTI67" s="4"/>
      <c r="GTJ67" s="4"/>
      <c r="GTK67" s="4"/>
      <c r="GTL67" s="4"/>
      <c r="GTM67" s="4"/>
      <c r="GTN67" s="4"/>
      <c r="GTO67" s="4"/>
      <c r="GTP67" s="4"/>
      <c r="GTQ67" s="4"/>
      <c r="GTR67" s="4"/>
      <c r="GTS67" s="4"/>
      <c r="GTT67" s="4"/>
      <c r="GTU67" s="4"/>
      <c r="GTV67" s="4"/>
      <c r="GTW67" s="4"/>
      <c r="GTX67" s="4"/>
      <c r="GTY67" s="4"/>
      <c r="GTZ67" s="4"/>
      <c r="GUA67" s="4"/>
      <c r="GUB67" s="4"/>
      <c r="GUC67" s="4"/>
      <c r="GUD67" s="4"/>
      <c r="GUE67" s="4"/>
      <c r="GUF67" s="4"/>
      <c r="GUG67" s="4"/>
      <c r="GUH67" s="4"/>
      <c r="GUI67" s="4"/>
      <c r="GUJ67" s="4"/>
      <c r="GUK67" s="4"/>
      <c r="GUL67" s="4"/>
      <c r="GUM67" s="4"/>
      <c r="GUN67" s="4"/>
      <c r="GUO67" s="4"/>
      <c r="GUP67" s="4"/>
      <c r="GUQ67" s="4"/>
      <c r="GUR67" s="4"/>
      <c r="GUS67" s="4"/>
      <c r="GUT67" s="4"/>
      <c r="GUU67" s="4"/>
      <c r="GUV67" s="4"/>
      <c r="GUW67" s="4"/>
      <c r="GUX67" s="4"/>
      <c r="GUY67" s="4"/>
      <c r="GUZ67" s="4"/>
      <c r="GVA67" s="4"/>
      <c r="GVB67" s="4"/>
      <c r="GVC67" s="4"/>
      <c r="GVD67" s="4"/>
      <c r="GVE67" s="4"/>
      <c r="GVF67" s="4"/>
      <c r="GVG67" s="4"/>
      <c r="GVH67" s="4"/>
      <c r="GVI67" s="4"/>
      <c r="GVJ67" s="4"/>
      <c r="GVK67" s="4"/>
      <c r="GVL67" s="4"/>
      <c r="GVM67" s="4"/>
      <c r="GVN67" s="4"/>
      <c r="GVO67" s="4"/>
      <c r="GVP67" s="4"/>
      <c r="GVQ67" s="4"/>
      <c r="GVR67" s="4"/>
      <c r="GVS67" s="4"/>
      <c r="GVT67" s="4"/>
      <c r="GVU67" s="4"/>
      <c r="GVV67" s="4"/>
      <c r="GVW67" s="4"/>
      <c r="GVX67" s="4"/>
      <c r="GVY67" s="4"/>
      <c r="GVZ67" s="4"/>
      <c r="GWA67" s="4"/>
      <c r="GWB67" s="4"/>
      <c r="GWC67" s="4"/>
      <c r="GWD67" s="4"/>
      <c r="GWE67" s="4"/>
      <c r="GWF67" s="4"/>
      <c r="GWG67" s="4"/>
      <c r="GWH67" s="4"/>
      <c r="GWI67" s="4"/>
      <c r="GWJ67" s="4"/>
      <c r="GWK67" s="4"/>
      <c r="GWL67" s="4"/>
      <c r="GWM67" s="4"/>
      <c r="GWN67" s="4"/>
      <c r="GWO67" s="4"/>
      <c r="GWP67" s="4"/>
      <c r="GWQ67" s="4"/>
      <c r="GWR67" s="4"/>
      <c r="GWS67" s="4"/>
      <c r="GWT67" s="4"/>
      <c r="GWU67" s="4"/>
      <c r="GWV67" s="4"/>
      <c r="GWW67" s="4"/>
      <c r="GWX67" s="4"/>
      <c r="GWY67" s="4"/>
      <c r="GWZ67" s="4"/>
      <c r="GXA67" s="4"/>
      <c r="GXB67" s="4"/>
      <c r="GXC67" s="4"/>
      <c r="GXD67" s="4"/>
      <c r="GXE67" s="4"/>
      <c r="GXF67" s="4"/>
      <c r="GXG67" s="4"/>
      <c r="GXH67" s="4"/>
      <c r="GXI67" s="4"/>
      <c r="GXJ67" s="4"/>
      <c r="GXK67" s="4"/>
      <c r="GXL67" s="4"/>
      <c r="GXM67" s="4"/>
      <c r="GXN67" s="4"/>
      <c r="GXO67" s="4"/>
      <c r="GXP67" s="4"/>
      <c r="GXQ67" s="4"/>
      <c r="GXR67" s="4"/>
      <c r="GXS67" s="4"/>
      <c r="GXT67" s="4"/>
      <c r="GXU67" s="4"/>
      <c r="GXV67" s="4"/>
      <c r="GXW67" s="4"/>
      <c r="GXX67" s="4"/>
      <c r="GXY67" s="4"/>
      <c r="GXZ67" s="4"/>
      <c r="GYA67" s="4"/>
      <c r="GYB67" s="4"/>
      <c r="GYC67" s="4"/>
      <c r="GYD67" s="4"/>
      <c r="GYE67" s="4"/>
      <c r="GYF67" s="4"/>
      <c r="GYG67" s="4"/>
      <c r="GYH67" s="4"/>
      <c r="GYI67" s="4"/>
      <c r="GYJ67" s="4"/>
      <c r="GYK67" s="4"/>
      <c r="GYL67" s="4"/>
      <c r="GYM67" s="4"/>
      <c r="GYN67" s="4"/>
      <c r="GYO67" s="4"/>
      <c r="GYP67" s="4"/>
      <c r="GYQ67" s="4"/>
      <c r="GYR67" s="4"/>
      <c r="GYS67" s="4"/>
      <c r="GYT67" s="4"/>
      <c r="GYU67" s="4"/>
      <c r="GYV67" s="4"/>
      <c r="GYW67" s="4"/>
      <c r="GYX67" s="4"/>
      <c r="GYY67" s="4"/>
      <c r="GYZ67" s="4"/>
      <c r="GZA67" s="4"/>
      <c r="GZB67" s="4"/>
      <c r="GZC67" s="4"/>
      <c r="GZD67" s="4"/>
      <c r="GZE67" s="4"/>
      <c r="GZF67" s="4"/>
      <c r="GZG67" s="4"/>
      <c r="GZH67" s="4"/>
      <c r="GZI67" s="4"/>
      <c r="GZJ67" s="4"/>
      <c r="GZK67" s="4"/>
      <c r="GZL67" s="4"/>
      <c r="GZM67" s="4"/>
      <c r="GZN67" s="4"/>
      <c r="GZO67" s="4"/>
      <c r="GZP67" s="4"/>
      <c r="GZQ67" s="4"/>
      <c r="GZR67" s="4"/>
      <c r="GZS67" s="4"/>
      <c r="GZT67" s="4"/>
      <c r="GZU67" s="4"/>
      <c r="GZV67" s="4"/>
      <c r="GZW67" s="4"/>
      <c r="GZX67" s="4"/>
      <c r="GZY67" s="4"/>
      <c r="GZZ67" s="4"/>
      <c r="HAA67" s="4"/>
      <c r="HAB67" s="4"/>
      <c r="HAC67" s="4"/>
      <c r="HAD67" s="4"/>
      <c r="HAE67" s="4"/>
      <c r="HAF67" s="4"/>
      <c r="HAG67" s="4"/>
      <c r="HAH67" s="4"/>
      <c r="HAI67" s="4"/>
      <c r="HAJ67" s="4"/>
      <c r="HAK67" s="4"/>
      <c r="HAL67" s="4"/>
      <c r="HAM67" s="4"/>
      <c r="HAN67" s="4"/>
      <c r="HAO67" s="4"/>
      <c r="HAP67" s="4"/>
      <c r="HAQ67" s="4"/>
      <c r="HAR67" s="4"/>
      <c r="HAS67" s="4"/>
      <c r="HAT67" s="4"/>
      <c r="HAU67" s="4"/>
      <c r="HAV67" s="4"/>
      <c r="HAW67" s="4"/>
      <c r="HAX67" s="4"/>
      <c r="HAY67" s="4"/>
      <c r="HAZ67" s="4"/>
      <c r="HBA67" s="4"/>
      <c r="HBB67" s="4"/>
      <c r="HBC67" s="4"/>
      <c r="HBD67" s="4"/>
      <c r="HBE67" s="4"/>
      <c r="HBF67" s="4"/>
      <c r="HBG67" s="4"/>
      <c r="HBH67" s="4"/>
      <c r="HBI67" s="4"/>
      <c r="HBJ67" s="4"/>
      <c r="HBK67" s="4"/>
      <c r="HBL67" s="4"/>
      <c r="HBM67" s="4"/>
      <c r="HBN67" s="4"/>
      <c r="HBO67" s="4"/>
      <c r="HBP67" s="4"/>
      <c r="HBQ67" s="4"/>
      <c r="HBR67" s="4"/>
      <c r="HBS67" s="4"/>
      <c r="HBT67" s="4"/>
      <c r="HBU67" s="4"/>
      <c r="HBV67" s="4"/>
      <c r="HBW67" s="4"/>
      <c r="HBX67" s="4"/>
      <c r="HBY67" s="4"/>
      <c r="HBZ67" s="4"/>
      <c r="HCA67" s="4"/>
      <c r="HCB67" s="4"/>
      <c r="HCC67" s="4"/>
      <c r="HCD67" s="4"/>
      <c r="HCE67" s="4"/>
      <c r="HCF67" s="4"/>
      <c r="HCG67" s="4"/>
      <c r="HCH67" s="4"/>
      <c r="HCI67" s="4"/>
      <c r="HCJ67" s="4"/>
      <c r="HCK67" s="4"/>
      <c r="HCL67" s="4"/>
      <c r="HCM67" s="4"/>
      <c r="HCN67" s="4"/>
      <c r="HCO67" s="4"/>
      <c r="HCP67" s="4"/>
      <c r="HCQ67" s="4"/>
      <c r="HCR67" s="4"/>
      <c r="HCS67" s="4"/>
      <c r="HCT67" s="4"/>
      <c r="HCU67" s="4"/>
      <c r="HCV67" s="4"/>
      <c r="HCW67" s="4"/>
      <c r="HCX67" s="4"/>
      <c r="HCY67" s="4"/>
      <c r="HCZ67" s="4"/>
      <c r="HDA67" s="4"/>
      <c r="HDB67" s="4"/>
      <c r="HDC67" s="4"/>
      <c r="HDD67" s="4"/>
      <c r="HDE67" s="4"/>
      <c r="HDF67" s="4"/>
      <c r="HDG67" s="4"/>
      <c r="HDH67" s="4"/>
      <c r="HDI67" s="4"/>
      <c r="HDJ67" s="4"/>
      <c r="HDK67" s="4"/>
      <c r="HDL67" s="4"/>
      <c r="HDM67" s="4"/>
      <c r="HDN67" s="4"/>
      <c r="HDO67" s="4"/>
      <c r="HDP67" s="4"/>
      <c r="HDQ67" s="4"/>
      <c r="HDR67" s="4"/>
      <c r="HDS67" s="4"/>
      <c r="HDT67" s="4"/>
      <c r="HDU67" s="4"/>
      <c r="HDV67" s="4"/>
      <c r="HDW67" s="4"/>
      <c r="HDX67" s="4"/>
      <c r="HDY67" s="4"/>
      <c r="HDZ67" s="4"/>
      <c r="HEA67" s="4"/>
      <c r="HEB67" s="4"/>
      <c r="HEC67" s="4"/>
      <c r="HED67" s="4"/>
      <c r="HEE67" s="4"/>
      <c r="HEF67" s="4"/>
      <c r="HEG67" s="4"/>
      <c r="HEH67" s="4"/>
      <c r="HEI67" s="4"/>
      <c r="HEJ67" s="4"/>
      <c r="HEK67" s="4"/>
      <c r="HEL67" s="4"/>
      <c r="HEM67" s="4"/>
      <c r="HEN67" s="4"/>
      <c r="HEO67" s="4"/>
      <c r="HEP67" s="4"/>
      <c r="HEQ67" s="4"/>
      <c r="HER67" s="4"/>
      <c r="HES67" s="4"/>
      <c r="HET67" s="4"/>
      <c r="HEU67" s="4"/>
      <c r="HEV67" s="4"/>
      <c r="HEW67" s="4"/>
      <c r="HEX67" s="4"/>
      <c r="HEY67" s="4"/>
      <c r="HEZ67" s="4"/>
      <c r="HFA67" s="4"/>
      <c r="HFB67" s="4"/>
      <c r="HFC67" s="4"/>
      <c r="HFD67" s="4"/>
      <c r="HFE67" s="4"/>
      <c r="HFF67" s="4"/>
      <c r="HFG67" s="4"/>
      <c r="HFH67" s="4"/>
      <c r="HFI67" s="4"/>
      <c r="HFJ67" s="4"/>
      <c r="HFK67" s="4"/>
      <c r="HFL67" s="4"/>
      <c r="HFM67" s="4"/>
      <c r="HFN67" s="4"/>
      <c r="HFO67" s="4"/>
      <c r="HFP67" s="4"/>
      <c r="HFQ67" s="4"/>
      <c r="HFR67" s="4"/>
      <c r="HFS67" s="4"/>
      <c r="HFT67" s="4"/>
      <c r="HFU67" s="4"/>
      <c r="HFV67" s="4"/>
      <c r="HFW67" s="4"/>
      <c r="HFX67" s="4"/>
      <c r="HFY67" s="4"/>
      <c r="HFZ67" s="4"/>
      <c r="HGA67" s="4"/>
      <c r="HGB67" s="4"/>
      <c r="HGC67" s="4"/>
      <c r="HGD67" s="4"/>
      <c r="HGE67" s="4"/>
      <c r="HGF67" s="4"/>
      <c r="HGG67" s="4"/>
      <c r="HGH67" s="4"/>
      <c r="HGI67" s="4"/>
      <c r="HGJ67" s="4"/>
      <c r="HGK67" s="4"/>
      <c r="HGL67" s="4"/>
      <c r="HGM67" s="4"/>
      <c r="HGN67" s="4"/>
      <c r="HGO67" s="4"/>
      <c r="HGP67" s="4"/>
      <c r="HGQ67" s="4"/>
      <c r="HGR67" s="4"/>
      <c r="HGS67" s="4"/>
      <c r="HGT67" s="4"/>
      <c r="HGU67" s="4"/>
      <c r="HGV67" s="4"/>
      <c r="HGW67" s="4"/>
      <c r="HGX67" s="4"/>
      <c r="HGY67" s="4"/>
      <c r="HGZ67" s="4"/>
      <c r="HHA67" s="4"/>
      <c r="HHB67" s="4"/>
      <c r="HHC67" s="4"/>
      <c r="HHD67" s="4"/>
      <c r="HHE67" s="4"/>
      <c r="HHF67" s="4"/>
      <c r="HHG67" s="4"/>
      <c r="HHH67" s="4"/>
      <c r="HHI67" s="4"/>
      <c r="HHJ67" s="4"/>
      <c r="HHK67" s="4"/>
      <c r="HHL67" s="4"/>
      <c r="HHM67" s="4"/>
      <c r="HHN67" s="4"/>
      <c r="HHO67" s="4"/>
      <c r="HHP67" s="4"/>
      <c r="HHQ67" s="4"/>
      <c r="HHR67" s="4"/>
      <c r="HHS67" s="4"/>
      <c r="HHT67" s="4"/>
      <c r="HHU67" s="4"/>
      <c r="HHV67" s="4"/>
      <c r="HHW67" s="4"/>
      <c r="HHX67" s="4"/>
      <c r="HHY67" s="4"/>
      <c r="HHZ67" s="4"/>
      <c r="HIA67" s="4"/>
      <c r="HIB67" s="4"/>
      <c r="HIC67" s="4"/>
      <c r="HID67" s="4"/>
      <c r="HIE67" s="4"/>
      <c r="HIF67" s="4"/>
      <c r="HIG67" s="4"/>
      <c r="HIH67" s="4"/>
      <c r="HII67" s="4"/>
      <c r="HIJ67" s="4"/>
      <c r="HIK67" s="4"/>
      <c r="HIL67" s="4"/>
      <c r="HIM67" s="4"/>
      <c r="HIN67" s="4"/>
      <c r="HIO67" s="4"/>
      <c r="HIP67" s="4"/>
      <c r="HIQ67" s="4"/>
      <c r="HIR67" s="4"/>
      <c r="HIS67" s="4"/>
      <c r="HIT67" s="4"/>
      <c r="HIU67" s="4"/>
      <c r="HIV67" s="4"/>
      <c r="HIW67" s="4"/>
      <c r="HIX67" s="4"/>
      <c r="HIY67" s="4"/>
      <c r="HIZ67" s="4"/>
      <c r="HJA67" s="4"/>
      <c r="HJB67" s="4"/>
      <c r="HJC67" s="4"/>
      <c r="HJD67" s="4"/>
      <c r="HJE67" s="4"/>
      <c r="HJF67" s="4"/>
      <c r="HJG67" s="4"/>
      <c r="HJH67" s="4"/>
      <c r="HJI67" s="4"/>
      <c r="HJJ67" s="4"/>
      <c r="HJK67" s="4"/>
      <c r="HJL67" s="4"/>
      <c r="HJM67" s="4"/>
      <c r="HJN67" s="4"/>
      <c r="HJO67" s="4"/>
      <c r="HJP67" s="4"/>
      <c r="HJQ67" s="4"/>
      <c r="HJR67" s="4"/>
      <c r="HJS67" s="4"/>
      <c r="HJT67" s="4"/>
      <c r="HJU67" s="4"/>
      <c r="HJV67" s="4"/>
      <c r="HJW67" s="4"/>
      <c r="HJX67" s="4"/>
      <c r="HJY67" s="4"/>
      <c r="HJZ67" s="4"/>
      <c r="HKA67" s="4"/>
      <c r="HKB67" s="4"/>
      <c r="HKC67" s="4"/>
      <c r="HKD67" s="4"/>
      <c r="HKE67" s="4"/>
      <c r="HKF67" s="4"/>
      <c r="HKG67" s="4"/>
      <c r="HKH67" s="4"/>
      <c r="HKI67" s="4"/>
      <c r="HKJ67" s="4"/>
      <c r="HKK67" s="4"/>
      <c r="HKL67" s="4"/>
      <c r="HKM67" s="4"/>
      <c r="HKN67" s="4"/>
      <c r="HKO67" s="4"/>
      <c r="HKP67" s="4"/>
      <c r="HKQ67" s="4"/>
      <c r="HKR67" s="4"/>
      <c r="HKS67" s="4"/>
      <c r="HKT67" s="4"/>
      <c r="HKU67" s="4"/>
      <c r="HKV67" s="4"/>
      <c r="HKW67" s="4"/>
      <c r="HKX67" s="4"/>
      <c r="HKY67" s="4"/>
      <c r="HKZ67" s="4"/>
      <c r="HLA67" s="4"/>
      <c r="HLB67" s="4"/>
      <c r="HLC67" s="4"/>
      <c r="HLD67" s="4"/>
      <c r="HLE67" s="4"/>
      <c r="HLF67" s="4"/>
      <c r="HLG67" s="4"/>
      <c r="HLH67" s="4"/>
      <c r="HLI67" s="4"/>
      <c r="HLJ67" s="4"/>
      <c r="HLK67" s="4"/>
      <c r="HLL67" s="4"/>
      <c r="HLM67" s="4"/>
      <c r="HLN67" s="4"/>
      <c r="HLO67" s="4"/>
      <c r="HLP67" s="4"/>
      <c r="HLQ67" s="4"/>
      <c r="HLR67" s="4"/>
      <c r="HLS67" s="4"/>
      <c r="HLT67" s="4"/>
      <c r="HLU67" s="4"/>
      <c r="HLV67" s="4"/>
      <c r="HLW67" s="4"/>
      <c r="HLX67" s="4"/>
      <c r="HLY67" s="4"/>
      <c r="HLZ67" s="4"/>
      <c r="HMA67" s="4"/>
      <c r="HMB67" s="4"/>
      <c r="HMC67" s="4"/>
      <c r="HMD67" s="4"/>
      <c r="HME67" s="4"/>
      <c r="HMF67" s="4"/>
      <c r="HMG67" s="4"/>
      <c r="HMH67" s="4"/>
      <c r="HMI67" s="4"/>
      <c r="HMJ67" s="4"/>
      <c r="HMK67" s="4"/>
      <c r="HML67" s="4"/>
      <c r="HMM67" s="4"/>
      <c r="HMN67" s="4"/>
      <c r="HMO67" s="4"/>
      <c r="HMP67" s="4"/>
      <c r="HMQ67" s="4"/>
      <c r="HMR67" s="4"/>
      <c r="HMS67" s="4"/>
      <c r="HMT67" s="4"/>
      <c r="HMU67" s="4"/>
      <c r="HMV67" s="4"/>
      <c r="HMW67" s="4"/>
      <c r="HMX67" s="4"/>
      <c r="HMY67" s="4"/>
      <c r="HMZ67" s="4"/>
      <c r="HNA67" s="4"/>
      <c r="HNB67" s="4"/>
      <c r="HNC67" s="4"/>
      <c r="HND67" s="4"/>
      <c r="HNE67" s="4"/>
      <c r="HNF67" s="4"/>
      <c r="HNG67" s="4"/>
      <c r="HNH67" s="4"/>
      <c r="HNI67" s="4"/>
      <c r="HNJ67" s="4"/>
      <c r="HNK67" s="4"/>
      <c r="HNL67" s="4"/>
      <c r="HNM67" s="4"/>
      <c r="HNN67" s="4"/>
      <c r="HNO67" s="4"/>
      <c r="HNP67" s="4"/>
      <c r="HNQ67" s="4"/>
      <c r="HNR67" s="4"/>
      <c r="HNS67" s="4"/>
      <c r="HNT67" s="4"/>
      <c r="HNU67" s="4"/>
      <c r="HNV67" s="4"/>
      <c r="HNW67" s="4"/>
      <c r="HNX67" s="4"/>
      <c r="HNY67" s="4"/>
      <c r="HNZ67" s="4"/>
      <c r="HOA67" s="4"/>
      <c r="HOB67" s="4"/>
      <c r="HOC67" s="4"/>
      <c r="HOD67" s="4"/>
      <c r="HOE67" s="4"/>
      <c r="HOF67" s="4"/>
      <c r="HOG67" s="4"/>
      <c r="HOH67" s="4"/>
      <c r="HOI67" s="4"/>
      <c r="HOJ67" s="4"/>
      <c r="HOK67" s="4"/>
      <c r="HOL67" s="4"/>
      <c r="HOM67" s="4"/>
      <c r="HON67" s="4"/>
      <c r="HOO67" s="4"/>
      <c r="HOP67" s="4"/>
      <c r="HOQ67" s="4"/>
      <c r="HOR67" s="4"/>
      <c r="HOS67" s="4"/>
      <c r="HOT67" s="4"/>
      <c r="HOU67" s="4"/>
      <c r="HOV67" s="4"/>
      <c r="HOW67" s="4"/>
      <c r="HOX67" s="4"/>
      <c r="HOY67" s="4"/>
      <c r="HOZ67" s="4"/>
      <c r="HPA67" s="4"/>
      <c r="HPB67" s="4"/>
      <c r="HPC67" s="4"/>
      <c r="HPD67" s="4"/>
      <c r="HPE67" s="4"/>
      <c r="HPF67" s="4"/>
      <c r="HPG67" s="4"/>
      <c r="HPH67" s="4"/>
      <c r="HPI67" s="4"/>
      <c r="HPJ67" s="4"/>
      <c r="HPK67" s="4"/>
      <c r="HPL67" s="4"/>
      <c r="HPM67" s="4"/>
      <c r="HPN67" s="4"/>
      <c r="HPO67" s="4"/>
      <c r="HPP67" s="4"/>
      <c r="HPQ67" s="4"/>
      <c r="HPR67" s="4"/>
      <c r="HPS67" s="4"/>
      <c r="HPT67" s="4"/>
      <c r="HPU67" s="4"/>
      <c r="HPV67" s="4"/>
      <c r="HPW67" s="4"/>
      <c r="HPX67" s="4"/>
      <c r="HPY67" s="4"/>
      <c r="HPZ67" s="4"/>
      <c r="HQA67" s="4"/>
      <c r="HQB67" s="4"/>
      <c r="HQC67" s="4"/>
      <c r="HQD67" s="4"/>
      <c r="HQE67" s="4"/>
      <c r="HQF67" s="4"/>
      <c r="HQG67" s="4"/>
      <c r="HQH67" s="4"/>
      <c r="HQI67" s="4"/>
      <c r="HQJ67" s="4"/>
      <c r="HQK67" s="4"/>
      <c r="HQL67" s="4"/>
      <c r="HQM67" s="4"/>
      <c r="HQN67" s="4"/>
      <c r="HQO67" s="4"/>
      <c r="HQP67" s="4"/>
      <c r="HQQ67" s="4"/>
      <c r="HQR67" s="4"/>
      <c r="HQS67" s="4"/>
      <c r="HQT67" s="4"/>
      <c r="HQU67" s="4"/>
      <c r="HQV67" s="4"/>
      <c r="HQW67" s="4"/>
      <c r="HQX67" s="4"/>
      <c r="HQY67" s="4"/>
      <c r="HQZ67" s="4"/>
      <c r="HRA67" s="4"/>
      <c r="HRB67" s="4"/>
      <c r="HRC67" s="4"/>
      <c r="HRD67" s="4"/>
      <c r="HRE67" s="4"/>
      <c r="HRF67" s="4"/>
      <c r="HRG67" s="4"/>
      <c r="HRH67" s="4"/>
      <c r="HRI67" s="4"/>
      <c r="HRJ67" s="4"/>
      <c r="HRK67" s="4"/>
      <c r="HRL67" s="4"/>
      <c r="HRM67" s="4"/>
      <c r="HRN67" s="4"/>
      <c r="HRO67" s="4"/>
      <c r="HRP67" s="4"/>
      <c r="HRQ67" s="4"/>
      <c r="HRR67" s="4"/>
      <c r="HRS67" s="4"/>
      <c r="HRT67" s="4"/>
      <c r="HRU67" s="4"/>
      <c r="HRV67" s="4"/>
      <c r="HRW67" s="4"/>
      <c r="HRX67" s="4"/>
      <c r="HRY67" s="4"/>
      <c r="HRZ67" s="4"/>
      <c r="HSA67" s="4"/>
      <c r="HSB67" s="4"/>
      <c r="HSC67" s="4"/>
      <c r="HSD67" s="4"/>
      <c r="HSE67" s="4"/>
      <c r="HSF67" s="4"/>
      <c r="HSG67" s="4"/>
      <c r="HSH67" s="4"/>
      <c r="HSI67" s="4"/>
      <c r="HSJ67" s="4"/>
      <c r="HSK67" s="4"/>
      <c r="HSL67" s="4"/>
      <c r="HSM67" s="4"/>
      <c r="HSN67" s="4"/>
      <c r="HSO67" s="4"/>
      <c r="HSP67" s="4"/>
      <c r="HSQ67" s="4"/>
      <c r="HSR67" s="4"/>
      <c r="HSS67" s="4"/>
      <c r="HST67" s="4"/>
      <c r="HSU67" s="4"/>
      <c r="HSV67" s="4"/>
      <c r="HSW67" s="4"/>
      <c r="HSX67" s="4"/>
      <c r="HSY67" s="4"/>
      <c r="HSZ67" s="4"/>
      <c r="HTA67" s="4"/>
      <c r="HTB67" s="4"/>
      <c r="HTC67" s="4"/>
      <c r="HTD67" s="4"/>
      <c r="HTE67" s="4"/>
      <c r="HTF67" s="4"/>
      <c r="HTG67" s="4"/>
      <c r="HTH67" s="4"/>
      <c r="HTI67" s="4"/>
      <c r="HTJ67" s="4"/>
      <c r="HTK67" s="4"/>
      <c r="HTL67" s="4"/>
      <c r="HTM67" s="4"/>
      <c r="HTN67" s="4"/>
      <c r="HTO67" s="4"/>
      <c r="HTP67" s="4"/>
      <c r="HTQ67" s="4"/>
      <c r="HTR67" s="4"/>
      <c r="HTS67" s="4"/>
      <c r="HTT67" s="4"/>
      <c r="HTU67" s="4"/>
      <c r="HTV67" s="4"/>
      <c r="HTW67" s="4"/>
      <c r="HTX67" s="4"/>
      <c r="HTY67" s="4"/>
      <c r="HTZ67" s="4"/>
      <c r="HUA67" s="4"/>
      <c r="HUB67" s="4"/>
      <c r="HUC67" s="4"/>
      <c r="HUD67" s="4"/>
      <c r="HUE67" s="4"/>
      <c r="HUF67" s="4"/>
      <c r="HUG67" s="4"/>
      <c r="HUH67" s="4"/>
      <c r="HUI67" s="4"/>
      <c r="HUJ67" s="4"/>
      <c r="HUK67" s="4"/>
      <c r="HUL67" s="4"/>
      <c r="HUM67" s="4"/>
      <c r="HUN67" s="4"/>
      <c r="HUO67" s="4"/>
      <c r="HUP67" s="4"/>
      <c r="HUQ67" s="4"/>
      <c r="HUR67" s="4"/>
      <c r="HUS67" s="4"/>
      <c r="HUT67" s="4"/>
      <c r="HUU67" s="4"/>
      <c r="HUV67" s="4"/>
      <c r="HUW67" s="4"/>
      <c r="HUX67" s="4"/>
      <c r="HUY67" s="4"/>
      <c r="HUZ67" s="4"/>
      <c r="HVA67" s="4"/>
      <c r="HVB67" s="4"/>
      <c r="HVC67" s="4"/>
      <c r="HVD67" s="4"/>
      <c r="HVE67" s="4"/>
      <c r="HVF67" s="4"/>
      <c r="HVG67" s="4"/>
      <c r="HVH67" s="4"/>
      <c r="HVI67" s="4"/>
      <c r="HVJ67" s="4"/>
      <c r="HVK67" s="4"/>
      <c r="HVL67" s="4"/>
      <c r="HVM67" s="4"/>
      <c r="HVN67" s="4"/>
      <c r="HVO67" s="4"/>
      <c r="HVP67" s="4"/>
      <c r="HVQ67" s="4"/>
      <c r="HVR67" s="4"/>
      <c r="HVS67" s="4"/>
      <c r="HVT67" s="4"/>
      <c r="HVU67" s="4"/>
      <c r="HVV67" s="4"/>
      <c r="HVW67" s="4"/>
      <c r="HVX67" s="4"/>
      <c r="HVY67" s="4"/>
      <c r="HVZ67" s="4"/>
      <c r="HWA67" s="4"/>
      <c r="HWB67" s="4"/>
      <c r="HWC67" s="4"/>
      <c r="HWD67" s="4"/>
      <c r="HWE67" s="4"/>
      <c r="HWF67" s="4"/>
      <c r="HWG67" s="4"/>
      <c r="HWH67" s="4"/>
      <c r="HWI67" s="4"/>
      <c r="HWJ67" s="4"/>
      <c r="HWK67" s="4"/>
      <c r="HWL67" s="4"/>
      <c r="HWM67" s="4"/>
      <c r="HWN67" s="4"/>
      <c r="HWO67" s="4"/>
      <c r="HWP67" s="4"/>
      <c r="HWQ67" s="4"/>
      <c r="HWR67" s="4"/>
      <c r="HWS67" s="4"/>
      <c r="HWT67" s="4"/>
      <c r="HWU67" s="4"/>
      <c r="HWV67" s="4"/>
      <c r="HWW67" s="4"/>
      <c r="HWX67" s="4"/>
      <c r="HWY67" s="4"/>
      <c r="HWZ67" s="4"/>
      <c r="HXA67" s="4"/>
      <c r="HXB67" s="4"/>
      <c r="HXC67" s="4"/>
      <c r="HXD67" s="4"/>
      <c r="HXE67" s="4"/>
      <c r="HXF67" s="4"/>
      <c r="HXG67" s="4"/>
      <c r="HXH67" s="4"/>
      <c r="HXI67" s="4"/>
      <c r="HXJ67" s="4"/>
      <c r="HXK67" s="4"/>
      <c r="HXL67" s="4"/>
      <c r="HXM67" s="4"/>
      <c r="HXN67" s="4"/>
      <c r="HXO67" s="4"/>
      <c r="HXP67" s="4"/>
      <c r="HXQ67" s="4"/>
      <c r="HXR67" s="4"/>
      <c r="HXS67" s="4"/>
      <c r="HXT67" s="4"/>
      <c r="HXU67" s="4"/>
      <c r="HXV67" s="4"/>
      <c r="HXW67" s="4"/>
      <c r="HXX67" s="4"/>
      <c r="HXY67" s="4"/>
      <c r="HXZ67" s="4"/>
      <c r="HYA67" s="4"/>
      <c r="HYB67" s="4"/>
      <c r="HYC67" s="4"/>
      <c r="HYD67" s="4"/>
      <c r="HYE67" s="4"/>
      <c r="HYF67" s="4"/>
      <c r="HYG67" s="4"/>
      <c r="HYH67" s="4"/>
      <c r="HYI67" s="4"/>
      <c r="HYJ67" s="4"/>
      <c r="HYK67" s="4"/>
      <c r="HYL67" s="4"/>
      <c r="HYM67" s="4"/>
      <c r="HYN67" s="4"/>
      <c r="HYO67" s="4"/>
      <c r="HYP67" s="4"/>
      <c r="HYQ67" s="4"/>
      <c r="HYR67" s="4"/>
      <c r="HYS67" s="4"/>
      <c r="HYT67" s="4"/>
      <c r="HYU67" s="4"/>
      <c r="HYV67" s="4"/>
      <c r="HYW67" s="4"/>
      <c r="HYX67" s="4"/>
      <c r="HYY67" s="4"/>
      <c r="HYZ67" s="4"/>
      <c r="HZA67" s="4"/>
      <c r="HZB67" s="4"/>
      <c r="HZC67" s="4"/>
      <c r="HZD67" s="4"/>
      <c r="HZE67" s="4"/>
      <c r="HZF67" s="4"/>
      <c r="HZG67" s="4"/>
      <c r="HZH67" s="4"/>
      <c r="HZI67" s="4"/>
      <c r="HZJ67" s="4"/>
      <c r="HZK67" s="4"/>
      <c r="HZL67" s="4"/>
      <c r="HZM67" s="4"/>
      <c r="HZN67" s="4"/>
      <c r="HZO67" s="4"/>
      <c r="HZP67" s="4"/>
      <c r="HZQ67" s="4"/>
      <c r="HZR67" s="4"/>
      <c r="HZS67" s="4"/>
      <c r="HZT67" s="4"/>
      <c r="HZU67" s="4"/>
      <c r="HZV67" s="4"/>
      <c r="HZW67" s="4"/>
      <c r="HZX67" s="4"/>
      <c r="HZY67" s="4"/>
      <c r="HZZ67" s="4"/>
      <c r="IAA67" s="4"/>
      <c r="IAB67" s="4"/>
      <c r="IAC67" s="4"/>
      <c r="IAD67" s="4"/>
      <c r="IAE67" s="4"/>
      <c r="IAF67" s="4"/>
      <c r="IAG67" s="4"/>
      <c r="IAH67" s="4"/>
      <c r="IAI67" s="4"/>
      <c r="IAJ67" s="4"/>
      <c r="IAK67" s="4"/>
      <c r="IAL67" s="4"/>
      <c r="IAM67" s="4"/>
      <c r="IAN67" s="4"/>
      <c r="IAO67" s="4"/>
      <c r="IAP67" s="4"/>
      <c r="IAQ67" s="4"/>
      <c r="IAR67" s="4"/>
      <c r="IAS67" s="4"/>
      <c r="IAT67" s="4"/>
      <c r="IAU67" s="4"/>
      <c r="IAV67" s="4"/>
      <c r="IAW67" s="4"/>
      <c r="IAX67" s="4"/>
      <c r="IAY67" s="4"/>
      <c r="IAZ67" s="4"/>
      <c r="IBA67" s="4"/>
      <c r="IBB67" s="4"/>
      <c r="IBC67" s="4"/>
      <c r="IBD67" s="4"/>
      <c r="IBE67" s="4"/>
      <c r="IBF67" s="4"/>
      <c r="IBG67" s="4"/>
      <c r="IBH67" s="4"/>
      <c r="IBI67" s="4"/>
      <c r="IBJ67" s="4"/>
      <c r="IBK67" s="4"/>
      <c r="IBL67" s="4"/>
      <c r="IBM67" s="4"/>
      <c r="IBN67" s="4"/>
      <c r="IBO67" s="4"/>
      <c r="IBP67" s="4"/>
      <c r="IBQ67" s="4"/>
      <c r="IBR67" s="4"/>
      <c r="IBS67" s="4"/>
      <c r="IBT67" s="4"/>
      <c r="IBU67" s="4"/>
      <c r="IBV67" s="4"/>
      <c r="IBW67" s="4"/>
      <c r="IBX67" s="4"/>
      <c r="IBY67" s="4"/>
      <c r="IBZ67" s="4"/>
      <c r="ICA67" s="4"/>
      <c r="ICB67" s="4"/>
      <c r="ICC67" s="4"/>
      <c r="ICD67" s="4"/>
      <c r="ICE67" s="4"/>
      <c r="ICF67" s="4"/>
      <c r="ICG67" s="4"/>
      <c r="ICH67" s="4"/>
      <c r="ICI67" s="4"/>
      <c r="ICJ67" s="4"/>
      <c r="ICK67" s="4"/>
      <c r="ICL67" s="4"/>
      <c r="ICM67" s="4"/>
      <c r="ICN67" s="4"/>
      <c r="ICO67" s="4"/>
      <c r="ICP67" s="4"/>
      <c r="ICQ67" s="4"/>
      <c r="ICR67" s="4"/>
      <c r="ICS67" s="4"/>
      <c r="ICT67" s="4"/>
      <c r="ICU67" s="4"/>
      <c r="ICV67" s="4"/>
      <c r="ICW67" s="4"/>
      <c r="ICX67" s="4"/>
      <c r="ICY67" s="4"/>
      <c r="ICZ67" s="4"/>
      <c r="IDA67" s="4"/>
      <c r="IDB67" s="4"/>
      <c r="IDC67" s="4"/>
      <c r="IDD67" s="4"/>
      <c r="IDE67" s="4"/>
      <c r="IDF67" s="4"/>
      <c r="IDG67" s="4"/>
      <c r="IDH67" s="4"/>
      <c r="IDI67" s="4"/>
      <c r="IDJ67" s="4"/>
      <c r="IDK67" s="4"/>
      <c r="IDL67" s="4"/>
      <c r="IDM67" s="4"/>
      <c r="IDN67" s="4"/>
      <c r="IDO67" s="4"/>
      <c r="IDP67" s="4"/>
      <c r="IDQ67" s="4"/>
      <c r="IDR67" s="4"/>
      <c r="IDS67" s="4"/>
      <c r="IDT67" s="4"/>
      <c r="IDU67" s="4"/>
      <c r="IDV67" s="4"/>
      <c r="IDW67" s="4"/>
      <c r="IDX67" s="4"/>
      <c r="IDY67" s="4"/>
      <c r="IDZ67" s="4"/>
      <c r="IEA67" s="4"/>
      <c r="IEB67" s="4"/>
      <c r="IEC67" s="4"/>
      <c r="IED67" s="4"/>
      <c r="IEE67" s="4"/>
      <c r="IEF67" s="4"/>
      <c r="IEG67" s="4"/>
      <c r="IEH67" s="4"/>
      <c r="IEI67" s="4"/>
      <c r="IEJ67" s="4"/>
      <c r="IEK67" s="4"/>
      <c r="IEL67" s="4"/>
      <c r="IEM67" s="4"/>
      <c r="IEN67" s="4"/>
      <c r="IEO67" s="4"/>
      <c r="IEP67" s="4"/>
      <c r="IEQ67" s="4"/>
      <c r="IER67" s="4"/>
      <c r="IES67" s="4"/>
      <c r="IET67" s="4"/>
      <c r="IEU67" s="4"/>
      <c r="IEV67" s="4"/>
      <c r="IEW67" s="4"/>
      <c r="IEX67" s="4"/>
      <c r="IEY67" s="4"/>
      <c r="IEZ67" s="4"/>
      <c r="IFA67" s="4"/>
      <c r="IFB67" s="4"/>
      <c r="IFC67" s="4"/>
      <c r="IFD67" s="4"/>
      <c r="IFE67" s="4"/>
      <c r="IFF67" s="4"/>
      <c r="IFG67" s="4"/>
      <c r="IFH67" s="4"/>
      <c r="IFI67" s="4"/>
      <c r="IFJ67" s="4"/>
      <c r="IFK67" s="4"/>
      <c r="IFL67" s="4"/>
      <c r="IFM67" s="4"/>
      <c r="IFN67" s="4"/>
      <c r="IFO67" s="4"/>
      <c r="IFP67" s="4"/>
      <c r="IFQ67" s="4"/>
      <c r="IFR67" s="4"/>
      <c r="IFS67" s="4"/>
      <c r="IFT67" s="4"/>
      <c r="IFU67" s="4"/>
      <c r="IFV67" s="4"/>
      <c r="IFW67" s="4"/>
      <c r="IFX67" s="4"/>
      <c r="IFY67" s="4"/>
      <c r="IFZ67" s="4"/>
      <c r="IGA67" s="4"/>
      <c r="IGB67" s="4"/>
      <c r="IGC67" s="4"/>
      <c r="IGD67" s="4"/>
      <c r="IGE67" s="4"/>
      <c r="IGF67" s="4"/>
      <c r="IGG67" s="4"/>
      <c r="IGH67" s="4"/>
      <c r="IGI67" s="4"/>
      <c r="IGJ67" s="4"/>
      <c r="IGK67" s="4"/>
      <c r="IGL67" s="4"/>
      <c r="IGM67" s="4"/>
      <c r="IGN67" s="4"/>
      <c r="IGO67" s="4"/>
      <c r="IGP67" s="4"/>
      <c r="IGQ67" s="4"/>
      <c r="IGR67" s="4"/>
      <c r="IGS67" s="4"/>
      <c r="IGT67" s="4"/>
      <c r="IGU67" s="4"/>
      <c r="IGV67" s="4"/>
      <c r="IGW67" s="4"/>
      <c r="IGX67" s="4"/>
      <c r="IGY67" s="4"/>
      <c r="IGZ67" s="4"/>
      <c r="IHA67" s="4"/>
      <c r="IHB67" s="4"/>
      <c r="IHC67" s="4"/>
      <c r="IHD67" s="4"/>
      <c r="IHE67" s="4"/>
      <c r="IHF67" s="4"/>
      <c r="IHG67" s="4"/>
      <c r="IHH67" s="4"/>
      <c r="IHI67" s="4"/>
      <c r="IHJ67" s="4"/>
      <c r="IHK67" s="4"/>
      <c r="IHL67" s="4"/>
      <c r="IHM67" s="4"/>
      <c r="IHN67" s="4"/>
      <c r="IHO67" s="4"/>
      <c r="IHP67" s="4"/>
      <c r="IHQ67" s="4"/>
      <c r="IHR67" s="4"/>
      <c r="IHS67" s="4"/>
      <c r="IHT67" s="4"/>
      <c r="IHU67" s="4"/>
      <c r="IHV67" s="4"/>
      <c r="IHW67" s="4"/>
      <c r="IHX67" s="4"/>
      <c r="IHY67" s="4"/>
      <c r="IHZ67" s="4"/>
      <c r="IIA67" s="4"/>
      <c r="IIB67" s="4"/>
      <c r="IIC67" s="4"/>
      <c r="IID67" s="4"/>
      <c r="IIE67" s="4"/>
      <c r="IIF67" s="4"/>
      <c r="IIG67" s="4"/>
      <c r="IIH67" s="4"/>
      <c r="III67" s="4"/>
      <c r="IIJ67" s="4"/>
      <c r="IIK67" s="4"/>
      <c r="IIL67" s="4"/>
      <c r="IIM67" s="4"/>
      <c r="IIN67" s="4"/>
      <c r="IIO67" s="4"/>
      <c r="IIP67" s="4"/>
      <c r="IIQ67" s="4"/>
      <c r="IIR67" s="4"/>
      <c r="IIS67" s="4"/>
      <c r="IIT67" s="4"/>
      <c r="IIU67" s="4"/>
      <c r="IIV67" s="4"/>
      <c r="IIW67" s="4"/>
      <c r="IIX67" s="4"/>
      <c r="IIY67" s="4"/>
      <c r="IIZ67" s="4"/>
      <c r="IJA67" s="4"/>
      <c r="IJB67" s="4"/>
      <c r="IJC67" s="4"/>
      <c r="IJD67" s="4"/>
      <c r="IJE67" s="4"/>
      <c r="IJF67" s="4"/>
      <c r="IJG67" s="4"/>
      <c r="IJH67" s="4"/>
      <c r="IJI67" s="4"/>
      <c r="IJJ67" s="4"/>
      <c r="IJK67" s="4"/>
      <c r="IJL67" s="4"/>
      <c r="IJM67" s="4"/>
      <c r="IJN67" s="4"/>
      <c r="IJO67" s="4"/>
      <c r="IJP67" s="4"/>
      <c r="IJQ67" s="4"/>
      <c r="IJR67" s="4"/>
      <c r="IJS67" s="4"/>
      <c r="IJT67" s="4"/>
      <c r="IJU67" s="4"/>
      <c r="IJV67" s="4"/>
      <c r="IJW67" s="4"/>
      <c r="IJX67" s="4"/>
      <c r="IJY67" s="4"/>
      <c r="IJZ67" s="4"/>
      <c r="IKA67" s="4"/>
      <c r="IKB67" s="4"/>
      <c r="IKC67" s="4"/>
      <c r="IKD67" s="4"/>
      <c r="IKE67" s="4"/>
      <c r="IKF67" s="4"/>
      <c r="IKG67" s="4"/>
      <c r="IKH67" s="4"/>
      <c r="IKI67" s="4"/>
      <c r="IKJ67" s="4"/>
      <c r="IKK67" s="4"/>
      <c r="IKL67" s="4"/>
      <c r="IKM67" s="4"/>
      <c r="IKN67" s="4"/>
      <c r="IKO67" s="4"/>
      <c r="IKP67" s="4"/>
      <c r="IKQ67" s="4"/>
      <c r="IKR67" s="4"/>
      <c r="IKS67" s="4"/>
      <c r="IKT67" s="4"/>
      <c r="IKU67" s="4"/>
      <c r="IKV67" s="4"/>
      <c r="IKW67" s="4"/>
      <c r="IKX67" s="4"/>
      <c r="IKY67" s="4"/>
      <c r="IKZ67" s="4"/>
      <c r="ILA67" s="4"/>
      <c r="ILB67" s="4"/>
      <c r="ILC67" s="4"/>
      <c r="ILD67" s="4"/>
      <c r="ILE67" s="4"/>
      <c r="ILF67" s="4"/>
      <c r="ILG67" s="4"/>
      <c r="ILH67" s="4"/>
      <c r="ILI67" s="4"/>
      <c r="ILJ67" s="4"/>
      <c r="ILK67" s="4"/>
      <c r="ILL67" s="4"/>
      <c r="ILM67" s="4"/>
      <c r="ILN67" s="4"/>
      <c r="ILO67" s="4"/>
      <c r="ILP67" s="4"/>
      <c r="ILQ67" s="4"/>
      <c r="ILR67" s="4"/>
      <c r="ILS67" s="4"/>
      <c r="ILT67" s="4"/>
      <c r="ILU67" s="4"/>
      <c r="ILV67" s="4"/>
      <c r="ILW67" s="4"/>
      <c r="ILX67" s="4"/>
      <c r="ILY67" s="4"/>
      <c r="ILZ67" s="4"/>
      <c r="IMA67" s="4"/>
      <c r="IMB67" s="4"/>
      <c r="IMC67" s="4"/>
      <c r="IMD67" s="4"/>
      <c r="IME67" s="4"/>
      <c r="IMF67" s="4"/>
      <c r="IMG67" s="4"/>
      <c r="IMH67" s="4"/>
      <c r="IMI67" s="4"/>
      <c r="IMJ67" s="4"/>
      <c r="IMK67" s="4"/>
      <c r="IML67" s="4"/>
      <c r="IMM67" s="4"/>
      <c r="IMN67" s="4"/>
      <c r="IMO67" s="4"/>
      <c r="IMP67" s="4"/>
      <c r="IMQ67" s="4"/>
      <c r="IMR67" s="4"/>
      <c r="IMS67" s="4"/>
      <c r="IMT67" s="4"/>
      <c r="IMU67" s="4"/>
      <c r="IMV67" s="4"/>
      <c r="IMW67" s="4"/>
      <c r="IMX67" s="4"/>
      <c r="IMY67" s="4"/>
      <c r="IMZ67" s="4"/>
      <c r="INA67" s="4"/>
      <c r="INB67" s="4"/>
      <c r="INC67" s="4"/>
      <c r="IND67" s="4"/>
      <c r="INE67" s="4"/>
      <c r="INF67" s="4"/>
      <c r="ING67" s="4"/>
      <c r="INH67" s="4"/>
      <c r="INI67" s="4"/>
      <c r="INJ67" s="4"/>
      <c r="INK67" s="4"/>
      <c r="INL67" s="4"/>
      <c r="INM67" s="4"/>
      <c r="INN67" s="4"/>
      <c r="INO67" s="4"/>
      <c r="INP67" s="4"/>
      <c r="INQ67" s="4"/>
      <c r="INR67" s="4"/>
      <c r="INS67" s="4"/>
      <c r="INT67" s="4"/>
      <c r="INU67" s="4"/>
      <c r="INV67" s="4"/>
      <c r="INW67" s="4"/>
      <c r="INX67" s="4"/>
      <c r="INY67" s="4"/>
      <c r="INZ67" s="4"/>
      <c r="IOA67" s="4"/>
      <c r="IOB67" s="4"/>
      <c r="IOC67" s="4"/>
      <c r="IOD67" s="4"/>
      <c r="IOE67" s="4"/>
      <c r="IOF67" s="4"/>
      <c r="IOG67" s="4"/>
      <c r="IOH67" s="4"/>
      <c r="IOI67" s="4"/>
      <c r="IOJ67" s="4"/>
      <c r="IOK67" s="4"/>
      <c r="IOL67" s="4"/>
      <c r="IOM67" s="4"/>
      <c r="ION67" s="4"/>
      <c r="IOO67" s="4"/>
      <c r="IOP67" s="4"/>
      <c r="IOQ67" s="4"/>
      <c r="IOR67" s="4"/>
      <c r="IOS67" s="4"/>
      <c r="IOT67" s="4"/>
      <c r="IOU67" s="4"/>
      <c r="IOV67" s="4"/>
      <c r="IOW67" s="4"/>
      <c r="IOX67" s="4"/>
      <c r="IOY67" s="4"/>
      <c r="IOZ67" s="4"/>
      <c r="IPA67" s="4"/>
      <c r="IPB67" s="4"/>
      <c r="IPC67" s="4"/>
      <c r="IPD67" s="4"/>
      <c r="IPE67" s="4"/>
      <c r="IPF67" s="4"/>
      <c r="IPG67" s="4"/>
      <c r="IPH67" s="4"/>
      <c r="IPI67" s="4"/>
      <c r="IPJ67" s="4"/>
      <c r="IPK67" s="4"/>
      <c r="IPL67" s="4"/>
      <c r="IPM67" s="4"/>
      <c r="IPN67" s="4"/>
      <c r="IPO67" s="4"/>
      <c r="IPP67" s="4"/>
      <c r="IPQ67" s="4"/>
      <c r="IPR67" s="4"/>
      <c r="IPS67" s="4"/>
      <c r="IPT67" s="4"/>
      <c r="IPU67" s="4"/>
      <c r="IPV67" s="4"/>
      <c r="IPW67" s="4"/>
      <c r="IPX67" s="4"/>
      <c r="IPY67" s="4"/>
      <c r="IPZ67" s="4"/>
      <c r="IQA67" s="4"/>
      <c r="IQB67" s="4"/>
      <c r="IQC67" s="4"/>
      <c r="IQD67" s="4"/>
      <c r="IQE67" s="4"/>
      <c r="IQF67" s="4"/>
      <c r="IQG67" s="4"/>
      <c r="IQH67" s="4"/>
      <c r="IQI67" s="4"/>
      <c r="IQJ67" s="4"/>
      <c r="IQK67" s="4"/>
      <c r="IQL67" s="4"/>
      <c r="IQM67" s="4"/>
      <c r="IQN67" s="4"/>
      <c r="IQO67" s="4"/>
      <c r="IQP67" s="4"/>
      <c r="IQQ67" s="4"/>
      <c r="IQR67" s="4"/>
      <c r="IQS67" s="4"/>
      <c r="IQT67" s="4"/>
      <c r="IQU67" s="4"/>
      <c r="IQV67" s="4"/>
      <c r="IQW67" s="4"/>
      <c r="IQX67" s="4"/>
      <c r="IQY67" s="4"/>
      <c r="IQZ67" s="4"/>
      <c r="IRA67" s="4"/>
      <c r="IRB67" s="4"/>
      <c r="IRC67" s="4"/>
      <c r="IRD67" s="4"/>
      <c r="IRE67" s="4"/>
      <c r="IRF67" s="4"/>
      <c r="IRG67" s="4"/>
      <c r="IRH67" s="4"/>
      <c r="IRI67" s="4"/>
      <c r="IRJ67" s="4"/>
      <c r="IRK67" s="4"/>
      <c r="IRL67" s="4"/>
      <c r="IRM67" s="4"/>
      <c r="IRN67" s="4"/>
      <c r="IRO67" s="4"/>
      <c r="IRP67" s="4"/>
      <c r="IRQ67" s="4"/>
      <c r="IRR67" s="4"/>
      <c r="IRS67" s="4"/>
      <c r="IRT67" s="4"/>
      <c r="IRU67" s="4"/>
      <c r="IRV67" s="4"/>
      <c r="IRW67" s="4"/>
      <c r="IRX67" s="4"/>
      <c r="IRY67" s="4"/>
      <c r="IRZ67" s="4"/>
      <c r="ISA67" s="4"/>
      <c r="ISB67" s="4"/>
      <c r="ISC67" s="4"/>
      <c r="ISD67" s="4"/>
      <c r="ISE67" s="4"/>
      <c r="ISF67" s="4"/>
      <c r="ISG67" s="4"/>
      <c r="ISH67" s="4"/>
      <c r="ISI67" s="4"/>
      <c r="ISJ67" s="4"/>
      <c r="ISK67" s="4"/>
      <c r="ISL67" s="4"/>
      <c r="ISM67" s="4"/>
      <c r="ISN67" s="4"/>
      <c r="ISO67" s="4"/>
      <c r="ISP67" s="4"/>
      <c r="ISQ67" s="4"/>
      <c r="ISR67" s="4"/>
      <c r="ISS67" s="4"/>
      <c r="IST67" s="4"/>
      <c r="ISU67" s="4"/>
      <c r="ISV67" s="4"/>
      <c r="ISW67" s="4"/>
      <c r="ISX67" s="4"/>
      <c r="ISY67" s="4"/>
      <c r="ISZ67" s="4"/>
      <c r="ITA67" s="4"/>
      <c r="ITB67" s="4"/>
      <c r="ITC67" s="4"/>
      <c r="ITD67" s="4"/>
      <c r="ITE67" s="4"/>
      <c r="ITF67" s="4"/>
      <c r="ITG67" s="4"/>
      <c r="ITH67" s="4"/>
      <c r="ITI67" s="4"/>
      <c r="ITJ67" s="4"/>
      <c r="ITK67" s="4"/>
      <c r="ITL67" s="4"/>
      <c r="ITM67" s="4"/>
      <c r="ITN67" s="4"/>
      <c r="ITO67" s="4"/>
      <c r="ITP67" s="4"/>
      <c r="ITQ67" s="4"/>
      <c r="ITR67" s="4"/>
      <c r="ITS67" s="4"/>
      <c r="ITT67" s="4"/>
      <c r="ITU67" s="4"/>
      <c r="ITV67" s="4"/>
      <c r="ITW67" s="4"/>
      <c r="ITX67" s="4"/>
      <c r="ITY67" s="4"/>
      <c r="ITZ67" s="4"/>
      <c r="IUA67" s="4"/>
      <c r="IUB67" s="4"/>
      <c r="IUC67" s="4"/>
      <c r="IUD67" s="4"/>
      <c r="IUE67" s="4"/>
      <c r="IUF67" s="4"/>
      <c r="IUG67" s="4"/>
      <c r="IUH67" s="4"/>
      <c r="IUI67" s="4"/>
      <c r="IUJ67" s="4"/>
      <c r="IUK67" s="4"/>
      <c r="IUL67" s="4"/>
      <c r="IUM67" s="4"/>
      <c r="IUN67" s="4"/>
      <c r="IUO67" s="4"/>
      <c r="IUP67" s="4"/>
      <c r="IUQ67" s="4"/>
      <c r="IUR67" s="4"/>
      <c r="IUS67" s="4"/>
      <c r="IUT67" s="4"/>
      <c r="IUU67" s="4"/>
      <c r="IUV67" s="4"/>
      <c r="IUW67" s="4"/>
      <c r="IUX67" s="4"/>
      <c r="IUY67" s="4"/>
      <c r="IUZ67" s="4"/>
      <c r="IVA67" s="4"/>
      <c r="IVB67" s="4"/>
      <c r="IVC67" s="4"/>
      <c r="IVD67" s="4"/>
      <c r="IVE67" s="4"/>
      <c r="IVF67" s="4"/>
      <c r="IVG67" s="4"/>
      <c r="IVH67" s="4"/>
      <c r="IVI67" s="4"/>
      <c r="IVJ67" s="4"/>
      <c r="IVK67" s="4"/>
      <c r="IVL67" s="4"/>
      <c r="IVM67" s="4"/>
      <c r="IVN67" s="4"/>
      <c r="IVO67" s="4"/>
      <c r="IVP67" s="4"/>
      <c r="IVQ67" s="4"/>
      <c r="IVR67" s="4"/>
      <c r="IVS67" s="4"/>
      <c r="IVT67" s="4"/>
      <c r="IVU67" s="4"/>
      <c r="IVV67" s="4"/>
      <c r="IVW67" s="4"/>
      <c r="IVX67" s="4"/>
      <c r="IVY67" s="4"/>
      <c r="IVZ67" s="4"/>
      <c r="IWA67" s="4"/>
      <c r="IWB67" s="4"/>
      <c r="IWC67" s="4"/>
      <c r="IWD67" s="4"/>
      <c r="IWE67" s="4"/>
      <c r="IWF67" s="4"/>
      <c r="IWG67" s="4"/>
      <c r="IWH67" s="4"/>
      <c r="IWI67" s="4"/>
      <c r="IWJ67" s="4"/>
      <c r="IWK67" s="4"/>
      <c r="IWL67" s="4"/>
      <c r="IWM67" s="4"/>
      <c r="IWN67" s="4"/>
      <c r="IWO67" s="4"/>
      <c r="IWP67" s="4"/>
      <c r="IWQ67" s="4"/>
      <c r="IWR67" s="4"/>
      <c r="IWS67" s="4"/>
      <c r="IWT67" s="4"/>
      <c r="IWU67" s="4"/>
      <c r="IWV67" s="4"/>
      <c r="IWW67" s="4"/>
      <c r="IWX67" s="4"/>
      <c r="IWY67" s="4"/>
      <c r="IWZ67" s="4"/>
      <c r="IXA67" s="4"/>
      <c r="IXB67" s="4"/>
      <c r="IXC67" s="4"/>
      <c r="IXD67" s="4"/>
      <c r="IXE67" s="4"/>
      <c r="IXF67" s="4"/>
      <c r="IXG67" s="4"/>
      <c r="IXH67" s="4"/>
      <c r="IXI67" s="4"/>
      <c r="IXJ67" s="4"/>
      <c r="IXK67" s="4"/>
      <c r="IXL67" s="4"/>
      <c r="IXM67" s="4"/>
      <c r="IXN67" s="4"/>
      <c r="IXO67" s="4"/>
      <c r="IXP67" s="4"/>
      <c r="IXQ67" s="4"/>
      <c r="IXR67" s="4"/>
      <c r="IXS67" s="4"/>
      <c r="IXT67" s="4"/>
      <c r="IXU67" s="4"/>
      <c r="IXV67" s="4"/>
      <c r="IXW67" s="4"/>
      <c r="IXX67" s="4"/>
      <c r="IXY67" s="4"/>
      <c r="IXZ67" s="4"/>
      <c r="IYA67" s="4"/>
      <c r="IYB67" s="4"/>
      <c r="IYC67" s="4"/>
      <c r="IYD67" s="4"/>
      <c r="IYE67" s="4"/>
      <c r="IYF67" s="4"/>
      <c r="IYG67" s="4"/>
      <c r="IYH67" s="4"/>
      <c r="IYI67" s="4"/>
      <c r="IYJ67" s="4"/>
      <c r="IYK67" s="4"/>
      <c r="IYL67" s="4"/>
      <c r="IYM67" s="4"/>
      <c r="IYN67" s="4"/>
      <c r="IYO67" s="4"/>
      <c r="IYP67" s="4"/>
      <c r="IYQ67" s="4"/>
      <c r="IYR67" s="4"/>
      <c r="IYS67" s="4"/>
      <c r="IYT67" s="4"/>
      <c r="IYU67" s="4"/>
      <c r="IYV67" s="4"/>
      <c r="IYW67" s="4"/>
      <c r="IYX67" s="4"/>
      <c r="IYY67" s="4"/>
      <c r="IYZ67" s="4"/>
      <c r="IZA67" s="4"/>
      <c r="IZB67" s="4"/>
      <c r="IZC67" s="4"/>
      <c r="IZD67" s="4"/>
      <c r="IZE67" s="4"/>
      <c r="IZF67" s="4"/>
      <c r="IZG67" s="4"/>
      <c r="IZH67" s="4"/>
      <c r="IZI67" s="4"/>
      <c r="IZJ67" s="4"/>
      <c r="IZK67" s="4"/>
      <c r="IZL67" s="4"/>
      <c r="IZM67" s="4"/>
      <c r="IZN67" s="4"/>
      <c r="IZO67" s="4"/>
      <c r="IZP67" s="4"/>
      <c r="IZQ67" s="4"/>
      <c r="IZR67" s="4"/>
      <c r="IZS67" s="4"/>
      <c r="IZT67" s="4"/>
      <c r="IZU67" s="4"/>
      <c r="IZV67" s="4"/>
      <c r="IZW67" s="4"/>
      <c r="IZX67" s="4"/>
      <c r="IZY67" s="4"/>
      <c r="IZZ67" s="4"/>
      <c r="JAA67" s="4"/>
      <c r="JAB67" s="4"/>
      <c r="JAC67" s="4"/>
      <c r="JAD67" s="4"/>
      <c r="JAE67" s="4"/>
      <c r="JAF67" s="4"/>
      <c r="JAG67" s="4"/>
      <c r="JAH67" s="4"/>
      <c r="JAI67" s="4"/>
      <c r="JAJ67" s="4"/>
      <c r="JAK67" s="4"/>
      <c r="JAL67" s="4"/>
      <c r="JAM67" s="4"/>
      <c r="JAN67" s="4"/>
      <c r="JAO67" s="4"/>
      <c r="JAP67" s="4"/>
      <c r="JAQ67" s="4"/>
      <c r="JAR67" s="4"/>
      <c r="JAS67" s="4"/>
      <c r="JAT67" s="4"/>
      <c r="JAU67" s="4"/>
      <c r="JAV67" s="4"/>
      <c r="JAW67" s="4"/>
      <c r="JAX67" s="4"/>
      <c r="JAY67" s="4"/>
      <c r="JAZ67" s="4"/>
      <c r="JBA67" s="4"/>
      <c r="JBB67" s="4"/>
      <c r="JBC67" s="4"/>
      <c r="JBD67" s="4"/>
      <c r="JBE67" s="4"/>
      <c r="JBF67" s="4"/>
      <c r="JBG67" s="4"/>
      <c r="JBH67" s="4"/>
      <c r="JBI67" s="4"/>
      <c r="JBJ67" s="4"/>
      <c r="JBK67" s="4"/>
      <c r="JBL67" s="4"/>
      <c r="JBM67" s="4"/>
      <c r="JBN67" s="4"/>
      <c r="JBO67" s="4"/>
      <c r="JBP67" s="4"/>
      <c r="JBQ67" s="4"/>
      <c r="JBR67" s="4"/>
      <c r="JBS67" s="4"/>
      <c r="JBT67" s="4"/>
      <c r="JBU67" s="4"/>
      <c r="JBV67" s="4"/>
      <c r="JBW67" s="4"/>
      <c r="JBX67" s="4"/>
      <c r="JBY67" s="4"/>
      <c r="JBZ67" s="4"/>
      <c r="JCA67" s="4"/>
      <c r="JCB67" s="4"/>
      <c r="JCC67" s="4"/>
      <c r="JCD67" s="4"/>
      <c r="JCE67" s="4"/>
      <c r="JCF67" s="4"/>
      <c r="JCG67" s="4"/>
      <c r="JCH67" s="4"/>
      <c r="JCI67" s="4"/>
      <c r="JCJ67" s="4"/>
      <c r="JCK67" s="4"/>
      <c r="JCL67" s="4"/>
      <c r="JCM67" s="4"/>
      <c r="JCN67" s="4"/>
      <c r="JCO67" s="4"/>
      <c r="JCP67" s="4"/>
      <c r="JCQ67" s="4"/>
      <c r="JCR67" s="4"/>
      <c r="JCS67" s="4"/>
      <c r="JCT67" s="4"/>
      <c r="JCU67" s="4"/>
      <c r="JCV67" s="4"/>
      <c r="JCW67" s="4"/>
      <c r="JCX67" s="4"/>
      <c r="JCY67" s="4"/>
      <c r="JCZ67" s="4"/>
      <c r="JDA67" s="4"/>
      <c r="JDB67" s="4"/>
      <c r="JDC67" s="4"/>
      <c r="JDD67" s="4"/>
      <c r="JDE67" s="4"/>
      <c r="JDF67" s="4"/>
      <c r="JDG67" s="4"/>
      <c r="JDH67" s="4"/>
      <c r="JDI67" s="4"/>
      <c r="JDJ67" s="4"/>
      <c r="JDK67" s="4"/>
      <c r="JDL67" s="4"/>
      <c r="JDM67" s="4"/>
      <c r="JDN67" s="4"/>
      <c r="JDO67" s="4"/>
      <c r="JDP67" s="4"/>
      <c r="JDQ67" s="4"/>
      <c r="JDR67" s="4"/>
      <c r="JDS67" s="4"/>
      <c r="JDT67" s="4"/>
      <c r="JDU67" s="4"/>
      <c r="JDV67" s="4"/>
      <c r="JDW67" s="4"/>
      <c r="JDX67" s="4"/>
      <c r="JDY67" s="4"/>
      <c r="JDZ67" s="4"/>
      <c r="JEA67" s="4"/>
      <c r="JEB67" s="4"/>
      <c r="JEC67" s="4"/>
      <c r="JED67" s="4"/>
      <c r="JEE67" s="4"/>
      <c r="JEF67" s="4"/>
      <c r="JEG67" s="4"/>
      <c r="JEH67" s="4"/>
      <c r="JEI67" s="4"/>
      <c r="JEJ67" s="4"/>
      <c r="JEK67" s="4"/>
      <c r="JEL67" s="4"/>
      <c r="JEM67" s="4"/>
      <c r="JEN67" s="4"/>
      <c r="JEO67" s="4"/>
      <c r="JEP67" s="4"/>
      <c r="JEQ67" s="4"/>
      <c r="JER67" s="4"/>
      <c r="JES67" s="4"/>
      <c r="JET67" s="4"/>
      <c r="JEU67" s="4"/>
      <c r="JEV67" s="4"/>
      <c r="JEW67" s="4"/>
      <c r="JEX67" s="4"/>
      <c r="JEY67" s="4"/>
      <c r="JEZ67" s="4"/>
      <c r="JFA67" s="4"/>
      <c r="JFB67" s="4"/>
      <c r="JFC67" s="4"/>
      <c r="JFD67" s="4"/>
      <c r="JFE67" s="4"/>
      <c r="JFF67" s="4"/>
      <c r="JFG67" s="4"/>
      <c r="JFH67" s="4"/>
      <c r="JFI67" s="4"/>
      <c r="JFJ67" s="4"/>
      <c r="JFK67" s="4"/>
      <c r="JFL67" s="4"/>
      <c r="JFM67" s="4"/>
      <c r="JFN67" s="4"/>
      <c r="JFO67" s="4"/>
      <c r="JFP67" s="4"/>
      <c r="JFQ67" s="4"/>
      <c r="JFR67" s="4"/>
      <c r="JFS67" s="4"/>
      <c r="JFT67" s="4"/>
      <c r="JFU67" s="4"/>
      <c r="JFV67" s="4"/>
      <c r="JFW67" s="4"/>
      <c r="JFX67" s="4"/>
      <c r="JFY67" s="4"/>
      <c r="JFZ67" s="4"/>
      <c r="JGA67" s="4"/>
      <c r="JGB67" s="4"/>
      <c r="JGC67" s="4"/>
      <c r="JGD67" s="4"/>
      <c r="JGE67" s="4"/>
      <c r="JGF67" s="4"/>
      <c r="JGG67" s="4"/>
      <c r="JGH67" s="4"/>
      <c r="JGI67" s="4"/>
      <c r="JGJ67" s="4"/>
      <c r="JGK67" s="4"/>
      <c r="JGL67" s="4"/>
      <c r="JGM67" s="4"/>
      <c r="JGN67" s="4"/>
      <c r="JGO67" s="4"/>
      <c r="JGP67" s="4"/>
      <c r="JGQ67" s="4"/>
      <c r="JGR67" s="4"/>
      <c r="JGS67" s="4"/>
      <c r="JGT67" s="4"/>
      <c r="JGU67" s="4"/>
      <c r="JGV67" s="4"/>
      <c r="JGW67" s="4"/>
      <c r="JGX67" s="4"/>
      <c r="JGY67" s="4"/>
      <c r="JGZ67" s="4"/>
      <c r="JHA67" s="4"/>
      <c r="JHB67" s="4"/>
      <c r="JHC67" s="4"/>
      <c r="JHD67" s="4"/>
      <c r="JHE67" s="4"/>
      <c r="JHF67" s="4"/>
      <c r="JHG67" s="4"/>
      <c r="JHH67" s="4"/>
      <c r="JHI67" s="4"/>
      <c r="JHJ67" s="4"/>
      <c r="JHK67" s="4"/>
      <c r="JHL67" s="4"/>
      <c r="JHM67" s="4"/>
      <c r="JHN67" s="4"/>
      <c r="JHO67" s="4"/>
      <c r="JHP67" s="4"/>
      <c r="JHQ67" s="4"/>
      <c r="JHR67" s="4"/>
      <c r="JHS67" s="4"/>
      <c r="JHT67" s="4"/>
      <c r="JHU67" s="4"/>
      <c r="JHV67" s="4"/>
      <c r="JHW67" s="4"/>
      <c r="JHX67" s="4"/>
      <c r="JHY67" s="4"/>
      <c r="JHZ67" s="4"/>
      <c r="JIA67" s="4"/>
      <c r="JIB67" s="4"/>
      <c r="JIC67" s="4"/>
      <c r="JID67" s="4"/>
      <c r="JIE67" s="4"/>
      <c r="JIF67" s="4"/>
      <c r="JIG67" s="4"/>
      <c r="JIH67" s="4"/>
      <c r="JII67" s="4"/>
      <c r="JIJ67" s="4"/>
      <c r="JIK67" s="4"/>
      <c r="JIL67" s="4"/>
      <c r="JIM67" s="4"/>
      <c r="JIN67" s="4"/>
      <c r="JIO67" s="4"/>
      <c r="JIP67" s="4"/>
      <c r="JIQ67" s="4"/>
      <c r="JIR67" s="4"/>
      <c r="JIS67" s="4"/>
      <c r="JIT67" s="4"/>
      <c r="JIU67" s="4"/>
      <c r="JIV67" s="4"/>
      <c r="JIW67" s="4"/>
      <c r="JIX67" s="4"/>
      <c r="JIY67" s="4"/>
      <c r="JIZ67" s="4"/>
      <c r="JJA67" s="4"/>
      <c r="JJB67" s="4"/>
      <c r="JJC67" s="4"/>
      <c r="JJD67" s="4"/>
      <c r="JJE67" s="4"/>
      <c r="JJF67" s="4"/>
      <c r="JJG67" s="4"/>
      <c r="JJH67" s="4"/>
      <c r="JJI67" s="4"/>
      <c r="JJJ67" s="4"/>
      <c r="JJK67" s="4"/>
      <c r="JJL67" s="4"/>
      <c r="JJM67" s="4"/>
      <c r="JJN67" s="4"/>
      <c r="JJO67" s="4"/>
      <c r="JJP67" s="4"/>
      <c r="JJQ67" s="4"/>
      <c r="JJR67" s="4"/>
      <c r="JJS67" s="4"/>
      <c r="JJT67" s="4"/>
      <c r="JJU67" s="4"/>
      <c r="JJV67" s="4"/>
      <c r="JJW67" s="4"/>
      <c r="JJX67" s="4"/>
      <c r="JJY67" s="4"/>
      <c r="JJZ67" s="4"/>
      <c r="JKA67" s="4"/>
      <c r="JKB67" s="4"/>
      <c r="JKC67" s="4"/>
      <c r="JKD67" s="4"/>
      <c r="JKE67" s="4"/>
      <c r="JKF67" s="4"/>
      <c r="JKG67" s="4"/>
      <c r="JKH67" s="4"/>
      <c r="JKI67" s="4"/>
      <c r="JKJ67" s="4"/>
      <c r="JKK67" s="4"/>
      <c r="JKL67" s="4"/>
      <c r="JKM67" s="4"/>
      <c r="JKN67" s="4"/>
      <c r="JKO67" s="4"/>
      <c r="JKP67" s="4"/>
      <c r="JKQ67" s="4"/>
      <c r="JKR67" s="4"/>
      <c r="JKS67" s="4"/>
      <c r="JKT67" s="4"/>
      <c r="JKU67" s="4"/>
      <c r="JKV67" s="4"/>
      <c r="JKW67" s="4"/>
      <c r="JKX67" s="4"/>
      <c r="JKY67" s="4"/>
      <c r="JKZ67" s="4"/>
      <c r="JLA67" s="4"/>
      <c r="JLB67" s="4"/>
      <c r="JLC67" s="4"/>
      <c r="JLD67" s="4"/>
      <c r="JLE67" s="4"/>
      <c r="JLF67" s="4"/>
      <c r="JLG67" s="4"/>
      <c r="JLH67" s="4"/>
      <c r="JLI67" s="4"/>
      <c r="JLJ67" s="4"/>
      <c r="JLK67" s="4"/>
      <c r="JLL67" s="4"/>
      <c r="JLM67" s="4"/>
      <c r="JLN67" s="4"/>
      <c r="JLO67" s="4"/>
      <c r="JLP67" s="4"/>
      <c r="JLQ67" s="4"/>
      <c r="JLR67" s="4"/>
      <c r="JLS67" s="4"/>
      <c r="JLT67" s="4"/>
      <c r="JLU67" s="4"/>
      <c r="JLV67" s="4"/>
      <c r="JLW67" s="4"/>
      <c r="JLX67" s="4"/>
      <c r="JLY67" s="4"/>
      <c r="JLZ67" s="4"/>
      <c r="JMA67" s="4"/>
      <c r="JMB67" s="4"/>
      <c r="JMC67" s="4"/>
      <c r="JMD67" s="4"/>
      <c r="JME67" s="4"/>
      <c r="JMF67" s="4"/>
      <c r="JMG67" s="4"/>
      <c r="JMH67" s="4"/>
      <c r="JMI67" s="4"/>
      <c r="JMJ67" s="4"/>
      <c r="JMK67" s="4"/>
      <c r="JML67" s="4"/>
      <c r="JMM67" s="4"/>
      <c r="JMN67" s="4"/>
      <c r="JMO67" s="4"/>
      <c r="JMP67" s="4"/>
      <c r="JMQ67" s="4"/>
      <c r="JMR67" s="4"/>
      <c r="JMS67" s="4"/>
      <c r="JMT67" s="4"/>
      <c r="JMU67" s="4"/>
      <c r="JMV67" s="4"/>
      <c r="JMW67" s="4"/>
      <c r="JMX67" s="4"/>
      <c r="JMY67" s="4"/>
      <c r="JMZ67" s="4"/>
      <c r="JNA67" s="4"/>
      <c r="JNB67" s="4"/>
      <c r="JNC67" s="4"/>
      <c r="JND67" s="4"/>
      <c r="JNE67" s="4"/>
      <c r="JNF67" s="4"/>
      <c r="JNG67" s="4"/>
      <c r="JNH67" s="4"/>
      <c r="JNI67" s="4"/>
      <c r="JNJ67" s="4"/>
      <c r="JNK67" s="4"/>
      <c r="JNL67" s="4"/>
      <c r="JNM67" s="4"/>
      <c r="JNN67" s="4"/>
      <c r="JNO67" s="4"/>
      <c r="JNP67" s="4"/>
      <c r="JNQ67" s="4"/>
      <c r="JNR67" s="4"/>
      <c r="JNS67" s="4"/>
      <c r="JNT67" s="4"/>
      <c r="JNU67" s="4"/>
      <c r="JNV67" s="4"/>
      <c r="JNW67" s="4"/>
      <c r="JNX67" s="4"/>
      <c r="JNY67" s="4"/>
      <c r="JNZ67" s="4"/>
      <c r="JOA67" s="4"/>
      <c r="JOB67" s="4"/>
      <c r="JOC67" s="4"/>
      <c r="JOD67" s="4"/>
      <c r="JOE67" s="4"/>
      <c r="JOF67" s="4"/>
      <c r="JOG67" s="4"/>
      <c r="JOH67" s="4"/>
      <c r="JOI67" s="4"/>
      <c r="JOJ67" s="4"/>
      <c r="JOK67" s="4"/>
      <c r="JOL67" s="4"/>
      <c r="JOM67" s="4"/>
      <c r="JON67" s="4"/>
      <c r="JOO67" s="4"/>
      <c r="JOP67" s="4"/>
      <c r="JOQ67" s="4"/>
      <c r="JOR67" s="4"/>
      <c r="JOS67" s="4"/>
      <c r="JOT67" s="4"/>
      <c r="JOU67" s="4"/>
      <c r="JOV67" s="4"/>
      <c r="JOW67" s="4"/>
      <c r="JOX67" s="4"/>
      <c r="JOY67" s="4"/>
      <c r="JOZ67" s="4"/>
      <c r="JPA67" s="4"/>
      <c r="JPB67" s="4"/>
      <c r="JPC67" s="4"/>
      <c r="JPD67" s="4"/>
      <c r="JPE67" s="4"/>
      <c r="JPF67" s="4"/>
      <c r="JPG67" s="4"/>
      <c r="JPH67" s="4"/>
      <c r="JPI67" s="4"/>
      <c r="JPJ67" s="4"/>
      <c r="JPK67" s="4"/>
      <c r="JPL67" s="4"/>
      <c r="JPM67" s="4"/>
      <c r="JPN67" s="4"/>
      <c r="JPO67" s="4"/>
      <c r="JPP67" s="4"/>
      <c r="JPQ67" s="4"/>
      <c r="JPR67" s="4"/>
      <c r="JPS67" s="4"/>
      <c r="JPT67" s="4"/>
      <c r="JPU67" s="4"/>
      <c r="JPV67" s="4"/>
      <c r="JPW67" s="4"/>
      <c r="JPX67" s="4"/>
      <c r="JPY67" s="4"/>
      <c r="JPZ67" s="4"/>
      <c r="JQA67" s="4"/>
      <c r="JQB67" s="4"/>
      <c r="JQC67" s="4"/>
      <c r="JQD67" s="4"/>
      <c r="JQE67" s="4"/>
      <c r="JQF67" s="4"/>
      <c r="JQG67" s="4"/>
      <c r="JQH67" s="4"/>
      <c r="JQI67" s="4"/>
      <c r="JQJ67" s="4"/>
      <c r="JQK67" s="4"/>
      <c r="JQL67" s="4"/>
      <c r="JQM67" s="4"/>
      <c r="JQN67" s="4"/>
      <c r="JQO67" s="4"/>
      <c r="JQP67" s="4"/>
      <c r="JQQ67" s="4"/>
      <c r="JQR67" s="4"/>
      <c r="JQS67" s="4"/>
      <c r="JQT67" s="4"/>
      <c r="JQU67" s="4"/>
      <c r="JQV67" s="4"/>
      <c r="JQW67" s="4"/>
      <c r="JQX67" s="4"/>
      <c r="JQY67" s="4"/>
      <c r="JQZ67" s="4"/>
      <c r="JRA67" s="4"/>
      <c r="JRB67" s="4"/>
      <c r="JRC67" s="4"/>
      <c r="JRD67" s="4"/>
      <c r="JRE67" s="4"/>
      <c r="JRF67" s="4"/>
      <c r="JRG67" s="4"/>
      <c r="JRH67" s="4"/>
      <c r="JRI67" s="4"/>
      <c r="JRJ67" s="4"/>
      <c r="JRK67" s="4"/>
      <c r="JRL67" s="4"/>
      <c r="JRM67" s="4"/>
      <c r="JRN67" s="4"/>
      <c r="JRO67" s="4"/>
      <c r="JRP67" s="4"/>
      <c r="JRQ67" s="4"/>
      <c r="JRR67" s="4"/>
      <c r="JRS67" s="4"/>
      <c r="JRT67" s="4"/>
      <c r="JRU67" s="4"/>
      <c r="JRV67" s="4"/>
      <c r="JRW67" s="4"/>
      <c r="JRX67" s="4"/>
      <c r="JRY67" s="4"/>
      <c r="JRZ67" s="4"/>
      <c r="JSA67" s="4"/>
      <c r="JSB67" s="4"/>
      <c r="JSC67" s="4"/>
      <c r="JSD67" s="4"/>
      <c r="JSE67" s="4"/>
      <c r="JSF67" s="4"/>
      <c r="JSG67" s="4"/>
      <c r="JSH67" s="4"/>
      <c r="JSI67" s="4"/>
      <c r="JSJ67" s="4"/>
      <c r="JSK67" s="4"/>
      <c r="JSL67" s="4"/>
      <c r="JSM67" s="4"/>
      <c r="JSN67" s="4"/>
      <c r="JSO67" s="4"/>
      <c r="JSP67" s="4"/>
      <c r="JSQ67" s="4"/>
      <c r="JSR67" s="4"/>
      <c r="JSS67" s="4"/>
      <c r="JST67" s="4"/>
      <c r="JSU67" s="4"/>
      <c r="JSV67" s="4"/>
      <c r="JSW67" s="4"/>
      <c r="JSX67" s="4"/>
      <c r="JSY67" s="4"/>
      <c r="JSZ67" s="4"/>
      <c r="JTA67" s="4"/>
      <c r="JTB67" s="4"/>
      <c r="JTC67" s="4"/>
      <c r="JTD67" s="4"/>
      <c r="JTE67" s="4"/>
      <c r="JTF67" s="4"/>
      <c r="JTG67" s="4"/>
      <c r="JTH67" s="4"/>
      <c r="JTI67" s="4"/>
      <c r="JTJ67" s="4"/>
      <c r="JTK67" s="4"/>
      <c r="JTL67" s="4"/>
      <c r="JTM67" s="4"/>
      <c r="JTN67" s="4"/>
      <c r="JTO67" s="4"/>
      <c r="JTP67" s="4"/>
      <c r="JTQ67" s="4"/>
      <c r="JTR67" s="4"/>
      <c r="JTS67" s="4"/>
      <c r="JTT67" s="4"/>
      <c r="JTU67" s="4"/>
      <c r="JTV67" s="4"/>
      <c r="JTW67" s="4"/>
      <c r="JTX67" s="4"/>
      <c r="JTY67" s="4"/>
      <c r="JTZ67" s="4"/>
      <c r="JUA67" s="4"/>
      <c r="JUB67" s="4"/>
      <c r="JUC67" s="4"/>
      <c r="JUD67" s="4"/>
      <c r="JUE67" s="4"/>
      <c r="JUF67" s="4"/>
      <c r="JUG67" s="4"/>
      <c r="JUH67" s="4"/>
      <c r="JUI67" s="4"/>
      <c r="JUJ67" s="4"/>
      <c r="JUK67" s="4"/>
      <c r="JUL67" s="4"/>
      <c r="JUM67" s="4"/>
      <c r="JUN67" s="4"/>
      <c r="JUO67" s="4"/>
      <c r="JUP67" s="4"/>
      <c r="JUQ67" s="4"/>
      <c r="JUR67" s="4"/>
      <c r="JUS67" s="4"/>
      <c r="JUT67" s="4"/>
      <c r="JUU67" s="4"/>
      <c r="JUV67" s="4"/>
      <c r="JUW67" s="4"/>
      <c r="JUX67" s="4"/>
      <c r="JUY67" s="4"/>
      <c r="JUZ67" s="4"/>
      <c r="JVA67" s="4"/>
      <c r="JVB67" s="4"/>
      <c r="JVC67" s="4"/>
      <c r="JVD67" s="4"/>
      <c r="JVE67" s="4"/>
      <c r="JVF67" s="4"/>
      <c r="JVG67" s="4"/>
      <c r="JVH67" s="4"/>
      <c r="JVI67" s="4"/>
      <c r="JVJ67" s="4"/>
      <c r="JVK67" s="4"/>
      <c r="JVL67" s="4"/>
      <c r="JVM67" s="4"/>
      <c r="JVN67" s="4"/>
      <c r="JVO67" s="4"/>
      <c r="JVP67" s="4"/>
      <c r="JVQ67" s="4"/>
      <c r="JVR67" s="4"/>
      <c r="JVS67" s="4"/>
      <c r="JVT67" s="4"/>
      <c r="JVU67" s="4"/>
      <c r="JVV67" s="4"/>
      <c r="JVW67" s="4"/>
      <c r="JVX67" s="4"/>
      <c r="JVY67" s="4"/>
      <c r="JVZ67" s="4"/>
      <c r="JWA67" s="4"/>
      <c r="JWB67" s="4"/>
      <c r="JWC67" s="4"/>
      <c r="JWD67" s="4"/>
      <c r="JWE67" s="4"/>
      <c r="JWF67" s="4"/>
      <c r="JWG67" s="4"/>
      <c r="JWH67" s="4"/>
      <c r="JWI67" s="4"/>
      <c r="JWJ67" s="4"/>
      <c r="JWK67" s="4"/>
      <c r="JWL67" s="4"/>
      <c r="JWM67" s="4"/>
      <c r="JWN67" s="4"/>
      <c r="JWO67" s="4"/>
      <c r="JWP67" s="4"/>
      <c r="JWQ67" s="4"/>
      <c r="JWR67" s="4"/>
      <c r="JWS67" s="4"/>
      <c r="JWT67" s="4"/>
      <c r="JWU67" s="4"/>
      <c r="JWV67" s="4"/>
      <c r="JWW67" s="4"/>
      <c r="JWX67" s="4"/>
      <c r="JWY67" s="4"/>
      <c r="JWZ67" s="4"/>
      <c r="JXA67" s="4"/>
      <c r="JXB67" s="4"/>
      <c r="JXC67" s="4"/>
      <c r="JXD67" s="4"/>
      <c r="JXE67" s="4"/>
      <c r="JXF67" s="4"/>
      <c r="JXG67" s="4"/>
      <c r="JXH67" s="4"/>
      <c r="JXI67" s="4"/>
      <c r="JXJ67" s="4"/>
      <c r="JXK67" s="4"/>
      <c r="JXL67" s="4"/>
      <c r="JXM67" s="4"/>
      <c r="JXN67" s="4"/>
      <c r="JXO67" s="4"/>
      <c r="JXP67" s="4"/>
      <c r="JXQ67" s="4"/>
      <c r="JXR67" s="4"/>
      <c r="JXS67" s="4"/>
      <c r="JXT67" s="4"/>
      <c r="JXU67" s="4"/>
      <c r="JXV67" s="4"/>
      <c r="JXW67" s="4"/>
      <c r="JXX67" s="4"/>
      <c r="JXY67" s="4"/>
      <c r="JXZ67" s="4"/>
      <c r="JYA67" s="4"/>
      <c r="JYB67" s="4"/>
      <c r="JYC67" s="4"/>
      <c r="JYD67" s="4"/>
      <c r="JYE67" s="4"/>
      <c r="JYF67" s="4"/>
      <c r="JYG67" s="4"/>
      <c r="JYH67" s="4"/>
      <c r="JYI67" s="4"/>
      <c r="JYJ67" s="4"/>
      <c r="JYK67" s="4"/>
      <c r="JYL67" s="4"/>
      <c r="JYM67" s="4"/>
      <c r="JYN67" s="4"/>
      <c r="JYO67" s="4"/>
      <c r="JYP67" s="4"/>
      <c r="JYQ67" s="4"/>
      <c r="JYR67" s="4"/>
      <c r="JYS67" s="4"/>
      <c r="JYT67" s="4"/>
      <c r="JYU67" s="4"/>
      <c r="JYV67" s="4"/>
      <c r="JYW67" s="4"/>
      <c r="JYX67" s="4"/>
      <c r="JYY67" s="4"/>
      <c r="JYZ67" s="4"/>
      <c r="JZA67" s="4"/>
      <c r="JZB67" s="4"/>
      <c r="JZC67" s="4"/>
      <c r="JZD67" s="4"/>
      <c r="JZE67" s="4"/>
      <c r="JZF67" s="4"/>
      <c r="JZG67" s="4"/>
      <c r="JZH67" s="4"/>
      <c r="JZI67" s="4"/>
      <c r="JZJ67" s="4"/>
      <c r="JZK67" s="4"/>
      <c r="JZL67" s="4"/>
      <c r="JZM67" s="4"/>
      <c r="JZN67" s="4"/>
      <c r="JZO67" s="4"/>
      <c r="JZP67" s="4"/>
      <c r="JZQ67" s="4"/>
      <c r="JZR67" s="4"/>
      <c r="JZS67" s="4"/>
      <c r="JZT67" s="4"/>
      <c r="JZU67" s="4"/>
      <c r="JZV67" s="4"/>
      <c r="JZW67" s="4"/>
      <c r="JZX67" s="4"/>
      <c r="JZY67" s="4"/>
      <c r="JZZ67" s="4"/>
      <c r="KAA67" s="4"/>
      <c r="KAB67" s="4"/>
      <c r="KAC67" s="4"/>
      <c r="KAD67" s="4"/>
      <c r="KAE67" s="4"/>
      <c r="KAF67" s="4"/>
      <c r="KAG67" s="4"/>
      <c r="KAH67" s="4"/>
      <c r="KAI67" s="4"/>
      <c r="KAJ67" s="4"/>
      <c r="KAK67" s="4"/>
      <c r="KAL67" s="4"/>
      <c r="KAM67" s="4"/>
      <c r="KAN67" s="4"/>
      <c r="KAO67" s="4"/>
      <c r="KAP67" s="4"/>
      <c r="KAQ67" s="4"/>
      <c r="KAR67" s="4"/>
      <c r="KAS67" s="4"/>
      <c r="KAT67" s="4"/>
      <c r="KAU67" s="4"/>
      <c r="KAV67" s="4"/>
      <c r="KAW67" s="4"/>
      <c r="KAX67" s="4"/>
      <c r="KAY67" s="4"/>
      <c r="KAZ67" s="4"/>
      <c r="KBA67" s="4"/>
      <c r="KBB67" s="4"/>
      <c r="KBC67" s="4"/>
      <c r="KBD67" s="4"/>
      <c r="KBE67" s="4"/>
      <c r="KBF67" s="4"/>
      <c r="KBG67" s="4"/>
      <c r="KBH67" s="4"/>
      <c r="KBI67" s="4"/>
      <c r="KBJ67" s="4"/>
      <c r="KBK67" s="4"/>
      <c r="KBL67" s="4"/>
      <c r="KBM67" s="4"/>
      <c r="KBN67" s="4"/>
      <c r="KBO67" s="4"/>
      <c r="KBP67" s="4"/>
      <c r="KBQ67" s="4"/>
      <c r="KBR67" s="4"/>
      <c r="KBS67" s="4"/>
      <c r="KBT67" s="4"/>
      <c r="KBU67" s="4"/>
      <c r="KBV67" s="4"/>
      <c r="KBW67" s="4"/>
      <c r="KBX67" s="4"/>
      <c r="KBY67" s="4"/>
      <c r="KBZ67" s="4"/>
      <c r="KCA67" s="4"/>
      <c r="KCB67" s="4"/>
      <c r="KCC67" s="4"/>
      <c r="KCD67" s="4"/>
      <c r="KCE67" s="4"/>
      <c r="KCF67" s="4"/>
      <c r="KCG67" s="4"/>
      <c r="KCH67" s="4"/>
      <c r="KCI67" s="4"/>
      <c r="KCJ67" s="4"/>
      <c r="KCK67" s="4"/>
      <c r="KCL67" s="4"/>
      <c r="KCM67" s="4"/>
      <c r="KCN67" s="4"/>
      <c r="KCO67" s="4"/>
      <c r="KCP67" s="4"/>
      <c r="KCQ67" s="4"/>
      <c r="KCR67" s="4"/>
      <c r="KCS67" s="4"/>
      <c r="KCT67" s="4"/>
      <c r="KCU67" s="4"/>
      <c r="KCV67" s="4"/>
      <c r="KCW67" s="4"/>
      <c r="KCX67" s="4"/>
      <c r="KCY67" s="4"/>
      <c r="KCZ67" s="4"/>
      <c r="KDA67" s="4"/>
      <c r="KDB67" s="4"/>
      <c r="KDC67" s="4"/>
      <c r="KDD67" s="4"/>
      <c r="KDE67" s="4"/>
      <c r="KDF67" s="4"/>
      <c r="KDG67" s="4"/>
      <c r="KDH67" s="4"/>
      <c r="KDI67" s="4"/>
      <c r="KDJ67" s="4"/>
      <c r="KDK67" s="4"/>
      <c r="KDL67" s="4"/>
      <c r="KDM67" s="4"/>
      <c r="KDN67" s="4"/>
      <c r="KDO67" s="4"/>
      <c r="KDP67" s="4"/>
      <c r="KDQ67" s="4"/>
      <c r="KDR67" s="4"/>
      <c r="KDS67" s="4"/>
      <c r="KDT67" s="4"/>
      <c r="KDU67" s="4"/>
      <c r="KDV67" s="4"/>
      <c r="KDW67" s="4"/>
      <c r="KDX67" s="4"/>
      <c r="KDY67" s="4"/>
      <c r="KDZ67" s="4"/>
      <c r="KEA67" s="4"/>
      <c r="KEB67" s="4"/>
      <c r="KEC67" s="4"/>
      <c r="KED67" s="4"/>
      <c r="KEE67" s="4"/>
      <c r="KEF67" s="4"/>
      <c r="KEG67" s="4"/>
      <c r="KEH67" s="4"/>
      <c r="KEI67" s="4"/>
      <c r="KEJ67" s="4"/>
      <c r="KEK67" s="4"/>
      <c r="KEL67" s="4"/>
      <c r="KEM67" s="4"/>
      <c r="KEN67" s="4"/>
      <c r="KEO67" s="4"/>
      <c r="KEP67" s="4"/>
      <c r="KEQ67" s="4"/>
      <c r="KER67" s="4"/>
      <c r="KES67" s="4"/>
      <c r="KET67" s="4"/>
      <c r="KEU67" s="4"/>
      <c r="KEV67" s="4"/>
      <c r="KEW67" s="4"/>
      <c r="KEX67" s="4"/>
      <c r="KEY67" s="4"/>
      <c r="KEZ67" s="4"/>
      <c r="KFA67" s="4"/>
      <c r="KFB67" s="4"/>
      <c r="KFC67" s="4"/>
      <c r="KFD67" s="4"/>
      <c r="KFE67" s="4"/>
      <c r="KFF67" s="4"/>
      <c r="KFG67" s="4"/>
      <c r="KFH67" s="4"/>
      <c r="KFI67" s="4"/>
      <c r="KFJ67" s="4"/>
      <c r="KFK67" s="4"/>
      <c r="KFL67" s="4"/>
      <c r="KFM67" s="4"/>
      <c r="KFN67" s="4"/>
      <c r="KFO67" s="4"/>
      <c r="KFP67" s="4"/>
      <c r="KFQ67" s="4"/>
      <c r="KFR67" s="4"/>
      <c r="KFS67" s="4"/>
      <c r="KFT67" s="4"/>
      <c r="KFU67" s="4"/>
      <c r="KFV67" s="4"/>
      <c r="KFW67" s="4"/>
      <c r="KFX67" s="4"/>
      <c r="KFY67" s="4"/>
      <c r="KFZ67" s="4"/>
      <c r="KGA67" s="4"/>
      <c r="KGB67" s="4"/>
      <c r="KGC67" s="4"/>
      <c r="KGD67" s="4"/>
      <c r="KGE67" s="4"/>
      <c r="KGF67" s="4"/>
      <c r="KGG67" s="4"/>
      <c r="KGH67" s="4"/>
      <c r="KGI67" s="4"/>
      <c r="KGJ67" s="4"/>
      <c r="KGK67" s="4"/>
      <c r="KGL67" s="4"/>
      <c r="KGM67" s="4"/>
      <c r="KGN67" s="4"/>
      <c r="KGO67" s="4"/>
      <c r="KGP67" s="4"/>
      <c r="KGQ67" s="4"/>
      <c r="KGR67" s="4"/>
      <c r="KGS67" s="4"/>
      <c r="KGT67" s="4"/>
      <c r="KGU67" s="4"/>
      <c r="KGV67" s="4"/>
      <c r="KGW67" s="4"/>
      <c r="KGX67" s="4"/>
      <c r="KGY67" s="4"/>
      <c r="KGZ67" s="4"/>
      <c r="KHA67" s="4"/>
      <c r="KHB67" s="4"/>
      <c r="KHC67" s="4"/>
      <c r="KHD67" s="4"/>
      <c r="KHE67" s="4"/>
      <c r="KHF67" s="4"/>
      <c r="KHG67" s="4"/>
      <c r="KHH67" s="4"/>
      <c r="KHI67" s="4"/>
      <c r="KHJ67" s="4"/>
      <c r="KHK67" s="4"/>
      <c r="KHL67" s="4"/>
      <c r="KHM67" s="4"/>
      <c r="KHN67" s="4"/>
      <c r="KHO67" s="4"/>
      <c r="KHP67" s="4"/>
      <c r="KHQ67" s="4"/>
      <c r="KHR67" s="4"/>
      <c r="KHS67" s="4"/>
      <c r="KHT67" s="4"/>
      <c r="KHU67" s="4"/>
      <c r="KHV67" s="4"/>
      <c r="KHW67" s="4"/>
      <c r="KHX67" s="4"/>
      <c r="KHY67" s="4"/>
      <c r="KHZ67" s="4"/>
      <c r="KIA67" s="4"/>
      <c r="KIB67" s="4"/>
      <c r="KIC67" s="4"/>
      <c r="KID67" s="4"/>
      <c r="KIE67" s="4"/>
      <c r="KIF67" s="4"/>
      <c r="KIG67" s="4"/>
      <c r="KIH67" s="4"/>
      <c r="KII67" s="4"/>
      <c r="KIJ67" s="4"/>
      <c r="KIK67" s="4"/>
      <c r="KIL67" s="4"/>
      <c r="KIM67" s="4"/>
      <c r="KIN67" s="4"/>
      <c r="KIO67" s="4"/>
      <c r="KIP67" s="4"/>
      <c r="KIQ67" s="4"/>
      <c r="KIR67" s="4"/>
      <c r="KIS67" s="4"/>
      <c r="KIT67" s="4"/>
      <c r="KIU67" s="4"/>
      <c r="KIV67" s="4"/>
      <c r="KIW67" s="4"/>
      <c r="KIX67" s="4"/>
      <c r="KIY67" s="4"/>
      <c r="KIZ67" s="4"/>
      <c r="KJA67" s="4"/>
      <c r="KJB67" s="4"/>
      <c r="KJC67" s="4"/>
      <c r="KJD67" s="4"/>
      <c r="KJE67" s="4"/>
      <c r="KJF67" s="4"/>
      <c r="KJG67" s="4"/>
      <c r="KJH67" s="4"/>
      <c r="KJI67" s="4"/>
      <c r="KJJ67" s="4"/>
      <c r="KJK67" s="4"/>
      <c r="KJL67" s="4"/>
      <c r="KJM67" s="4"/>
      <c r="KJN67" s="4"/>
      <c r="KJO67" s="4"/>
      <c r="KJP67" s="4"/>
      <c r="KJQ67" s="4"/>
      <c r="KJR67" s="4"/>
      <c r="KJS67" s="4"/>
      <c r="KJT67" s="4"/>
      <c r="KJU67" s="4"/>
      <c r="KJV67" s="4"/>
      <c r="KJW67" s="4"/>
      <c r="KJX67" s="4"/>
      <c r="KJY67" s="4"/>
      <c r="KJZ67" s="4"/>
      <c r="KKA67" s="4"/>
      <c r="KKB67" s="4"/>
      <c r="KKC67" s="4"/>
      <c r="KKD67" s="4"/>
      <c r="KKE67" s="4"/>
      <c r="KKF67" s="4"/>
      <c r="KKG67" s="4"/>
      <c r="KKH67" s="4"/>
      <c r="KKI67" s="4"/>
      <c r="KKJ67" s="4"/>
      <c r="KKK67" s="4"/>
      <c r="KKL67" s="4"/>
      <c r="KKM67" s="4"/>
      <c r="KKN67" s="4"/>
      <c r="KKO67" s="4"/>
      <c r="KKP67" s="4"/>
      <c r="KKQ67" s="4"/>
      <c r="KKR67" s="4"/>
      <c r="KKS67" s="4"/>
      <c r="KKT67" s="4"/>
      <c r="KKU67" s="4"/>
      <c r="KKV67" s="4"/>
      <c r="KKW67" s="4"/>
      <c r="KKX67" s="4"/>
      <c r="KKY67" s="4"/>
      <c r="KKZ67" s="4"/>
      <c r="KLA67" s="4"/>
      <c r="KLB67" s="4"/>
      <c r="KLC67" s="4"/>
      <c r="KLD67" s="4"/>
      <c r="KLE67" s="4"/>
      <c r="KLF67" s="4"/>
      <c r="KLG67" s="4"/>
      <c r="KLH67" s="4"/>
      <c r="KLI67" s="4"/>
      <c r="KLJ67" s="4"/>
      <c r="KLK67" s="4"/>
      <c r="KLL67" s="4"/>
      <c r="KLM67" s="4"/>
      <c r="KLN67" s="4"/>
      <c r="KLO67" s="4"/>
      <c r="KLP67" s="4"/>
      <c r="KLQ67" s="4"/>
      <c r="KLR67" s="4"/>
      <c r="KLS67" s="4"/>
      <c r="KLT67" s="4"/>
      <c r="KLU67" s="4"/>
      <c r="KLV67" s="4"/>
      <c r="KLW67" s="4"/>
      <c r="KLX67" s="4"/>
      <c r="KLY67" s="4"/>
      <c r="KLZ67" s="4"/>
      <c r="KMA67" s="4"/>
      <c r="KMB67" s="4"/>
      <c r="KMC67" s="4"/>
      <c r="KMD67" s="4"/>
      <c r="KME67" s="4"/>
      <c r="KMF67" s="4"/>
      <c r="KMG67" s="4"/>
      <c r="KMH67" s="4"/>
      <c r="KMI67" s="4"/>
      <c r="KMJ67" s="4"/>
      <c r="KMK67" s="4"/>
      <c r="KML67" s="4"/>
      <c r="KMM67" s="4"/>
      <c r="KMN67" s="4"/>
      <c r="KMO67" s="4"/>
      <c r="KMP67" s="4"/>
      <c r="KMQ67" s="4"/>
      <c r="KMR67" s="4"/>
      <c r="KMS67" s="4"/>
      <c r="KMT67" s="4"/>
      <c r="KMU67" s="4"/>
      <c r="KMV67" s="4"/>
      <c r="KMW67" s="4"/>
      <c r="KMX67" s="4"/>
      <c r="KMY67" s="4"/>
      <c r="KMZ67" s="4"/>
      <c r="KNA67" s="4"/>
      <c r="KNB67" s="4"/>
      <c r="KNC67" s="4"/>
      <c r="KND67" s="4"/>
      <c r="KNE67" s="4"/>
      <c r="KNF67" s="4"/>
      <c r="KNG67" s="4"/>
      <c r="KNH67" s="4"/>
      <c r="KNI67" s="4"/>
      <c r="KNJ67" s="4"/>
      <c r="KNK67" s="4"/>
      <c r="KNL67" s="4"/>
      <c r="KNM67" s="4"/>
      <c r="KNN67" s="4"/>
      <c r="KNO67" s="4"/>
      <c r="KNP67" s="4"/>
      <c r="KNQ67" s="4"/>
      <c r="KNR67" s="4"/>
      <c r="KNS67" s="4"/>
      <c r="KNT67" s="4"/>
      <c r="KNU67" s="4"/>
      <c r="KNV67" s="4"/>
      <c r="KNW67" s="4"/>
      <c r="KNX67" s="4"/>
      <c r="KNY67" s="4"/>
      <c r="KNZ67" s="4"/>
      <c r="KOA67" s="4"/>
      <c r="KOB67" s="4"/>
      <c r="KOC67" s="4"/>
      <c r="KOD67" s="4"/>
      <c r="KOE67" s="4"/>
      <c r="KOF67" s="4"/>
      <c r="KOG67" s="4"/>
      <c r="KOH67" s="4"/>
      <c r="KOI67" s="4"/>
      <c r="KOJ67" s="4"/>
      <c r="KOK67" s="4"/>
      <c r="KOL67" s="4"/>
      <c r="KOM67" s="4"/>
      <c r="KON67" s="4"/>
      <c r="KOO67" s="4"/>
      <c r="KOP67" s="4"/>
      <c r="KOQ67" s="4"/>
      <c r="KOR67" s="4"/>
      <c r="KOS67" s="4"/>
      <c r="KOT67" s="4"/>
      <c r="KOU67" s="4"/>
      <c r="KOV67" s="4"/>
      <c r="KOW67" s="4"/>
      <c r="KOX67" s="4"/>
      <c r="KOY67" s="4"/>
      <c r="KOZ67" s="4"/>
      <c r="KPA67" s="4"/>
      <c r="KPB67" s="4"/>
      <c r="KPC67" s="4"/>
      <c r="KPD67" s="4"/>
      <c r="KPE67" s="4"/>
      <c r="KPF67" s="4"/>
      <c r="KPG67" s="4"/>
      <c r="KPH67" s="4"/>
      <c r="KPI67" s="4"/>
      <c r="KPJ67" s="4"/>
      <c r="KPK67" s="4"/>
      <c r="KPL67" s="4"/>
      <c r="KPM67" s="4"/>
      <c r="KPN67" s="4"/>
      <c r="KPO67" s="4"/>
      <c r="KPP67" s="4"/>
      <c r="KPQ67" s="4"/>
      <c r="KPR67" s="4"/>
      <c r="KPS67" s="4"/>
      <c r="KPT67" s="4"/>
      <c r="KPU67" s="4"/>
      <c r="KPV67" s="4"/>
      <c r="KPW67" s="4"/>
      <c r="KPX67" s="4"/>
      <c r="KPY67" s="4"/>
      <c r="KPZ67" s="4"/>
      <c r="KQA67" s="4"/>
      <c r="KQB67" s="4"/>
      <c r="KQC67" s="4"/>
      <c r="KQD67" s="4"/>
      <c r="KQE67" s="4"/>
      <c r="KQF67" s="4"/>
      <c r="KQG67" s="4"/>
      <c r="KQH67" s="4"/>
      <c r="KQI67" s="4"/>
      <c r="KQJ67" s="4"/>
      <c r="KQK67" s="4"/>
      <c r="KQL67" s="4"/>
      <c r="KQM67" s="4"/>
      <c r="KQN67" s="4"/>
      <c r="KQO67" s="4"/>
      <c r="KQP67" s="4"/>
      <c r="KQQ67" s="4"/>
      <c r="KQR67" s="4"/>
      <c r="KQS67" s="4"/>
      <c r="KQT67" s="4"/>
      <c r="KQU67" s="4"/>
      <c r="KQV67" s="4"/>
      <c r="KQW67" s="4"/>
      <c r="KQX67" s="4"/>
      <c r="KQY67" s="4"/>
      <c r="KQZ67" s="4"/>
      <c r="KRA67" s="4"/>
      <c r="KRB67" s="4"/>
      <c r="KRC67" s="4"/>
      <c r="KRD67" s="4"/>
      <c r="KRE67" s="4"/>
      <c r="KRF67" s="4"/>
      <c r="KRG67" s="4"/>
      <c r="KRH67" s="4"/>
      <c r="KRI67" s="4"/>
      <c r="KRJ67" s="4"/>
      <c r="KRK67" s="4"/>
      <c r="KRL67" s="4"/>
      <c r="KRM67" s="4"/>
      <c r="KRN67" s="4"/>
      <c r="KRO67" s="4"/>
      <c r="KRP67" s="4"/>
      <c r="KRQ67" s="4"/>
      <c r="KRR67" s="4"/>
      <c r="KRS67" s="4"/>
      <c r="KRT67" s="4"/>
      <c r="KRU67" s="4"/>
      <c r="KRV67" s="4"/>
      <c r="KRW67" s="4"/>
      <c r="KRX67" s="4"/>
      <c r="KRY67" s="4"/>
      <c r="KRZ67" s="4"/>
      <c r="KSA67" s="4"/>
      <c r="KSB67" s="4"/>
      <c r="KSC67" s="4"/>
      <c r="KSD67" s="4"/>
      <c r="KSE67" s="4"/>
      <c r="KSF67" s="4"/>
      <c r="KSG67" s="4"/>
      <c r="KSH67" s="4"/>
      <c r="KSI67" s="4"/>
      <c r="KSJ67" s="4"/>
      <c r="KSK67" s="4"/>
      <c r="KSL67" s="4"/>
      <c r="KSM67" s="4"/>
      <c r="KSN67" s="4"/>
      <c r="KSO67" s="4"/>
      <c r="KSP67" s="4"/>
      <c r="KSQ67" s="4"/>
      <c r="KSR67" s="4"/>
      <c r="KSS67" s="4"/>
      <c r="KST67" s="4"/>
      <c r="KSU67" s="4"/>
      <c r="KSV67" s="4"/>
      <c r="KSW67" s="4"/>
      <c r="KSX67" s="4"/>
      <c r="KSY67" s="4"/>
      <c r="KSZ67" s="4"/>
      <c r="KTA67" s="4"/>
      <c r="KTB67" s="4"/>
      <c r="KTC67" s="4"/>
      <c r="KTD67" s="4"/>
      <c r="KTE67" s="4"/>
      <c r="KTF67" s="4"/>
      <c r="KTG67" s="4"/>
      <c r="KTH67" s="4"/>
      <c r="KTI67" s="4"/>
      <c r="KTJ67" s="4"/>
      <c r="KTK67" s="4"/>
      <c r="KTL67" s="4"/>
      <c r="KTM67" s="4"/>
      <c r="KTN67" s="4"/>
      <c r="KTO67" s="4"/>
      <c r="KTP67" s="4"/>
      <c r="KTQ67" s="4"/>
      <c r="KTR67" s="4"/>
      <c r="KTS67" s="4"/>
      <c r="KTT67" s="4"/>
      <c r="KTU67" s="4"/>
      <c r="KTV67" s="4"/>
      <c r="KTW67" s="4"/>
      <c r="KTX67" s="4"/>
      <c r="KTY67" s="4"/>
      <c r="KTZ67" s="4"/>
      <c r="KUA67" s="4"/>
      <c r="KUB67" s="4"/>
      <c r="KUC67" s="4"/>
      <c r="KUD67" s="4"/>
      <c r="KUE67" s="4"/>
      <c r="KUF67" s="4"/>
      <c r="KUG67" s="4"/>
      <c r="KUH67" s="4"/>
      <c r="KUI67" s="4"/>
      <c r="KUJ67" s="4"/>
      <c r="KUK67" s="4"/>
      <c r="KUL67" s="4"/>
      <c r="KUM67" s="4"/>
      <c r="KUN67" s="4"/>
      <c r="KUO67" s="4"/>
      <c r="KUP67" s="4"/>
      <c r="KUQ67" s="4"/>
      <c r="KUR67" s="4"/>
      <c r="KUS67" s="4"/>
      <c r="KUT67" s="4"/>
      <c r="KUU67" s="4"/>
      <c r="KUV67" s="4"/>
      <c r="KUW67" s="4"/>
      <c r="KUX67" s="4"/>
      <c r="KUY67" s="4"/>
      <c r="KUZ67" s="4"/>
      <c r="KVA67" s="4"/>
      <c r="KVB67" s="4"/>
      <c r="KVC67" s="4"/>
      <c r="KVD67" s="4"/>
      <c r="KVE67" s="4"/>
      <c r="KVF67" s="4"/>
      <c r="KVG67" s="4"/>
      <c r="KVH67" s="4"/>
      <c r="KVI67" s="4"/>
      <c r="KVJ67" s="4"/>
      <c r="KVK67" s="4"/>
      <c r="KVL67" s="4"/>
      <c r="KVM67" s="4"/>
      <c r="KVN67" s="4"/>
      <c r="KVO67" s="4"/>
      <c r="KVP67" s="4"/>
      <c r="KVQ67" s="4"/>
      <c r="KVR67" s="4"/>
      <c r="KVS67" s="4"/>
      <c r="KVT67" s="4"/>
      <c r="KVU67" s="4"/>
      <c r="KVV67" s="4"/>
      <c r="KVW67" s="4"/>
      <c r="KVX67" s="4"/>
      <c r="KVY67" s="4"/>
      <c r="KVZ67" s="4"/>
      <c r="KWA67" s="4"/>
      <c r="KWB67" s="4"/>
      <c r="KWC67" s="4"/>
      <c r="KWD67" s="4"/>
      <c r="KWE67" s="4"/>
      <c r="KWF67" s="4"/>
      <c r="KWG67" s="4"/>
      <c r="KWH67" s="4"/>
      <c r="KWI67" s="4"/>
      <c r="KWJ67" s="4"/>
      <c r="KWK67" s="4"/>
      <c r="KWL67" s="4"/>
      <c r="KWM67" s="4"/>
      <c r="KWN67" s="4"/>
      <c r="KWO67" s="4"/>
      <c r="KWP67" s="4"/>
      <c r="KWQ67" s="4"/>
      <c r="KWR67" s="4"/>
      <c r="KWS67" s="4"/>
      <c r="KWT67" s="4"/>
      <c r="KWU67" s="4"/>
      <c r="KWV67" s="4"/>
      <c r="KWW67" s="4"/>
      <c r="KWX67" s="4"/>
      <c r="KWY67" s="4"/>
      <c r="KWZ67" s="4"/>
      <c r="KXA67" s="4"/>
      <c r="KXB67" s="4"/>
      <c r="KXC67" s="4"/>
      <c r="KXD67" s="4"/>
      <c r="KXE67" s="4"/>
      <c r="KXF67" s="4"/>
      <c r="KXG67" s="4"/>
      <c r="KXH67" s="4"/>
      <c r="KXI67" s="4"/>
      <c r="KXJ67" s="4"/>
      <c r="KXK67" s="4"/>
      <c r="KXL67" s="4"/>
      <c r="KXM67" s="4"/>
      <c r="KXN67" s="4"/>
      <c r="KXO67" s="4"/>
      <c r="KXP67" s="4"/>
      <c r="KXQ67" s="4"/>
      <c r="KXR67" s="4"/>
      <c r="KXS67" s="4"/>
      <c r="KXT67" s="4"/>
      <c r="KXU67" s="4"/>
      <c r="KXV67" s="4"/>
      <c r="KXW67" s="4"/>
      <c r="KXX67" s="4"/>
      <c r="KXY67" s="4"/>
      <c r="KXZ67" s="4"/>
      <c r="KYA67" s="4"/>
      <c r="KYB67" s="4"/>
      <c r="KYC67" s="4"/>
      <c r="KYD67" s="4"/>
      <c r="KYE67" s="4"/>
      <c r="KYF67" s="4"/>
      <c r="KYG67" s="4"/>
      <c r="KYH67" s="4"/>
      <c r="KYI67" s="4"/>
      <c r="KYJ67" s="4"/>
      <c r="KYK67" s="4"/>
      <c r="KYL67" s="4"/>
      <c r="KYM67" s="4"/>
      <c r="KYN67" s="4"/>
      <c r="KYO67" s="4"/>
      <c r="KYP67" s="4"/>
      <c r="KYQ67" s="4"/>
      <c r="KYR67" s="4"/>
      <c r="KYS67" s="4"/>
      <c r="KYT67" s="4"/>
      <c r="KYU67" s="4"/>
      <c r="KYV67" s="4"/>
      <c r="KYW67" s="4"/>
      <c r="KYX67" s="4"/>
      <c r="KYY67" s="4"/>
      <c r="KYZ67" s="4"/>
      <c r="KZA67" s="4"/>
      <c r="KZB67" s="4"/>
      <c r="KZC67" s="4"/>
      <c r="KZD67" s="4"/>
      <c r="KZE67" s="4"/>
      <c r="KZF67" s="4"/>
      <c r="KZG67" s="4"/>
      <c r="KZH67" s="4"/>
      <c r="KZI67" s="4"/>
      <c r="KZJ67" s="4"/>
      <c r="KZK67" s="4"/>
      <c r="KZL67" s="4"/>
      <c r="KZM67" s="4"/>
      <c r="KZN67" s="4"/>
      <c r="KZO67" s="4"/>
      <c r="KZP67" s="4"/>
      <c r="KZQ67" s="4"/>
      <c r="KZR67" s="4"/>
      <c r="KZS67" s="4"/>
      <c r="KZT67" s="4"/>
      <c r="KZU67" s="4"/>
      <c r="KZV67" s="4"/>
      <c r="KZW67" s="4"/>
      <c r="KZX67" s="4"/>
      <c r="KZY67" s="4"/>
      <c r="KZZ67" s="4"/>
      <c r="LAA67" s="4"/>
      <c r="LAB67" s="4"/>
      <c r="LAC67" s="4"/>
      <c r="LAD67" s="4"/>
      <c r="LAE67" s="4"/>
      <c r="LAF67" s="4"/>
      <c r="LAG67" s="4"/>
      <c r="LAH67" s="4"/>
      <c r="LAI67" s="4"/>
      <c r="LAJ67" s="4"/>
      <c r="LAK67" s="4"/>
      <c r="LAL67" s="4"/>
      <c r="LAM67" s="4"/>
      <c r="LAN67" s="4"/>
      <c r="LAO67" s="4"/>
      <c r="LAP67" s="4"/>
      <c r="LAQ67" s="4"/>
      <c r="LAR67" s="4"/>
      <c r="LAS67" s="4"/>
      <c r="LAT67" s="4"/>
      <c r="LAU67" s="4"/>
      <c r="LAV67" s="4"/>
      <c r="LAW67" s="4"/>
      <c r="LAX67" s="4"/>
      <c r="LAY67" s="4"/>
      <c r="LAZ67" s="4"/>
      <c r="LBA67" s="4"/>
      <c r="LBB67" s="4"/>
      <c r="LBC67" s="4"/>
      <c r="LBD67" s="4"/>
      <c r="LBE67" s="4"/>
      <c r="LBF67" s="4"/>
      <c r="LBG67" s="4"/>
      <c r="LBH67" s="4"/>
      <c r="LBI67" s="4"/>
      <c r="LBJ67" s="4"/>
      <c r="LBK67" s="4"/>
      <c r="LBL67" s="4"/>
      <c r="LBM67" s="4"/>
      <c r="LBN67" s="4"/>
      <c r="LBO67" s="4"/>
      <c r="LBP67" s="4"/>
      <c r="LBQ67" s="4"/>
      <c r="LBR67" s="4"/>
      <c r="LBS67" s="4"/>
      <c r="LBT67" s="4"/>
      <c r="LBU67" s="4"/>
      <c r="LBV67" s="4"/>
      <c r="LBW67" s="4"/>
      <c r="LBX67" s="4"/>
      <c r="LBY67" s="4"/>
      <c r="LBZ67" s="4"/>
      <c r="LCA67" s="4"/>
      <c r="LCB67" s="4"/>
      <c r="LCC67" s="4"/>
      <c r="LCD67" s="4"/>
      <c r="LCE67" s="4"/>
      <c r="LCF67" s="4"/>
      <c r="LCG67" s="4"/>
      <c r="LCH67" s="4"/>
      <c r="LCI67" s="4"/>
      <c r="LCJ67" s="4"/>
      <c r="LCK67" s="4"/>
      <c r="LCL67" s="4"/>
      <c r="LCM67" s="4"/>
      <c r="LCN67" s="4"/>
      <c r="LCO67" s="4"/>
      <c r="LCP67" s="4"/>
      <c r="LCQ67" s="4"/>
      <c r="LCR67" s="4"/>
      <c r="LCS67" s="4"/>
      <c r="LCT67" s="4"/>
      <c r="LCU67" s="4"/>
      <c r="LCV67" s="4"/>
      <c r="LCW67" s="4"/>
      <c r="LCX67" s="4"/>
      <c r="LCY67" s="4"/>
      <c r="LCZ67" s="4"/>
      <c r="LDA67" s="4"/>
      <c r="LDB67" s="4"/>
      <c r="LDC67" s="4"/>
      <c r="LDD67" s="4"/>
      <c r="LDE67" s="4"/>
      <c r="LDF67" s="4"/>
      <c r="LDG67" s="4"/>
      <c r="LDH67" s="4"/>
      <c r="LDI67" s="4"/>
      <c r="LDJ67" s="4"/>
      <c r="LDK67" s="4"/>
      <c r="LDL67" s="4"/>
      <c r="LDM67" s="4"/>
      <c r="LDN67" s="4"/>
      <c r="LDO67" s="4"/>
      <c r="LDP67" s="4"/>
      <c r="LDQ67" s="4"/>
      <c r="LDR67" s="4"/>
      <c r="LDS67" s="4"/>
      <c r="LDT67" s="4"/>
      <c r="LDU67" s="4"/>
      <c r="LDV67" s="4"/>
      <c r="LDW67" s="4"/>
      <c r="LDX67" s="4"/>
      <c r="LDY67" s="4"/>
      <c r="LDZ67" s="4"/>
      <c r="LEA67" s="4"/>
      <c r="LEB67" s="4"/>
      <c r="LEC67" s="4"/>
      <c r="LED67" s="4"/>
      <c r="LEE67" s="4"/>
      <c r="LEF67" s="4"/>
      <c r="LEG67" s="4"/>
      <c r="LEH67" s="4"/>
      <c r="LEI67" s="4"/>
      <c r="LEJ67" s="4"/>
      <c r="LEK67" s="4"/>
      <c r="LEL67" s="4"/>
      <c r="LEM67" s="4"/>
      <c r="LEN67" s="4"/>
      <c r="LEO67" s="4"/>
      <c r="LEP67" s="4"/>
      <c r="LEQ67" s="4"/>
      <c r="LER67" s="4"/>
      <c r="LES67" s="4"/>
      <c r="LET67" s="4"/>
      <c r="LEU67" s="4"/>
      <c r="LEV67" s="4"/>
      <c r="LEW67" s="4"/>
      <c r="LEX67" s="4"/>
      <c r="LEY67" s="4"/>
      <c r="LEZ67" s="4"/>
      <c r="LFA67" s="4"/>
      <c r="LFB67" s="4"/>
      <c r="LFC67" s="4"/>
      <c r="LFD67" s="4"/>
      <c r="LFE67" s="4"/>
      <c r="LFF67" s="4"/>
      <c r="LFG67" s="4"/>
      <c r="LFH67" s="4"/>
      <c r="LFI67" s="4"/>
      <c r="LFJ67" s="4"/>
      <c r="LFK67" s="4"/>
      <c r="LFL67" s="4"/>
      <c r="LFM67" s="4"/>
      <c r="LFN67" s="4"/>
      <c r="LFO67" s="4"/>
      <c r="LFP67" s="4"/>
      <c r="LFQ67" s="4"/>
      <c r="LFR67" s="4"/>
      <c r="LFS67" s="4"/>
      <c r="LFT67" s="4"/>
      <c r="LFU67" s="4"/>
      <c r="LFV67" s="4"/>
      <c r="LFW67" s="4"/>
      <c r="LFX67" s="4"/>
      <c r="LFY67" s="4"/>
      <c r="LFZ67" s="4"/>
      <c r="LGA67" s="4"/>
      <c r="LGB67" s="4"/>
      <c r="LGC67" s="4"/>
      <c r="LGD67" s="4"/>
      <c r="LGE67" s="4"/>
      <c r="LGF67" s="4"/>
      <c r="LGG67" s="4"/>
      <c r="LGH67" s="4"/>
      <c r="LGI67" s="4"/>
      <c r="LGJ67" s="4"/>
      <c r="LGK67" s="4"/>
      <c r="LGL67" s="4"/>
      <c r="LGM67" s="4"/>
      <c r="LGN67" s="4"/>
      <c r="LGO67" s="4"/>
      <c r="LGP67" s="4"/>
      <c r="LGQ67" s="4"/>
      <c r="LGR67" s="4"/>
      <c r="LGS67" s="4"/>
      <c r="LGT67" s="4"/>
      <c r="LGU67" s="4"/>
      <c r="LGV67" s="4"/>
      <c r="LGW67" s="4"/>
      <c r="LGX67" s="4"/>
      <c r="LGY67" s="4"/>
      <c r="LGZ67" s="4"/>
      <c r="LHA67" s="4"/>
      <c r="LHB67" s="4"/>
      <c r="LHC67" s="4"/>
      <c r="LHD67" s="4"/>
      <c r="LHE67" s="4"/>
      <c r="LHF67" s="4"/>
      <c r="LHG67" s="4"/>
      <c r="LHH67" s="4"/>
      <c r="LHI67" s="4"/>
      <c r="LHJ67" s="4"/>
      <c r="LHK67" s="4"/>
      <c r="LHL67" s="4"/>
      <c r="LHM67" s="4"/>
      <c r="LHN67" s="4"/>
      <c r="LHO67" s="4"/>
      <c r="LHP67" s="4"/>
      <c r="LHQ67" s="4"/>
      <c r="LHR67" s="4"/>
      <c r="LHS67" s="4"/>
      <c r="LHT67" s="4"/>
      <c r="LHU67" s="4"/>
      <c r="LHV67" s="4"/>
      <c r="LHW67" s="4"/>
      <c r="LHX67" s="4"/>
      <c r="LHY67" s="4"/>
      <c r="LHZ67" s="4"/>
      <c r="LIA67" s="4"/>
      <c r="LIB67" s="4"/>
      <c r="LIC67" s="4"/>
      <c r="LID67" s="4"/>
      <c r="LIE67" s="4"/>
      <c r="LIF67" s="4"/>
      <c r="LIG67" s="4"/>
      <c r="LIH67" s="4"/>
      <c r="LII67" s="4"/>
      <c r="LIJ67" s="4"/>
      <c r="LIK67" s="4"/>
      <c r="LIL67" s="4"/>
      <c r="LIM67" s="4"/>
      <c r="LIN67" s="4"/>
      <c r="LIO67" s="4"/>
      <c r="LIP67" s="4"/>
      <c r="LIQ67" s="4"/>
      <c r="LIR67" s="4"/>
      <c r="LIS67" s="4"/>
      <c r="LIT67" s="4"/>
      <c r="LIU67" s="4"/>
      <c r="LIV67" s="4"/>
      <c r="LIW67" s="4"/>
      <c r="LIX67" s="4"/>
      <c r="LIY67" s="4"/>
      <c r="LIZ67" s="4"/>
      <c r="LJA67" s="4"/>
      <c r="LJB67" s="4"/>
      <c r="LJC67" s="4"/>
      <c r="LJD67" s="4"/>
      <c r="LJE67" s="4"/>
      <c r="LJF67" s="4"/>
      <c r="LJG67" s="4"/>
      <c r="LJH67" s="4"/>
      <c r="LJI67" s="4"/>
      <c r="LJJ67" s="4"/>
      <c r="LJK67" s="4"/>
      <c r="LJL67" s="4"/>
      <c r="LJM67" s="4"/>
      <c r="LJN67" s="4"/>
      <c r="LJO67" s="4"/>
      <c r="LJP67" s="4"/>
      <c r="LJQ67" s="4"/>
      <c r="LJR67" s="4"/>
      <c r="LJS67" s="4"/>
      <c r="LJT67" s="4"/>
      <c r="LJU67" s="4"/>
      <c r="LJV67" s="4"/>
      <c r="LJW67" s="4"/>
      <c r="LJX67" s="4"/>
      <c r="LJY67" s="4"/>
      <c r="LJZ67" s="4"/>
      <c r="LKA67" s="4"/>
      <c r="LKB67" s="4"/>
      <c r="LKC67" s="4"/>
      <c r="LKD67" s="4"/>
      <c r="LKE67" s="4"/>
      <c r="LKF67" s="4"/>
      <c r="LKG67" s="4"/>
      <c r="LKH67" s="4"/>
      <c r="LKI67" s="4"/>
      <c r="LKJ67" s="4"/>
      <c r="LKK67" s="4"/>
      <c r="LKL67" s="4"/>
      <c r="LKM67" s="4"/>
      <c r="LKN67" s="4"/>
      <c r="LKO67" s="4"/>
      <c r="LKP67" s="4"/>
      <c r="LKQ67" s="4"/>
      <c r="LKR67" s="4"/>
      <c r="LKS67" s="4"/>
      <c r="LKT67" s="4"/>
      <c r="LKU67" s="4"/>
      <c r="LKV67" s="4"/>
      <c r="LKW67" s="4"/>
      <c r="LKX67" s="4"/>
      <c r="LKY67" s="4"/>
      <c r="LKZ67" s="4"/>
      <c r="LLA67" s="4"/>
      <c r="LLB67" s="4"/>
      <c r="LLC67" s="4"/>
      <c r="LLD67" s="4"/>
      <c r="LLE67" s="4"/>
      <c r="LLF67" s="4"/>
      <c r="LLG67" s="4"/>
      <c r="LLH67" s="4"/>
      <c r="LLI67" s="4"/>
      <c r="LLJ67" s="4"/>
      <c r="LLK67" s="4"/>
      <c r="LLL67" s="4"/>
      <c r="LLM67" s="4"/>
      <c r="LLN67" s="4"/>
      <c r="LLO67" s="4"/>
      <c r="LLP67" s="4"/>
      <c r="LLQ67" s="4"/>
      <c r="LLR67" s="4"/>
      <c r="LLS67" s="4"/>
      <c r="LLT67" s="4"/>
      <c r="LLU67" s="4"/>
      <c r="LLV67" s="4"/>
      <c r="LLW67" s="4"/>
      <c r="LLX67" s="4"/>
      <c r="LLY67" s="4"/>
      <c r="LLZ67" s="4"/>
      <c r="LMA67" s="4"/>
      <c r="LMB67" s="4"/>
      <c r="LMC67" s="4"/>
      <c r="LMD67" s="4"/>
      <c r="LME67" s="4"/>
      <c r="LMF67" s="4"/>
      <c r="LMG67" s="4"/>
      <c r="LMH67" s="4"/>
      <c r="LMI67" s="4"/>
      <c r="LMJ67" s="4"/>
      <c r="LMK67" s="4"/>
      <c r="LML67" s="4"/>
      <c r="LMM67" s="4"/>
      <c r="LMN67" s="4"/>
      <c r="LMO67" s="4"/>
      <c r="LMP67" s="4"/>
      <c r="LMQ67" s="4"/>
      <c r="LMR67" s="4"/>
      <c r="LMS67" s="4"/>
      <c r="LMT67" s="4"/>
      <c r="LMU67" s="4"/>
      <c r="LMV67" s="4"/>
      <c r="LMW67" s="4"/>
      <c r="LMX67" s="4"/>
      <c r="LMY67" s="4"/>
      <c r="LMZ67" s="4"/>
      <c r="LNA67" s="4"/>
      <c r="LNB67" s="4"/>
      <c r="LNC67" s="4"/>
      <c r="LND67" s="4"/>
      <c r="LNE67" s="4"/>
      <c r="LNF67" s="4"/>
      <c r="LNG67" s="4"/>
      <c r="LNH67" s="4"/>
      <c r="LNI67" s="4"/>
      <c r="LNJ67" s="4"/>
      <c r="LNK67" s="4"/>
      <c r="LNL67" s="4"/>
      <c r="LNM67" s="4"/>
      <c r="LNN67" s="4"/>
      <c r="LNO67" s="4"/>
      <c r="LNP67" s="4"/>
      <c r="LNQ67" s="4"/>
      <c r="LNR67" s="4"/>
      <c r="LNS67" s="4"/>
      <c r="LNT67" s="4"/>
      <c r="LNU67" s="4"/>
      <c r="LNV67" s="4"/>
      <c r="LNW67" s="4"/>
      <c r="LNX67" s="4"/>
      <c r="LNY67" s="4"/>
      <c r="LNZ67" s="4"/>
      <c r="LOA67" s="4"/>
      <c r="LOB67" s="4"/>
      <c r="LOC67" s="4"/>
      <c r="LOD67" s="4"/>
      <c r="LOE67" s="4"/>
      <c r="LOF67" s="4"/>
      <c r="LOG67" s="4"/>
      <c r="LOH67" s="4"/>
      <c r="LOI67" s="4"/>
      <c r="LOJ67" s="4"/>
      <c r="LOK67" s="4"/>
      <c r="LOL67" s="4"/>
      <c r="LOM67" s="4"/>
      <c r="LON67" s="4"/>
      <c r="LOO67" s="4"/>
      <c r="LOP67" s="4"/>
      <c r="LOQ67" s="4"/>
      <c r="LOR67" s="4"/>
      <c r="LOS67" s="4"/>
      <c r="LOT67" s="4"/>
      <c r="LOU67" s="4"/>
      <c r="LOV67" s="4"/>
      <c r="LOW67" s="4"/>
      <c r="LOX67" s="4"/>
      <c r="LOY67" s="4"/>
      <c r="LOZ67" s="4"/>
      <c r="LPA67" s="4"/>
      <c r="LPB67" s="4"/>
      <c r="LPC67" s="4"/>
      <c r="LPD67" s="4"/>
      <c r="LPE67" s="4"/>
      <c r="LPF67" s="4"/>
      <c r="LPG67" s="4"/>
      <c r="LPH67" s="4"/>
      <c r="LPI67" s="4"/>
      <c r="LPJ67" s="4"/>
      <c r="LPK67" s="4"/>
      <c r="LPL67" s="4"/>
      <c r="LPM67" s="4"/>
      <c r="LPN67" s="4"/>
      <c r="LPO67" s="4"/>
      <c r="LPP67" s="4"/>
      <c r="LPQ67" s="4"/>
      <c r="LPR67" s="4"/>
      <c r="LPS67" s="4"/>
      <c r="LPT67" s="4"/>
      <c r="LPU67" s="4"/>
      <c r="LPV67" s="4"/>
      <c r="LPW67" s="4"/>
      <c r="LPX67" s="4"/>
      <c r="LPY67" s="4"/>
      <c r="LPZ67" s="4"/>
      <c r="LQA67" s="4"/>
      <c r="LQB67" s="4"/>
      <c r="LQC67" s="4"/>
      <c r="LQD67" s="4"/>
      <c r="LQE67" s="4"/>
      <c r="LQF67" s="4"/>
      <c r="LQG67" s="4"/>
      <c r="LQH67" s="4"/>
      <c r="LQI67" s="4"/>
      <c r="LQJ67" s="4"/>
      <c r="LQK67" s="4"/>
      <c r="LQL67" s="4"/>
      <c r="LQM67" s="4"/>
      <c r="LQN67" s="4"/>
      <c r="LQO67" s="4"/>
      <c r="LQP67" s="4"/>
      <c r="LQQ67" s="4"/>
      <c r="LQR67" s="4"/>
      <c r="LQS67" s="4"/>
      <c r="LQT67" s="4"/>
      <c r="LQU67" s="4"/>
      <c r="LQV67" s="4"/>
      <c r="LQW67" s="4"/>
      <c r="LQX67" s="4"/>
      <c r="LQY67" s="4"/>
      <c r="LQZ67" s="4"/>
      <c r="LRA67" s="4"/>
      <c r="LRB67" s="4"/>
      <c r="LRC67" s="4"/>
      <c r="LRD67" s="4"/>
      <c r="LRE67" s="4"/>
      <c r="LRF67" s="4"/>
      <c r="LRG67" s="4"/>
      <c r="LRH67" s="4"/>
      <c r="LRI67" s="4"/>
      <c r="LRJ67" s="4"/>
      <c r="LRK67" s="4"/>
      <c r="LRL67" s="4"/>
      <c r="LRM67" s="4"/>
      <c r="LRN67" s="4"/>
      <c r="LRO67" s="4"/>
      <c r="LRP67" s="4"/>
      <c r="LRQ67" s="4"/>
      <c r="LRR67" s="4"/>
      <c r="LRS67" s="4"/>
      <c r="LRT67" s="4"/>
      <c r="LRU67" s="4"/>
      <c r="LRV67" s="4"/>
      <c r="LRW67" s="4"/>
      <c r="LRX67" s="4"/>
      <c r="LRY67" s="4"/>
      <c r="LRZ67" s="4"/>
      <c r="LSA67" s="4"/>
      <c r="LSB67" s="4"/>
      <c r="LSC67" s="4"/>
      <c r="LSD67" s="4"/>
      <c r="LSE67" s="4"/>
      <c r="LSF67" s="4"/>
      <c r="LSG67" s="4"/>
      <c r="LSH67" s="4"/>
      <c r="LSI67" s="4"/>
      <c r="LSJ67" s="4"/>
      <c r="LSK67" s="4"/>
      <c r="LSL67" s="4"/>
      <c r="LSM67" s="4"/>
      <c r="LSN67" s="4"/>
      <c r="LSO67" s="4"/>
      <c r="LSP67" s="4"/>
      <c r="LSQ67" s="4"/>
      <c r="LSR67" s="4"/>
      <c r="LSS67" s="4"/>
      <c r="LST67" s="4"/>
      <c r="LSU67" s="4"/>
      <c r="LSV67" s="4"/>
      <c r="LSW67" s="4"/>
      <c r="LSX67" s="4"/>
      <c r="LSY67" s="4"/>
      <c r="LSZ67" s="4"/>
      <c r="LTA67" s="4"/>
      <c r="LTB67" s="4"/>
      <c r="LTC67" s="4"/>
      <c r="LTD67" s="4"/>
      <c r="LTE67" s="4"/>
      <c r="LTF67" s="4"/>
      <c r="LTG67" s="4"/>
      <c r="LTH67" s="4"/>
      <c r="LTI67" s="4"/>
      <c r="LTJ67" s="4"/>
      <c r="LTK67" s="4"/>
      <c r="LTL67" s="4"/>
      <c r="LTM67" s="4"/>
      <c r="LTN67" s="4"/>
      <c r="LTO67" s="4"/>
      <c r="LTP67" s="4"/>
      <c r="LTQ67" s="4"/>
      <c r="LTR67" s="4"/>
      <c r="LTS67" s="4"/>
      <c r="LTT67" s="4"/>
      <c r="LTU67" s="4"/>
      <c r="LTV67" s="4"/>
      <c r="LTW67" s="4"/>
      <c r="LTX67" s="4"/>
      <c r="LTY67" s="4"/>
      <c r="LTZ67" s="4"/>
      <c r="LUA67" s="4"/>
      <c r="LUB67" s="4"/>
      <c r="LUC67" s="4"/>
      <c r="LUD67" s="4"/>
      <c r="LUE67" s="4"/>
      <c r="LUF67" s="4"/>
      <c r="LUG67" s="4"/>
      <c r="LUH67" s="4"/>
      <c r="LUI67" s="4"/>
      <c r="LUJ67" s="4"/>
      <c r="LUK67" s="4"/>
      <c r="LUL67" s="4"/>
      <c r="LUM67" s="4"/>
      <c r="LUN67" s="4"/>
      <c r="LUO67" s="4"/>
      <c r="LUP67" s="4"/>
      <c r="LUQ67" s="4"/>
      <c r="LUR67" s="4"/>
      <c r="LUS67" s="4"/>
      <c r="LUT67" s="4"/>
      <c r="LUU67" s="4"/>
      <c r="LUV67" s="4"/>
      <c r="LUW67" s="4"/>
      <c r="LUX67" s="4"/>
      <c r="LUY67" s="4"/>
      <c r="LUZ67" s="4"/>
      <c r="LVA67" s="4"/>
      <c r="LVB67" s="4"/>
      <c r="LVC67" s="4"/>
      <c r="LVD67" s="4"/>
      <c r="LVE67" s="4"/>
      <c r="LVF67" s="4"/>
      <c r="LVG67" s="4"/>
      <c r="LVH67" s="4"/>
      <c r="LVI67" s="4"/>
      <c r="LVJ67" s="4"/>
      <c r="LVK67" s="4"/>
      <c r="LVL67" s="4"/>
      <c r="LVM67" s="4"/>
      <c r="LVN67" s="4"/>
      <c r="LVO67" s="4"/>
      <c r="LVP67" s="4"/>
      <c r="LVQ67" s="4"/>
      <c r="LVR67" s="4"/>
      <c r="LVS67" s="4"/>
      <c r="LVT67" s="4"/>
      <c r="LVU67" s="4"/>
      <c r="LVV67" s="4"/>
      <c r="LVW67" s="4"/>
      <c r="LVX67" s="4"/>
      <c r="LVY67" s="4"/>
      <c r="LVZ67" s="4"/>
      <c r="LWA67" s="4"/>
      <c r="LWB67" s="4"/>
      <c r="LWC67" s="4"/>
      <c r="LWD67" s="4"/>
      <c r="LWE67" s="4"/>
      <c r="LWF67" s="4"/>
      <c r="LWG67" s="4"/>
      <c r="LWH67" s="4"/>
      <c r="LWI67" s="4"/>
      <c r="LWJ67" s="4"/>
      <c r="LWK67" s="4"/>
      <c r="LWL67" s="4"/>
      <c r="LWM67" s="4"/>
      <c r="LWN67" s="4"/>
      <c r="LWO67" s="4"/>
      <c r="LWP67" s="4"/>
      <c r="LWQ67" s="4"/>
      <c r="LWR67" s="4"/>
      <c r="LWS67" s="4"/>
      <c r="LWT67" s="4"/>
      <c r="LWU67" s="4"/>
      <c r="LWV67" s="4"/>
      <c r="LWW67" s="4"/>
      <c r="LWX67" s="4"/>
      <c r="LWY67" s="4"/>
      <c r="LWZ67" s="4"/>
      <c r="LXA67" s="4"/>
      <c r="LXB67" s="4"/>
      <c r="LXC67" s="4"/>
      <c r="LXD67" s="4"/>
      <c r="LXE67" s="4"/>
      <c r="LXF67" s="4"/>
      <c r="LXG67" s="4"/>
      <c r="LXH67" s="4"/>
      <c r="LXI67" s="4"/>
      <c r="LXJ67" s="4"/>
      <c r="LXK67" s="4"/>
      <c r="LXL67" s="4"/>
      <c r="LXM67" s="4"/>
      <c r="LXN67" s="4"/>
      <c r="LXO67" s="4"/>
      <c r="LXP67" s="4"/>
      <c r="LXQ67" s="4"/>
      <c r="LXR67" s="4"/>
      <c r="LXS67" s="4"/>
      <c r="LXT67" s="4"/>
      <c r="LXU67" s="4"/>
      <c r="LXV67" s="4"/>
      <c r="LXW67" s="4"/>
      <c r="LXX67" s="4"/>
      <c r="LXY67" s="4"/>
      <c r="LXZ67" s="4"/>
      <c r="LYA67" s="4"/>
      <c r="LYB67" s="4"/>
      <c r="LYC67" s="4"/>
      <c r="LYD67" s="4"/>
      <c r="LYE67" s="4"/>
      <c r="LYF67" s="4"/>
      <c r="LYG67" s="4"/>
      <c r="LYH67" s="4"/>
      <c r="LYI67" s="4"/>
      <c r="LYJ67" s="4"/>
      <c r="LYK67" s="4"/>
      <c r="LYL67" s="4"/>
      <c r="LYM67" s="4"/>
      <c r="LYN67" s="4"/>
      <c r="LYO67" s="4"/>
      <c r="LYP67" s="4"/>
      <c r="LYQ67" s="4"/>
      <c r="LYR67" s="4"/>
      <c r="LYS67" s="4"/>
      <c r="LYT67" s="4"/>
      <c r="LYU67" s="4"/>
      <c r="LYV67" s="4"/>
      <c r="LYW67" s="4"/>
      <c r="LYX67" s="4"/>
      <c r="LYY67" s="4"/>
      <c r="LYZ67" s="4"/>
      <c r="LZA67" s="4"/>
      <c r="LZB67" s="4"/>
      <c r="LZC67" s="4"/>
      <c r="LZD67" s="4"/>
      <c r="LZE67" s="4"/>
      <c r="LZF67" s="4"/>
      <c r="LZG67" s="4"/>
      <c r="LZH67" s="4"/>
      <c r="LZI67" s="4"/>
      <c r="LZJ67" s="4"/>
      <c r="LZK67" s="4"/>
      <c r="LZL67" s="4"/>
      <c r="LZM67" s="4"/>
      <c r="LZN67" s="4"/>
      <c r="LZO67" s="4"/>
      <c r="LZP67" s="4"/>
      <c r="LZQ67" s="4"/>
      <c r="LZR67" s="4"/>
      <c r="LZS67" s="4"/>
      <c r="LZT67" s="4"/>
      <c r="LZU67" s="4"/>
      <c r="LZV67" s="4"/>
      <c r="LZW67" s="4"/>
      <c r="LZX67" s="4"/>
      <c r="LZY67" s="4"/>
      <c r="LZZ67" s="4"/>
      <c r="MAA67" s="4"/>
      <c r="MAB67" s="4"/>
      <c r="MAC67" s="4"/>
      <c r="MAD67" s="4"/>
      <c r="MAE67" s="4"/>
      <c r="MAF67" s="4"/>
      <c r="MAG67" s="4"/>
      <c r="MAH67" s="4"/>
      <c r="MAI67" s="4"/>
      <c r="MAJ67" s="4"/>
      <c r="MAK67" s="4"/>
      <c r="MAL67" s="4"/>
      <c r="MAM67" s="4"/>
      <c r="MAN67" s="4"/>
      <c r="MAO67" s="4"/>
      <c r="MAP67" s="4"/>
      <c r="MAQ67" s="4"/>
      <c r="MAR67" s="4"/>
      <c r="MAS67" s="4"/>
      <c r="MAT67" s="4"/>
      <c r="MAU67" s="4"/>
      <c r="MAV67" s="4"/>
      <c r="MAW67" s="4"/>
      <c r="MAX67" s="4"/>
      <c r="MAY67" s="4"/>
      <c r="MAZ67" s="4"/>
      <c r="MBA67" s="4"/>
      <c r="MBB67" s="4"/>
      <c r="MBC67" s="4"/>
      <c r="MBD67" s="4"/>
      <c r="MBE67" s="4"/>
      <c r="MBF67" s="4"/>
      <c r="MBG67" s="4"/>
      <c r="MBH67" s="4"/>
      <c r="MBI67" s="4"/>
      <c r="MBJ67" s="4"/>
      <c r="MBK67" s="4"/>
      <c r="MBL67" s="4"/>
      <c r="MBM67" s="4"/>
      <c r="MBN67" s="4"/>
      <c r="MBO67" s="4"/>
      <c r="MBP67" s="4"/>
      <c r="MBQ67" s="4"/>
      <c r="MBR67" s="4"/>
      <c r="MBS67" s="4"/>
      <c r="MBT67" s="4"/>
      <c r="MBU67" s="4"/>
      <c r="MBV67" s="4"/>
      <c r="MBW67" s="4"/>
      <c r="MBX67" s="4"/>
      <c r="MBY67" s="4"/>
      <c r="MBZ67" s="4"/>
      <c r="MCA67" s="4"/>
      <c r="MCB67" s="4"/>
      <c r="MCC67" s="4"/>
      <c r="MCD67" s="4"/>
      <c r="MCE67" s="4"/>
      <c r="MCF67" s="4"/>
      <c r="MCG67" s="4"/>
      <c r="MCH67" s="4"/>
      <c r="MCI67" s="4"/>
      <c r="MCJ67" s="4"/>
      <c r="MCK67" s="4"/>
      <c r="MCL67" s="4"/>
      <c r="MCM67" s="4"/>
      <c r="MCN67" s="4"/>
      <c r="MCO67" s="4"/>
      <c r="MCP67" s="4"/>
      <c r="MCQ67" s="4"/>
      <c r="MCR67" s="4"/>
      <c r="MCS67" s="4"/>
      <c r="MCT67" s="4"/>
      <c r="MCU67" s="4"/>
      <c r="MCV67" s="4"/>
      <c r="MCW67" s="4"/>
      <c r="MCX67" s="4"/>
      <c r="MCY67" s="4"/>
      <c r="MCZ67" s="4"/>
      <c r="MDA67" s="4"/>
      <c r="MDB67" s="4"/>
      <c r="MDC67" s="4"/>
      <c r="MDD67" s="4"/>
      <c r="MDE67" s="4"/>
      <c r="MDF67" s="4"/>
      <c r="MDG67" s="4"/>
      <c r="MDH67" s="4"/>
      <c r="MDI67" s="4"/>
      <c r="MDJ67" s="4"/>
      <c r="MDK67" s="4"/>
      <c r="MDL67" s="4"/>
      <c r="MDM67" s="4"/>
      <c r="MDN67" s="4"/>
      <c r="MDO67" s="4"/>
      <c r="MDP67" s="4"/>
      <c r="MDQ67" s="4"/>
      <c r="MDR67" s="4"/>
      <c r="MDS67" s="4"/>
      <c r="MDT67" s="4"/>
      <c r="MDU67" s="4"/>
      <c r="MDV67" s="4"/>
      <c r="MDW67" s="4"/>
      <c r="MDX67" s="4"/>
      <c r="MDY67" s="4"/>
      <c r="MDZ67" s="4"/>
      <c r="MEA67" s="4"/>
      <c r="MEB67" s="4"/>
      <c r="MEC67" s="4"/>
      <c r="MED67" s="4"/>
      <c r="MEE67" s="4"/>
      <c r="MEF67" s="4"/>
      <c r="MEG67" s="4"/>
      <c r="MEH67" s="4"/>
      <c r="MEI67" s="4"/>
      <c r="MEJ67" s="4"/>
      <c r="MEK67" s="4"/>
      <c r="MEL67" s="4"/>
      <c r="MEM67" s="4"/>
      <c r="MEN67" s="4"/>
      <c r="MEO67" s="4"/>
      <c r="MEP67" s="4"/>
      <c r="MEQ67" s="4"/>
      <c r="MER67" s="4"/>
      <c r="MES67" s="4"/>
      <c r="MET67" s="4"/>
      <c r="MEU67" s="4"/>
      <c r="MEV67" s="4"/>
      <c r="MEW67" s="4"/>
      <c r="MEX67" s="4"/>
      <c r="MEY67" s="4"/>
      <c r="MEZ67" s="4"/>
      <c r="MFA67" s="4"/>
      <c r="MFB67" s="4"/>
      <c r="MFC67" s="4"/>
      <c r="MFD67" s="4"/>
      <c r="MFE67" s="4"/>
      <c r="MFF67" s="4"/>
      <c r="MFG67" s="4"/>
      <c r="MFH67" s="4"/>
      <c r="MFI67" s="4"/>
      <c r="MFJ67" s="4"/>
      <c r="MFK67" s="4"/>
      <c r="MFL67" s="4"/>
      <c r="MFM67" s="4"/>
      <c r="MFN67" s="4"/>
      <c r="MFO67" s="4"/>
      <c r="MFP67" s="4"/>
      <c r="MFQ67" s="4"/>
      <c r="MFR67" s="4"/>
      <c r="MFS67" s="4"/>
      <c r="MFT67" s="4"/>
      <c r="MFU67" s="4"/>
      <c r="MFV67" s="4"/>
      <c r="MFW67" s="4"/>
      <c r="MFX67" s="4"/>
      <c r="MFY67" s="4"/>
      <c r="MFZ67" s="4"/>
      <c r="MGA67" s="4"/>
      <c r="MGB67" s="4"/>
      <c r="MGC67" s="4"/>
      <c r="MGD67" s="4"/>
      <c r="MGE67" s="4"/>
      <c r="MGF67" s="4"/>
      <c r="MGG67" s="4"/>
      <c r="MGH67" s="4"/>
      <c r="MGI67" s="4"/>
      <c r="MGJ67" s="4"/>
      <c r="MGK67" s="4"/>
      <c r="MGL67" s="4"/>
      <c r="MGM67" s="4"/>
      <c r="MGN67" s="4"/>
      <c r="MGO67" s="4"/>
      <c r="MGP67" s="4"/>
      <c r="MGQ67" s="4"/>
      <c r="MGR67" s="4"/>
      <c r="MGS67" s="4"/>
      <c r="MGT67" s="4"/>
      <c r="MGU67" s="4"/>
      <c r="MGV67" s="4"/>
      <c r="MGW67" s="4"/>
      <c r="MGX67" s="4"/>
      <c r="MGY67" s="4"/>
      <c r="MGZ67" s="4"/>
      <c r="MHA67" s="4"/>
      <c r="MHB67" s="4"/>
      <c r="MHC67" s="4"/>
      <c r="MHD67" s="4"/>
      <c r="MHE67" s="4"/>
      <c r="MHF67" s="4"/>
      <c r="MHG67" s="4"/>
      <c r="MHH67" s="4"/>
      <c r="MHI67" s="4"/>
      <c r="MHJ67" s="4"/>
      <c r="MHK67" s="4"/>
      <c r="MHL67" s="4"/>
      <c r="MHM67" s="4"/>
      <c r="MHN67" s="4"/>
      <c r="MHO67" s="4"/>
      <c r="MHP67" s="4"/>
      <c r="MHQ67" s="4"/>
      <c r="MHR67" s="4"/>
      <c r="MHS67" s="4"/>
      <c r="MHT67" s="4"/>
      <c r="MHU67" s="4"/>
      <c r="MHV67" s="4"/>
      <c r="MHW67" s="4"/>
      <c r="MHX67" s="4"/>
      <c r="MHY67" s="4"/>
      <c r="MHZ67" s="4"/>
      <c r="MIA67" s="4"/>
      <c r="MIB67" s="4"/>
      <c r="MIC67" s="4"/>
      <c r="MID67" s="4"/>
      <c r="MIE67" s="4"/>
      <c r="MIF67" s="4"/>
      <c r="MIG67" s="4"/>
      <c r="MIH67" s="4"/>
      <c r="MII67" s="4"/>
      <c r="MIJ67" s="4"/>
      <c r="MIK67" s="4"/>
      <c r="MIL67" s="4"/>
      <c r="MIM67" s="4"/>
      <c r="MIN67" s="4"/>
      <c r="MIO67" s="4"/>
      <c r="MIP67" s="4"/>
      <c r="MIQ67" s="4"/>
      <c r="MIR67" s="4"/>
      <c r="MIS67" s="4"/>
      <c r="MIT67" s="4"/>
      <c r="MIU67" s="4"/>
      <c r="MIV67" s="4"/>
      <c r="MIW67" s="4"/>
      <c r="MIX67" s="4"/>
      <c r="MIY67" s="4"/>
      <c r="MIZ67" s="4"/>
      <c r="MJA67" s="4"/>
      <c r="MJB67" s="4"/>
      <c r="MJC67" s="4"/>
      <c r="MJD67" s="4"/>
      <c r="MJE67" s="4"/>
      <c r="MJF67" s="4"/>
      <c r="MJG67" s="4"/>
      <c r="MJH67" s="4"/>
      <c r="MJI67" s="4"/>
      <c r="MJJ67" s="4"/>
      <c r="MJK67" s="4"/>
      <c r="MJL67" s="4"/>
      <c r="MJM67" s="4"/>
      <c r="MJN67" s="4"/>
      <c r="MJO67" s="4"/>
      <c r="MJP67" s="4"/>
      <c r="MJQ67" s="4"/>
      <c r="MJR67" s="4"/>
      <c r="MJS67" s="4"/>
      <c r="MJT67" s="4"/>
      <c r="MJU67" s="4"/>
      <c r="MJV67" s="4"/>
      <c r="MJW67" s="4"/>
      <c r="MJX67" s="4"/>
      <c r="MJY67" s="4"/>
      <c r="MJZ67" s="4"/>
      <c r="MKA67" s="4"/>
      <c r="MKB67" s="4"/>
      <c r="MKC67" s="4"/>
      <c r="MKD67" s="4"/>
      <c r="MKE67" s="4"/>
      <c r="MKF67" s="4"/>
      <c r="MKG67" s="4"/>
      <c r="MKH67" s="4"/>
      <c r="MKI67" s="4"/>
      <c r="MKJ67" s="4"/>
      <c r="MKK67" s="4"/>
      <c r="MKL67" s="4"/>
      <c r="MKM67" s="4"/>
      <c r="MKN67" s="4"/>
      <c r="MKO67" s="4"/>
      <c r="MKP67" s="4"/>
      <c r="MKQ67" s="4"/>
      <c r="MKR67" s="4"/>
      <c r="MKS67" s="4"/>
      <c r="MKT67" s="4"/>
      <c r="MKU67" s="4"/>
      <c r="MKV67" s="4"/>
      <c r="MKW67" s="4"/>
      <c r="MKX67" s="4"/>
      <c r="MKY67" s="4"/>
      <c r="MKZ67" s="4"/>
      <c r="MLA67" s="4"/>
      <c r="MLB67" s="4"/>
      <c r="MLC67" s="4"/>
      <c r="MLD67" s="4"/>
      <c r="MLE67" s="4"/>
      <c r="MLF67" s="4"/>
      <c r="MLG67" s="4"/>
      <c r="MLH67" s="4"/>
      <c r="MLI67" s="4"/>
      <c r="MLJ67" s="4"/>
      <c r="MLK67" s="4"/>
      <c r="MLL67" s="4"/>
      <c r="MLM67" s="4"/>
      <c r="MLN67" s="4"/>
      <c r="MLO67" s="4"/>
      <c r="MLP67" s="4"/>
      <c r="MLQ67" s="4"/>
      <c r="MLR67" s="4"/>
      <c r="MLS67" s="4"/>
      <c r="MLT67" s="4"/>
      <c r="MLU67" s="4"/>
      <c r="MLV67" s="4"/>
      <c r="MLW67" s="4"/>
      <c r="MLX67" s="4"/>
      <c r="MLY67" s="4"/>
      <c r="MLZ67" s="4"/>
      <c r="MMA67" s="4"/>
      <c r="MMB67" s="4"/>
      <c r="MMC67" s="4"/>
      <c r="MMD67" s="4"/>
      <c r="MME67" s="4"/>
      <c r="MMF67" s="4"/>
      <c r="MMG67" s="4"/>
      <c r="MMH67" s="4"/>
      <c r="MMI67" s="4"/>
      <c r="MMJ67" s="4"/>
      <c r="MMK67" s="4"/>
      <c r="MML67" s="4"/>
      <c r="MMM67" s="4"/>
      <c r="MMN67" s="4"/>
      <c r="MMO67" s="4"/>
      <c r="MMP67" s="4"/>
      <c r="MMQ67" s="4"/>
      <c r="MMR67" s="4"/>
      <c r="MMS67" s="4"/>
      <c r="MMT67" s="4"/>
      <c r="MMU67" s="4"/>
      <c r="MMV67" s="4"/>
      <c r="MMW67" s="4"/>
      <c r="MMX67" s="4"/>
      <c r="MMY67" s="4"/>
      <c r="MMZ67" s="4"/>
      <c r="MNA67" s="4"/>
      <c r="MNB67" s="4"/>
      <c r="MNC67" s="4"/>
      <c r="MND67" s="4"/>
      <c r="MNE67" s="4"/>
      <c r="MNF67" s="4"/>
      <c r="MNG67" s="4"/>
      <c r="MNH67" s="4"/>
      <c r="MNI67" s="4"/>
      <c r="MNJ67" s="4"/>
      <c r="MNK67" s="4"/>
      <c r="MNL67" s="4"/>
      <c r="MNM67" s="4"/>
      <c r="MNN67" s="4"/>
      <c r="MNO67" s="4"/>
      <c r="MNP67" s="4"/>
      <c r="MNQ67" s="4"/>
      <c r="MNR67" s="4"/>
      <c r="MNS67" s="4"/>
      <c r="MNT67" s="4"/>
      <c r="MNU67" s="4"/>
      <c r="MNV67" s="4"/>
      <c r="MNW67" s="4"/>
      <c r="MNX67" s="4"/>
      <c r="MNY67" s="4"/>
      <c r="MNZ67" s="4"/>
      <c r="MOA67" s="4"/>
      <c r="MOB67" s="4"/>
      <c r="MOC67" s="4"/>
      <c r="MOD67" s="4"/>
      <c r="MOE67" s="4"/>
      <c r="MOF67" s="4"/>
      <c r="MOG67" s="4"/>
      <c r="MOH67" s="4"/>
      <c r="MOI67" s="4"/>
      <c r="MOJ67" s="4"/>
      <c r="MOK67" s="4"/>
      <c r="MOL67" s="4"/>
      <c r="MOM67" s="4"/>
      <c r="MON67" s="4"/>
      <c r="MOO67" s="4"/>
      <c r="MOP67" s="4"/>
      <c r="MOQ67" s="4"/>
      <c r="MOR67" s="4"/>
      <c r="MOS67" s="4"/>
      <c r="MOT67" s="4"/>
      <c r="MOU67" s="4"/>
      <c r="MOV67" s="4"/>
      <c r="MOW67" s="4"/>
      <c r="MOX67" s="4"/>
      <c r="MOY67" s="4"/>
      <c r="MOZ67" s="4"/>
      <c r="MPA67" s="4"/>
      <c r="MPB67" s="4"/>
      <c r="MPC67" s="4"/>
      <c r="MPD67" s="4"/>
      <c r="MPE67" s="4"/>
      <c r="MPF67" s="4"/>
      <c r="MPG67" s="4"/>
      <c r="MPH67" s="4"/>
      <c r="MPI67" s="4"/>
      <c r="MPJ67" s="4"/>
      <c r="MPK67" s="4"/>
      <c r="MPL67" s="4"/>
      <c r="MPM67" s="4"/>
      <c r="MPN67" s="4"/>
      <c r="MPO67" s="4"/>
      <c r="MPP67" s="4"/>
      <c r="MPQ67" s="4"/>
      <c r="MPR67" s="4"/>
      <c r="MPS67" s="4"/>
      <c r="MPT67" s="4"/>
      <c r="MPU67" s="4"/>
      <c r="MPV67" s="4"/>
      <c r="MPW67" s="4"/>
      <c r="MPX67" s="4"/>
      <c r="MPY67" s="4"/>
      <c r="MPZ67" s="4"/>
      <c r="MQA67" s="4"/>
      <c r="MQB67" s="4"/>
      <c r="MQC67" s="4"/>
      <c r="MQD67" s="4"/>
      <c r="MQE67" s="4"/>
      <c r="MQF67" s="4"/>
      <c r="MQG67" s="4"/>
      <c r="MQH67" s="4"/>
      <c r="MQI67" s="4"/>
      <c r="MQJ67" s="4"/>
      <c r="MQK67" s="4"/>
      <c r="MQL67" s="4"/>
      <c r="MQM67" s="4"/>
      <c r="MQN67" s="4"/>
      <c r="MQO67" s="4"/>
      <c r="MQP67" s="4"/>
      <c r="MQQ67" s="4"/>
      <c r="MQR67" s="4"/>
      <c r="MQS67" s="4"/>
      <c r="MQT67" s="4"/>
      <c r="MQU67" s="4"/>
      <c r="MQV67" s="4"/>
      <c r="MQW67" s="4"/>
      <c r="MQX67" s="4"/>
      <c r="MQY67" s="4"/>
      <c r="MQZ67" s="4"/>
      <c r="MRA67" s="4"/>
      <c r="MRB67" s="4"/>
      <c r="MRC67" s="4"/>
      <c r="MRD67" s="4"/>
      <c r="MRE67" s="4"/>
      <c r="MRF67" s="4"/>
      <c r="MRG67" s="4"/>
      <c r="MRH67" s="4"/>
      <c r="MRI67" s="4"/>
      <c r="MRJ67" s="4"/>
      <c r="MRK67" s="4"/>
      <c r="MRL67" s="4"/>
      <c r="MRM67" s="4"/>
      <c r="MRN67" s="4"/>
      <c r="MRO67" s="4"/>
      <c r="MRP67" s="4"/>
      <c r="MRQ67" s="4"/>
      <c r="MRR67" s="4"/>
      <c r="MRS67" s="4"/>
      <c r="MRT67" s="4"/>
      <c r="MRU67" s="4"/>
      <c r="MRV67" s="4"/>
      <c r="MRW67" s="4"/>
      <c r="MRX67" s="4"/>
      <c r="MRY67" s="4"/>
      <c r="MRZ67" s="4"/>
      <c r="MSA67" s="4"/>
      <c r="MSB67" s="4"/>
      <c r="MSC67" s="4"/>
      <c r="MSD67" s="4"/>
      <c r="MSE67" s="4"/>
      <c r="MSF67" s="4"/>
      <c r="MSG67" s="4"/>
      <c r="MSH67" s="4"/>
      <c r="MSI67" s="4"/>
      <c r="MSJ67" s="4"/>
      <c r="MSK67" s="4"/>
      <c r="MSL67" s="4"/>
      <c r="MSM67" s="4"/>
      <c r="MSN67" s="4"/>
      <c r="MSO67" s="4"/>
      <c r="MSP67" s="4"/>
      <c r="MSQ67" s="4"/>
      <c r="MSR67" s="4"/>
      <c r="MSS67" s="4"/>
      <c r="MST67" s="4"/>
      <c r="MSU67" s="4"/>
      <c r="MSV67" s="4"/>
      <c r="MSW67" s="4"/>
      <c r="MSX67" s="4"/>
      <c r="MSY67" s="4"/>
      <c r="MSZ67" s="4"/>
      <c r="MTA67" s="4"/>
      <c r="MTB67" s="4"/>
      <c r="MTC67" s="4"/>
      <c r="MTD67" s="4"/>
      <c r="MTE67" s="4"/>
      <c r="MTF67" s="4"/>
      <c r="MTG67" s="4"/>
      <c r="MTH67" s="4"/>
      <c r="MTI67" s="4"/>
      <c r="MTJ67" s="4"/>
      <c r="MTK67" s="4"/>
      <c r="MTL67" s="4"/>
      <c r="MTM67" s="4"/>
      <c r="MTN67" s="4"/>
      <c r="MTO67" s="4"/>
      <c r="MTP67" s="4"/>
      <c r="MTQ67" s="4"/>
      <c r="MTR67" s="4"/>
      <c r="MTS67" s="4"/>
      <c r="MTT67" s="4"/>
      <c r="MTU67" s="4"/>
      <c r="MTV67" s="4"/>
      <c r="MTW67" s="4"/>
      <c r="MTX67" s="4"/>
      <c r="MTY67" s="4"/>
      <c r="MTZ67" s="4"/>
      <c r="MUA67" s="4"/>
      <c r="MUB67" s="4"/>
      <c r="MUC67" s="4"/>
      <c r="MUD67" s="4"/>
      <c r="MUE67" s="4"/>
      <c r="MUF67" s="4"/>
      <c r="MUG67" s="4"/>
      <c r="MUH67" s="4"/>
      <c r="MUI67" s="4"/>
      <c r="MUJ67" s="4"/>
      <c r="MUK67" s="4"/>
      <c r="MUL67" s="4"/>
      <c r="MUM67" s="4"/>
      <c r="MUN67" s="4"/>
      <c r="MUO67" s="4"/>
      <c r="MUP67" s="4"/>
      <c r="MUQ67" s="4"/>
      <c r="MUR67" s="4"/>
      <c r="MUS67" s="4"/>
      <c r="MUT67" s="4"/>
      <c r="MUU67" s="4"/>
      <c r="MUV67" s="4"/>
      <c r="MUW67" s="4"/>
      <c r="MUX67" s="4"/>
      <c r="MUY67" s="4"/>
      <c r="MUZ67" s="4"/>
      <c r="MVA67" s="4"/>
      <c r="MVB67" s="4"/>
      <c r="MVC67" s="4"/>
      <c r="MVD67" s="4"/>
      <c r="MVE67" s="4"/>
      <c r="MVF67" s="4"/>
      <c r="MVG67" s="4"/>
      <c r="MVH67" s="4"/>
      <c r="MVI67" s="4"/>
      <c r="MVJ67" s="4"/>
      <c r="MVK67" s="4"/>
      <c r="MVL67" s="4"/>
      <c r="MVM67" s="4"/>
      <c r="MVN67" s="4"/>
      <c r="MVO67" s="4"/>
      <c r="MVP67" s="4"/>
      <c r="MVQ67" s="4"/>
      <c r="MVR67" s="4"/>
      <c r="MVS67" s="4"/>
      <c r="MVT67" s="4"/>
      <c r="MVU67" s="4"/>
      <c r="MVV67" s="4"/>
      <c r="MVW67" s="4"/>
      <c r="MVX67" s="4"/>
      <c r="MVY67" s="4"/>
      <c r="MVZ67" s="4"/>
      <c r="MWA67" s="4"/>
      <c r="MWB67" s="4"/>
      <c r="MWC67" s="4"/>
      <c r="MWD67" s="4"/>
      <c r="MWE67" s="4"/>
      <c r="MWF67" s="4"/>
      <c r="MWG67" s="4"/>
      <c r="MWH67" s="4"/>
      <c r="MWI67" s="4"/>
      <c r="MWJ67" s="4"/>
      <c r="MWK67" s="4"/>
      <c r="MWL67" s="4"/>
      <c r="MWM67" s="4"/>
      <c r="MWN67" s="4"/>
      <c r="MWO67" s="4"/>
      <c r="MWP67" s="4"/>
      <c r="MWQ67" s="4"/>
      <c r="MWR67" s="4"/>
      <c r="MWS67" s="4"/>
      <c r="MWT67" s="4"/>
      <c r="MWU67" s="4"/>
      <c r="MWV67" s="4"/>
      <c r="MWW67" s="4"/>
      <c r="MWX67" s="4"/>
      <c r="MWY67" s="4"/>
      <c r="MWZ67" s="4"/>
      <c r="MXA67" s="4"/>
      <c r="MXB67" s="4"/>
      <c r="MXC67" s="4"/>
      <c r="MXD67" s="4"/>
      <c r="MXE67" s="4"/>
      <c r="MXF67" s="4"/>
      <c r="MXG67" s="4"/>
      <c r="MXH67" s="4"/>
      <c r="MXI67" s="4"/>
      <c r="MXJ67" s="4"/>
      <c r="MXK67" s="4"/>
      <c r="MXL67" s="4"/>
      <c r="MXM67" s="4"/>
      <c r="MXN67" s="4"/>
      <c r="MXO67" s="4"/>
      <c r="MXP67" s="4"/>
      <c r="MXQ67" s="4"/>
      <c r="MXR67" s="4"/>
      <c r="MXS67" s="4"/>
      <c r="MXT67" s="4"/>
      <c r="MXU67" s="4"/>
      <c r="MXV67" s="4"/>
      <c r="MXW67" s="4"/>
      <c r="MXX67" s="4"/>
      <c r="MXY67" s="4"/>
      <c r="MXZ67" s="4"/>
      <c r="MYA67" s="4"/>
      <c r="MYB67" s="4"/>
      <c r="MYC67" s="4"/>
      <c r="MYD67" s="4"/>
      <c r="MYE67" s="4"/>
      <c r="MYF67" s="4"/>
      <c r="MYG67" s="4"/>
      <c r="MYH67" s="4"/>
      <c r="MYI67" s="4"/>
      <c r="MYJ67" s="4"/>
      <c r="MYK67" s="4"/>
      <c r="MYL67" s="4"/>
      <c r="MYM67" s="4"/>
      <c r="MYN67" s="4"/>
      <c r="MYO67" s="4"/>
      <c r="MYP67" s="4"/>
      <c r="MYQ67" s="4"/>
      <c r="MYR67" s="4"/>
      <c r="MYS67" s="4"/>
      <c r="MYT67" s="4"/>
      <c r="MYU67" s="4"/>
      <c r="MYV67" s="4"/>
      <c r="MYW67" s="4"/>
      <c r="MYX67" s="4"/>
      <c r="MYY67" s="4"/>
      <c r="MYZ67" s="4"/>
      <c r="MZA67" s="4"/>
      <c r="MZB67" s="4"/>
      <c r="MZC67" s="4"/>
      <c r="MZD67" s="4"/>
      <c r="MZE67" s="4"/>
      <c r="MZF67" s="4"/>
      <c r="MZG67" s="4"/>
      <c r="MZH67" s="4"/>
      <c r="MZI67" s="4"/>
      <c r="MZJ67" s="4"/>
      <c r="MZK67" s="4"/>
      <c r="MZL67" s="4"/>
      <c r="MZM67" s="4"/>
      <c r="MZN67" s="4"/>
      <c r="MZO67" s="4"/>
      <c r="MZP67" s="4"/>
      <c r="MZQ67" s="4"/>
      <c r="MZR67" s="4"/>
      <c r="MZS67" s="4"/>
      <c r="MZT67" s="4"/>
      <c r="MZU67" s="4"/>
      <c r="MZV67" s="4"/>
      <c r="MZW67" s="4"/>
      <c r="MZX67" s="4"/>
      <c r="MZY67" s="4"/>
      <c r="MZZ67" s="4"/>
      <c r="NAA67" s="4"/>
      <c r="NAB67" s="4"/>
      <c r="NAC67" s="4"/>
      <c r="NAD67" s="4"/>
      <c r="NAE67" s="4"/>
      <c r="NAF67" s="4"/>
      <c r="NAG67" s="4"/>
      <c r="NAH67" s="4"/>
      <c r="NAI67" s="4"/>
      <c r="NAJ67" s="4"/>
      <c r="NAK67" s="4"/>
      <c r="NAL67" s="4"/>
      <c r="NAM67" s="4"/>
      <c r="NAN67" s="4"/>
      <c r="NAO67" s="4"/>
      <c r="NAP67" s="4"/>
      <c r="NAQ67" s="4"/>
      <c r="NAR67" s="4"/>
      <c r="NAS67" s="4"/>
      <c r="NAT67" s="4"/>
      <c r="NAU67" s="4"/>
      <c r="NAV67" s="4"/>
      <c r="NAW67" s="4"/>
      <c r="NAX67" s="4"/>
      <c r="NAY67" s="4"/>
      <c r="NAZ67" s="4"/>
      <c r="NBA67" s="4"/>
      <c r="NBB67" s="4"/>
      <c r="NBC67" s="4"/>
      <c r="NBD67" s="4"/>
      <c r="NBE67" s="4"/>
      <c r="NBF67" s="4"/>
      <c r="NBG67" s="4"/>
      <c r="NBH67" s="4"/>
      <c r="NBI67" s="4"/>
      <c r="NBJ67" s="4"/>
      <c r="NBK67" s="4"/>
      <c r="NBL67" s="4"/>
      <c r="NBM67" s="4"/>
      <c r="NBN67" s="4"/>
      <c r="NBO67" s="4"/>
      <c r="NBP67" s="4"/>
      <c r="NBQ67" s="4"/>
      <c r="NBR67" s="4"/>
      <c r="NBS67" s="4"/>
      <c r="NBT67" s="4"/>
      <c r="NBU67" s="4"/>
      <c r="NBV67" s="4"/>
      <c r="NBW67" s="4"/>
      <c r="NBX67" s="4"/>
      <c r="NBY67" s="4"/>
      <c r="NBZ67" s="4"/>
      <c r="NCA67" s="4"/>
      <c r="NCB67" s="4"/>
      <c r="NCC67" s="4"/>
      <c r="NCD67" s="4"/>
      <c r="NCE67" s="4"/>
      <c r="NCF67" s="4"/>
      <c r="NCG67" s="4"/>
      <c r="NCH67" s="4"/>
      <c r="NCI67" s="4"/>
      <c r="NCJ67" s="4"/>
      <c r="NCK67" s="4"/>
      <c r="NCL67" s="4"/>
      <c r="NCM67" s="4"/>
      <c r="NCN67" s="4"/>
      <c r="NCO67" s="4"/>
      <c r="NCP67" s="4"/>
      <c r="NCQ67" s="4"/>
      <c r="NCR67" s="4"/>
      <c r="NCS67" s="4"/>
      <c r="NCT67" s="4"/>
      <c r="NCU67" s="4"/>
      <c r="NCV67" s="4"/>
      <c r="NCW67" s="4"/>
      <c r="NCX67" s="4"/>
      <c r="NCY67" s="4"/>
      <c r="NCZ67" s="4"/>
      <c r="NDA67" s="4"/>
      <c r="NDB67" s="4"/>
      <c r="NDC67" s="4"/>
      <c r="NDD67" s="4"/>
      <c r="NDE67" s="4"/>
      <c r="NDF67" s="4"/>
      <c r="NDG67" s="4"/>
      <c r="NDH67" s="4"/>
      <c r="NDI67" s="4"/>
      <c r="NDJ67" s="4"/>
      <c r="NDK67" s="4"/>
      <c r="NDL67" s="4"/>
      <c r="NDM67" s="4"/>
      <c r="NDN67" s="4"/>
      <c r="NDO67" s="4"/>
      <c r="NDP67" s="4"/>
      <c r="NDQ67" s="4"/>
      <c r="NDR67" s="4"/>
      <c r="NDS67" s="4"/>
      <c r="NDT67" s="4"/>
      <c r="NDU67" s="4"/>
      <c r="NDV67" s="4"/>
      <c r="NDW67" s="4"/>
      <c r="NDX67" s="4"/>
      <c r="NDY67" s="4"/>
      <c r="NDZ67" s="4"/>
      <c r="NEA67" s="4"/>
      <c r="NEB67" s="4"/>
      <c r="NEC67" s="4"/>
      <c r="NED67" s="4"/>
      <c r="NEE67" s="4"/>
      <c r="NEF67" s="4"/>
      <c r="NEG67" s="4"/>
      <c r="NEH67" s="4"/>
      <c r="NEI67" s="4"/>
      <c r="NEJ67" s="4"/>
      <c r="NEK67" s="4"/>
      <c r="NEL67" s="4"/>
      <c r="NEM67" s="4"/>
      <c r="NEN67" s="4"/>
      <c r="NEO67" s="4"/>
      <c r="NEP67" s="4"/>
      <c r="NEQ67" s="4"/>
      <c r="NER67" s="4"/>
      <c r="NES67" s="4"/>
      <c r="NET67" s="4"/>
      <c r="NEU67" s="4"/>
      <c r="NEV67" s="4"/>
      <c r="NEW67" s="4"/>
      <c r="NEX67" s="4"/>
      <c r="NEY67" s="4"/>
      <c r="NEZ67" s="4"/>
      <c r="NFA67" s="4"/>
      <c r="NFB67" s="4"/>
      <c r="NFC67" s="4"/>
      <c r="NFD67" s="4"/>
      <c r="NFE67" s="4"/>
      <c r="NFF67" s="4"/>
      <c r="NFG67" s="4"/>
      <c r="NFH67" s="4"/>
      <c r="NFI67" s="4"/>
      <c r="NFJ67" s="4"/>
      <c r="NFK67" s="4"/>
      <c r="NFL67" s="4"/>
      <c r="NFM67" s="4"/>
      <c r="NFN67" s="4"/>
      <c r="NFO67" s="4"/>
      <c r="NFP67" s="4"/>
      <c r="NFQ67" s="4"/>
      <c r="NFR67" s="4"/>
      <c r="NFS67" s="4"/>
      <c r="NFT67" s="4"/>
      <c r="NFU67" s="4"/>
      <c r="NFV67" s="4"/>
      <c r="NFW67" s="4"/>
      <c r="NFX67" s="4"/>
      <c r="NFY67" s="4"/>
      <c r="NFZ67" s="4"/>
      <c r="NGA67" s="4"/>
      <c r="NGB67" s="4"/>
      <c r="NGC67" s="4"/>
      <c r="NGD67" s="4"/>
      <c r="NGE67" s="4"/>
      <c r="NGF67" s="4"/>
      <c r="NGG67" s="4"/>
      <c r="NGH67" s="4"/>
      <c r="NGI67" s="4"/>
      <c r="NGJ67" s="4"/>
      <c r="NGK67" s="4"/>
      <c r="NGL67" s="4"/>
      <c r="NGM67" s="4"/>
      <c r="NGN67" s="4"/>
      <c r="NGO67" s="4"/>
      <c r="NGP67" s="4"/>
      <c r="NGQ67" s="4"/>
      <c r="NGR67" s="4"/>
      <c r="NGS67" s="4"/>
      <c r="NGT67" s="4"/>
      <c r="NGU67" s="4"/>
      <c r="NGV67" s="4"/>
      <c r="NGW67" s="4"/>
      <c r="NGX67" s="4"/>
      <c r="NGY67" s="4"/>
      <c r="NGZ67" s="4"/>
      <c r="NHA67" s="4"/>
      <c r="NHB67" s="4"/>
      <c r="NHC67" s="4"/>
      <c r="NHD67" s="4"/>
      <c r="NHE67" s="4"/>
      <c r="NHF67" s="4"/>
      <c r="NHG67" s="4"/>
      <c r="NHH67" s="4"/>
      <c r="NHI67" s="4"/>
      <c r="NHJ67" s="4"/>
      <c r="NHK67" s="4"/>
      <c r="NHL67" s="4"/>
      <c r="NHM67" s="4"/>
      <c r="NHN67" s="4"/>
      <c r="NHO67" s="4"/>
      <c r="NHP67" s="4"/>
      <c r="NHQ67" s="4"/>
      <c r="NHR67" s="4"/>
      <c r="NHS67" s="4"/>
      <c r="NHT67" s="4"/>
      <c r="NHU67" s="4"/>
      <c r="NHV67" s="4"/>
      <c r="NHW67" s="4"/>
      <c r="NHX67" s="4"/>
      <c r="NHY67" s="4"/>
      <c r="NHZ67" s="4"/>
      <c r="NIA67" s="4"/>
      <c r="NIB67" s="4"/>
      <c r="NIC67" s="4"/>
      <c r="NID67" s="4"/>
      <c r="NIE67" s="4"/>
      <c r="NIF67" s="4"/>
      <c r="NIG67" s="4"/>
      <c r="NIH67" s="4"/>
      <c r="NII67" s="4"/>
      <c r="NIJ67" s="4"/>
      <c r="NIK67" s="4"/>
      <c r="NIL67" s="4"/>
      <c r="NIM67" s="4"/>
      <c r="NIN67" s="4"/>
      <c r="NIO67" s="4"/>
      <c r="NIP67" s="4"/>
      <c r="NIQ67" s="4"/>
      <c r="NIR67" s="4"/>
      <c r="NIS67" s="4"/>
      <c r="NIT67" s="4"/>
      <c r="NIU67" s="4"/>
      <c r="NIV67" s="4"/>
      <c r="NIW67" s="4"/>
      <c r="NIX67" s="4"/>
      <c r="NIY67" s="4"/>
      <c r="NIZ67" s="4"/>
      <c r="NJA67" s="4"/>
      <c r="NJB67" s="4"/>
      <c r="NJC67" s="4"/>
      <c r="NJD67" s="4"/>
      <c r="NJE67" s="4"/>
      <c r="NJF67" s="4"/>
      <c r="NJG67" s="4"/>
      <c r="NJH67" s="4"/>
      <c r="NJI67" s="4"/>
      <c r="NJJ67" s="4"/>
      <c r="NJK67" s="4"/>
      <c r="NJL67" s="4"/>
      <c r="NJM67" s="4"/>
      <c r="NJN67" s="4"/>
      <c r="NJO67" s="4"/>
      <c r="NJP67" s="4"/>
      <c r="NJQ67" s="4"/>
      <c r="NJR67" s="4"/>
      <c r="NJS67" s="4"/>
      <c r="NJT67" s="4"/>
      <c r="NJU67" s="4"/>
      <c r="NJV67" s="4"/>
      <c r="NJW67" s="4"/>
      <c r="NJX67" s="4"/>
      <c r="NJY67" s="4"/>
      <c r="NJZ67" s="4"/>
      <c r="NKA67" s="4"/>
      <c r="NKB67" s="4"/>
      <c r="NKC67" s="4"/>
      <c r="NKD67" s="4"/>
      <c r="NKE67" s="4"/>
      <c r="NKF67" s="4"/>
      <c r="NKG67" s="4"/>
      <c r="NKH67" s="4"/>
      <c r="NKI67" s="4"/>
      <c r="NKJ67" s="4"/>
      <c r="NKK67" s="4"/>
      <c r="NKL67" s="4"/>
      <c r="NKM67" s="4"/>
      <c r="NKN67" s="4"/>
      <c r="NKO67" s="4"/>
      <c r="NKP67" s="4"/>
      <c r="NKQ67" s="4"/>
      <c r="NKR67" s="4"/>
      <c r="NKS67" s="4"/>
      <c r="NKT67" s="4"/>
      <c r="NKU67" s="4"/>
      <c r="NKV67" s="4"/>
      <c r="NKW67" s="4"/>
      <c r="NKX67" s="4"/>
      <c r="NKY67" s="4"/>
      <c r="NKZ67" s="4"/>
      <c r="NLA67" s="4"/>
      <c r="NLB67" s="4"/>
      <c r="NLC67" s="4"/>
      <c r="NLD67" s="4"/>
      <c r="NLE67" s="4"/>
      <c r="NLF67" s="4"/>
      <c r="NLG67" s="4"/>
      <c r="NLH67" s="4"/>
      <c r="NLI67" s="4"/>
      <c r="NLJ67" s="4"/>
      <c r="NLK67" s="4"/>
      <c r="NLL67" s="4"/>
      <c r="NLM67" s="4"/>
      <c r="NLN67" s="4"/>
      <c r="NLO67" s="4"/>
      <c r="NLP67" s="4"/>
      <c r="NLQ67" s="4"/>
      <c r="NLR67" s="4"/>
      <c r="NLS67" s="4"/>
      <c r="NLT67" s="4"/>
      <c r="NLU67" s="4"/>
      <c r="NLV67" s="4"/>
      <c r="NLW67" s="4"/>
      <c r="NLX67" s="4"/>
      <c r="NLY67" s="4"/>
      <c r="NLZ67" s="4"/>
      <c r="NMA67" s="4"/>
      <c r="NMB67" s="4"/>
      <c r="NMC67" s="4"/>
      <c r="NMD67" s="4"/>
      <c r="NME67" s="4"/>
      <c r="NMF67" s="4"/>
      <c r="NMG67" s="4"/>
      <c r="NMH67" s="4"/>
      <c r="NMI67" s="4"/>
      <c r="NMJ67" s="4"/>
      <c r="NMK67" s="4"/>
      <c r="NML67" s="4"/>
      <c r="NMM67" s="4"/>
      <c r="NMN67" s="4"/>
      <c r="NMO67" s="4"/>
      <c r="NMP67" s="4"/>
      <c r="NMQ67" s="4"/>
      <c r="NMR67" s="4"/>
      <c r="NMS67" s="4"/>
      <c r="NMT67" s="4"/>
      <c r="NMU67" s="4"/>
      <c r="NMV67" s="4"/>
      <c r="NMW67" s="4"/>
      <c r="NMX67" s="4"/>
      <c r="NMY67" s="4"/>
      <c r="NMZ67" s="4"/>
      <c r="NNA67" s="4"/>
      <c r="NNB67" s="4"/>
      <c r="NNC67" s="4"/>
      <c r="NND67" s="4"/>
      <c r="NNE67" s="4"/>
      <c r="NNF67" s="4"/>
      <c r="NNG67" s="4"/>
      <c r="NNH67" s="4"/>
      <c r="NNI67" s="4"/>
      <c r="NNJ67" s="4"/>
      <c r="NNK67" s="4"/>
      <c r="NNL67" s="4"/>
      <c r="NNM67" s="4"/>
      <c r="NNN67" s="4"/>
      <c r="NNO67" s="4"/>
      <c r="NNP67" s="4"/>
      <c r="NNQ67" s="4"/>
      <c r="NNR67" s="4"/>
      <c r="NNS67" s="4"/>
      <c r="NNT67" s="4"/>
      <c r="NNU67" s="4"/>
      <c r="NNV67" s="4"/>
      <c r="NNW67" s="4"/>
      <c r="NNX67" s="4"/>
      <c r="NNY67" s="4"/>
      <c r="NNZ67" s="4"/>
      <c r="NOA67" s="4"/>
      <c r="NOB67" s="4"/>
      <c r="NOC67" s="4"/>
      <c r="NOD67" s="4"/>
      <c r="NOE67" s="4"/>
      <c r="NOF67" s="4"/>
      <c r="NOG67" s="4"/>
      <c r="NOH67" s="4"/>
      <c r="NOI67" s="4"/>
      <c r="NOJ67" s="4"/>
      <c r="NOK67" s="4"/>
      <c r="NOL67" s="4"/>
      <c r="NOM67" s="4"/>
      <c r="NON67" s="4"/>
      <c r="NOO67" s="4"/>
      <c r="NOP67" s="4"/>
      <c r="NOQ67" s="4"/>
      <c r="NOR67" s="4"/>
      <c r="NOS67" s="4"/>
      <c r="NOT67" s="4"/>
      <c r="NOU67" s="4"/>
      <c r="NOV67" s="4"/>
      <c r="NOW67" s="4"/>
      <c r="NOX67" s="4"/>
      <c r="NOY67" s="4"/>
      <c r="NOZ67" s="4"/>
      <c r="NPA67" s="4"/>
      <c r="NPB67" s="4"/>
      <c r="NPC67" s="4"/>
      <c r="NPD67" s="4"/>
      <c r="NPE67" s="4"/>
      <c r="NPF67" s="4"/>
      <c r="NPG67" s="4"/>
      <c r="NPH67" s="4"/>
      <c r="NPI67" s="4"/>
      <c r="NPJ67" s="4"/>
      <c r="NPK67" s="4"/>
      <c r="NPL67" s="4"/>
      <c r="NPM67" s="4"/>
      <c r="NPN67" s="4"/>
      <c r="NPO67" s="4"/>
      <c r="NPP67" s="4"/>
      <c r="NPQ67" s="4"/>
      <c r="NPR67" s="4"/>
      <c r="NPS67" s="4"/>
      <c r="NPT67" s="4"/>
      <c r="NPU67" s="4"/>
      <c r="NPV67" s="4"/>
      <c r="NPW67" s="4"/>
      <c r="NPX67" s="4"/>
      <c r="NPY67" s="4"/>
      <c r="NPZ67" s="4"/>
      <c r="NQA67" s="4"/>
      <c r="NQB67" s="4"/>
      <c r="NQC67" s="4"/>
      <c r="NQD67" s="4"/>
      <c r="NQE67" s="4"/>
      <c r="NQF67" s="4"/>
      <c r="NQG67" s="4"/>
      <c r="NQH67" s="4"/>
      <c r="NQI67" s="4"/>
      <c r="NQJ67" s="4"/>
      <c r="NQK67" s="4"/>
      <c r="NQL67" s="4"/>
      <c r="NQM67" s="4"/>
      <c r="NQN67" s="4"/>
      <c r="NQO67" s="4"/>
      <c r="NQP67" s="4"/>
      <c r="NQQ67" s="4"/>
      <c r="NQR67" s="4"/>
      <c r="NQS67" s="4"/>
      <c r="NQT67" s="4"/>
      <c r="NQU67" s="4"/>
      <c r="NQV67" s="4"/>
      <c r="NQW67" s="4"/>
      <c r="NQX67" s="4"/>
      <c r="NQY67" s="4"/>
      <c r="NQZ67" s="4"/>
      <c r="NRA67" s="4"/>
      <c r="NRB67" s="4"/>
      <c r="NRC67" s="4"/>
      <c r="NRD67" s="4"/>
      <c r="NRE67" s="4"/>
      <c r="NRF67" s="4"/>
      <c r="NRG67" s="4"/>
      <c r="NRH67" s="4"/>
      <c r="NRI67" s="4"/>
      <c r="NRJ67" s="4"/>
      <c r="NRK67" s="4"/>
      <c r="NRL67" s="4"/>
      <c r="NRM67" s="4"/>
      <c r="NRN67" s="4"/>
      <c r="NRO67" s="4"/>
      <c r="NRP67" s="4"/>
      <c r="NRQ67" s="4"/>
      <c r="NRR67" s="4"/>
      <c r="NRS67" s="4"/>
      <c r="NRT67" s="4"/>
      <c r="NRU67" s="4"/>
      <c r="NRV67" s="4"/>
      <c r="NRW67" s="4"/>
      <c r="NRX67" s="4"/>
      <c r="NRY67" s="4"/>
      <c r="NRZ67" s="4"/>
      <c r="NSA67" s="4"/>
      <c r="NSB67" s="4"/>
      <c r="NSC67" s="4"/>
      <c r="NSD67" s="4"/>
      <c r="NSE67" s="4"/>
      <c r="NSF67" s="4"/>
      <c r="NSG67" s="4"/>
      <c r="NSH67" s="4"/>
      <c r="NSI67" s="4"/>
      <c r="NSJ67" s="4"/>
      <c r="NSK67" s="4"/>
      <c r="NSL67" s="4"/>
      <c r="NSM67" s="4"/>
      <c r="NSN67" s="4"/>
      <c r="NSO67" s="4"/>
      <c r="NSP67" s="4"/>
      <c r="NSQ67" s="4"/>
      <c r="NSR67" s="4"/>
      <c r="NSS67" s="4"/>
      <c r="NST67" s="4"/>
      <c r="NSU67" s="4"/>
      <c r="NSV67" s="4"/>
      <c r="NSW67" s="4"/>
      <c r="NSX67" s="4"/>
      <c r="NSY67" s="4"/>
      <c r="NSZ67" s="4"/>
      <c r="NTA67" s="4"/>
      <c r="NTB67" s="4"/>
      <c r="NTC67" s="4"/>
      <c r="NTD67" s="4"/>
      <c r="NTE67" s="4"/>
      <c r="NTF67" s="4"/>
      <c r="NTG67" s="4"/>
      <c r="NTH67" s="4"/>
      <c r="NTI67" s="4"/>
      <c r="NTJ67" s="4"/>
      <c r="NTK67" s="4"/>
      <c r="NTL67" s="4"/>
      <c r="NTM67" s="4"/>
      <c r="NTN67" s="4"/>
      <c r="NTO67" s="4"/>
      <c r="NTP67" s="4"/>
      <c r="NTQ67" s="4"/>
      <c r="NTR67" s="4"/>
      <c r="NTS67" s="4"/>
      <c r="NTT67" s="4"/>
      <c r="NTU67" s="4"/>
      <c r="NTV67" s="4"/>
      <c r="NTW67" s="4"/>
      <c r="NTX67" s="4"/>
      <c r="NTY67" s="4"/>
      <c r="NTZ67" s="4"/>
      <c r="NUA67" s="4"/>
      <c r="NUB67" s="4"/>
      <c r="NUC67" s="4"/>
      <c r="NUD67" s="4"/>
      <c r="NUE67" s="4"/>
      <c r="NUF67" s="4"/>
      <c r="NUG67" s="4"/>
      <c r="NUH67" s="4"/>
      <c r="NUI67" s="4"/>
      <c r="NUJ67" s="4"/>
      <c r="NUK67" s="4"/>
      <c r="NUL67" s="4"/>
      <c r="NUM67" s="4"/>
      <c r="NUN67" s="4"/>
      <c r="NUO67" s="4"/>
      <c r="NUP67" s="4"/>
      <c r="NUQ67" s="4"/>
      <c r="NUR67" s="4"/>
      <c r="NUS67" s="4"/>
      <c r="NUT67" s="4"/>
      <c r="NUU67" s="4"/>
      <c r="NUV67" s="4"/>
      <c r="NUW67" s="4"/>
      <c r="NUX67" s="4"/>
      <c r="NUY67" s="4"/>
      <c r="NUZ67" s="4"/>
      <c r="NVA67" s="4"/>
      <c r="NVB67" s="4"/>
      <c r="NVC67" s="4"/>
      <c r="NVD67" s="4"/>
      <c r="NVE67" s="4"/>
      <c r="NVF67" s="4"/>
      <c r="NVG67" s="4"/>
      <c r="NVH67" s="4"/>
      <c r="NVI67" s="4"/>
      <c r="NVJ67" s="4"/>
      <c r="NVK67" s="4"/>
      <c r="NVL67" s="4"/>
      <c r="NVM67" s="4"/>
      <c r="NVN67" s="4"/>
      <c r="NVO67" s="4"/>
      <c r="NVP67" s="4"/>
      <c r="NVQ67" s="4"/>
      <c r="NVR67" s="4"/>
      <c r="NVS67" s="4"/>
      <c r="NVT67" s="4"/>
      <c r="NVU67" s="4"/>
      <c r="NVV67" s="4"/>
      <c r="NVW67" s="4"/>
      <c r="NVX67" s="4"/>
      <c r="NVY67" s="4"/>
      <c r="NVZ67" s="4"/>
      <c r="NWA67" s="4"/>
      <c r="NWB67" s="4"/>
      <c r="NWC67" s="4"/>
      <c r="NWD67" s="4"/>
      <c r="NWE67" s="4"/>
      <c r="NWF67" s="4"/>
      <c r="NWG67" s="4"/>
      <c r="NWH67" s="4"/>
      <c r="NWI67" s="4"/>
      <c r="NWJ67" s="4"/>
      <c r="NWK67" s="4"/>
      <c r="NWL67" s="4"/>
      <c r="NWM67" s="4"/>
      <c r="NWN67" s="4"/>
      <c r="NWO67" s="4"/>
      <c r="NWP67" s="4"/>
      <c r="NWQ67" s="4"/>
      <c r="NWR67" s="4"/>
      <c r="NWS67" s="4"/>
      <c r="NWT67" s="4"/>
      <c r="NWU67" s="4"/>
      <c r="NWV67" s="4"/>
      <c r="NWW67" s="4"/>
      <c r="NWX67" s="4"/>
      <c r="NWY67" s="4"/>
      <c r="NWZ67" s="4"/>
      <c r="NXA67" s="4"/>
      <c r="NXB67" s="4"/>
      <c r="NXC67" s="4"/>
      <c r="NXD67" s="4"/>
      <c r="NXE67" s="4"/>
      <c r="NXF67" s="4"/>
      <c r="NXG67" s="4"/>
      <c r="NXH67" s="4"/>
      <c r="NXI67" s="4"/>
      <c r="NXJ67" s="4"/>
      <c r="NXK67" s="4"/>
      <c r="NXL67" s="4"/>
      <c r="NXM67" s="4"/>
      <c r="NXN67" s="4"/>
      <c r="NXO67" s="4"/>
      <c r="NXP67" s="4"/>
      <c r="NXQ67" s="4"/>
      <c r="NXR67" s="4"/>
      <c r="NXS67" s="4"/>
      <c r="NXT67" s="4"/>
      <c r="NXU67" s="4"/>
      <c r="NXV67" s="4"/>
      <c r="NXW67" s="4"/>
      <c r="NXX67" s="4"/>
      <c r="NXY67" s="4"/>
      <c r="NXZ67" s="4"/>
      <c r="NYA67" s="4"/>
      <c r="NYB67" s="4"/>
      <c r="NYC67" s="4"/>
      <c r="NYD67" s="4"/>
      <c r="NYE67" s="4"/>
      <c r="NYF67" s="4"/>
      <c r="NYG67" s="4"/>
      <c r="NYH67" s="4"/>
      <c r="NYI67" s="4"/>
      <c r="NYJ67" s="4"/>
      <c r="NYK67" s="4"/>
      <c r="NYL67" s="4"/>
      <c r="NYM67" s="4"/>
      <c r="NYN67" s="4"/>
      <c r="NYO67" s="4"/>
      <c r="NYP67" s="4"/>
      <c r="NYQ67" s="4"/>
      <c r="NYR67" s="4"/>
      <c r="NYS67" s="4"/>
      <c r="NYT67" s="4"/>
      <c r="NYU67" s="4"/>
      <c r="NYV67" s="4"/>
      <c r="NYW67" s="4"/>
      <c r="NYX67" s="4"/>
      <c r="NYY67" s="4"/>
      <c r="NYZ67" s="4"/>
      <c r="NZA67" s="4"/>
      <c r="NZB67" s="4"/>
      <c r="NZC67" s="4"/>
      <c r="NZD67" s="4"/>
      <c r="NZE67" s="4"/>
      <c r="NZF67" s="4"/>
      <c r="NZG67" s="4"/>
      <c r="NZH67" s="4"/>
      <c r="NZI67" s="4"/>
      <c r="NZJ67" s="4"/>
      <c r="NZK67" s="4"/>
      <c r="NZL67" s="4"/>
      <c r="NZM67" s="4"/>
      <c r="NZN67" s="4"/>
      <c r="NZO67" s="4"/>
      <c r="NZP67" s="4"/>
      <c r="NZQ67" s="4"/>
      <c r="NZR67" s="4"/>
      <c r="NZS67" s="4"/>
      <c r="NZT67" s="4"/>
      <c r="NZU67" s="4"/>
      <c r="NZV67" s="4"/>
      <c r="NZW67" s="4"/>
      <c r="NZX67" s="4"/>
      <c r="NZY67" s="4"/>
      <c r="NZZ67" s="4"/>
      <c r="OAA67" s="4"/>
      <c r="OAB67" s="4"/>
      <c r="OAC67" s="4"/>
      <c r="OAD67" s="4"/>
      <c r="OAE67" s="4"/>
      <c r="OAF67" s="4"/>
      <c r="OAG67" s="4"/>
      <c r="OAH67" s="4"/>
      <c r="OAI67" s="4"/>
      <c r="OAJ67" s="4"/>
      <c r="OAK67" s="4"/>
      <c r="OAL67" s="4"/>
      <c r="OAM67" s="4"/>
      <c r="OAN67" s="4"/>
      <c r="OAO67" s="4"/>
      <c r="OAP67" s="4"/>
      <c r="OAQ67" s="4"/>
      <c r="OAR67" s="4"/>
      <c r="OAS67" s="4"/>
      <c r="OAT67" s="4"/>
      <c r="OAU67" s="4"/>
      <c r="OAV67" s="4"/>
      <c r="OAW67" s="4"/>
      <c r="OAX67" s="4"/>
      <c r="OAY67" s="4"/>
      <c r="OAZ67" s="4"/>
      <c r="OBA67" s="4"/>
      <c r="OBB67" s="4"/>
      <c r="OBC67" s="4"/>
      <c r="OBD67" s="4"/>
      <c r="OBE67" s="4"/>
      <c r="OBF67" s="4"/>
      <c r="OBG67" s="4"/>
      <c r="OBH67" s="4"/>
      <c r="OBI67" s="4"/>
      <c r="OBJ67" s="4"/>
      <c r="OBK67" s="4"/>
      <c r="OBL67" s="4"/>
      <c r="OBM67" s="4"/>
      <c r="OBN67" s="4"/>
      <c r="OBO67" s="4"/>
      <c r="OBP67" s="4"/>
      <c r="OBQ67" s="4"/>
      <c r="OBR67" s="4"/>
      <c r="OBS67" s="4"/>
      <c r="OBT67" s="4"/>
      <c r="OBU67" s="4"/>
      <c r="OBV67" s="4"/>
      <c r="OBW67" s="4"/>
      <c r="OBX67" s="4"/>
      <c r="OBY67" s="4"/>
      <c r="OBZ67" s="4"/>
      <c r="OCA67" s="4"/>
      <c r="OCB67" s="4"/>
      <c r="OCC67" s="4"/>
      <c r="OCD67" s="4"/>
      <c r="OCE67" s="4"/>
      <c r="OCF67" s="4"/>
      <c r="OCG67" s="4"/>
      <c r="OCH67" s="4"/>
      <c r="OCI67" s="4"/>
      <c r="OCJ67" s="4"/>
      <c r="OCK67" s="4"/>
      <c r="OCL67" s="4"/>
      <c r="OCM67" s="4"/>
      <c r="OCN67" s="4"/>
      <c r="OCO67" s="4"/>
      <c r="OCP67" s="4"/>
      <c r="OCQ67" s="4"/>
      <c r="OCR67" s="4"/>
      <c r="OCS67" s="4"/>
      <c r="OCT67" s="4"/>
      <c r="OCU67" s="4"/>
      <c r="OCV67" s="4"/>
      <c r="OCW67" s="4"/>
      <c r="OCX67" s="4"/>
      <c r="OCY67" s="4"/>
      <c r="OCZ67" s="4"/>
      <c r="ODA67" s="4"/>
      <c r="ODB67" s="4"/>
      <c r="ODC67" s="4"/>
      <c r="ODD67" s="4"/>
      <c r="ODE67" s="4"/>
      <c r="ODF67" s="4"/>
      <c r="ODG67" s="4"/>
      <c r="ODH67" s="4"/>
      <c r="ODI67" s="4"/>
      <c r="ODJ67" s="4"/>
      <c r="ODK67" s="4"/>
      <c r="ODL67" s="4"/>
      <c r="ODM67" s="4"/>
      <c r="ODN67" s="4"/>
      <c r="ODO67" s="4"/>
      <c r="ODP67" s="4"/>
      <c r="ODQ67" s="4"/>
      <c r="ODR67" s="4"/>
      <c r="ODS67" s="4"/>
      <c r="ODT67" s="4"/>
      <c r="ODU67" s="4"/>
      <c r="ODV67" s="4"/>
      <c r="ODW67" s="4"/>
      <c r="ODX67" s="4"/>
      <c r="ODY67" s="4"/>
      <c r="ODZ67" s="4"/>
      <c r="OEA67" s="4"/>
      <c r="OEB67" s="4"/>
      <c r="OEC67" s="4"/>
      <c r="OED67" s="4"/>
      <c r="OEE67" s="4"/>
      <c r="OEF67" s="4"/>
      <c r="OEG67" s="4"/>
      <c r="OEH67" s="4"/>
      <c r="OEI67" s="4"/>
      <c r="OEJ67" s="4"/>
      <c r="OEK67" s="4"/>
      <c r="OEL67" s="4"/>
      <c r="OEM67" s="4"/>
      <c r="OEN67" s="4"/>
      <c r="OEO67" s="4"/>
      <c r="OEP67" s="4"/>
      <c r="OEQ67" s="4"/>
      <c r="OER67" s="4"/>
      <c r="OES67" s="4"/>
      <c r="OET67" s="4"/>
      <c r="OEU67" s="4"/>
      <c r="OEV67" s="4"/>
      <c r="OEW67" s="4"/>
      <c r="OEX67" s="4"/>
      <c r="OEY67" s="4"/>
      <c r="OEZ67" s="4"/>
      <c r="OFA67" s="4"/>
      <c r="OFB67" s="4"/>
      <c r="OFC67" s="4"/>
      <c r="OFD67" s="4"/>
      <c r="OFE67" s="4"/>
      <c r="OFF67" s="4"/>
      <c r="OFG67" s="4"/>
      <c r="OFH67" s="4"/>
      <c r="OFI67" s="4"/>
      <c r="OFJ67" s="4"/>
      <c r="OFK67" s="4"/>
      <c r="OFL67" s="4"/>
      <c r="OFM67" s="4"/>
      <c r="OFN67" s="4"/>
      <c r="OFO67" s="4"/>
      <c r="OFP67" s="4"/>
      <c r="OFQ67" s="4"/>
      <c r="OFR67" s="4"/>
      <c r="OFS67" s="4"/>
      <c r="OFT67" s="4"/>
      <c r="OFU67" s="4"/>
      <c r="OFV67" s="4"/>
      <c r="OFW67" s="4"/>
      <c r="OFX67" s="4"/>
      <c r="OFY67" s="4"/>
      <c r="OFZ67" s="4"/>
      <c r="OGA67" s="4"/>
      <c r="OGB67" s="4"/>
      <c r="OGC67" s="4"/>
      <c r="OGD67" s="4"/>
      <c r="OGE67" s="4"/>
      <c r="OGF67" s="4"/>
      <c r="OGG67" s="4"/>
      <c r="OGH67" s="4"/>
      <c r="OGI67" s="4"/>
      <c r="OGJ67" s="4"/>
      <c r="OGK67" s="4"/>
      <c r="OGL67" s="4"/>
      <c r="OGM67" s="4"/>
      <c r="OGN67" s="4"/>
      <c r="OGO67" s="4"/>
      <c r="OGP67" s="4"/>
      <c r="OGQ67" s="4"/>
      <c r="OGR67" s="4"/>
      <c r="OGS67" s="4"/>
      <c r="OGT67" s="4"/>
      <c r="OGU67" s="4"/>
      <c r="OGV67" s="4"/>
      <c r="OGW67" s="4"/>
      <c r="OGX67" s="4"/>
      <c r="OGY67" s="4"/>
      <c r="OGZ67" s="4"/>
      <c r="OHA67" s="4"/>
      <c r="OHB67" s="4"/>
      <c r="OHC67" s="4"/>
      <c r="OHD67" s="4"/>
      <c r="OHE67" s="4"/>
      <c r="OHF67" s="4"/>
      <c r="OHG67" s="4"/>
      <c r="OHH67" s="4"/>
      <c r="OHI67" s="4"/>
      <c r="OHJ67" s="4"/>
      <c r="OHK67" s="4"/>
      <c r="OHL67" s="4"/>
      <c r="OHM67" s="4"/>
      <c r="OHN67" s="4"/>
      <c r="OHO67" s="4"/>
      <c r="OHP67" s="4"/>
      <c r="OHQ67" s="4"/>
      <c r="OHR67" s="4"/>
      <c r="OHS67" s="4"/>
      <c r="OHT67" s="4"/>
      <c r="OHU67" s="4"/>
      <c r="OHV67" s="4"/>
      <c r="OHW67" s="4"/>
      <c r="OHX67" s="4"/>
      <c r="OHY67" s="4"/>
      <c r="OHZ67" s="4"/>
      <c r="OIA67" s="4"/>
      <c r="OIB67" s="4"/>
      <c r="OIC67" s="4"/>
      <c r="OID67" s="4"/>
      <c r="OIE67" s="4"/>
      <c r="OIF67" s="4"/>
      <c r="OIG67" s="4"/>
      <c r="OIH67" s="4"/>
      <c r="OII67" s="4"/>
      <c r="OIJ67" s="4"/>
      <c r="OIK67" s="4"/>
      <c r="OIL67" s="4"/>
      <c r="OIM67" s="4"/>
      <c r="OIN67" s="4"/>
      <c r="OIO67" s="4"/>
      <c r="OIP67" s="4"/>
      <c r="OIQ67" s="4"/>
      <c r="OIR67" s="4"/>
      <c r="OIS67" s="4"/>
      <c r="OIT67" s="4"/>
      <c r="OIU67" s="4"/>
      <c r="OIV67" s="4"/>
      <c r="OIW67" s="4"/>
      <c r="OIX67" s="4"/>
      <c r="OIY67" s="4"/>
      <c r="OIZ67" s="4"/>
      <c r="OJA67" s="4"/>
      <c r="OJB67" s="4"/>
      <c r="OJC67" s="4"/>
      <c r="OJD67" s="4"/>
      <c r="OJE67" s="4"/>
      <c r="OJF67" s="4"/>
      <c r="OJG67" s="4"/>
      <c r="OJH67" s="4"/>
      <c r="OJI67" s="4"/>
      <c r="OJJ67" s="4"/>
      <c r="OJK67" s="4"/>
      <c r="OJL67" s="4"/>
      <c r="OJM67" s="4"/>
      <c r="OJN67" s="4"/>
      <c r="OJO67" s="4"/>
      <c r="OJP67" s="4"/>
      <c r="OJQ67" s="4"/>
      <c r="OJR67" s="4"/>
      <c r="OJS67" s="4"/>
      <c r="OJT67" s="4"/>
      <c r="OJU67" s="4"/>
      <c r="OJV67" s="4"/>
      <c r="OJW67" s="4"/>
      <c r="OJX67" s="4"/>
      <c r="OJY67" s="4"/>
      <c r="OJZ67" s="4"/>
      <c r="OKA67" s="4"/>
      <c r="OKB67" s="4"/>
      <c r="OKC67" s="4"/>
      <c r="OKD67" s="4"/>
      <c r="OKE67" s="4"/>
      <c r="OKF67" s="4"/>
      <c r="OKG67" s="4"/>
      <c r="OKH67" s="4"/>
      <c r="OKI67" s="4"/>
      <c r="OKJ67" s="4"/>
      <c r="OKK67" s="4"/>
      <c r="OKL67" s="4"/>
      <c r="OKM67" s="4"/>
      <c r="OKN67" s="4"/>
      <c r="OKO67" s="4"/>
      <c r="OKP67" s="4"/>
      <c r="OKQ67" s="4"/>
      <c r="OKR67" s="4"/>
      <c r="OKS67" s="4"/>
      <c r="OKT67" s="4"/>
      <c r="OKU67" s="4"/>
      <c r="OKV67" s="4"/>
      <c r="OKW67" s="4"/>
      <c r="OKX67" s="4"/>
      <c r="OKY67" s="4"/>
      <c r="OKZ67" s="4"/>
      <c r="OLA67" s="4"/>
      <c r="OLB67" s="4"/>
      <c r="OLC67" s="4"/>
      <c r="OLD67" s="4"/>
      <c r="OLE67" s="4"/>
      <c r="OLF67" s="4"/>
      <c r="OLG67" s="4"/>
      <c r="OLH67" s="4"/>
      <c r="OLI67" s="4"/>
      <c r="OLJ67" s="4"/>
      <c r="OLK67" s="4"/>
      <c r="OLL67" s="4"/>
      <c r="OLM67" s="4"/>
      <c r="OLN67" s="4"/>
      <c r="OLO67" s="4"/>
      <c r="OLP67" s="4"/>
      <c r="OLQ67" s="4"/>
      <c r="OLR67" s="4"/>
      <c r="OLS67" s="4"/>
      <c r="OLT67" s="4"/>
      <c r="OLU67" s="4"/>
      <c r="OLV67" s="4"/>
      <c r="OLW67" s="4"/>
      <c r="OLX67" s="4"/>
      <c r="OLY67" s="4"/>
      <c r="OLZ67" s="4"/>
      <c r="OMA67" s="4"/>
      <c r="OMB67" s="4"/>
      <c r="OMC67" s="4"/>
      <c r="OMD67" s="4"/>
      <c r="OME67" s="4"/>
      <c r="OMF67" s="4"/>
      <c r="OMG67" s="4"/>
      <c r="OMH67" s="4"/>
      <c r="OMI67" s="4"/>
      <c r="OMJ67" s="4"/>
      <c r="OMK67" s="4"/>
      <c r="OML67" s="4"/>
      <c r="OMM67" s="4"/>
      <c r="OMN67" s="4"/>
      <c r="OMO67" s="4"/>
      <c r="OMP67" s="4"/>
      <c r="OMQ67" s="4"/>
      <c r="OMR67" s="4"/>
      <c r="OMS67" s="4"/>
      <c r="OMT67" s="4"/>
      <c r="OMU67" s="4"/>
      <c r="OMV67" s="4"/>
      <c r="OMW67" s="4"/>
      <c r="OMX67" s="4"/>
      <c r="OMY67" s="4"/>
      <c r="OMZ67" s="4"/>
      <c r="ONA67" s="4"/>
      <c r="ONB67" s="4"/>
      <c r="ONC67" s="4"/>
      <c r="OND67" s="4"/>
      <c r="ONE67" s="4"/>
      <c r="ONF67" s="4"/>
      <c r="ONG67" s="4"/>
      <c r="ONH67" s="4"/>
      <c r="ONI67" s="4"/>
      <c r="ONJ67" s="4"/>
      <c r="ONK67" s="4"/>
      <c r="ONL67" s="4"/>
      <c r="ONM67" s="4"/>
      <c r="ONN67" s="4"/>
      <c r="ONO67" s="4"/>
      <c r="ONP67" s="4"/>
      <c r="ONQ67" s="4"/>
      <c r="ONR67" s="4"/>
      <c r="ONS67" s="4"/>
      <c r="ONT67" s="4"/>
      <c r="ONU67" s="4"/>
      <c r="ONV67" s="4"/>
      <c r="ONW67" s="4"/>
      <c r="ONX67" s="4"/>
      <c r="ONY67" s="4"/>
      <c r="ONZ67" s="4"/>
      <c r="OOA67" s="4"/>
      <c r="OOB67" s="4"/>
      <c r="OOC67" s="4"/>
      <c r="OOD67" s="4"/>
      <c r="OOE67" s="4"/>
      <c r="OOF67" s="4"/>
      <c r="OOG67" s="4"/>
      <c r="OOH67" s="4"/>
      <c r="OOI67" s="4"/>
      <c r="OOJ67" s="4"/>
      <c r="OOK67" s="4"/>
      <c r="OOL67" s="4"/>
      <c r="OOM67" s="4"/>
      <c r="OON67" s="4"/>
      <c r="OOO67" s="4"/>
      <c r="OOP67" s="4"/>
      <c r="OOQ67" s="4"/>
      <c r="OOR67" s="4"/>
      <c r="OOS67" s="4"/>
      <c r="OOT67" s="4"/>
      <c r="OOU67" s="4"/>
      <c r="OOV67" s="4"/>
      <c r="OOW67" s="4"/>
      <c r="OOX67" s="4"/>
      <c r="OOY67" s="4"/>
      <c r="OOZ67" s="4"/>
      <c r="OPA67" s="4"/>
      <c r="OPB67" s="4"/>
      <c r="OPC67" s="4"/>
      <c r="OPD67" s="4"/>
      <c r="OPE67" s="4"/>
      <c r="OPF67" s="4"/>
      <c r="OPG67" s="4"/>
      <c r="OPH67" s="4"/>
      <c r="OPI67" s="4"/>
      <c r="OPJ67" s="4"/>
      <c r="OPK67" s="4"/>
      <c r="OPL67" s="4"/>
      <c r="OPM67" s="4"/>
      <c r="OPN67" s="4"/>
      <c r="OPO67" s="4"/>
      <c r="OPP67" s="4"/>
      <c r="OPQ67" s="4"/>
      <c r="OPR67" s="4"/>
      <c r="OPS67" s="4"/>
      <c r="OPT67" s="4"/>
      <c r="OPU67" s="4"/>
      <c r="OPV67" s="4"/>
      <c r="OPW67" s="4"/>
      <c r="OPX67" s="4"/>
      <c r="OPY67" s="4"/>
      <c r="OPZ67" s="4"/>
      <c r="OQA67" s="4"/>
      <c r="OQB67" s="4"/>
      <c r="OQC67" s="4"/>
      <c r="OQD67" s="4"/>
      <c r="OQE67" s="4"/>
      <c r="OQF67" s="4"/>
      <c r="OQG67" s="4"/>
      <c r="OQH67" s="4"/>
      <c r="OQI67" s="4"/>
      <c r="OQJ67" s="4"/>
      <c r="OQK67" s="4"/>
      <c r="OQL67" s="4"/>
      <c r="OQM67" s="4"/>
      <c r="OQN67" s="4"/>
      <c r="OQO67" s="4"/>
      <c r="OQP67" s="4"/>
      <c r="OQQ67" s="4"/>
      <c r="OQR67" s="4"/>
      <c r="OQS67" s="4"/>
      <c r="OQT67" s="4"/>
      <c r="OQU67" s="4"/>
      <c r="OQV67" s="4"/>
      <c r="OQW67" s="4"/>
      <c r="OQX67" s="4"/>
      <c r="OQY67" s="4"/>
      <c r="OQZ67" s="4"/>
      <c r="ORA67" s="4"/>
      <c r="ORB67" s="4"/>
      <c r="ORC67" s="4"/>
      <c r="ORD67" s="4"/>
      <c r="ORE67" s="4"/>
      <c r="ORF67" s="4"/>
      <c r="ORG67" s="4"/>
      <c r="ORH67" s="4"/>
      <c r="ORI67" s="4"/>
      <c r="ORJ67" s="4"/>
      <c r="ORK67" s="4"/>
      <c r="ORL67" s="4"/>
      <c r="ORM67" s="4"/>
      <c r="ORN67" s="4"/>
      <c r="ORO67" s="4"/>
      <c r="ORP67" s="4"/>
      <c r="ORQ67" s="4"/>
      <c r="ORR67" s="4"/>
      <c r="ORS67" s="4"/>
      <c r="ORT67" s="4"/>
      <c r="ORU67" s="4"/>
      <c r="ORV67" s="4"/>
      <c r="ORW67" s="4"/>
      <c r="ORX67" s="4"/>
      <c r="ORY67" s="4"/>
      <c r="ORZ67" s="4"/>
      <c r="OSA67" s="4"/>
      <c r="OSB67" s="4"/>
      <c r="OSC67" s="4"/>
      <c r="OSD67" s="4"/>
      <c r="OSE67" s="4"/>
      <c r="OSF67" s="4"/>
      <c r="OSG67" s="4"/>
      <c r="OSH67" s="4"/>
      <c r="OSI67" s="4"/>
      <c r="OSJ67" s="4"/>
      <c r="OSK67" s="4"/>
      <c r="OSL67" s="4"/>
      <c r="OSM67" s="4"/>
      <c r="OSN67" s="4"/>
      <c r="OSO67" s="4"/>
      <c r="OSP67" s="4"/>
      <c r="OSQ67" s="4"/>
      <c r="OSR67" s="4"/>
      <c r="OSS67" s="4"/>
      <c r="OST67" s="4"/>
      <c r="OSU67" s="4"/>
      <c r="OSV67" s="4"/>
      <c r="OSW67" s="4"/>
      <c r="OSX67" s="4"/>
      <c r="OSY67" s="4"/>
      <c r="OSZ67" s="4"/>
      <c r="OTA67" s="4"/>
      <c r="OTB67" s="4"/>
      <c r="OTC67" s="4"/>
      <c r="OTD67" s="4"/>
      <c r="OTE67" s="4"/>
      <c r="OTF67" s="4"/>
      <c r="OTG67" s="4"/>
      <c r="OTH67" s="4"/>
      <c r="OTI67" s="4"/>
      <c r="OTJ67" s="4"/>
      <c r="OTK67" s="4"/>
      <c r="OTL67" s="4"/>
      <c r="OTM67" s="4"/>
      <c r="OTN67" s="4"/>
      <c r="OTO67" s="4"/>
      <c r="OTP67" s="4"/>
      <c r="OTQ67" s="4"/>
      <c r="OTR67" s="4"/>
      <c r="OTS67" s="4"/>
      <c r="OTT67" s="4"/>
      <c r="OTU67" s="4"/>
      <c r="OTV67" s="4"/>
      <c r="OTW67" s="4"/>
      <c r="OTX67" s="4"/>
      <c r="OTY67" s="4"/>
      <c r="OTZ67" s="4"/>
      <c r="OUA67" s="4"/>
      <c r="OUB67" s="4"/>
      <c r="OUC67" s="4"/>
      <c r="OUD67" s="4"/>
      <c r="OUE67" s="4"/>
      <c r="OUF67" s="4"/>
      <c r="OUG67" s="4"/>
      <c r="OUH67" s="4"/>
      <c r="OUI67" s="4"/>
      <c r="OUJ67" s="4"/>
      <c r="OUK67" s="4"/>
      <c r="OUL67" s="4"/>
      <c r="OUM67" s="4"/>
      <c r="OUN67" s="4"/>
      <c r="OUO67" s="4"/>
      <c r="OUP67" s="4"/>
      <c r="OUQ67" s="4"/>
      <c r="OUR67" s="4"/>
      <c r="OUS67" s="4"/>
      <c r="OUT67" s="4"/>
      <c r="OUU67" s="4"/>
      <c r="OUV67" s="4"/>
      <c r="OUW67" s="4"/>
      <c r="OUX67" s="4"/>
      <c r="OUY67" s="4"/>
      <c r="OUZ67" s="4"/>
      <c r="OVA67" s="4"/>
      <c r="OVB67" s="4"/>
      <c r="OVC67" s="4"/>
      <c r="OVD67" s="4"/>
      <c r="OVE67" s="4"/>
      <c r="OVF67" s="4"/>
      <c r="OVG67" s="4"/>
      <c r="OVH67" s="4"/>
      <c r="OVI67" s="4"/>
      <c r="OVJ67" s="4"/>
      <c r="OVK67" s="4"/>
      <c r="OVL67" s="4"/>
      <c r="OVM67" s="4"/>
      <c r="OVN67" s="4"/>
      <c r="OVO67" s="4"/>
      <c r="OVP67" s="4"/>
      <c r="OVQ67" s="4"/>
      <c r="OVR67" s="4"/>
      <c r="OVS67" s="4"/>
      <c r="OVT67" s="4"/>
      <c r="OVU67" s="4"/>
      <c r="OVV67" s="4"/>
      <c r="OVW67" s="4"/>
      <c r="OVX67" s="4"/>
      <c r="OVY67" s="4"/>
      <c r="OVZ67" s="4"/>
      <c r="OWA67" s="4"/>
      <c r="OWB67" s="4"/>
      <c r="OWC67" s="4"/>
      <c r="OWD67" s="4"/>
      <c r="OWE67" s="4"/>
      <c r="OWF67" s="4"/>
      <c r="OWG67" s="4"/>
      <c r="OWH67" s="4"/>
      <c r="OWI67" s="4"/>
      <c r="OWJ67" s="4"/>
      <c r="OWK67" s="4"/>
      <c r="OWL67" s="4"/>
      <c r="OWM67" s="4"/>
      <c r="OWN67" s="4"/>
      <c r="OWO67" s="4"/>
      <c r="OWP67" s="4"/>
      <c r="OWQ67" s="4"/>
      <c r="OWR67" s="4"/>
      <c r="OWS67" s="4"/>
      <c r="OWT67" s="4"/>
      <c r="OWU67" s="4"/>
      <c r="OWV67" s="4"/>
      <c r="OWW67" s="4"/>
      <c r="OWX67" s="4"/>
      <c r="OWY67" s="4"/>
      <c r="OWZ67" s="4"/>
      <c r="OXA67" s="4"/>
      <c r="OXB67" s="4"/>
      <c r="OXC67" s="4"/>
      <c r="OXD67" s="4"/>
      <c r="OXE67" s="4"/>
      <c r="OXF67" s="4"/>
      <c r="OXG67" s="4"/>
      <c r="OXH67" s="4"/>
      <c r="OXI67" s="4"/>
      <c r="OXJ67" s="4"/>
      <c r="OXK67" s="4"/>
      <c r="OXL67" s="4"/>
      <c r="OXM67" s="4"/>
      <c r="OXN67" s="4"/>
      <c r="OXO67" s="4"/>
      <c r="OXP67" s="4"/>
      <c r="OXQ67" s="4"/>
      <c r="OXR67" s="4"/>
      <c r="OXS67" s="4"/>
      <c r="OXT67" s="4"/>
      <c r="OXU67" s="4"/>
      <c r="OXV67" s="4"/>
      <c r="OXW67" s="4"/>
      <c r="OXX67" s="4"/>
      <c r="OXY67" s="4"/>
      <c r="OXZ67" s="4"/>
      <c r="OYA67" s="4"/>
      <c r="OYB67" s="4"/>
      <c r="OYC67" s="4"/>
      <c r="OYD67" s="4"/>
      <c r="OYE67" s="4"/>
      <c r="OYF67" s="4"/>
      <c r="OYG67" s="4"/>
      <c r="OYH67" s="4"/>
      <c r="OYI67" s="4"/>
      <c r="OYJ67" s="4"/>
      <c r="OYK67" s="4"/>
      <c r="OYL67" s="4"/>
      <c r="OYM67" s="4"/>
      <c r="OYN67" s="4"/>
      <c r="OYO67" s="4"/>
      <c r="OYP67" s="4"/>
      <c r="OYQ67" s="4"/>
      <c r="OYR67" s="4"/>
      <c r="OYS67" s="4"/>
      <c r="OYT67" s="4"/>
      <c r="OYU67" s="4"/>
      <c r="OYV67" s="4"/>
      <c r="OYW67" s="4"/>
      <c r="OYX67" s="4"/>
      <c r="OYY67" s="4"/>
      <c r="OYZ67" s="4"/>
      <c r="OZA67" s="4"/>
      <c r="OZB67" s="4"/>
      <c r="OZC67" s="4"/>
      <c r="OZD67" s="4"/>
      <c r="OZE67" s="4"/>
      <c r="OZF67" s="4"/>
      <c r="OZG67" s="4"/>
      <c r="OZH67" s="4"/>
      <c r="OZI67" s="4"/>
      <c r="OZJ67" s="4"/>
      <c r="OZK67" s="4"/>
      <c r="OZL67" s="4"/>
      <c r="OZM67" s="4"/>
      <c r="OZN67" s="4"/>
      <c r="OZO67" s="4"/>
      <c r="OZP67" s="4"/>
      <c r="OZQ67" s="4"/>
      <c r="OZR67" s="4"/>
      <c r="OZS67" s="4"/>
      <c r="OZT67" s="4"/>
      <c r="OZU67" s="4"/>
      <c r="OZV67" s="4"/>
      <c r="OZW67" s="4"/>
      <c r="OZX67" s="4"/>
      <c r="OZY67" s="4"/>
      <c r="OZZ67" s="4"/>
      <c r="PAA67" s="4"/>
      <c r="PAB67" s="4"/>
      <c r="PAC67" s="4"/>
      <c r="PAD67" s="4"/>
      <c r="PAE67" s="4"/>
      <c r="PAF67" s="4"/>
      <c r="PAG67" s="4"/>
      <c r="PAH67" s="4"/>
      <c r="PAI67" s="4"/>
      <c r="PAJ67" s="4"/>
      <c r="PAK67" s="4"/>
      <c r="PAL67" s="4"/>
      <c r="PAM67" s="4"/>
      <c r="PAN67" s="4"/>
      <c r="PAO67" s="4"/>
      <c r="PAP67" s="4"/>
      <c r="PAQ67" s="4"/>
      <c r="PAR67" s="4"/>
      <c r="PAS67" s="4"/>
      <c r="PAT67" s="4"/>
      <c r="PAU67" s="4"/>
      <c r="PAV67" s="4"/>
      <c r="PAW67" s="4"/>
      <c r="PAX67" s="4"/>
      <c r="PAY67" s="4"/>
      <c r="PAZ67" s="4"/>
      <c r="PBA67" s="4"/>
      <c r="PBB67" s="4"/>
      <c r="PBC67" s="4"/>
      <c r="PBD67" s="4"/>
      <c r="PBE67" s="4"/>
      <c r="PBF67" s="4"/>
      <c r="PBG67" s="4"/>
      <c r="PBH67" s="4"/>
      <c r="PBI67" s="4"/>
      <c r="PBJ67" s="4"/>
      <c r="PBK67" s="4"/>
      <c r="PBL67" s="4"/>
      <c r="PBM67" s="4"/>
      <c r="PBN67" s="4"/>
      <c r="PBO67" s="4"/>
      <c r="PBP67" s="4"/>
      <c r="PBQ67" s="4"/>
      <c r="PBR67" s="4"/>
      <c r="PBS67" s="4"/>
      <c r="PBT67" s="4"/>
      <c r="PBU67" s="4"/>
      <c r="PBV67" s="4"/>
      <c r="PBW67" s="4"/>
      <c r="PBX67" s="4"/>
      <c r="PBY67" s="4"/>
      <c r="PBZ67" s="4"/>
      <c r="PCA67" s="4"/>
      <c r="PCB67" s="4"/>
      <c r="PCC67" s="4"/>
      <c r="PCD67" s="4"/>
      <c r="PCE67" s="4"/>
      <c r="PCF67" s="4"/>
      <c r="PCG67" s="4"/>
      <c r="PCH67" s="4"/>
      <c r="PCI67" s="4"/>
      <c r="PCJ67" s="4"/>
      <c r="PCK67" s="4"/>
      <c r="PCL67" s="4"/>
      <c r="PCM67" s="4"/>
      <c r="PCN67" s="4"/>
      <c r="PCO67" s="4"/>
      <c r="PCP67" s="4"/>
      <c r="PCQ67" s="4"/>
      <c r="PCR67" s="4"/>
      <c r="PCS67" s="4"/>
      <c r="PCT67" s="4"/>
      <c r="PCU67" s="4"/>
      <c r="PCV67" s="4"/>
      <c r="PCW67" s="4"/>
      <c r="PCX67" s="4"/>
      <c r="PCY67" s="4"/>
      <c r="PCZ67" s="4"/>
      <c r="PDA67" s="4"/>
      <c r="PDB67" s="4"/>
      <c r="PDC67" s="4"/>
      <c r="PDD67" s="4"/>
      <c r="PDE67" s="4"/>
      <c r="PDF67" s="4"/>
      <c r="PDG67" s="4"/>
      <c r="PDH67" s="4"/>
      <c r="PDI67" s="4"/>
      <c r="PDJ67" s="4"/>
      <c r="PDK67" s="4"/>
      <c r="PDL67" s="4"/>
      <c r="PDM67" s="4"/>
      <c r="PDN67" s="4"/>
      <c r="PDO67" s="4"/>
      <c r="PDP67" s="4"/>
      <c r="PDQ67" s="4"/>
      <c r="PDR67" s="4"/>
      <c r="PDS67" s="4"/>
      <c r="PDT67" s="4"/>
      <c r="PDU67" s="4"/>
      <c r="PDV67" s="4"/>
      <c r="PDW67" s="4"/>
      <c r="PDX67" s="4"/>
      <c r="PDY67" s="4"/>
      <c r="PDZ67" s="4"/>
      <c r="PEA67" s="4"/>
      <c r="PEB67" s="4"/>
      <c r="PEC67" s="4"/>
      <c r="PED67" s="4"/>
      <c r="PEE67" s="4"/>
      <c r="PEF67" s="4"/>
      <c r="PEG67" s="4"/>
      <c r="PEH67" s="4"/>
      <c r="PEI67" s="4"/>
      <c r="PEJ67" s="4"/>
      <c r="PEK67" s="4"/>
      <c r="PEL67" s="4"/>
      <c r="PEM67" s="4"/>
      <c r="PEN67" s="4"/>
      <c r="PEO67" s="4"/>
      <c r="PEP67" s="4"/>
      <c r="PEQ67" s="4"/>
      <c r="PER67" s="4"/>
      <c r="PES67" s="4"/>
      <c r="PET67" s="4"/>
      <c r="PEU67" s="4"/>
      <c r="PEV67" s="4"/>
      <c r="PEW67" s="4"/>
      <c r="PEX67" s="4"/>
      <c r="PEY67" s="4"/>
      <c r="PEZ67" s="4"/>
      <c r="PFA67" s="4"/>
      <c r="PFB67" s="4"/>
      <c r="PFC67" s="4"/>
      <c r="PFD67" s="4"/>
      <c r="PFE67" s="4"/>
      <c r="PFF67" s="4"/>
      <c r="PFG67" s="4"/>
      <c r="PFH67" s="4"/>
      <c r="PFI67" s="4"/>
      <c r="PFJ67" s="4"/>
      <c r="PFK67" s="4"/>
      <c r="PFL67" s="4"/>
      <c r="PFM67" s="4"/>
      <c r="PFN67" s="4"/>
      <c r="PFO67" s="4"/>
      <c r="PFP67" s="4"/>
      <c r="PFQ67" s="4"/>
      <c r="PFR67" s="4"/>
      <c r="PFS67" s="4"/>
      <c r="PFT67" s="4"/>
      <c r="PFU67" s="4"/>
      <c r="PFV67" s="4"/>
      <c r="PFW67" s="4"/>
      <c r="PFX67" s="4"/>
      <c r="PFY67" s="4"/>
      <c r="PFZ67" s="4"/>
      <c r="PGA67" s="4"/>
      <c r="PGB67" s="4"/>
      <c r="PGC67" s="4"/>
      <c r="PGD67" s="4"/>
      <c r="PGE67" s="4"/>
      <c r="PGF67" s="4"/>
      <c r="PGG67" s="4"/>
      <c r="PGH67" s="4"/>
      <c r="PGI67" s="4"/>
      <c r="PGJ67" s="4"/>
      <c r="PGK67" s="4"/>
      <c r="PGL67" s="4"/>
      <c r="PGM67" s="4"/>
      <c r="PGN67" s="4"/>
      <c r="PGO67" s="4"/>
      <c r="PGP67" s="4"/>
      <c r="PGQ67" s="4"/>
      <c r="PGR67" s="4"/>
      <c r="PGS67" s="4"/>
      <c r="PGT67" s="4"/>
      <c r="PGU67" s="4"/>
      <c r="PGV67" s="4"/>
      <c r="PGW67" s="4"/>
      <c r="PGX67" s="4"/>
      <c r="PGY67" s="4"/>
      <c r="PGZ67" s="4"/>
      <c r="PHA67" s="4"/>
      <c r="PHB67" s="4"/>
      <c r="PHC67" s="4"/>
      <c r="PHD67" s="4"/>
      <c r="PHE67" s="4"/>
      <c r="PHF67" s="4"/>
      <c r="PHG67" s="4"/>
      <c r="PHH67" s="4"/>
      <c r="PHI67" s="4"/>
      <c r="PHJ67" s="4"/>
      <c r="PHK67" s="4"/>
      <c r="PHL67" s="4"/>
      <c r="PHM67" s="4"/>
      <c r="PHN67" s="4"/>
      <c r="PHO67" s="4"/>
      <c r="PHP67" s="4"/>
      <c r="PHQ67" s="4"/>
      <c r="PHR67" s="4"/>
      <c r="PHS67" s="4"/>
      <c r="PHT67" s="4"/>
      <c r="PHU67" s="4"/>
      <c r="PHV67" s="4"/>
      <c r="PHW67" s="4"/>
      <c r="PHX67" s="4"/>
      <c r="PHY67" s="4"/>
      <c r="PHZ67" s="4"/>
      <c r="PIA67" s="4"/>
      <c r="PIB67" s="4"/>
      <c r="PIC67" s="4"/>
      <c r="PID67" s="4"/>
      <c r="PIE67" s="4"/>
      <c r="PIF67" s="4"/>
      <c r="PIG67" s="4"/>
      <c r="PIH67" s="4"/>
      <c r="PII67" s="4"/>
      <c r="PIJ67" s="4"/>
      <c r="PIK67" s="4"/>
      <c r="PIL67" s="4"/>
      <c r="PIM67" s="4"/>
      <c r="PIN67" s="4"/>
      <c r="PIO67" s="4"/>
      <c r="PIP67" s="4"/>
      <c r="PIQ67" s="4"/>
      <c r="PIR67" s="4"/>
      <c r="PIS67" s="4"/>
      <c r="PIT67" s="4"/>
      <c r="PIU67" s="4"/>
      <c r="PIV67" s="4"/>
      <c r="PIW67" s="4"/>
      <c r="PIX67" s="4"/>
      <c r="PIY67" s="4"/>
      <c r="PIZ67" s="4"/>
      <c r="PJA67" s="4"/>
      <c r="PJB67" s="4"/>
      <c r="PJC67" s="4"/>
      <c r="PJD67" s="4"/>
      <c r="PJE67" s="4"/>
      <c r="PJF67" s="4"/>
      <c r="PJG67" s="4"/>
      <c r="PJH67" s="4"/>
      <c r="PJI67" s="4"/>
      <c r="PJJ67" s="4"/>
      <c r="PJK67" s="4"/>
      <c r="PJL67" s="4"/>
      <c r="PJM67" s="4"/>
      <c r="PJN67" s="4"/>
      <c r="PJO67" s="4"/>
      <c r="PJP67" s="4"/>
      <c r="PJQ67" s="4"/>
      <c r="PJR67" s="4"/>
      <c r="PJS67" s="4"/>
      <c r="PJT67" s="4"/>
      <c r="PJU67" s="4"/>
      <c r="PJV67" s="4"/>
      <c r="PJW67" s="4"/>
      <c r="PJX67" s="4"/>
      <c r="PJY67" s="4"/>
      <c r="PJZ67" s="4"/>
      <c r="PKA67" s="4"/>
      <c r="PKB67" s="4"/>
      <c r="PKC67" s="4"/>
      <c r="PKD67" s="4"/>
      <c r="PKE67" s="4"/>
      <c r="PKF67" s="4"/>
      <c r="PKG67" s="4"/>
      <c r="PKH67" s="4"/>
      <c r="PKI67" s="4"/>
      <c r="PKJ67" s="4"/>
      <c r="PKK67" s="4"/>
      <c r="PKL67" s="4"/>
      <c r="PKM67" s="4"/>
      <c r="PKN67" s="4"/>
      <c r="PKO67" s="4"/>
      <c r="PKP67" s="4"/>
      <c r="PKQ67" s="4"/>
      <c r="PKR67" s="4"/>
      <c r="PKS67" s="4"/>
      <c r="PKT67" s="4"/>
      <c r="PKU67" s="4"/>
      <c r="PKV67" s="4"/>
      <c r="PKW67" s="4"/>
      <c r="PKX67" s="4"/>
      <c r="PKY67" s="4"/>
      <c r="PKZ67" s="4"/>
      <c r="PLA67" s="4"/>
      <c r="PLB67" s="4"/>
      <c r="PLC67" s="4"/>
      <c r="PLD67" s="4"/>
      <c r="PLE67" s="4"/>
      <c r="PLF67" s="4"/>
      <c r="PLG67" s="4"/>
      <c r="PLH67" s="4"/>
      <c r="PLI67" s="4"/>
      <c r="PLJ67" s="4"/>
      <c r="PLK67" s="4"/>
      <c r="PLL67" s="4"/>
      <c r="PLM67" s="4"/>
      <c r="PLN67" s="4"/>
      <c r="PLO67" s="4"/>
      <c r="PLP67" s="4"/>
      <c r="PLQ67" s="4"/>
      <c r="PLR67" s="4"/>
      <c r="PLS67" s="4"/>
      <c r="PLT67" s="4"/>
      <c r="PLU67" s="4"/>
      <c r="PLV67" s="4"/>
      <c r="PLW67" s="4"/>
      <c r="PLX67" s="4"/>
      <c r="PLY67" s="4"/>
      <c r="PLZ67" s="4"/>
      <c r="PMA67" s="4"/>
      <c r="PMB67" s="4"/>
      <c r="PMC67" s="4"/>
      <c r="PMD67" s="4"/>
      <c r="PME67" s="4"/>
      <c r="PMF67" s="4"/>
      <c r="PMG67" s="4"/>
      <c r="PMH67" s="4"/>
      <c r="PMI67" s="4"/>
      <c r="PMJ67" s="4"/>
      <c r="PMK67" s="4"/>
      <c r="PML67" s="4"/>
      <c r="PMM67" s="4"/>
      <c r="PMN67" s="4"/>
      <c r="PMO67" s="4"/>
      <c r="PMP67" s="4"/>
      <c r="PMQ67" s="4"/>
      <c r="PMR67" s="4"/>
      <c r="PMS67" s="4"/>
      <c r="PMT67" s="4"/>
      <c r="PMU67" s="4"/>
      <c r="PMV67" s="4"/>
      <c r="PMW67" s="4"/>
      <c r="PMX67" s="4"/>
      <c r="PMY67" s="4"/>
      <c r="PMZ67" s="4"/>
      <c r="PNA67" s="4"/>
      <c r="PNB67" s="4"/>
      <c r="PNC67" s="4"/>
      <c r="PND67" s="4"/>
      <c r="PNE67" s="4"/>
      <c r="PNF67" s="4"/>
      <c r="PNG67" s="4"/>
      <c r="PNH67" s="4"/>
      <c r="PNI67" s="4"/>
      <c r="PNJ67" s="4"/>
      <c r="PNK67" s="4"/>
      <c r="PNL67" s="4"/>
      <c r="PNM67" s="4"/>
      <c r="PNN67" s="4"/>
      <c r="PNO67" s="4"/>
      <c r="PNP67" s="4"/>
      <c r="PNQ67" s="4"/>
      <c r="PNR67" s="4"/>
      <c r="PNS67" s="4"/>
      <c r="PNT67" s="4"/>
      <c r="PNU67" s="4"/>
      <c r="PNV67" s="4"/>
      <c r="PNW67" s="4"/>
      <c r="PNX67" s="4"/>
      <c r="PNY67" s="4"/>
      <c r="PNZ67" s="4"/>
      <c r="POA67" s="4"/>
      <c r="POB67" s="4"/>
      <c r="POC67" s="4"/>
      <c r="POD67" s="4"/>
      <c r="POE67" s="4"/>
      <c r="POF67" s="4"/>
      <c r="POG67" s="4"/>
      <c r="POH67" s="4"/>
      <c r="POI67" s="4"/>
      <c r="POJ67" s="4"/>
      <c r="POK67" s="4"/>
      <c r="POL67" s="4"/>
      <c r="POM67" s="4"/>
      <c r="PON67" s="4"/>
      <c r="POO67" s="4"/>
      <c r="POP67" s="4"/>
      <c r="POQ67" s="4"/>
      <c r="POR67" s="4"/>
      <c r="POS67" s="4"/>
      <c r="POT67" s="4"/>
      <c r="POU67" s="4"/>
      <c r="POV67" s="4"/>
      <c r="POW67" s="4"/>
      <c r="POX67" s="4"/>
      <c r="POY67" s="4"/>
      <c r="POZ67" s="4"/>
      <c r="PPA67" s="4"/>
      <c r="PPB67" s="4"/>
      <c r="PPC67" s="4"/>
      <c r="PPD67" s="4"/>
      <c r="PPE67" s="4"/>
      <c r="PPF67" s="4"/>
      <c r="PPG67" s="4"/>
      <c r="PPH67" s="4"/>
      <c r="PPI67" s="4"/>
      <c r="PPJ67" s="4"/>
      <c r="PPK67" s="4"/>
      <c r="PPL67" s="4"/>
      <c r="PPM67" s="4"/>
      <c r="PPN67" s="4"/>
      <c r="PPO67" s="4"/>
      <c r="PPP67" s="4"/>
      <c r="PPQ67" s="4"/>
      <c r="PPR67" s="4"/>
      <c r="PPS67" s="4"/>
      <c r="PPT67" s="4"/>
      <c r="PPU67" s="4"/>
      <c r="PPV67" s="4"/>
      <c r="PPW67" s="4"/>
      <c r="PPX67" s="4"/>
      <c r="PPY67" s="4"/>
      <c r="PPZ67" s="4"/>
      <c r="PQA67" s="4"/>
      <c r="PQB67" s="4"/>
      <c r="PQC67" s="4"/>
      <c r="PQD67" s="4"/>
      <c r="PQE67" s="4"/>
      <c r="PQF67" s="4"/>
      <c r="PQG67" s="4"/>
      <c r="PQH67" s="4"/>
      <c r="PQI67" s="4"/>
      <c r="PQJ67" s="4"/>
      <c r="PQK67" s="4"/>
      <c r="PQL67" s="4"/>
      <c r="PQM67" s="4"/>
      <c r="PQN67" s="4"/>
      <c r="PQO67" s="4"/>
      <c r="PQP67" s="4"/>
      <c r="PQQ67" s="4"/>
      <c r="PQR67" s="4"/>
      <c r="PQS67" s="4"/>
      <c r="PQT67" s="4"/>
      <c r="PQU67" s="4"/>
      <c r="PQV67" s="4"/>
      <c r="PQW67" s="4"/>
      <c r="PQX67" s="4"/>
      <c r="PQY67" s="4"/>
      <c r="PQZ67" s="4"/>
      <c r="PRA67" s="4"/>
      <c r="PRB67" s="4"/>
      <c r="PRC67" s="4"/>
      <c r="PRD67" s="4"/>
      <c r="PRE67" s="4"/>
      <c r="PRF67" s="4"/>
      <c r="PRG67" s="4"/>
      <c r="PRH67" s="4"/>
      <c r="PRI67" s="4"/>
      <c r="PRJ67" s="4"/>
      <c r="PRK67" s="4"/>
      <c r="PRL67" s="4"/>
      <c r="PRM67" s="4"/>
      <c r="PRN67" s="4"/>
      <c r="PRO67" s="4"/>
      <c r="PRP67" s="4"/>
      <c r="PRQ67" s="4"/>
      <c r="PRR67" s="4"/>
      <c r="PRS67" s="4"/>
      <c r="PRT67" s="4"/>
      <c r="PRU67" s="4"/>
      <c r="PRV67" s="4"/>
      <c r="PRW67" s="4"/>
      <c r="PRX67" s="4"/>
      <c r="PRY67" s="4"/>
      <c r="PRZ67" s="4"/>
      <c r="PSA67" s="4"/>
      <c r="PSB67" s="4"/>
      <c r="PSC67" s="4"/>
      <c r="PSD67" s="4"/>
      <c r="PSE67" s="4"/>
      <c r="PSF67" s="4"/>
      <c r="PSG67" s="4"/>
      <c r="PSH67" s="4"/>
      <c r="PSI67" s="4"/>
      <c r="PSJ67" s="4"/>
      <c r="PSK67" s="4"/>
      <c r="PSL67" s="4"/>
      <c r="PSM67" s="4"/>
      <c r="PSN67" s="4"/>
      <c r="PSO67" s="4"/>
      <c r="PSP67" s="4"/>
      <c r="PSQ67" s="4"/>
      <c r="PSR67" s="4"/>
      <c r="PSS67" s="4"/>
      <c r="PST67" s="4"/>
      <c r="PSU67" s="4"/>
      <c r="PSV67" s="4"/>
      <c r="PSW67" s="4"/>
      <c r="PSX67" s="4"/>
      <c r="PSY67" s="4"/>
      <c r="PSZ67" s="4"/>
      <c r="PTA67" s="4"/>
      <c r="PTB67" s="4"/>
      <c r="PTC67" s="4"/>
      <c r="PTD67" s="4"/>
      <c r="PTE67" s="4"/>
      <c r="PTF67" s="4"/>
      <c r="PTG67" s="4"/>
      <c r="PTH67" s="4"/>
      <c r="PTI67" s="4"/>
      <c r="PTJ67" s="4"/>
      <c r="PTK67" s="4"/>
      <c r="PTL67" s="4"/>
      <c r="PTM67" s="4"/>
      <c r="PTN67" s="4"/>
      <c r="PTO67" s="4"/>
      <c r="PTP67" s="4"/>
      <c r="PTQ67" s="4"/>
      <c r="PTR67" s="4"/>
      <c r="PTS67" s="4"/>
      <c r="PTT67" s="4"/>
      <c r="PTU67" s="4"/>
      <c r="PTV67" s="4"/>
      <c r="PTW67" s="4"/>
      <c r="PTX67" s="4"/>
      <c r="PTY67" s="4"/>
      <c r="PTZ67" s="4"/>
      <c r="PUA67" s="4"/>
      <c r="PUB67" s="4"/>
      <c r="PUC67" s="4"/>
      <c r="PUD67" s="4"/>
      <c r="PUE67" s="4"/>
      <c r="PUF67" s="4"/>
      <c r="PUG67" s="4"/>
      <c r="PUH67" s="4"/>
      <c r="PUI67" s="4"/>
      <c r="PUJ67" s="4"/>
      <c r="PUK67" s="4"/>
      <c r="PUL67" s="4"/>
      <c r="PUM67" s="4"/>
      <c r="PUN67" s="4"/>
      <c r="PUO67" s="4"/>
      <c r="PUP67" s="4"/>
      <c r="PUQ67" s="4"/>
      <c r="PUR67" s="4"/>
      <c r="PUS67" s="4"/>
      <c r="PUT67" s="4"/>
      <c r="PUU67" s="4"/>
      <c r="PUV67" s="4"/>
      <c r="PUW67" s="4"/>
      <c r="PUX67" s="4"/>
      <c r="PUY67" s="4"/>
      <c r="PUZ67" s="4"/>
      <c r="PVA67" s="4"/>
      <c r="PVB67" s="4"/>
      <c r="PVC67" s="4"/>
      <c r="PVD67" s="4"/>
      <c r="PVE67" s="4"/>
      <c r="PVF67" s="4"/>
      <c r="PVG67" s="4"/>
      <c r="PVH67" s="4"/>
      <c r="PVI67" s="4"/>
      <c r="PVJ67" s="4"/>
      <c r="PVK67" s="4"/>
      <c r="PVL67" s="4"/>
      <c r="PVM67" s="4"/>
      <c r="PVN67" s="4"/>
      <c r="PVO67" s="4"/>
      <c r="PVP67" s="4"/>
      <c r="PVQ67" s="4"/>
      <c r="PVR67" s="4"/>
      <c r="PVS67" s="4"/>
      <c r="PVT67" s="4"/>
      <c r="PVU67" s="4"/>
      <c r="PVV67" s="4"/>
      <c r="PVW67" s="4"/>
      <c r="PVX67" s="4"/>
      <c r="PVY67" s="4"/>
      <c r="PVZ67" s="4"/>
      <c r="PWA67" s="4"/>
      <c r="PWB67" s="4"/>
      <c r="PWC67" s="4"/>
      <c r="PWD67" s="4"/>
      <c r="PWE67" s="4"/>
      <c r="PWF67" s="4"/>
      <c r="PWG67" s="4"/>
      <c r="PWH67" s="4"/>
      <c r="PWI67" s="4"/>
      <c r="PWJ67" s="4"/>
      <c r="PWK67" s="4"/>
      <c r="PWL67" s="4"/>
      <c r="PWM67" s="4"/>
      <c r="PWN67" s="4"/>
      <c r="PWO67" s="4"/>
      <c r="PWP67" s="4"/>
      <c r="PWQ67" s="4"/>
      <c r="PWR67" s="4"/>
      <c r="PWS67" s="4"/>
      <c r="PWT67" s="4"/>
      <c r="PWU67" s="4"/>
      <c r="PWV67" s="4"/>
      <c r="PWW67" s="4"/>
      <c r="PWX67" s="4"/>
      <c r="PWY67" s="4"/>
      <c r="PWZ67" s="4"/>
      <c r="PXA67" s="4"/>
      <c r="PXB67" s="4"/>
      <c r="PXC67" s="4"/>
      <c r="PXD67" s="4"/>
      <c r="PXE67" s="4"/>
      <c r="PXF67" s="4"/>
      <c r="PXG67" s="4"/>
      <c r="PXH67" s="4"/>
      <c r="PXI67" s="4"/>
      <c r="PXJ67" s="4"/>
      <c r="PXK67" s="4"/>
      <c r="PXL67" s="4"/>
      <c r="PXM67" s="4"/>
      <c r="PXN67" s="4"/>
      <c r="PXO67" s="4"/>
      <c r="PXP67" s="4"/>
      <c r="PXQ67" s="4"/>
      <c r="PXR67" s="4"/>
      <c r="PXS67" s="4"/>
      <c r="PXT67" s="4"/>
      <c r="PXU67" s="4"/>
      <c r="PXV67" s="4"/>
      <c r="PXW67" s="4"/>
      <c r="PXX67" s="4"/>
      <c r="PXY67" s="4"/>
      <c r="PXZ67" s="4"/>
      <c r="PYA67" s="4"/>
      <c r="PYB67" s="4"/>
      <c r="PYC67" s="4"/>
      <c r="PYD67" s="4"/>
      <c r="PYE67" s="4"/>
      <c r="PYF67" s="4"/>
      <c r="PYG67" s="4"/>
      <c r="PYH67" s="4"/>
      <c r="PYI67" s="4"/>
      <c r="PYJ67" s="4"/>
      <c r="PYK67" s="4"/>
      <c r="PYL67" s="4"/>
      <c r="PYM67" s="4"/>
      <c r="PYN67" s="4"/>
      <c r="PYO67" s="4"/>
      <c r="PYP67" s="4"/>
      <c r="PYQ67" s="4"/>
      <c r="PYR67" s="4"/>
      <c r="PYS67" s="4"/>
      <c r="PYT67" s="4"/>
      <c r="PYU67" s="4"/>
      <c r="PYV67" s="4"/>
      <c r="PYW67" s="4"/>
      <c r="PYX67" s="4"/>
      <c r="PYY67" s="4"/>
      <c r="PYZ67" s="4"/>
      <c r="PZA67" s="4"/>
      <c r="PZB67" s="4"/>
      <c r="PZC67" s="4"/>
      <c r="PZD67" s="4"/>
      <c r="PZE67" s="4"/>
      <c r="PZF67" s="4"/>
      <c r="PZG67" s="4"/>
      <c r="PZH67" s="4"/>
      <c r="PZI67" s="4"/>
      <c r="PZJ67" s="4"/>
      <c r="PZK67" s="4"/>
      <c r="PZL67" s="4"/>
      <c r="PZM67" s="4"/>
      <c r="PZN67" s="4"/>
      <c r="PZO67" s="4"/>
      <c r="PZP67" s="4"/>
      <c r="PZQ67" s="4"/>
      <c r="PZR67" s="4"/>
      <c r="PZS67" s="4"/>
      <c r="PZT67" s="4"/>
      <c r="PZU67" s="4"/>
      <c r="PZV67" s="4"/>
      <c r="PZW67" s="4"/>
      <c r="PZX67" s="4"/>
      <c r="PZY67" s="4"/>
      <c r="PZZ67" s="4"/>
      <c r="QAA67" s="4"/>
      <c r="QAB67" s="4"/>
      <c r="QAC67" s="4"/>
      <c r="QAD67" s="4"/>
      <c r="QAE67" s="4"/>
      <c r="QAF67" s="4"/>
      <c r="QAG67" s="4"/>
      <c r="QAH67" s="4"/>
      <c r="QAI67" s="4"/>
      <c r="QAJ67" s="4"/>
      <c r="QAK67" s="4"/>
      <c r="QAL67" s="4"/>
      <c r="QAM67" s="4"/>
      <c r="QAN67" s="4"/>
      <c r="QAO67" s="4"/>
      <c r="QAP67" s="4"/>
      <c r="QAQ67" s="4"/>
      <c r="QAR67" s="4"/>
      <c r="QAS67" s="4"/>
      <c r="QAT67" s="4"/>
      <c r="QAU67" s="4"/>
      <c r="QAV67" s="4"/>
      <c r="QAW67" s="4"/>
      <c r="QAX67" s="4"/>
      <c r="QAY67" s="4"/>
      <c r="QAZ67" s="4"/>
      <c r="QBA67" s="4"/>
      <c r="QBB67" s="4"/>
      <c r="QBC67" s="4"/>
      <c r="QBD67" s="4"/>
      <c r="QBE67" s="4"/>
      <c r="QBF67" s="4"/>
      <c r="QBG67" s="4"/>
      <c r="QBH67" s="4"/>
      <c r="QBI67" s="4"/>
      <c r="QBJ67" s="4"/>
      <c r="QBK67" s="4"/>
      <c r="QBL67" s="4"/>
      <c r="QBM67" s="4"/>
      <c r="QBN67" s="4"/>
      <c r="QBO67" s="4"/>
      <c r="QBP67" s="4"/>
      <c r="QBQ67" s="4"/>
      <c r="QBR67" s="4"/>
      <c r="QBS67" s="4"/>
      <c r="QBT67" s="4"/>
      <c r="QBU67" s="4"/>
      <c r="QBV67" s="4"/>
      <c r="QBW67" s="4"/>
      <c r="QBX67" s="4"/>
      <c r="QBY67" s="4"/>
      <c r="QBZ67" s="4"/>
      <c r="QCA67" s="4"/>
      <c r="QCB67" s="4"/>
      <c r="QCC67" s="4"/>
      <c r="QCD67" s="4"/>
      <c r="QCE67" s="4"/>
      <c r="QCF67" s="4"/>
      <c r="QCG67" s="4"/>
      <c r="QCH67" s="4"/>
      <c r="QCI67" s="4"/>
      <c r="QCJ67" s="4"/>
      <c r="QCK67" s="4"/>
      <c r="QCL67" s="4"/>
      <c r="QCM67" s="4"/>
      <c r="QCN67" s="4"/>
      <c r="QCO67" s="4"/>
      <c r="QCP67" s="4"/>
      <c r="QCQ67" s="4"/>
      <c r="QCR67" s="4"/>
      <c r="QCS67" s="4"/>
      <c r="QCT67" s="4"/>
      <c r="QCU67" s="4"/>
      <c r="QCV67" s="4"/>
      <c r="QCW67" s="4"/>
      <c r="QCX67" s="4"/>
      <c r="QCY67" s="4"/>
      <c r="QCZ67" s="4"/>
      <c r="QDA67" s="4"/>
      <c r="QDB67" s="4"/>
      <c r="QDC67" s="4"/>
      <c r="QDD67" s="4"/>
      <c r="QDE67" s="4"/>
      <c r="QDF67" s="4"/>
      <c r="QDG67" s="4"/>
      <c r="QDH67" s="4"/>
      <c r="QDI67" s="4"/>
      <c r="QDJ67" s="4"/>
      <c r="QDK67" s="4"/>
      <c r="QDL67" s="4"/>
      <c r="QDM67" s="4"/>
      <c r="QDN67" s="4"/>
      <c r="QDO67" s="4"/>
      <c r="QDP67" s="4"/>
      <c r="QDQ67" s="4"/>
      <c r="QDR67" s="4"/>
      <c r="QDS67" s="4"/>
      <c r="QDT67" s="4"/>
      <c r="QDU67" s="4"/>
      <c r="QDV67" s="4"/>
      <c r="QDW67" s="4"/>
      <c r="QDX67" s="4"/>
      <c r="QDY67" s="4"/>
      <c r="QDZ67" s="4"/>
      <c r="QEA67" s="4"/>
      <c r="QEB67" s="4"/>
      <c r="QEC67" s="4"/>
      <c r="QED67" s="4"/>
      <c r="QEE67" s="4"/>
      <c r="QEF67" s="4"/>
      <c r="QEG67" s="4"/>
      <c r="QEH67" s="4"/>
      <c r="QEI67" s="4"/>
      <c r="QEJ67" s="4"/>
      <c r="QEK67" s="4"/>
      <c r="QEL67" s="4"/>
      <c r="QEM67" s="4"/>
      <c r="QEN67" s="4"/>
      <c r="QEO67" s="4"/>
      <c r="QEP67" s="4"/>
      <c r="QEQ67" s="4"/>
      <c r="QER67" s="4"/>
      <c r="QES67" s="4"/>
      <c r="QET67" s="4"/>
      <c r="QEU67" s="4"/>
      <c r="QEV67" s="4"/>
      <c r="QEW67" s="4"/>
      <c r="QEX67" s="4"/>
      <c r="QEY67" s="4"/>
      <c r="QEZ67" s="4"/>
      <c r="QFA67" s="4"/>
      <c r="QFB67" s="4"/>
      <c r="QFC67" s="4"/>
      <c r="QFD67" s="4"/>
      <c r="QFE67" s="4"/>
      <c r="QFF67" s="4"/>
      <c r="QFG67" s="4"/>
      <c r="QFH67" s="4"/>
      <c r="QFI67" s="4"/>
      <c r="QFJ67" s="4"/>
      <c r="QFK67" s="4"/>
      <c r="QFL67" s="4"/>
      <c r="QFM67" s="4"/>
      <c r="QFN67" s="4"/>
      <c r="QFO67" s="4"/>
      <c r="QFP67" s="4"/>
      <c r="QFQ67" s="4"/>
      <c r="QFR67" s="4"/>
      <c r="QFS67" s="4"/>
      <c r="QFT67" s="4"/>
      <c r="QFU67" s="4"/>
      <c r="QFV67" s="4"/>
      <c r="QFW67" s="4"/>
      <c r="QFX67" s="4"/>
      <c r="QFY67" s="4"/>
      <c r="QFZ67" s="4"/>
      <c r="QGA67" s="4"/>
      <c r="QGB67" s="4"/>
      <c r="QGC67" s="4"/>
      <c r="QGD67" s="4"/>
      <c r="QGE67" s="4"/>
      <c r="QGF67" s="4"/>
      <c r="QGG67" s="4"/>
      <c r="QGH67" s="4"/>
      <c r="QGI67" s="4"/>
      <c r="QGJ67" s="4"/>
      <c r="QGK67" s="4"/>
      <c r="QGL67" s="4"/>
      <c r="QGM67" s="4"/>
      <c r="QGN67" s="4"/>
      <c r="QGO67" s="4"/>
      <c r="QGP67" s="4"/>
      <c r="QGQ67" s="4"/>
      <c r="QGR67" s="4"/>
      <c r="QGS67" s="4"/>
      <c r="QGT67" s="4"/>
      <c r="QGU67" s="4"/>
      <c r="QGV67" s="4"/>
      <c r="QGW67" s="4"/>
      <c r="QGX67" s="4"/>
      <c r="QGY67" s="4"/>
      <c r="QGZ67" s="4"/>
      <c r="QHA67" s="4"/>
      <c r="QHB67" s="4"/>
      <c r="QHC67" s="4"/>
      <c r="QHD67" s="4"/>
      <c r="QHE67" s="4"/>
      <c r="QHF67" s="4"/>
      <c r="QHG67" s="4"/>
      <c r="QHH67" s="4"/>
      <c r="QHI67" s="4"/>
      <c r="QHJ67" s="4"/>
      <c r="QHK67" s="4"/>
      <c r="QHL67" s="4"/>
      <c r="QHM67" s="4"/>
      <c r="QHN67" s="4"/>
      <c r="QHO67" s="4"/>
      <c r="QHP67" s="4"/>
      <c r="QHQ67" s="4"/>
      <c r="QHR67" s="4"/>
      <c r="QHS67" s="4"/>
      <c r="QHT67" s="4"/>
      <c r="QHU67" s="4"/>
      <c r="QHV67" s="4"/>
      <c r="QHW67" s="4"/>
      <c r="QHX67" s="4"/>
      <c r="QHY67" s="4"/>
      <c r="QHZ67" s="4"/>
      <c r="QIA67" s="4"/>
      <c r="QIB67" s="4"/>
      <c r="QIC67" s="4"/>
      <c r="QID67" s="4"/>
      <c r="QIE67" s="4"/>
      <c r="QIF67" s="4"/>
      <c r="QIG67" s="4"/>
      <c r="QIH67" s="4"/>
      <c r="QII67" s="4"/>
      <c r="QIJ67" s="4"/>
      <c r="QIK67" s="4"/>
      <c r="QIL67" s="4"/>
      <c r="QIM67" s="4"/>
      <c r="QIN67" s="4"/>
      <c r="QIO67" s="4"/>
      <c r="QIP67" s="4"/>
      <c r="QIQ67" s="4"/>
      <c r="QIR67" s="4"/>
      <c r="QIS67" s="4"/>
      <c r="QIT67" s="4"/>
      <c r="QIU67" s="4"/>
      <c r="QIV67" s="4"/>
      <c r="QIW67" s="4"/>
      <c r="QIX67" s="4"/>
      <c r="QIY67" s="4"/>
      <c r="QIZ67" s="4"/>
      <c r="QJA67" s="4"/>
      <c r="QJB67" s="4"/>
      <c r="QJC67" s="4"/>
      <c r="QJD67" s="4"/>
      <c r="QJE67" s="4"/>
      <c r="QJF67" s="4"/>
      <c r="QJG67" s="4"/>
      <c r="QJH67" s="4"/>
      <c r="QJI67" s="4"/>
      <c r="QJJ67" s="4"/>
      <c r="QJK67" s="4"/>
      <c r="QJL67" s="4"/>
      <c r="QJM67" s="4"/>
      <c r="QJN67" s="4"/>
      <c r="QJO67" s="4"/>
      <c r="QJP67" s="4"/>
      <c r="QJQ67" s="4"/>
      <c r="QJR67" s="4"/>
      <c r="QJS67" s="4"/>
      <c r="QJT67" s="4"/>
      <c r="QJU67" s="4"/>
      <c r="QJV67" s="4"/>
      <c r="QJW67" s="4"/>
      <c r="QJX67" s="4"/>
      <c r="QJY67" s="4"/>
      <c r="QJZ67" s="4"/>
      <c r="QKA67" s="4"/>
      <c r="QKB67" s="4"/>
      <c r="QKC67" s="4"/>
      <c r="QKD67" s="4"/>
      <c r="QKE67" s="4"/>
      <c r="QKF67" s="4"/>
      <c r="QKG67" s="4"/>
      <c r="QKH67" s="4"/>
      <c r="QKI67" s="4"/>
      <c r="QKJ67" s="4"/>
      <c r="QKK67" s="4"/>
      <c r="QKL67" s="4"/>
      <c r="QKM67" s="4"/>
      <c r="QKN67" s="4"/>
      <c r="QKO67" s="4"/>
      <c r="QKP67" s="4"/>
      <c r="QKQ67" s="4"/>
      <c r="QKR67" s="4"/>
      <c r="QKS67" s="4"/>
      <c r="QKT67" s="4"/>
      <c r="QKU67" s="4"/>
      <c r="QKV67" s="4"/>
      <c r="QKW67" s="4"/>
      <c r="QKX67" s="4"/>
      <c r="QKY67" s="4"/>
      <c r="QKZ67" s="4"/>
      <c r="QLA67" s="4"/>
      <c r="QLB67" s="4"/>
      <c r="QLC67" s="4"/>
      <c r="QLD67" s="4"/>
      <c r="QLE67" s="4"/>
      <c r="QLF67" s="4"/>
      <c r="QLG67" s="4"/>
      <c r="QLH67" s="4"/>
      <c r="QLI67" s="4"/>
      <c r="QLJ67" s="4"/>
      <c r="QLK67" s="4"/>
      <c r="QLL67" s="4"/>
      <c r="QLM67" s="4"/>
      <c r="QLN67" s="4"/>
      <c r="QLO67" s="4"/>
      <c r="QLP67" s="4"/>
      <c r="QLQ67" s="4"/>
      <c r="QLR67" s="4"/>
      <c r="QLS67" s="4"/>
      <c r="QLT67" s="4"/>
      <c r="QLU67" s="4"/>
      <c r="QLV67" s="4"/>
      <c r="QLW67" s="4"/>
      <c r="QLX67" s="4"/>
      <c r="QLY67" s="4"/>
      <c r="QLZ67" s="4"/>
      <c r="QMA67" s="4"/>
      <c r="QMB67" s="4"/>
      <c r="QMC67" s="4"/>
      <c r="QMD67" s="4"/>
      <c r="QME67" s="4"/>
      <c r="QMF67" s="4"/>
      <c r="QMG67" s="4"/>
      <c r="QMH67" s="4"/>
      <c r="QMI67" s="4"/>
      <c r="QMJ67" s="4"/>
      <c r="QMK67" s="4"/>
      <c r="QML67" s="4"/>
      <c r="QMM67" s="4"/>
      <c r="QMN67" s="4"/>
      <c r="QMO67" s="4"/>
      <c r="QMP67" s="4"/>
      <c r="QMQ67" s="4"/>
      <c r="QMR67" s="4"/>
      <c r="QMS67" s="4"/>
      <c r="QMT67" s="4"/>
      <c r="QMU67" s="4"/>
      <c r="QMV67" s="4"/>
      <c r="QMW67" s="4"/>
      <c r="QMX67" s="4"/>
      <c r="QMY67" s="4"/>
      <c r="QMZ67" s="4"/>
      <c r="QNA67" s="4"/>
      <c r="QNB67" s="4"/>
      <c r="QNC67" s="4"/>
      <c r="QND67" s="4"/>
      <c r="QNE67" s="4"/>
      <c r="QNF67" s="4"/>
      <c r="QNG67" s="4"/>
      <c r="QNH67" s="4"/>
      <c r="QNI67" s="4"/>
      <c r="QNJ67" s="4"/>
      <c r="QNK67" s="4"/>
      <c r="QNL67" s="4"/>
      <c r="QNM67" s="4"/>
      <c r="QNN67" s="4"/>
      <c r="QNO67" s="4"/>
      <c r="QNP67" s="4"/>
      <c r="QNQ67" s="4"/>
      <c r="QNR67" s="4"/>
      <c r="QNS67" s="4"/>
      <c r="QNT67" s="4"/>
      <c r="QNU67" s="4"/>
      <c r="QNV67" s="4"/>
      <c r="QNW67" s="4"/>
      <c r="QNX67" s="4"/>
      <c r="QNY67" s="4"/>
      <c r="QNZ67" s="4"/>
      <c r="QOA67" s="4"/>
      <c r="QOB67" s="4"/>
      <c r="QOC67" s="4"/>
      <c r="QOD67" s="4"/>
      <c r="QOE67" s="4"/>
      <c r="QOF67" s="4"/>
      <c r="QOG67" s="4"/>
      <c r="QOH67" s="4"/>
      <c r="QOI67" s="4"/>
      <c r="QOJ67" s="4"/>
      <c r="QOK67" s="4"/>
      <c r="QOL67" s="4"/>
      <c r="QOM67" s="4"/>
      <c r="QON67" s="4"/>
      <c r="QOO67" s="4"/>
      <c r="QOP67" s="4"/>
      <c r="QOQ67" s="4"/>
      <c r="QOR67" s="4"/>
      <c r="QOS67" s="4"/>
      <c r="QOT67" s="4"/>
      <c r="QOU67" s="4"/>
      <c r="QOV67" s="4"/>
      <c r="QOW67" s="4"/>
      <c r="QOX67" s="4"/>
      <c r="QOY67" s="4"/>
      <c r="QOZ67" s="4"/>
      <c r="QPA67" s="4"/>
      <c r="QPB67" s="4"/>
      <c r="QPC67" s="4"/>
      <c r="QPD67" s="4"/>
      <c r="QPE67" s="4"/>
      <c r="QPF67" s="4"/>
      <c r="QPG67" s="4"/>
      <c r="QPH67" s="4"/>
      <c r="QPI67" s="4"/>
      <c r="QPJ67" s="4"/>
      <c r="QPK67" s="4"/>
      <c r="QPL67" s="4"/>
      <c r="QPM67" s="4"/>
      <c r="QPN67" s="4"/>
      <c r="QPO67" s="4"/>
      <c r="QPP67" s="4"/>
      <c r="QPQ67" s="4"/>
      <c r="QPR67" s="4"/>
      <c r="QPS67" s="4"/>
      <c r="QPT67" s="4"/>
      <c r="QPU67" s="4"/>
      <c r="QPV67" s="4"/>
      <c r="QPW67" s="4"/>
      <c r="QPX67" s="4"/>
      <c r="QPY67" s="4"/>
      <c r="QPZ67" s="4"/>
      <c r="QQA67" s="4"/>
      <c r="QQB67" s="4"/>
      <c r="QQC67" s="4"/>
      <c r="QQD67" s="4"/>
      <c r="QQE67" s="4"/>
      <c r="QQF67" s="4"/>
      <c r="QQG67" s="4"/>
      <c r="QQH67" s="4"/>
      <c r="QQI67" s="4"/>
      <c r="QQJ67" s="4"/>
      <c r="QQK67" s="4"/>
      <c r="QQL67" s="4"/>
      <c r="QQM67" s="4"/>
      <c r="QQN67" s="4"/>
      <c r="QQO67" s="4"/>
      <c r="QQP67" s="4"/>
      <c r="QQQ67" s="4"/>
      <c r="QQR67" s="4"/>
      <c r="QQS67" s="4"/>
      <c r="QQT67" s="4"/>
      <c r="QQU67" s="4"/>
      <c r="QQV67" s="4"/>
      <c r="QQW67" s="4"/>
      <c r="QQX67" s="4"/>
      <c r="QQY67" s="4"/>
      <c r="QQZ67" s="4"/>
      <c r="QRA67" s="4"/>
      <c r="QRB67" s="4"/>
      <c r="QRC67" s="4"/>
      <c r="QRD67" s="4"/>
      <c r="QRE67" s="4"/>
      <c r="QRF67" s="4"/>
      <c r="QRG67" s="4"/>
      <c r="QRH67" s="4"/>
      <c r="QRI67" s="4"/>
      <c r="QRJ67" s="4"/>
      <c r="QRK67" s="4"/>
      <c r="QRL67" s="4"/>
      <c r="QRM67" s="4"/>
      <c r="QRN67" s="4"/>
      <c r="QRO67" s="4"/>
      <c r="QRP67" s="4"/>
      <c r="QRQ67" s="4"/>
      <c r="QRR67" s="4"/>
      <c r="QRS67" s="4"/>
      <c r="QRT67" s="4"/>
      <c r="QRU67" s="4"/>
      <c r="QRV67" s="4"/>
      <c r="QRW67" s="4"/>
      <c r="QRX67" s="4"/>
      <c r="QRY67" s="4"/>
      <c r="QRZ67" s="4"/>
      <c r="QSA67" s="4"/>
      <c r="QSB67" s="4"/>
      <c r="QSC67" s="4"/>
      <c r="QSD67" s="4"/>
      <c r="QSE67" s="4"/>
      <c r="QSF67" s="4"/>
      <c r="QSG67" s="4"/>
      <c r="QSH67" s="4"/>
      <c r="QSI67" s="4"/>
      <c r="QSJ67" s="4"/>
      <c r="QSK67" s="4"/>
      <c r="QSL67" s="4"/>
      <c r="QSM67" s="4"/>
      <c r="QSN67" s="4"/>
      <c r="QSO67" s="4"/>
      <c r="QSP67" s="4"/>
      <c r="QSQ67" s="4"/>
      <c r="QSR67" s="4"/>
      <c r="QSS67" s="4"/>
      <c r="QST67" s="4"/>
      <c r="QSU67" s="4"/>
      <c r="QSV67" s="4"/>
      <c r="QSW67" s="4"/>
      <c r="QSX67" s="4"/>
      <c r="QSY67" s="4"/>
      <c r="QSZ67" s="4"/>
      <c r="QTA67" s="4"/>
      <c r="QTB67" s="4"/>
      <c r="QTC67" s="4"/>
      <c r="QTD67" s="4"/>
      <c r="QTE67" s="4"/>
      <c r="QTF67" s="4"/>
      <c r="QTG67" s="4"/>
      <c r="QTH67" s="4"/>
      <c r="QTI67" s="4"/>
      <c r="QTJ67" s="4"/>
      <c r="QTK67" s="4"/>
      <c r="QTL67" s="4"/>
      <c r="QTM67" s="4"/>
      <c r="QTN67" s="4"/>
      <c r="QTO67" s="4"/>
      <c r="QTP67" s="4"/>
      <c r="QTQ67" s="4"/>
      <c r="QTR67" s="4"/>
      <c r="QTS67" s="4"/>
      <c r="QTT67" s="4"/>
      <c r="QTU67" s="4"/>
      <c r="QTV67" s="4"/>
      <c r="QTW67" s="4"/>
      <c r="QTX67" s="4"/>
      <c r="QTY67" s="4"/>
      <c r="QTZ67" s="4"/>
      <c r="QUA67" s="4"/>
      <c r="QUB67" s="4"/>
      <c r="QUC67" s="4"/>
      <c r="QUD67" s="4"/>
      <c r="QUE67" s="4"/>
      <c r="QUF67" s="4"/>
      <c r="QUG67" s="4"/>
      <c r="QUH67" s="4"/>
      <c r="QUI67" s="4"/>
      <c r="QUJ67" s="4"/>
      <c r="QUK67" s="4"/>
      <c r="QUL67" s="4"/>
      <c r="QUM67" s="4"/>
      <c r="QUN67" s="4"/>
      <c r="QUO67" s="4"/>
      <c r="QUP67" s="4"/>
      <c r="QUQ67" s="4"/>
      <c r="QUR67" s="4"/>
      <c r="QUS67" s="4"/>
      <c r="QUT67" s="4"/>
      <c r="QUU67" s="4"/>
      <c r="QUV67" s="4"/>
      <c r="QUW67" s="4"/>
      <c r="QUX67" s="4"/>
      <c r="QUY67" s="4"/>
      <c r="QUZ67" s="4"/>
      <c r="QVA67" s="4"/>
      <c r="QVB67" s="4"/>
      <c r="QVC67" s="4"/>
      <c r="QVD67" s="4"/>
      <c r="QVE67" s="4"/>
      <c r="QVF67" s="4"/>
      <c r="QVG67" s="4"/>
      <c r="QVH67" s="4"/>
      <c r="QVI67" s="4"/>
      <c r="QVJ67" s="4"/>
      <c r="QVK67" s="4"/>
      <c r="QVL67" s="4"/>
      <c r="QVM67" s="4"/>
      <c r="QVN67" s="4"/>
      <c r="QVO67" s="4"/>
      <c r="QVP67" s="4"/>
      <c r="QVQ67" s="4"/>
      <c r="QVR67" s="4"/>
      <c r="QVS67" s="4"/>
      <c r="QVT67" s="4"/>
      <c r="QVU67" s="4"/>
      <c r="QVV67" s="4"/>
      <c r="QVW67" s="4"/>
      <c r="QVX67" s="4"/>
      <c r="QVY67" s="4"/>
      <c r="QVZ67" s="4"/>
      <c r="QWA67" s="4"/>
      <c r="QWB67" s="4"/>
      <c r="QWC67" s="4"/>
      <c r="QWD67" s="4"/>
      <c r="QWE67" s="4"/>
      <c r="QWF67" s="4"/>
      <c r="QWG67" s="4"/>
      <c r="QWH67" s="4"/>
      <c r="QWI67" s="4"/>
      <c r="QWJ67" s="4"/>
      <c r="QWK67" s="4"/>
      <c r="QWL67" s="4"/>
      <c r="QWM67" s="4"/>
      <c r="QWN67" s="4"/>
      <c r="QWO67" s="4"/>
      <c r="QWP67" s="4"/>
      <c r="QWQ67" s="4"/>
      <c r="QWR67" s="4"/>
      <c r="QWS67" s="4"/>
      <c r="QWT67" s="4"/>
      <c r="QWU67" s="4"/>
      <c r="QWV67" s="4"/>
      <c r="QWW67" s="4"/>
      <c r="QWX67" s="4"/>
      <c r="QWY67" s="4"/>
      <c r="QWZ67" s="4"/>
      <c r="QXA67" s="4"/>
      <c r="QXB67" s="4"/>
      <c r="QXC67" s="4"/>
      <c r="QXD67" s="4"/>
      <c r="QXE67" s="4"/>
      <c r="QXF67" s="4"/>
      <c r="QXG67" s="4"/>
      <c r="QXH67" s="4"/>
      <c r="QXI67" s="4"/>
      <c r="QXJ67" s="4"/>
      <c r="QXK67" s="4"/>
      <c r="QXL67" s="4"/>
      <c r="QXM67" s="4"/>
      <c r="QXN67" s="4"/>
      <c r="QXO67" s="4"/>
      <c r="QXP67" s="4"/>
      <c r="QXQ67" s="4"/>
      <c r="QXR67" s="4"/>
      <c r="QXS67" s="4"/>
      <c r="QXT67" s="4"/>
      <c r="QXU67" s="4"/>
      <c r="QXV67" s="4"/>
      <c r="QXW67" s="4"/>
      <c r="QXX67" s="4"/>
      <c r="QXY67" s="4"/>
      <c r="QXZ67" s="4"/>
      <c r="QYA67" s="4"/>
      <c r="QYB67" s="4"/>
      <c r="QYC67" s="4"/>
      <c r="QYD67" s="4"/>
      <c r="QYE67" s="4"/>
      <c r="QYF67" s="4"/>
      <c r="QYG67" s="4"/>
      <c r="QYH67" s="4"/>
      <c r="QYI67" s="4"/>
      <c r="QYJ67" s="4"/>
      <c r="QYK67" s="4"/>
      <c r="QYL67" s="4"/>
      <c r="QYM67" s="4"/>
      <c r="QYN67" s="4"/>
      <c r="QYO67" s="4"/>
      <c r="QYP67" s="4"/>
      <c r="QYQ67" s="4"/>
      <c r="QYR67" s="4"/>
      <c r="QYS67" s="4"/>
      <c r="QYT67" s="4"/>
      <c r="QYU67" s="4"/>
      <c r="QYV67" s="4"/>
      <c r="QYW67" s="4"/>
      <c r="QYX67" s="4"/>
      <c r="QYY67" s="4"/>
      <c r="QYZ67" s="4"/>
      <c r="QZA67" s="4"/>
      <c r="QZB67" s="4"/>
      <c r="QZC67" s="4"/>
      <c r="QZD67" s="4"/>
      <c r="QZE67" s="4"/>
      <c r="QZF67" s="4"/>
      <c r="QZG67" s="4"/>
      <c r="QZH67" s="4"/>
      <c r="QZI67" s="4"/>
      <c r="QZJ67" s="4"/>
      <c r="QZK67" s="4"/>
      <c r="QZL67" s="4"/>
      <c r="QZM67" s="4"/>
      <c r="QZN67" s="4"/>
      <c r="QZO67" s="4"/>
      <c r="QZP67" s="4"/>
      <c r="QZQ67" s="4"/>
      <c r="QZR67" s="4"/>
      <c r="QZS67" s="4"/>
      <c r="QZT67" s="4"/>
      <c r="QZU67" s="4"/>
      <c r="QZV67" s="4"/>
      <c r="QZW67" s="4"/>
      <c r="QZX67" s="4"/>
      <c r="QZY67" s="4"/>
      <c r="QZZ67" s="4"/>
      <c r="RAA67" s="4"/>
      <c r="RAB67" s="4"/>
      <c r="RAC67" s="4"/>
      <c r="RAD67" s="4"/>
      <c r="RAE67" s="4"/>
      <c r="RAF67" s="4"/>
      <c r="RAG67" s="4"/>
      <c r="RAH67" s="4"/>
      <c r="RAI67" s="4"/>
      <c r="RAJ67" s="4"/>
      <c r="RAK67" s="4"/>
      <c r="RAL67" s="4"/>
      <c r="RAM67" s="4"/>
      <c r="RAN67" s="4"/>
      <c r="RAO67" s="4"/>
      <c r="RAP67" s="4"/>
      <c r="RAQ67" s="4"/>
      <c r="RAR67" s="4"/>
      <c r="RAS67" s="4"/>
      <c r="RAT67" s="4"/>
      <c r="RAU67" s="4"/>
      <c r="RAV67" s="4"/>
      <c r="RAW67" s="4"/>
      <c r="RAX67" s="4"/>
      <c r="RAY67" s="4"/>
      <c r="RAZ67" s="4"/>
      <c r="RBA67" s="4"/>
      <c r="RBB67" s="4"/>
      <c r="RBC67" s="4"/>
      <c r="RBD67" s="4"/>
      <c r="RBE67" s="4"/>
      <c r="RBF67" s="4"/>
      <c r="RBG67" s="4"/>
      <c r="RBH67" s="4"/>
      <c r="RBI67" s="4"/>
      <c r="RBJ67" s="4"/>
      <c r="RBK67" s="4"/>
      <c r="RBL67" s="4"/>
      <c r="RBM67" s="4"/>
      <c r="RBN67" s="4"/>
      <c r="RBO67" s="4"/>
      <c r="RBP67" s="4"/>
      <c r="RBQ67" s="4"/>
      <c r="RBR67" s="4"/>
      <c r="RBS67" s="4"/>
      <c r="RBT67" s="4"/>
      <c r="RBU67" s="4"/>
      <c r="RBV67" s="4"/>
      <c r="RBW67" s="4"/>
      <c r="RBX67" s="4"/>
      <c r="RBY67" s="4"/>
      <c r="RBZ67" s="4"/>
      <c r="RCA67" s="4"/>
      <c r="RCB67" s="4"/>
      <c r="RCC67" s="4"/>
      <c r="RCD67" s="4"/>
      <c r="RCE67" s="4"/>
      <c r="RCF67" s="4"/>
      <c r="RCG67" s="4"/>
      <c r="RCH67" s="4"/>
      <c r="RCI67" s="4"/>
      <c r="RCJ67" s="4"/>
      <c r="RCK67" s="4"/>
      <c r="RCL67" s="4"/>
      <c r="RCM67" s="4"/>
      <c r="RCN67" s="4"/>
      <c r="RCO67" s="4"/>
      <c r="RCP67" s="4"/>
      <c r="RCQ67" s="4"/>
      <c r="RCR67" s="4"/>
      <c r="RCS67" s="4"/>
      <c r="RCT67" s="4"/>
      <c r="RCU67" s="4"/>
      <c r="RCV67" s="4"/>
      <c r="RCW67" s="4"/>
      <c r="RCX67" s="4"/>
      <c r="RCY67" s="4"/>
      <c r="RCZ67" s="4"/>
      <c r="RDA67" s="4"/>
      <c r="RDB67" s="4"/>
      <c r="RDC67" s="4"/>
      <c r="RDD67" s="4"/>
      <c r="RDE67" s="4"/>
      <c r="RDF67" s="4"/>
      <c r="RDG67" s="4"/>
      <c r="RDH67" s="4"/>
      <c r="RDI67" s="4"/>
      <c r="RDJ67" s="4"/>
      <c r="RDK67" s="4"/>
      <c r="RDL67" s="4"/>
      <c r="RDM67" s="4"/>
      <c r="RDN67" s="4"/>
      <c r="RDO67" s="4"/>
      <c r="RDP67" s="4"/>
      <c r="RDQ67" s="4"/>
      <c r="RDR67" s="4"/>
      <c r="RDS67" s="4"/>
      <c r="RDT67" s="4"/>
      <c r="RDU67" s="4"/>
      <c r="RDV67" s="4"/>
      <c r="RDW67" s="4"/>
      <c r="RDX67" s="4"/>
      <c r="RDY67" s="4"/>
      <c r="RDZ67" s="4"/>
      <c r="REA67" s="4"/>
      <c r="REB67" s="4"/>
      <c r="REC67" s="4"/>
      <c r="RED67" s="4"/>
      <c r="REE67" s="4"/>
      <c r="REF67" s="4"/>
      <c r="REG67" s="4"/>
      <c r="REH67" s="4"/>
      <c r="REI67" s="4"/>
      <c r="REJ67" s="4"/>
      <c r="REK67" s="4"/>
      <c r="REL67" s="4"/>
      <c r="REM67" s="4"/>
      <c r="REN67" s="4"/>
      <c r="REO67" s="4"/>
      <c r="REP67" s="4"/>
      <c r="REQ67" s="4"/>
      <c r="RER67" s="4"/>
      <c r="RES67" s="4"/>
      <c r="RET67" s="4"/>
      <c r="REU67" s="4"/>
      <c r="REV67" s="4"/>
      <c r="REW67" s="4"/>
      <c r="REX67" s="4"/>
      <c r="REY67" s="4"/>
      <c r="REZ67" s="4"/>
      <c r="RFA67" s="4"/>
      <c r="RFB67" s="4"/>
      <c r="RFC67" s="4"/>
      <c r="RFD67" s="4"/>
      <c r="RFE67" s="4"/>
      <c r="RFF67" s="4"/>
      <c r="RFG67" s="4"/>
      <c r="RFH67" s="4"/>
      <c r="RFI67" s="4"/>
      <c r="RFJ67" s="4"/>
      <c r="RFK67" s="4"/>
      <c r="RFL67" s="4"/>
      <c r="RFM67" s="4"/>
      <c r="RFN67" s="4"/>
      <c r="RFO67" s="4"/>
      <c r="RFP67" s="4"/>
      <c r="RFQ67" s="4"/>
      <c r="RFR67" s="4"/>
      <c r="RFS67" s="4"/>
      <c r="RFT67" s="4"/>
      <c r="RFU67" s="4"/>
      <c r="RFV67" s="4"/>
      <c r="RFW67" s="4"/>
      <c r="RFX67" s="4"/>
      <c r="RFY67" s="4"/>
      <c r="RFZ67" s="4"/>
      <c r="RGA67" s="4"/>
      <c r="RGB67" s="4"/>
      <c r="RGC67" s="4"/>
      <c r="RGD67" s="4"/>
      <c r="RGE67" s="4"/>
      <c r="RGF67" s="4"/>
      <c r="RGG67" s="4"/>
      <c r="RGH67" s="4"/>
      <c r="RGI67" s="4"/>
      <c r="RGJ67" s="4"/>
      <c r="RGK67" s="4"/>
      <c r="RGL67" s="4"/>
      <c r="RGM67" s="4"/>
      <c r="RGN67" s="4"/>
      <c r="RGO67" s="4"/>
      <c r="RGP67" s="4"/>
      <c r="RGQ67" s="4"/>
      <c r="RGR67" s="4"/>
      <c r="RGS67" s="4"/>
      <c r="RGT67" s="4"/>
      <c r="RGU67" s="4"/>
      <c r="RGV67" s="4"/>
      <c r="RGW67" s="4"/>
      <c r="RGX67" s="4"/>
      <c r="RGY67" s="4"/>
      <c r="RGZ67" s="4"/>
      <c r="RHA67" s="4"/>
      <c r="RHB67" s="4"/>
      <c r="RHC67" s="4"/>
      <c r="RHD67" s="4"/>
      <c r="RHE67" s="4"/>
      <c r="RHF67" s="4"/>
      <c r="RHG67" s="4"/>
      <c r="RHH67" s="4"/>
      <c r="RHI67" s="4"/>
      <c r="RHJ67" s="4"/>
      <c r="RHK67" s="4"/>
      <c r="RHL67" s="4"/>
      <c r="RHM67" s="4"/>
      <c r="RHN67" s="4"/>
      <c r="RHO67" s="4"/>
      <c r="RHP67" s="4"/>
      <c r="RHQ67" s="4"/>
      <c r="RHR67" s="4"/>
      <c r="RHS67" s="4"/>
      <c r="RHT67" s="4"/>
      <c r="RHU67" s="4"/>
      <c r="RHV67" s="4"/>
      <c r="RHW67" s="4"/>
      <c r="RHX67" s="4"/>
      <c r="RHY67" s="4"/>
      <c r="RHZ67" s="4"/>
      <c r="RIA67" s="4"/>
      <c r="RIB67" s="4"/>
      <c r="RIC67" s="4"/>
      <c r="RID67" s="4"/>
      <c r="RIE67" s="4"/>
      <c r="RIF67" s="4"/>
      <c r="RIG67" s="4"/>
      <c r="RIH67" s="4"/>
      <c r="RII67" s="4"/>
      <c r="RIJ67" s="4"/>
      <c r="RIK67" s="4"/>
      <c r="RIL67" s="4"/>
      <c r="RIM67" s="4"/>
      <c r="RIN67" s="4"/>
      <c r="RIO67" s="4"/>
      <c r="RIP67" s="4"/>
      <c r="RIQ67" s="4"/>
      <c r="RIR67" s="4"/>
      <c r="RIS67" s="4"/>
      <c r="RIT67" s="4"/>
      <c r="RIU67" s="4"/>
      <c r="RIV67" s="4"/>
      <c r="RIW67" s="4"/>
      <c r="RIX67" s="4"/>
      <c r="RIY67" s="4"/>
      <c r="RIZ67" s="4"/>
      <c r="RJA67" s="4"/>
      <c r="RJB67" s="4"/>
      <c r="RJC67" s="4"/>
      <c r="RJD67" s="4"/>
      <c r="RJE67" s="4"/>
      <c r="RJF67" s="4"/>
      <c r="RJG67" s="4"/>
      <c r="RJH67" s="4"/>
      <c r="RJI67" s="4"/>
      <c r="RJJ67" s="4"/>
      <c r="RJK67" s="4"/>
      <c r="RJL67" s="4"/>
      <c r="RJM67" s="4"/>
      <c r="RJN67" s="4"/>
      <c r="RJO67" s="4"/>
      <c r="RJP67" s="4"/>
      <c r="RJQ67" s="4"/>
      <c r="RJR67" s="4"/>
      <c r="RJS67" s="4"/>
      <c r="RJT67" s="4"/>
      <c r="RJU67" s="4"/>
      <c r="RJV67" s="4"/>
      <c r="RJW67" s="4"/>
      <c r="RJX67" s="4"/>
      <c r="RJY67" s="4"/>
      <c r="RJZ67" s="4"/>
      <c r="RKA67" s="4"/>
      <c r="RKB67" s="4"/>
      <c r="RKC67" s="4"/>
      <c r="RKD67" s="4"/>
      <c r="RKE67" s="4"/>
      <c r="RKF67" s="4"/>
      <c r="RKG67" s="4"/>
      <c r="RKH67" s="4"/>
      <c r="RKI67" s="4"/>
      <c r="RKJ67" s="4"/>
      <c r="RKK67" s="4"/>
      <c r="RKL67" s="4"/>
      <c r="RKM67" s="4"/>
      <c r="RKN67" s="4"/>
      <c r="RKO67" s="4"/>
      <c r="RKP67" s="4"/>
      <c r="RKQ67" s="4"/>
      <c r="RKR67" s="4"/>
      <c r="RKS67" s="4"/>
      <c r="RKT67" s="4"/>
      <c r="RKU67" s="4"/>
      <c r="RKV67" s="4"/>
      <c r="RKW67" s="4"/>
      <c r="RKX67" s="4"/>
      <c r="RKY67" s="4"/>
      <c r="RKZ67" s="4"/>
      <c r="RLA67" s="4"/>
      <c r="RLB67" s="4"/>
      <c r="RLC67" s="4"/>
      <c r="RLD67" s="4"/>
      <c r="RLE67" s="4"/>
      <c r="RLF67" s="4"/>
      <c r="RLG67" s="4"/>
      <c r="RLH67" s="4"/>
      <c r="RLI67" s="4"/>
      <c r="RLJ67" s="4"/>
      <c r="RLK67" s="4"/>
      <c r="RLL67" s="4"/>
      <c r="RLM67" s="4"/>
      <c r="RLN67" s="4"/>
      <c r="RLO67" s="4"/>
      <c r="RLP67" s="4"/>
      <c r="RLQ67" s="4"/>
      <c r="RLR67" s="4"/>
      <c r="RLS67" s="4"/>
      <c r="RLT67" s="4"/>
      <c r="RLU67" s="4"/>
      <c r="RLV67" s="4"/>
      <c r="RLW67" s="4"/>
      <c r="RLX67" s="4"/>
      <c r="RLY67" s="4"/>
      <c r="RLZ67" s="4"/>
      <c r="RMA67" s="4"/>
      <c r="RMB67" s="4"/>
      <c r="RMC67" s="4"/>
      <c r="RMD67" s="4"/>
      <c r="RME67" s="4"/>
      <c r="RMF67" s="4"/>
      <c r="RMG67" s="4"/>
      <c r="RMH67" s="4"/>
      <c r="RMI67" s="4"/>
      <c r="RMJ67" s="4"/>
      <c r="RMK67" s="4"/>
      <c r="RML67" s="4"/>
      <c r="RMM67" s="4"/>
      <c r="RMN67" s="4"/>
      <c r="RMO67" s="4"/>
      <c r="RMP67" s="4"/>
      <c r="RMQ67" s="4"/>
      <c r="RMR67" s="4"/>
      <c r="RMS67" s="4"/>
      <c r="RMT67" s="4"/>
      <c r="RMU67" s="4"/>
      <c r="RMV67" s="4"/>
      <c r="RMW67" s="4"/>
      <c r="RMX67" s="4"/>
      <c r="RMY67" s="4"/>
      <c r="RMZ67" s="4"/>
      <c r="RNA67" s="4"/>
      <c r="RNB67" s="4"/>
      <c r="RNC67" s="4"/>
      <c r="RND67" s="4"/>
      <c r="RNE67" s="4"/>
      <c r="RNF67" s="4"/>
      <c r="RNG67" s="4"/>
      <c r="RNH67" s="4"/>
      <c r="RNI67" s="4"/>
      <c r="RNJ67" s="4"/>
      <c r="RNK67" s="4"/>
      <c r="RNL67" s="4"/>
      <c r="RNM67" s="4"/>
      <c r="RNN67" s="4"/>
      <c r="RNO67" s="4"/>
      <c r="RNP67" s="4"/>
      <c r="RNQ67" s="4"/>
      <c r="RNR67" s="4"/>
      <c r="RNS67" s="4"/>
      <c r="RNT67" s="4"/>
      <c r="RNU67" s="4"/>
      <c r="RNV67" s="4"/>
      <c r="RNW67" s="4"/>
      <c r="RNX67" s="4"/>
      <c r="RNY67" s="4"/>
      <c r="RNZ67" s="4"/>
      <c r="ROA67" s="4"/>
      <c r="ROB67" s="4"/>
      <c r="ROC67" s="4"/>
      <c r="ROD67" s="4"/>
      <c r="ROE67" s="4"/>
      <c r="ROF67" s="4"/>
      <c r="ROG67" s="4"/>
      <c r="ROH67" s="4"/>
      <c r="ROI67" s="4"/>
      <c r="ROJ67" s="4"/>
      <c r="ROK67" s="4"/>
      <c r="ROL67" s="4"/>
      <c r="ROM67" s="4"/>
      <c r="RON67" s="4"/>
      <c r="ROO67" s="4"/>
      <c r="ROP67" s="4"/>
      <c r="ROQ67" s="4"/>
      <c r="ROR67" s="4"/>
      <c r="ROS67" s="4"/>
      <c r="ROT67" s="4"/>
      <c r="ROU67" s="4"/>
      <c r="ROV67" s="4"/>
      <c r="ROW67" s="4"/>
      <c r="ROX67" s="4"/>
      <c r="ROY67" s="4"/>
      <c r="ROZ67" s="4"/>
      <c r="RPA67" s="4"/>
      <c r="RPB67" s="4"/>
      <c r="RPC67" s="4"/>
      <c r="RPD67" s="4"/>
      <c r="RPE67" s="4"/>
      <c r="RPF67" s="4"/>
      <c r="RPG67" s="4"/>
      <c r="RPH67" s="4"/>
      <c r="RPI67" s="4"/>
      <c r="RPJ67" s="4"/>
      <c r="RPK67" s="4"/>
      <c r="RPL67" s="4"/>
      <c r="RPM67" s="4"/>
      <c r="RPN67" s="4"/>
      <c r="RPO67" s="4"/>
      <c r="RPP67" s="4"/>
      <c r="RPQ67" s="4"/>
      <c r="RPR67" s="4"/>
      <c r="RPS67" s="4"/>
      <c r="RPT67" s="4"/>
      <c r="RPU67" s="4"/>
      <c r="RPV67" s="4"/>
      <c r="RPW67" s="4"/>
      <c r="RPX67" s="4"/>
      <c r="RPY67" s="4"/>
      <c r="RPZ67" s="4"/>
      <c r="RQA67" s="4"/>
      <c r="RQB67" s="4"/>
      <c r="RQC67" s="4"/>
      <c r="RQD67" s="4"/>
      <c r="RQE67" s="4"/>
      <c r="RQF67" s="4"/>
      <c r="RQG67" s="4"/>
      <c r="RQH67" s="4"/>
      <c r="RQI67" s="4"/>
      <c r="RQJ67" s="4"/>
      <c r="RQK67" s="4"/>
      <c r="RQL67" s="4"/>
      <c r="RQM67" s="4"/>
      <c r="RQN67" s="4"/>
      <c r="RQO67" s="4"/>
      <c r="RQP67" s="4"/>
      <c r="RQQ67" s="4"/>
      <c r="RQR67" s="4"/>
      <c r="RQS67" s="4"/>
      <c r="RQT67" s="4"/>
      <c r="RQU67" s="4"/>
      <c r="RQV67" s="4"/>
      <c r="RQW67" s="4"/>
      <c r="RQX67" s="4"/>
      <c r="RQY67" s="4"/>
      <c r="RQZ67" s="4"/>
      <c r="RRA67" s="4"/>
      <c r="RRB67" s="4"/>
      <c r="RRC67" s="4"/>
      <c r="RRD67" s="4"/>
      <c r="RRE67" s="4"/>
      <c r="RRF67" s="4"/>
      <c r="RRG67" s="4"/>
      <c r="RRH67" s="4"/>
      <c r="RRI67" s="4"/>
      <c r="RRJ67" s="4"/>
      <c r="RRK67" s="4"/>
      <c r="RRL67" s="4"/>
      <c r="RRM67" s="4"/>
      <c r="RRN67" s="4"/>
      <c r="RRO67" s="4"/>
      <c r="RRP67" s="4"/>
      <c r="RRQ67" s="4"/>
      <c r="RRR67" s="4"/>
      <c r="RRS67" s="4"/>
      <c r="RRT67" s="4"/>
      <c r="RRU67" s="4"/>
      <c r="RRV67" s="4"/>
      <c r="RRW67" s="4"/>
      <c r="RRX67" s="4"/>
      <c r="RRY67" s="4"/>
      <c r="RRZ67" s="4"/>
      <c r="RSA67" s="4"/>
      <c r="RSB67" s="4"/>
      <c r="RSC67" s="4"/>
      <c r="RSD67" s="4"/>
      <c r="RSE67" s="4"/>
      <c r="RSF67" s="4"/>
      <c r="RSG67" s="4"/>
      <c r="RSH67" s="4"/>
      <c r="RSI67" s="4"/>
      <c r="RSJ67" s="4"/>
      <c r="RSK67" s="4"/>
      <c r="RSL67" s="4"/>
      <c r="RSM67" s="4"/>
      <c r="RSN67" s="4"/>
      <c r="RSO67" s="4"/>
      <c r="RSP67" s="4"/>
      <c r="RSQ67" s="4"/>
      <c r="RSR67" s="4"/>
      <c r="RSS67" s="4"/>
      <c r="RST67" s="4"/>
      <c r="RSU67" s="4"/>
      <c r="RSV67" s="4"/>
      <c r="RSW67" s="4"/>
      <c r="RSX67" s="4"/>
      <c r="RSY67" s="4"/>
      <c r="RSZ67" s="4"/>
      <c r="RTA67" s="4"/>
      <c r="RTB67" s="4"/>
      <c r="RTC67" s="4"/>
      <c r="RTD67" s="4"/>
      <c r="RTE67" s="4"/>
      <c r="RTF67" s="4"/>
      <c r="RTG67" s="4"/>
      <c r="RTH67" s="4"/>
      <c r="RTI67" s="4"/>
      <c r="RTJ67" s="4"/>
      <c r="RTK67" s="4"/>
      <c r="RTL67" s="4"/>
      <c r="RTM67" s="4"/>
      <c r="RTN67" s="4"/>
      <c r="RTO67" s="4"/>
      <c r="RTP67" s="4"/>
      <c r="RTQ67" s="4"/>
      <c r="RTR67" s="4"/>
      <c r="RTS67" s="4"/>
      <c r="RTT67" s="4"/>
      <c r="RTU67" s="4"/>
      <c r="RTV67" s="4"/>
      <c r="RTW67" s="4"/>
      <c r="RTX67" s="4"/>
      <c r="RTY67" s="4"/>
      <c r="RTZ67" s="4"/>
      <c r="RUA67" s="4"/>
      <c r="RUB67" s="4"/>
      <c r="RUC67" s="4"/>
      <c r="RUD67" s="4"/>
      <c r="RUE67" s="4"/>
      <c r="RUF67" s="4"/>
      <c r="RUG67" s="4"/>
      <c r="RUH67" s="4"/>
      <c r="RUI67" s="4"/>
      <c r="RUJ67" s="4"/>
      <c r="RUK67" s="4"/>
      <c r="RUL67" s="4"/>
      <c r="RUM67" s="4"/>
      <c r="RUN67" s="4"/>
      <c r="RUO67" s="4"/>
      <c r="RUP67" s="4"/>
      <c r="RUQ67" s="4"/>
      <c r="RUR67" s="4"/>
      <c r="RUS67" s="4"/>
      <c r="RUT67" s="4"/>
      <c r="RUU67" s="4"/>
      <c r="RUV67" s="4"/>
      <c r="RUW67" s="4"/>
      <c r="RUX67" s="4"/>
      <c r="RUY67" s="4"/>
      <c r="RUZ67" s="4"/>
      <c r="RVA67" s="4"/>
      <c r="RVB67" s="4"/>
      <c r="RVC67" s="4"/>
      <c r="RVD67" s="4"/>
      <c r="RVE67" s="4"/>
      <c r="RVF67" s="4"/>
      <c r="RVG67" s="4"/>
      <c r="RVH67" s="4"/>
      <c r="RVI67" s="4"/>
      <c r="RVJ67" s="4"/>
      <c r="RVK67" s="4"/>
      <c r="RVL67" s="4"/>
      <c r="RVM67" s="4"/>
      <c r="RVN67" s="4"/>
      <c r="RVO67" s="4"/>
      <c r="RVP67" s="4"/>
      <c r="RVQ67" s="4"/>
      <c r="RVR67" s="4"/>
      <c r="RVS67" s="4"/>
      <c r="RVT67" s="4"/>
      <c r="RVU67" s="4"/>
      <c r="RVV67" s="4"/>
      <c r="RVW67" s="4"/>
      <c r="RVX67" s="4"/>
      <c r="RVY67" s="4"/>
      <c r="RVZ67" s="4"/>
      <c r="RWA67" s="4"/>
      <c r="RWB67" s="4"/>
      <c r="RWC67" s="4"/>
      <c r="RWD67" s="4"/>
      <c r="RWE67" s="4"/>
      <c r="RWF67" s="4"/>
      <c r="RWG67" s="4"/>
      <c r="RWH67" s="4"/>
      <c r="RWI67" s="4"/>
      <c r="RWJ67" s="4"/>
      <c r="RWK67" s="4"/>
      <c r="RWL67" s="4"/>
      <c r="RWM67" s="4"/>
      <c r="RWN67" s="4"/>
      <c r="RWO67" s="4"/>
      <c r="RWP67" s="4"/>
      <c r="RWQ67" s="4"/>
      <c r="RWR67" s="4"/>
      <c r="RWS67" s="4"/>
      <c r="RWT67" s="4"/>
      <c r="RWU67" s="4"/>
      <c r="RWV67" s="4"/>
      <c r="RWW67" s="4"/>
      <c r="RWX67" s="4"/>
      <c r="RWY67" s="4"/>
      <c r="RWZ67" s="4"/>
      <c r="RXA67" s="4"/>
      <c r="RXB67" s="4"/>
      <c r="RXC67" s="4"/>
      <c r="RXD67" s="4"/>
      <c r="RXE67" s="4"/>
      <c r="RXF67" s="4"/>
      <c r="RXG67" s="4"/>
      <c r="RXH67" s="4"/>
      <c r="RXI67" s="4"/>
      <c r="RXJ67" s="4"/>
      <c r="RXK67" s="4"/>
      <c r="RXL67" s="4"/>
      <c r="RXM67" s="4"/>
      <c r="RXN67" s="4"/>
      <c r="RXO67" s="4"/>
      <c r="RXP67" s="4"/>
      <c r="RXQ67" s="4"/>
      <c r="RXR67" s="4"/>
      <c r="RXS67" s="4"/>
      <c r="RXT67" s="4"/>
      <c r="RXU67" s="4"/>
      <c r="RXV67" s="4"/>
      <c r="RXW67" s="4"/>
      <c r="RXX67" s="4"/>
      <c r="RXY67" s="4"/>
      <c r="RXZ67" s="4"/>
      <c r="RYA67" s="4"/>
      <c r="RYB67" s="4"/>
      <c r="RYC67" s="4"/>
      <c r="RYD67" s="4"/>
      <c r="RYE67" s="4"/>
      <c r="RYF67" s="4"/>
      <c r="RYG67" s="4"/>
      <c r="RYH67" s="4"/>
      <c r="RYI67" s="4"/>
      <c r="RYJ67" s="4"/>
      <c r="RYK67" s="4"/>
      <c r="RYL67" s="4"/>
      <c r="RYM67" s="4"/>
      <c r="RYN67" s="4"/>
      <c r="RYO67" s="4"/>
      <c r="RYP67" s="4"/>
      <c r="RYQ67" s="4"/>
      <c r="RYR67" s="4"/>
      <c r="RYS67" s="4"/>
      <c r="RYT67" s="4"/>
      <c r="RYU67" s="4"/>
      <c r="RYV67" s="4"/>
      <c r="RYW67" s="4"/>
      <c r="RYX67" s="4"/>
      <c r="RYY67" s="4"/>
      <c r="RYZ67" s="4"/>
      <c r="RZA67" s="4"/>
      <c r="RZB67" s="4"/>
      <c r="RZC67" s="4"/>
      <c r="RZD67" s="4"/>
      <c r="RZE67" s="4"/>
      <c r="RZF67" s="4"/>
      <c r="RZG67" s="4"/>
      <c r="RZH67" s="4"/>
      <c r="RZI67" s="4"/>
      <c r="RZJ67" s="4"/>
      <c r="RZK67" s="4"/>
      <c r="RZL67" s="4"/>
      <c r="RZM67" s="4"/>
      <c r="RZN67" s="4"/>
      <c r="RZO67" s="4"/>
      <c r="RZP67" s="4"/>
      <c r="RZQ67" s="4"/>
      <c r="RZR67" s="4"/>
      <c r="RZS67" s="4"/>
      <c r="RZT67" s="4"/>
      <c r="RZU67" s="4"/>
      <c r="RZV67" s="4"/>
      <c r="RZW67" s="4"/>
      <c r="RZX67" s="4"/>
      <c r="RZY67" s="4"/>
      <c r="RZZ67" s="4"/>
      <c r="SAA67" s="4"/>
      <c r="SAB67" s="4"/>
      <c r="SAC67" s="4"/>
      <c r="SAD67" s="4"/>
      <c r="SAE67" s="4"/>
      <c r="SAF67" s="4"/>
      <c r="SAG67" s="4"/>
      <c r="SAH67" s="4"/>
      <c r="SAI67" s="4"/>
      <c r="SAJ67" s="4"/>
      <c r="SAK67" s="4"/>
      <c r="SAL67" s="4"/>
      <c r="SAM67" s="4"/>
      <c r="SAN67" s="4"/>
      <c r="SAO67" s="4"/>
      <c r="SAP67" s="4"/>
      <c r="SAQ67" s="4"/>
      <c r="SAR67" s="4"/>
      <c r="SAS67" s="4"/>
      <c r="SAT67" s="4"/>
      <c r="SAU67" s="4"/>
      <c r="SAV67" s="4"/>
      <c r="SAW67" s="4"/>
      <c r="SAX67" s="4"/>
      <c r="SAY67" s="4"/>
      <c r="SAZ67" s="4"/>
      <c r="SBA67" s="4"/>
      <c r="SBB67" s="4"/>
      <c r="SBC67" s="4"/>
      <c r="SBD67" s="4"/>
      <c r="SBE67" s="4"/>
      <c r="SBF67" s="4"/>
      <c r="SBG67" s="4"/>
      <c r="SBH67" s="4"/>
      <c r="SBI67" s="4"/>
      <c r="SBJ67" s="4"/>
      <c r="SBK67" s="4"/>
      <c r="SBL67" s="4"/>
      <c r="SBM67" s="4"/>
      <c r="SBN67" s="4"/>
      <c r="SBO67" s="4"/>
      <c r="SBP67" s="4"/>
      <c r="SBQ67" s="4"/>
      <c r="SBR67" s="4"/>
      <c r="SBS67" s="4"/>
      <c r="SBT67" s="4"/>
      <c r="SBU67" s="4"/>
      <c r="SBV67" s="4"/>
      <c r="SBW67" s="4"/>
      <c r="SBX67" s="4"/>
      <c r="SBY67" s="4"/>
      <c r="SBZ67" s="4"/>
      <c r="SCA67" s="4"/>
      <c r="SCB67" s="4"/>
      <c r="SCC67" s="4"/>
      <c r="SCD67" s="4"/>
      <c r="SCE67" s="4"/>
      <c r="SCF67" s="4"/>
      <c r="SCG67" s="4"/>
      <c r="SCH67" s="4"/>
      <c r="SCI67" s="4"/>
      <c r="SCJ67" s="4"/>
      <c r="SCK67" s="4"/>
      <c r="SCL67" s="4"/>
      <c r="SCM67" s="4"/>
      <c r="SCN67" s="4"/>
      <c r="SCO67" s="4"/>
      <c r="SCP67" s="4"/>
      <c r="SCQ67" s="4"/>
      <c r="SCR67" s="4"/>
      <c r="SCS67" s="4"/>
      <c r="SCT67" s="4"/>
      <c r="SCU67" s="4"/>
      <c r="SCV67" s="4"/>
      <c r="SCW67" s="4"/>
      <c r="SCX67" s="4"/>
      <c r="SCY67" s="4"/>
      <c r="SCZ67" s="4"/>
      <c r="SDA67" s="4"/>
      <c r="SDB67" s="4"/>
      <c r="SDC67" s="4"/>
      <c r="SDD67" s="4"/>
      <c r="SDE67" s="4"/>
      <c r="SDF67" s="4"/>
      <c r="SDG67" s="4"/>
      <c r="SDH67" s="4"/>
      <c r="SDI67" s="4"/>
      <c r="SDJ67" s="4"/>
      <c r="SDK67" s="4"/>
      <c r="SDL67" s="4"/>
      <c r="SDM67" s="4"/>
      <c r="SDN67" s="4"/>
      <c r="SDO67" s="4"/>
      <c r="SDP67" s="4"/>
      <c r="SDQ67" s="4"/>
      <c r="SDR67" s="4"/>
      <c r="SDS67" s="4"/>
      <c r="SDT67" s="4"/>
      <c r="SDU67" s="4"/>
      <c r="SDV67" s="4"/>
      <c r="SDW67" s="4"/>
      <c r="SDX67" s="4"/>
      <c r="SDY67" s="4"/>
      <c r="SDZ67" s="4"/>
      <c r="SEA67" s="4"/>
      <c r="SEB67" s="4"/>
      <c r="SEC67" s="4"/>
      <c r="SED67" s="4"/>
      <c r="SEE67" s="4"/>
      <c r="SEF67" s="4"/>
      <c r="SEG67" s="4"/>
      <c r="SEH67" s="4"/>
      <c r="SEI67" s="4"/>
      <c r="SEJ67" s="4"/>
      <c r="SEK67" s="4"/>
      <c r="SEL67" s="4"/>
      <c r="SEM67" s="4"/>
      <c r="SEN67" s="4"/>
      <c r="SEO67" s="4"/>
      <c r="SEP67" s="4"/>
      <c r="SEQ67" s="4"/>
      <c r="SER67" s="4"/>
      <c r="SES67" s="4"/>
      <c r="SET67" s="4"/>
      <c r="SEU67" s="4"/>
      <c r="SEV67" s="4"/>
      <c r="SEW67" s="4"/>
      <c r="SEX67" s="4"/>
      <c r="SEY67" s="4"/>
      <c r="SEZ67" s="4"/>
      <c r="SFA67" s="4"/>
      <c r="SFB67" s="4"/>
      <c r="SFC67" s="4"/>
      <c r="SFD67" s="4"/>
      <c r="SFE67" s="4"/>
      <c r="SFF67" s="4"/>
      <c r="SFG67" s="4"/>
      <c r="SFH67" s="4"/>
      <c r="SFI67" s="4"/>
      <c r="SFJ67" s="4"/>
      <c r="SFK67" s="4"/>
      <c r="SFL67" s="4"/>
      <c r="SFM67" s="4"/>
      <c r="SFN67" s="4"/>
      <c r="SFO67" s="4"/>
      <c r="SFP67" s="4"/>
      <c r="SFQ67" s="4"/>
      <c r="SFR67" s="4"/>
      <c r="SFS67" s="4"/>
      <c r="SFT67" s="4"/>
      <c r="SFU67" s="4"/>
      <c r="SFV67" s="4"/>
      <c r="SFW67" s="4"/>
      <c r="SFX67" s="4"/>
      <c r="SFY67" s="4"/>
      <c r="SFZ67" s="4"/>
      <c r="SGA67" s="4"/>
      <c r="SGB67" s="4"/>
      <c r="SGC67" s="4"/>
      <c r="SGD67" s="4"/>
      <c r="SGE67" s="4"/>
      <c r="SGF67" s="4"/>
      <c r="SGG67" s="4"/>
      <c r="SGH67" s="4"/>
      <c r="SGI67" s="4"/>
      <c r="SGJ67" s="4"/>
      <c r="SGK67" s="4"/>
      <c r="SGL67" s="4"/>
      <c r="SGM67" s="4"/>
      <c r="SGN67" s="4"/>
      <c r="SGO67" s="4"/>
      <c r="SGP67" s="4"/>
      <c r="SGQ67" s="4"/>
      <c r="SGR67" s="4"/>
      <c r="SGS67" s="4"/>
      <c r="SGT67" s="4"/>
      <c r="SGU67" s="4"/>
      <c r="SGV67" s="4"/>
      <c r="SGW67" s="4"/>
      <c r="SGX67" s="4"/>
      <c r="SGY67" s="4"/>
      <c r="SGZ67" s="4"/>
      <c r="SHA67" s="4"/>
      <c r="SHB67" s="4"/>
      <c r="SHC67" s="4"/>
      <c r="SHD67" s="4"/>
      <c r="SHE67" s="4"/>
      <c r="SHF67" s="4"/>
      <c r="SHG67" s="4"/>
      <c r="SHH67" s="4"/>
      <c r="SHI67" s="4"/>
      <c r="SHJ67" s="4"/>
      <c r="SHK67" s="4"/>
      <c r="SHL67" s="4"/>
      <c r="SHM67" s="4"/>
      <c r="SHN67" s="4"/>
      <c r="SHO67" s="4"/>
      <c r="SHP67" s="4"/>
      <c r="SHQ67" s="4"/>
      <c r="SHR67" s="4"/>
      <c r="SHS67" s="4"/>
      <c r="SHT67" s="4"/>
      <c r="SHU67" s="4"/>
      <c r="SHV67" s="4"/>
      <c r="SHW67" s="4"/>
      <c r="SHX67" s="4"/>
      <c r="SHY67" s="4"/>
      <c r="SHZ67" s="4"/>
      <c r="SIA67" s="4"/>
      <c r="SIB67" s="4"/>
      <c r="SIC67" s="4"/>
      <c r="SID67" s="4"/>
      <c r="SIE67" s="4"/>
      <c r="SIF67" s="4"/>
      <c r="SIG67" s="4"/>
      <c r="SIH67" s="4"/>
      <c r="SII67" s="4"/>
      <c r="SIJ67" s="4"/>
      <c r="SIK67" s="4"/>
      <c r="SIL67" s="4"/>
      <c r="SIM67" s="4"/>
      <c r="SIN67" s="4"/>
      <c r="SIO67" s="4"/>
      <c r="SIP67" s="4"/>
      <c r="SIQ67" s="4"/>
      <c r="SIR67" s="4"/>
      <c r="SIS67" s="4"/>
      <c r="SIT67" s="4"/>
      <c r="SIU67" s="4"/>
      <c r="SIV67" s="4"/>
      <c r="SIW67" s="4"/>
      <c r="SIX67" s="4"/>
      <c r="SIY67" s="4"/>
      <c r="SIZ67" s="4"/>
      <c r="SJA67" s="4"/>
      <c r="SJB67" s="4"/>
      <c r="SJC67" s="4"/>
      <c r="SJD67" s="4"/>
      <c r="SJE67" s="4"/>
      <c r="SJF67" s="4"/>
      <c r="SJG67" s="4"/>
      <c r="SJH67" s="4"/>
      <c r="SJI67" s="4"/>
      <c r="SJJ67" s="4"/>
      <c r="SJK67" s="4"/>
      <c r="SJL67" s="4"/>
      <c r="SJM67" s="4"/>
      <c r="SJN67" s="4"/>
      <c r="SJO67" s="4"/>
      <c r="SJP67" s="4"/>
      <c r="SJQ67" s="4"/>
      <c r="SJR67" s="4"/>
      <c r="SJS67" s="4"/>
      <c r="SJT67" s="4"/>
      <c r="SJU67" s="4"/>
      <c r="SJV67" s="4"/>
      <c r="SJW67" s="4"/>
      <c r="SJX67" s="4"/>
      <c r="SJY67" s="4"/>
      <c r="SJZ67" s="4"/>
      <c r="SKA67" s="4"/>
      <c r="SKB67" s="4"/>
      <c r="SKC67" s="4"/>
      <c r="SKD67" s="4"/>
      <c r="SKE67" s="4"/>
      <c r="SKF67" s="4"/>
      <c r="SKG67" s="4"/>
      <c r="SKH67" s="4"/>
      <c r="SKI67" s="4"/>
      <c r="SKJ67" s="4"/>
      <c r="SKK67" s="4"/>
      <c r="SKL67" s="4"/>
      <c r="SKM67" s="4"/>
      <c r="SKN67" s="4"/>
      <c r="SKO67" s="4"/>
      <c r="SKP67" s="4"/>
      <c r="SKQ67" s="4"/>
      <c r="SKR67" s="4"/>
      <c r="SKS67" s="4"/>
      <c r="SKT67" s="4"/>
      <c r="SKU67" s="4"/>
      <c r="SKV67" s="4"/>
      <c r="SKW67" s="4"/>
      <c r="SKX67" s="4"/>
      <c r="SKY67" s="4"/>
      <c r="SKZ67" s="4"/>
      <c r="SLA67" s="4"/>
      <c r="SLB67" s="4"/>
      <c r="SLC67" s="4"/>
      <c r="SLD67" s="4"/>
      <c r="SLE67" s="4"/>
      <c r="SLF67" s="4"/>
      <c r="SLG67" s="4"/>
      <c r="SLH67" s="4"/>
      <c r="SLI67" s="4"/>
      <c r="SLJ67" s="4"/>
      <c r="SLK67" s="4"/>
      <c r="SLL67" s="4"/>
      <c r="SLM67" s="4"/>
      <c r="SLN67" s="4"/>
      <c r="SLO67" s="4"/>
      <c r="SLP67" s="4"/>
      <c r="SLQ67" s="4"/>
      <c r="SLR67" s="4"/>
      <c r="SLS67" s="4"/>
      <c r="SLT67" s="4"/>
      <c r="SLU67" s="4"/>
      <c r="SLV67" s="4"/>
      <c r="SLW67" s="4"/>
      <c r="SLX67" s="4"/>
      <c r="SLY67" s="4"/>
      <c r="SLZ67" s="4"/>
      <c r="SMA67" s="4"/>
      <c r="SMB67" s="4"/>
      <c r="SMC67" s="4"/>
      <c r="SMD67" s="4"/>
      <c r="SME67" s="4"/>
      <c r="SMF67" s="4"/>
      <c r="SMG67" s="4"/>
      <c r="SMH67" s="4"/>
      <c r="SMI67" s="4"/>
      <c r="SMJ67" s="4"/>
      <c r="SMK67" s="4"/>
      <c r="SML67" s="4"/>
      <c r="SMM67" s="4"/>
      <c r="SMN67" s="4"/>
      <c r="SMO67" s="4"/>
      <c r="SMP67" s="4"/>
      <c r="SMQ67" s="4"/>
      <c r="SMR67" s="4"/>
      <c r="SMS67" s="4"/>
      <c r="SMT67" s="4"/>
      <c r="SMU67" s="4"/>
      <c r="SMV67" s="4"/>
      <c r="SMW67" s="4"/>
      <c r="SMX67" s="4"/>
      <c r="SMY67" s="4"/>
      <c r="SMZ67" s="4"/>
      <c r="SNA67" s="4"/>
      <c r="SNB67" s="4"/>
      <c r="SNC67" s="4"/>
      <c r="SND67" s="4"/>
      <c r="SNE67" s="4"/>
      <c r="SNF67" s="4"/>
      <c r="SNG67" s="4"/>
      <c r="SNH67" s="4"/>
      <c r="SNI67" s="4"/>
      <c r="SNJ67" s="4"/>
      <c r="SNK67" s="4"/>
      <c r="SNL67" s="4"/>
      <c r="SNM67" s="4"/>
      <c r="SNN67" s="4"/>
      <c r="SNO67" s="4"/>
      <c r="SNP67" s="4"/>
      <c r="SNQ67" s="4"/>
      <c r="SNR67" s="4"/>
      <c r="SNS67" s="4"/>
      <c r="SNT67" s="4"/>
      <c r="SNU67" s="4"/>
      <c r="SNV67" s="4"/>
      <c r="SNW67" s="4"/>
      <c r="SNX67" s="4"/>
      <c r="SNY67" s="4"/>
      <c r="SNZ67" s="4"/>
      <c r="SOA67" s="4"/>
      <c r="SOB67" s="4"/>
      <c r="SOC67" s="4"/>
      <c r="SOD67" s="4"/>
      <c r="SOE67" s="4"/>
      <c r="SOF67" s="4"/>
      <c r="SOG67" s="4"/>
      <c r="SOH67" s="4"/>
      <c r="SOI67" s="4"/>
      <c r="SOJ67" s="4"/>
      <c r="SOK67" s="4"/>
      <c r="SOL67" s="4"/>
      <c r="SOM67" s="4"/>
      <c r="SON67" s="4"/>
      <c r="SOO67" s="4"/>
      <c r="SOP67" s="4"/>
      <c r="SOQ67" s="4"/>
      <c r="SOR67" s="4"/>
      <c r="SOS67" s="4"/>
      <c r="SOT67" s="4"/>
      <c r="SOU67" s="4"/>
      <c r="SOV67" s="4"/>
      <c r="SOW67" s="4"/>
      <c r="SOX67" s="4"/>
      <c r="SOY67" s="4"/>
      <c r="SOZ67" s="4"/>
      <c r="SPA67" s="4"/>
      <c r="SPB67" s="4"/>
      <c r="SPC67" s="4"/>
      <c r="SPD67" s="4"/>
      <c r="SPE67" s="4"/>
      <c r="SPF67" s="4"/>
      <c r="SPG67" s="4"/>
      <c r="SPH67" s="4"/>
      <c r="SPI67" s="4"/>
      <c r="SPJ67" s="4"/>
      <c r="SPK67" s="4"/>
      <c r="SPL67" s="4"/>
      <c r="SPM67" s="4"/>
      <c r="SPN67" s="4"/>
      <c r="SPO67" s="4"/>
      <c r="SPP67" s="4"/>
      <c r="SPQ67" s="4"/>
      <c r="SPR67" s="4"/>
      <c r="SPS67" s="4"/>
      <c r="SPT67" s="4"/>
      <c r="SPU67" s="4"/>
      <c r="SPV67" s="4"/>
      <c r="SPW67" s="4"/>
      <c r="SPX67" s="4"/>
      <c r="SPY67" s="4"/>
      <c r="SPZ67" s="4"/>
      <c r="SQA67" s="4"/>
      <c r="SQB67" s="4"/>
      <c r="SQC67" s="4"/>
      <c r="SQD67" s="4"/>
      <c r="SQE67" s="4"/>
      <c r="SQF67" s="4"/>
      <c r="SQG67" s="4"/>
      <c r="SQH67" s="4"/>
      <c r="SQI67" s="4"/>
      <c r="SQJ67" s="4"/>
      <c r="SQK67" s="4"/>
      <c r="SQL67" s="4"/>
      <c r="SQM67" s="4"/>
      <c r="SQN67" s="4"/>
      <c r="SQO67" s="4"/>
      <c r="SQP67" s="4"/>
      <c r="SQQ67" s="4"/>
      <c r="SQR67" s="4"/>
      <c r="SQS67" s="4"/>
      <c r="SQT67" s="4"/>
      <c r="SQU67" s="4"/>
      <c r="SQV67" s="4"/>
      <c r="SQW67" s="4"/>
      <c r="SQX67" s="4"/>
      <c r="SQY67" s="4"/>
      <c r="SQZ67" s="4"/>
      <c r="SRA67" s="4"/>
      <c r="SRB67" s="4"/>
      <c r="SRC67" s="4"/>
      <c r="SRD67" s="4"/>
      <c r="SRE67" s="4"/>
      <c r="SRF67" s="4"/>
      <c r="SRG67" s="4"/>
      <c r="SRH67" s="4"/>
      <c r="SRI67" s="4"/>
      <c r="SRJ67" s="4"/>
      <c r="SRK67" s="4"/>
      <c r="SRL67" s="4"/>
      <c r="SRM67" s="4"/>
      <c r="SRN67" s="4"/>
      <c r="SRO67" s="4"/>
      <c r="SRP67" s="4"/>
      <c r="SRQ67" s="4"/>
      <c r="SRR67" s="4"/>
      <c r="SRS67" s="4"/>
      <c r="SRT67" s="4"/>
      <c r="SRU67" s="4"/>
      <c r="SRV67" s="4"/>
      <c r="SRW67" s="4"/>
      <c r="SRX67" s="4"/>
      <c r="SRY67" s="4"/>
      <c r="SRZ67" s="4"/>
      <c r="SSA67" s="4"/>
      <c r="SSB67" s="4"/>
      <c r="SSC67" s="4"/>
      <c r="SSD67" s="4"/>
      <c r="SSE67" s="4"/>
      <c r="SSF67" s="4"/>
      <c r="SSG67" s="4"/>
      <c r="SSH67" s="4"/>
      <c r="SSI67" s="4"/>
      <c r="SSJ67" s="4"/>
      <c r="SSK67" s="4"/>
      <c r="SSL67" s="4"/>
      <c r="SSM67" s="4"/>
      <c r="SSN67" s="4"/>
      <c r="SSO67" s="4"/>
      <c r="SSP67" s="4"/>
      <c r="SSQ67" s="4"/>
      <c r="SSR67" s="4"/>
      <c r="SSS67" s="4"/>
      <c r="SST67" s="4"/>
      <c r="SSU67" s="4"/>
      <c r="SSV67" s="4"/>
      <c r="SSW67" s="4"/>
      <c r="SSX67" s="4"/>
      <c r="SSY67" s="4"/>
      <c r="SSZ67" s="4"/>
      <c r="STA67" s="4"/>
      <c r="STB67" s="4"/>
      <c r="STC67" s="4"/>
      <c r="STD67" s="4"/>
      <c r="STE67" s="4"/>
      <c r="STF67" s="4"/>
      <c r="STG67" s="4"/>
      <c r="STH67" s="4"/>
      <c r="STI67" s="4"/>
      <c r="STJ67" s="4"/>
      <c r="STK67" s="4"/>
      <c r="STL67" s="4"/>
      <c r="STM67" s="4"/>
      <c r="STN67" s="4"/>
      <c r="STO67" s="4"/>
      <c r="STP67" s="4"/>
      <c r="STQ67" s="4"/>
      <c r="STR67" s="4"/>
      <c r="STS67" s="4"/>
      <c r="STT67" s="4"/>
      <c r="STU67" s="4"/>
      <c r="STV67" s="4"/>
      <c r="STW67" s="4"/>
      <c r="STX67" s="4"/>
      <c r="STY67" s="4"/>
      <c r="STZ67" s="4"/>
      <c r="SUA67" s="4"/>
      <c r="SUB67" s="4"/>
      <c r="SUC67" s="4"/>
      <c r="SUD67" s="4"/>
      <c r="SUE67" s="4"/>
      <c r="SUF67" s="4"/>
      <c r="SUG67" s="4"/>
      <c r="SUH67" s="4"/>
      <c r="SUI67" s="4"/>
      <c r="SUJ67" s="4"/>
      <c r="SUK67" s="4"/>
      <c r="SUL67" s="4"/>
      <c r="SUM67" s="4"/>
      <c r="SUN67" s="4"/>
      <c r="SUO67" s="4"/>
      <c r="SUP67" s="4"/>
      <c r="SUQ67" s="4"/>
      <c r="SUR67" s="4"/>
      <c r="SUS67" s="4"/>
      <c r="SUT67" s="4"/>
      <c r="SUU67" s="4"/>
      <c r="SUV67" s="4"/>
      <c r="SUW67" s="4"/>
      <c r="SUX67" s="4"/>
      <c r="SUY67" s="4"/>
      <c r="SUZ67" s="4"/>
      <c r="SVA67" s="4"/>
      <c r="SVB67" s="4"/>
      <c r="SVC67" s="4"/>
      <c r="SVD67" s="4"/>
      <c r="SVE67" s="4"/>
      <c r="SVF67" s="4"/>
      <c r="SVG67" s="4"/>
      <c r="SVH67" s="4"/>
      <c r="SVI67" s="4"/>
      <c r="SVJ67" s="4"/>
      <c r="SVK67" s="4"/>
      <c r="SVL67" s="4"/>
      <c r="SVM67" s="4"/>
      <c r="SVN67" s="4"/>
      <c r="SVO67" s="4"/>
      <c r="SVP67" s="4"/>
      <c r="SVQ67" s="4"/>
      <c r="SVR67" s="4"/>
      <c r="SVS67" s="4"/>
      <c r="SVT67" s="4"/>
      <c r="SVU67" s="4"/>
      <c r="SVV67" s="4"/>
      <c r="SVW67" s="4"/>
      <c r="SVX67" s="4"/>
      <c r="SVY67" s="4"/>
      <c r="SVZ67" s="4"/>
      <c r="SWA67" s="4"/>
      <c r="SWB67" s="4"/>
      <c r="SWC67" s="4"/>
      <c r="SWD67" s="4"/>
      <c r="SWE67" s="4"/>
      <c r="SWF67" s="4"/>
      <c r="SWG67" s="4"/>
      <c r="SWH67" s="4"/>
      <c r="SWI67" s="4"/>
      <c r="SWJ67" s="4"/>
      <c r="SWK67" s="4"/>
      <c r="SWL67" s="4"/>
      <c r="SWM67" s="4"/>
      <c r="SWN67" s="4"/>
      <c r="SWO67" s="4"/>
      <c r="SWP67" s="4"/>
      <c r="SWQ67" s="4"/>
      <c r="SWR67" s="4"/>
      <c r="SWS67" s="4"/>
      <c r="SWT67" s="4"/>
      <c r="SWU67" s="4"/>
      <c r="SWV67" s="4"/>
      <c r="SWW67" s="4"/>
      <c r="SWX67" s="4"/>
      <c r="SWY67" s="4"/>
      <c r="SWZ67" s="4"/>
      <c r="SXA67" s="4"/>
      <c r="SXB67" s="4"/>
      <c r="SXC67" s="4"/>
      <c r="SXD67" s="4"/>
      <c r="SXE67" s="4"/>
      <c r="SXF67" s="4"/>
      <c r="SXG67" s="4"/>
      <c r="SXH67" s="4"/>
      <c r="SXI67" s="4"/>
      <c r="SXJ67" s="4"/>
      <c r="SXK67" s="4"/>
      <c r="SXL67" s="4"/>
      <c r="SXM67" s="4"/>
      <c r="SXN67" s="4"/>
      <c r="SXO67" s="4"/>
      <c r="SXP67" s="4"/>
      <c r="SXQ67" s="4"/>
      <c r="SXR67" s="4"/>
      <c r="SXS67" s="4"/>
      <c r="SXT67" s="4"/>
      <c r="SXU67" s="4"/>
      <c r="SXV67" s="4"/>
      <c r="SXW67" s="4"/>
      <c r="SXX67" s="4"/>
      <c r="SXY67" s="4"/>
      <c r="SXZ67" s="4"/>
      <c r="SYA67" s="4"/>
      <c r="SYB67" s="4"/>
      <c r="SYC67" s="4"/>
      <c r="SYD67" s="4"/>
      <c r="SYE67" s="4"/>
      <c r="SYF67" s="4"/>
      <c r="SYG67" s="4"/>
      <c r="SYH67" s="4"/>
      <c r="SYI67" s="4"/>
      <c r="SYJ67" s="4"/>
      <c r="SYK67" s="4"/>
      <c r="SYL67" s="4"/>
      <c r="SYM67" s="4"/>
      <c r="SYN67" s="4"/>
      <c r="SYO67" s="4"/>
      <c r="SYP67" s="4"/>
      <c r="SYQ67" s="4"/>
      <c r="SYR67" s="4"/>
      <c r="SYS67" s="4"/>
      <c r="SYT67" s="4"/>
      <c r="SYU67" s="4"/>
      <c r="SYV67" s="4"/>
      <c r="SYW67" s="4"/>
      <c r="SYX67" s="4"/>
      <c r="SYY67" s="4"/>
      <c r="SYZ67" s="4"/>
      <c r="SZA67" s="4"/>
      <c r="SZB67" s="4"/>
      <c r="SZC67" s="4"/>
      <c r="SZD67" s="4"/>
      <c r="SZE67" s="4"/>
      <c r="SZF67" s="4"/>
      <c r="SZG67" s="4"/>
      <c r="SZH67" s="4"/>
      <c r="SZI67" s="4"/>
      <c r="SZJ67" s="4"/>
      <c r="SZK67" s="4"/>
      <c r="SZL67" s="4"/>
      <c r="SZM67" s="4"/>
      <c r="SZN67" s="4"/>
      <c r="SZO67" s="4"/>
      <c r="SZP67" s="4"/>
      <c r="SZQ67" s="4"/>
      <c r="SZR67" s="4"/>
      <c r="SZS67" s="4"/>
      <c r="SZT67" s="4"/>
      <c r="SZU67" s="4"/>
      <c r="SZV67" s="4"/>
      <c r="SZW67" s="4"/>
      <c r="SZX67" s="4"/>
      <c r="SZY67" s="4"/>
      <c r="SZZ67" s="4"/>
      <c r="TAA67" s="4"/>
      <c r="TAB67" s="4"/>
      <c r="TAC67" s="4"/>
      <c r="TAD67" s="4"/>
      <c r="TAE67" s="4"/>
      <c r="TAF67" s="4"/>
      <c r="TAG67" s="4"/>
      <c r="TAH67" s="4"/>
      <c r="TAI67" s="4"/>
      <c r="TAJ67" s="4"/>
      <c r="TAK67" s="4"/>
      <c r="TAL67" s="4"/>
      <c r="TAM67" s="4"/>
      <c r="TAN67" s="4"/>
      <c r="TAO67" s="4"/>
      <c r="TAP67" s="4"/>
      <c r="TAQ67" s="4"/>
      <c r="TAR67" s="4"/>
      <c r="TAS67" s="4"/>
      <c r="TAT67" s="4"/>
      <c r="TAU67" s="4"/>
      <c r="TAV67" s="4"/>
      <c r="TAW67" s="4"/>
      <c r="TAX67" s="4"/>
      <c r="TAY67" s="4"/>
      <c r="TAZ67" s="4"/>
      <c r="TBA67" s="4"/>
      <c r="TBB67" s="4"/>
      <c r="TBC67" s="4"/>
      <c r="TBD67" s="4"/>
      <c r="TBE67" s="4"/>
      <c r="TBF67" s="4"/>
      <c r="TBG67" s="4"/>
      <c r="TBH67" s="4"/>
      <c r="TBI67" s="4"/>
      <c r="TBJ67" s="4"/>
      <c r="TBK67" s="4"/>
      <c r="TBL67" s="4"/>
      <c r="TBM67" s="4"/>
      <c r="TBN67" s="4"/>
      <c r="TBO67" s="4"/>
      <c r="TBP67" s="4"/>
      <c r="TBQ67" s="4"/>
      <c r="TBR67" s="4"/>
      <c r="TBS67" s="4"/>
      <c r="TBT67" s="4"/>
      <c r="TBU67" s="4"/>
      <c r="TBV67" s="4"/>
      <c r="TBW67" s="4"/>
      <c r="TBX67" s="4"/>
      <c r="TBY67" s="4"/>
      <c r="TBZ67" s="4"/>
      <c r="TCA67" s="4"/>
      <c r="TCB67" s="4"/>
      <c r="TCC67" s="4"/>
      <c r="TCD67" s="4"/>
      <c r="TCE67" s="4"/>
      <c r="TCF67" s="4"/>
      <c r="TCG67" s="4"/>
      <c r="TCH67" s="4"/>
      <c r="TCI67" s="4"/>
      <c r="TCJ67" s="4"/>
      <c r="TCK67" s="4"/>
      <c r="TCL67" s="4"/>
      <c r="TCM67" s="4"/>
      <c r="TCN67" s="4"/>
      <c r="TCO67" s="4"/>
      <c r="TCP67" s="4"/>
      <c r="TCQ67" s="4"/>
      <c r="TCR67" s="4"/>
      <c r="TCS67" s="4"/>
      <c r="TCT67" s="4"/>
      <c r="TCU67" s="4"/>
      <c r="TCV67" s="4"/>
      <c r="TCW67" s="4"/>
      <c r="TCX67" s="4"/>
      <c r="TCY67" s="4"/>
      <c r="TCZ67" s="4"/>
      <c r="TDA67" s="4"/>
      <c r="TDB67" s="4"/>
      <c r="TDC67" s="4"/>
      <c r="TDD67" s="4"/>
      <c r="TDE67" s="4"/>
      <c r="TDF67" s="4"/>
      <c r="TDG67" s="4"/>
      <c r="TDH67" s="4"/>
      <c r="TDI67" s="4"/>
      <c r="TDJ67" s="4"/>
      <c r="TDK67" s="4"/>
      <c r="TDL67" s="4"/>
      <c r="TDM67" s="4"/>
      <c r="TDN67" s="4"/>
      <c r="TDO67" s="4"/>
      <c r="TDP67" s="4"/>
      <c r="TDQ67" s="4"/>
      <c r="TDR67" s="4"/>
      <c r="TDS67" s="4"/>
      <c r="TDT67" s="4"/>
      <c r="TDU67" s="4"/>
      <c r="TDV67" s="4"/>
      <c r="TDW67" s="4"/>
      <c r="TDX67" s="4"/>
      <c r="TDY67" s="4"/>
      <c r="TDZ67" s="4"/>
      <c r="TEA67" s="4"/>
      <c r="TEB67" s="4"/>
      <c r="TEC67" s="4"/>
      <c r="TED67" s="4"/>
      <c r="TEE67" s="4"/>
      <c r="TEF67" s="4"/>
      <c r="TEG67" s="4"/>
      <c r="TEH67" s="4"/>
      <c r="TEI67" s="4"/>
      <c r="TEJ67" s="4"/>
      <c r="TEK67" s="4"/>
      <c r="TEL67" s="4"/>
      <c r="TEM67" s="4"/>
      <c r="TEN67" s="4"/>
      <c r="TEO67" s="4"/>
      <c r="TEP67" s="4"/>
      <c r="TEQ67" s="4"/>
      <c r="TER67" s="4"/>
      <c r="TES67" s="4"/>
      <c r="TET67" s="4"/>
      <c r="TEU67" s="4"/>
      <c r="TEV67" s="4"/>
      <c r="TEW67" s="4"/>
      <c r="TEX67" s="4"/>
      <c r="TEY67" s="4"/>
      <c r="TEZ67" s="4"/>
      <c r="TFA67" s="4"/>
      <c r="TFB67" s="4"/>
      <c r="TFC67" s="4"/>
      <c r="TFD67" s="4"/>
      <c r="TFE67" s="4"/>
      <c r="TFF67" s="4"/>
      <c r="TFG67" s="4"/>
      <c r="TFH67" s="4"/>
      <c r="TFI67" s="4"/>
      <c r="TFJ67" s="4"/>
      <c r="TFK67" s="4"/>
      <c r="TFL67" s="4"/>
      <c r="TFM67" s="4"/>
      <c r="TFN67" s="4"/>
      <c r="TFO67" s="4"/>
      <c r="TFP67" s="4"/>
      <c r="TFQ67" s="4"/>
      <c r="TFR67" s="4"/>
      <c r="TFS67" s="4"/>
      <c r="TFT67" s="4"/>
      <c r="TFU67" s="4"/>
      <c r="TFV67" s="4"/>
      <c r="TFW67" s="4"/>
      <c r="TFX67" s="4"/>
      <c r="TFY67" s="4"/>
      <c r="TFZ67" s="4"/>
      <c r="TGA67" s="4"/>
      <c r="TGB67" s="4"/>
      <c r="TGC67" s="4"/>
      <c r="TGD67" s="4"/>
      <c r="TGE67" s="4"/>
      <c r="TGF67" s="4"/>
      <c r="TGG67" s="4"/>
      <c r="TGH67" s="4"/>
      <c r="TGI67" s="4"/>
      <c r="TGJ67" s="4"/>
      <c r="TGK67" s="4"/>
      <c r="TGL67" s="4"/>
      <c r="TGM67" s="4"/>
      <c r="TGN67" s="4"/>
      <c r="TGO67" s="4"/>
      <c r="TGP67" s="4"/>
      <c r="TGQ67" s="4"/>
      <c r="TGR67" s="4"/>
      <c r="TGS67" s="4"/>
      <c r="TGT67" s="4"/>
      <c r="TGU67" s="4"/>
      <c r="TGV67" s="4"/>
      <c r="TGW67" s="4"/>
      <c r="TGX67" s="4"/>
      <c r="TGY67" s="4"/>
      <c r="TGZ67" s="4"/>
      <c r="THA67" s="4"/>
      <c r="THB67" s="4"/>
      <c r="THC67" s="4"/>
      <c r="THD67" s="4"/>
      <c r="THE67" s="4"/>
      <c r="THF67" s="4"/>
      <c r="THG67" s="4"/>
      <c r="THH67" s="4"/>
      <c r="THI67" s="4"/>
      <c r="THJ67" s="4"/>
      <c r="THK67" s="4"/>
      <c r="THL67" s="4"/>
      <c r="THM67" s="4"/>
      <c r="THN67" s="4"/>
      <c r="THO67" s="4"/>
      <c r="THP67" s="4"/>
      <c r="THQ67" s="4"/>
      <c r="THR67" s="4"/>
      <c r="THS67" s="4"/>
      <c r="THT67" s="4"/>
      <c r="THU67" s="4"/>
      <c r="THV67" s="4"/>
      <c r="THW67" s="4"/>
      <c r="THX67" s="4"/>
      <c r="THY67" s="4"/>
      <c r="THZ67" s="4"/>
      <c r="TIA67" s="4"/>
      <c r="TIB67" s="4"/>
      <c r="TIC67" s="4"/>
      <c r="TID67" s="4"/>
      <c r="TIE67" s="4"/>
      <c r="TIF67" s="4"/>
      <c r="TIG67" s="4"/>
      <c r="TIH67" s="4"/>
      <c r="TII67" s="4"/>
      <c r="TIJ67" s="4"/>
      <c r="TIK67" s="4"/>
      <c r="TIL67" s="4"/>
      <c r="TIM67" s="4"/>
      <c r="TIN67" s="4"/>
      <c r="TIO67" s="4"/>
      <c r="TIP67" s="4"/>
      <c r="TIQ67" s="4"/>
      <c r="TIR67" s="4"/>
      <c r="TIS67" s="4"/>
      <c r="TIT67" s="4"/>
      <c r="TIU67" s="4"/>
      <c r="TIV67" s="4"/>
      <c r="TIW67" s="4"/>
      <c r="TIX67" s="4"/>
      <c r="TIY67" s="4"/>
      <c r="TIZ67" s="4"/>
      <c r="TJA67" s="4"/>
      <c r="TJB67" s="4"/>
      <c r="TJC67" s="4"/>
      <c r="TJD67" s="4"/>
      <c r="TJE67" s="4"/>
      <c r="TJF67" s="4"/>
      <c r="TJG67" s="4"/>
      <c r="TJH67" s="4"/>
      <c r="TJI67" s="4"/>
      <c r="TJJ67" s="4"/>
      <c r="TJK67" s="4"/>
      <c r="TJL67" s="4"/>
      <c r="TJM67" s="4"/>
      <c r="TJN67" s="4"/>
      <c r="TJO67" s="4"/>
      <c r="TJP67" s="4"/>
      <c r="TJQ67" s="4"/>
      <c r="TJR67" s="4"/>
      <c r="TJS67" s="4"/>
      <c r="TJT67" s="4"/>
      <c r="TJU67" s="4"/>
      <c r="TJV67" s="4"/>
      <c r="TJW67" s="4"/>
      <c r="TJX67" s="4"/>
      <c r="TJY67" s="4"/>
      <c r="TJZ67" s="4"/>
      <c r="TKA67" s="4"/>
      <c r="TKB67" s="4"/>
      <c r="TKC67" s="4"/>
      <c r="TKD67" s="4"/>
      <c r="TKE67" s="4"/>
      <c r="TKF67" s="4"/>
      <c r="TKG67" s="4"/>
      <c r="TKH67" s="4"/>
      <c r="TKI67" s="4"/>
      <c r="TKJ67" s="4"/>
      <c r="TKK67" s="4"/>
      <c r="TKL67" s="4"/>
      <c r="TKM67" s="4"/>
      <c r="TKN67" s="4"/>
      <c r="TKO67" s="4"/>
      <c r="TKP67" s="4"/>
      <c r="TKQ67" s="4"/>
      <c r="TKR67" s="4"/>
      <c r="TKS67" s="4"/>
      <c r="TKT67" s="4"/>
      <c r="TKU67" s="4"/>
      <c r="TKV67" s="4"/>
      <c r="TKW67" s="4"/>
      <c r="TKX67" s="4"/>
      <c r="TKY67" s="4"/>
      <c r="TKZ67" s="4"/>
      <c r="TLA67" s="4"/>
      <c r="TLB67" s="4"/>
      <c r="TLC67" s="4"/>
      <c r="TLD67" s="4"/>
      <c r="TLE67" s="4"/>
      <c r="TLF67" s="4"/>
      <c r="TLG67" s="4"/>
      <c r="TLH67" s="4"/>
      <c r="TLI67" s="4"/>
      <c r="TLJ67" s="4"/>
      <c r="TLK67" s="4"/>
      <c r="TLL67" s="4"/>
      <c r="TLM67" s="4"/>
      <c r="TLN67" s="4"/>
      <c r="TLO67" s="4"/>
      <c r="TLP67" s="4"/>
      <c r="TLQ67" s="4"/>
      <c r="TLR67" s="4"/>
      <c r="TLS67" s="4"/>
      <c r="TLT67" s="4"/>
      <c r="TLU67" s="4"/>
      <c r="TLV67" s="4"/>
      <c r="TLW67" s="4"/>
      <c r="TLX67" s="4"/>
      <c r="TLY67" s="4"/>
      <c r="TLZ67" s="4"/>
      <c r="TMA67" s="4"/>
      <c r="TMB67" s="4"/>
      <c r="TMC67" s="4"/>
      <c r="TMD67" s="4"/>
      <c r="TME67" s="4"/>
      <c r="TMF67" s="4"/>
      <c r="TMG67" s="4"/>
      <c r="TMH67" s="4"/>
      <c r="TMI67" s="4"/>
      <c r="TMJ67" s="4"/>
      <c r="TMK67" s="4"/>
      <c r="TML67" s="4"/>
      <c r="TMM67" s="4"/>
      <c r="TMN67" s="4"/>
      <c r="TMO67" s="4"/>
      <c r="TMP67" s="4"/>
      <c r="TMQ67" s="4"/>
      <c r="TMR67" s="4"/>
      <c r="TMS67" s="4"/>
      <c r="TMT67" s="4"/>
      <c r="TMU67" s="4"/>
      <c r="TMV67" s="4"/>
      <c r="TMW67" s="4"/>
      <c r="TMX67" s="4"/>
      <c r="TMY67" s="4"/>
      <c r="TMZ67" s="4"/>
      <c r="TNA67" s="4"/>
      <c r="TNB67" s="4"/>
      <c r="TNC67" s="4"/>
      <c r="TND67" s="4"/>
      <c r="TNE67" s="4"/>
      <c r="TNF67" s="4"/>
      <c r="TNG67" s="4"/>
      <c r="TNH67" s="4"/>
      <c r="TNI67" s="4"/>
      <c r="TNJ67" s="4"/>
      <c r="TNK67" s="4"/>
      <c r="TNL67" s="4"/>
      <c r="TNM67" s="4"/>
      <c r="TNN67" s="4"/>
      <c r="TNO67" s="4"/>
      <c r="TNP67" s="4"/>
      <c r="TNQ67" s="4"/>
      <c r="TNR67" s="4"/>
      <c r="TNS67" s="4"/>
      <c r="TNT67" s="4"/>
      <c r="TNU67" s="4"/>
      <c r="TNV67" s="4"/>
      <c r="TNW67" s="4"/>
      <c r="TNX67" s="4"/>
      <c r="TNY67" s="4"/>
      <c r="TNZ67" s="4"/>
      <c r="TOA67" s="4"/>
      <c r="TOB67" s="4"/>
      <c r="TOC67" s="4"/>
      <c r="TOD67" s="4"/>
      <c r="TOE67" s="4"/>
      <c r="TOF67" s="4"/>
      <c r="TOG67" s="4"/>
      <c r="TOH67" s="4"/>
      <c r="TOI67" s="4"/>
      <c r="TOJ67" s="4"/>
      <c r="TOK67" s="4"/>
      <c r="TOL67" s="4"/>
      <c r="TOM67" s="4"/>
      <c r="TON67" s="4"/>
      <c r="TOO67" s="4"/>
      <c r="TOP67" s="4"/>
      <c r="TOQ67" s="4"/>
      <c r="TOR67" s="4"/>
      <c r="TOS67" s="4"/>
      <c r="TOT67" s="4"/>
      <c r="TOU67" s="4"/>
      <c r="TOV67" s="4"/>
      <c r="TOW67" s="4"/>
      <c r="TOX67" s="4"/>
      <c r="TOY67" s="4"/>
      <c r="TOZ67" s="4"/>
      <c r="TPA67" s="4"/>
      <c r="TPB67" s="4"/>
      <c r="TPC67" s="4"/>
      <c r="TPD67" s="4"/>
      <c r="TPE67" s="4"/>
      <c r="TPF67" s="4"/>
      <c r="TPG67" s="4"/>
      <c r="TPH67" s="4"/>
      <c r="TPI67" s="4"/>
      <c r="TPJ67" s="4"/>
      <c r="TPK67" s="4"/>
      <c r="TPL67" s="4"/>
      <c r="TPM67" s="4"/>
      <c r="TPN67" s="4"/>
      <c r="TPO67" s="4"/>
      <c r="TPP67" s="4"/>
      <c r="TPQ67" s="4"/>
      <c r="TPR67" s="4"/>
      <c r="TPS67" s="4"/>
      <c r="TPT67" s="4"/>
      <c r="TPU67" s="4"/>
      <c r="TPV67" s="4"/>
      <c r="TPW67" s="4"/>
      <c r="TPX67" s="4"/>
      <c r="TPY67" s="4"/>
      <c r="TPZ67" s="4"/>
      <c r="TQA67" s="4"/>
      <c r="TQB67" s="4"/>
      <c r="TQC67" s="4"/>
      <c r="TQD67" s="4"/>
      <c r="TQE67" s="4"/>
      <c r="TQF67" s="4"/>
      <c r="TQG67" s="4"/>
      <c r="TQH67" s="4"/>
      <c r="TQI67" s="4"/>
      <c r="TQJ67" s="4"/>
      <c r="TQK67" s="4"/>
      <c r="TQL67" s="4"/>
      <c r="TQM67" s="4"/>
      <c r="TQN67" s="4"/>
      <c r="TQO67" s="4"/>
      <c r="TQP67" s="4"/>
      <c r="TQQ67" s="4"/>
      <c r="TQR67" s="4"/>
      <c r="TQS67" s="4"/>
      <c r="TQT67" s="4"/>
      <c r="TQU67" s="4"/>
      <c r="TQV67" s="4"/>
      <c r="TQW67" s="4"/>
      <c r="TQX67" s="4"/>
      <c r="TQY67" s="4"/>
      <c r="TQZ67" s="4"/>
      <c r="TRA67" s="4"/>
      <c r="TRB67" s="4"/>
      <c r="TRC67" s="4"/>
      <c r="TRD67" s="4"/>
      <c r="TRE67" s="4"/>
      <c r="TRF67" s="4"/>
      <c r="TRG67" s="4"/>
      <c r="TRH67" s="4"/>
      <c r="TRI67" s="4"/>
      <c r="TRJ67" s="4"/>
      <c r="TRK67" s="4"/>
      <c r="TRL67" s="4"/>
      <c r="TRM67" s="4"/>
      <c r="TRN67" s="4"/>
      <c r="TRO67" s="4"/>
      <c r="TRP67" s="4"/>
      <c r="TRQ67" s="4"/>
      <c r="TRR67" s="4"/>
      <c r="TRS67" s="4"/>
      <c r="TRT67" s="4"/>
      <c r="TRU67" s="4"/>
      <c r="TRV67" s="4"/>
      <c r="TRW67" s="4"/>
      <c r="TRX67" s="4"/>
      <c r="TRY67" s="4"/>
      <c r="TRZ67" s="4"/>
      <c r="TSA67" s="4"/>
      <c r="TSB67" s="4"/>
      <c r="TSC67" s="4"/>
      <c r="TSD67" s="4"/>
      <c r="TSE67" s="4"/>
      <c r="TSF67" s="4"/>
      <c r="TSG67" s="4"/>
      <c r="TSH67" s="4"/>
      <c r="TSI67" s="4"/>
      <c r="TSJ67" s="4"/>
      <c r="TSK67" s="4"/>
      <c r="TSL67" s="4"/>
      <c r="TSM67" s="4"/>
      <c r="TSN67" s="4"/>
      <c r="TSO67" s="4"/>
      <c r="TSP67" s="4"/>
      <c r="TSQ67" s="4"/>
      <c r="TSR67" s="4"/>
      <c r="TSS67" s="4"/>
      <c r="TST67" s="4"/>
      <c r="TSU67" s="4"/>
      <c r="TSV67" s="4"/>
      <c r="TSW67" s="4"/>
      <c r="TSX67" s="4"/>
      <c r="TSY67" s="4"/>
      <c r="TSZ67" s="4"/>
      <c r="TTA67" s="4"/>
      <c r="TTB67" s="4"/>
      <c r="TTC67" s="4"/>
      <c r="TTD67" s="4"/>
      <c r="TTE67" s="4"/>
      <c r="TTF67" s="4"/>
      <c r="TTG67" s="4"/>
      <c r="TTH67" s="4"/>
      <c r="TTI67" s="4"/>
      <c r="TTJ67" s="4"/>
      <c r="TTK67" s="4"/>
      <c r="TTL67" s="4"/>
      <c r="TTM67" s="4"/>
      <c r="TTN67" s="4"/>
      <c r="TTO67" s="4"/>
      <c r="TTP67" s="4"/>
      <c r="TTQ67" s="4"/>
      <c r="TTR67" s="4"/>
      <c r="TTS67" s="4"/>
      <c r="TTT67" s="4"/>
      <c r="TTU67" s="4"/>
      <c r="TTV67" s="4"/>
      <c r="TTW67" s="4"/>
      <c r="TTX67" s="4"/>
      <c r="TTY67" s="4"/>
      <c r="TTZ67" s="4"/>
      <c r="TUA67" s="4"/>
      <c r="TUB67" s="4"/>
      <c r="TUC67" s="4"/>
      <c r="TUD67" s="4"/>
      <c r="TUE67" s="4"/>
      <c r="TUF67" s="4"/>
      <c r="TUG67" s="4"/>
      <c r="TUH67" s="4"/>
      <c r="TUI67" s="4"/>
      <c r="TUJ67" s="4"/>
      <c r="TUK67" s="4"/>
      <c r="TUL67" s="4"/>
      <c r="TUM67" s="4"/>
      <c r="TUN67" s="4"/>
      <c r="TUO67" s="4"/>
      <c r="TUP67" s="4"/>
      <c r="TUQ67" s="4"/>
      <c r="TUR67" s="4"/>
      <c r="TUS67" s="4"/>
      <c r="TUT67" s="4"/>
      <c r="TUU67" s="4"/>
      <c r="TUV67" s="4"/>
      <c r="TUW67" s="4"/>
      <c r="TUX67" s="4"/>
      <c r="TUY67" s="4"/>
      <c r="TUZ67" s="4"/>
      <c r="TVA67" s="4"/>
      <c r="TVB67" s="4"/>
      <c r="TVC67" s="4"/>
      <c r="TVD67" s="4"/>
      <c r="TVE67" s="4"/>
      <c r="TVF67" s="4"/>
      <c r="TVG67" s="4"/>
      <c r="TVH67" s="4"/>
      <c r="TVI67" s="4"/>
      <c r="TVJ67" s="4"/>
      <c r="TVK67" s="4"/>
      <c r="TVL67" s="4"/>
      <c r="TVM67" s="4"/>
      <c r="TVN67" s="4"/>
      <c r="TVO67" s="4"/>
      <c r="TVP67" s="4"/>
      <c r="TVQ67" s="4"/>
      <c r="TVR67" s="4"/>
      <c r="TVS67" s="4"/>
      <c r="TVT67" s="4"/>
      <c r="TVU67" s="4"/>
      <c r="TVV67" s="4"/>
      <c r="TVW67" s="4"/>
      <c r="TVX67" s="4"/>
      <c r="TVY67" s="4"/>
      <c r="TVZ67" s="4"/>
      <c r="TWA67" s="4"/>
      <c r="TWB67" s="4"/>
      <c r="TWC67" s="4"/>
      <c r="TWD67" s="4"/>
      <c r="TWE67" s="4"/>
      <c r="TWF67" s="4"/>
      <c r="TWG67" s="4"/>
      <c r="TWH67" s="4"/>
      <c r="TWI67" s="4"/>
      <c r="TWJ67" s="4"/>
      <c r="TWK67" s="4"/>
      <c r="TWL67" s="4"/>
      <c r="TWM67" s="4"/>
      <c r="TWN67" s="4"/>
      <c r="TWO67" s="4"/>
      <c r="TWP67" s="4"/>
      <c r="TWQ67" s="4"/>
      <c r="TWR67" s="4"/>
      <c r="TWS67" s="4"/>
      <c r="TWT67" s="4"/>
      <c r="TWU67" s="4"/>
      <c r="TWV67" s="4"/>
      <c r="TWW67" s="4"/>
      <c r="TWX67" s="4"/>
      <c r="TWY67" s="4"/>
      <c r="TWZ67" s="4"/>
      <c r="TXA67" s="4"/>
      <c r="TXB67" s="4"/>
      <c r="TXC67" s="4"/>
      <c r="TXD67" s="4"/>
      <c r="TXE67" s="4"/>
      <c r="TXF67" s="4"/>
      <c r="TXG67" s="4"/>
      <c r="TXH67" s="4"/>
      <c r="TXI67" s="4"/>
      <c r="TXJ67" s="4"/>
      <c r="TXK67" s="4"/>
      <c r="TXL67" s="4"/>
      <c r="TXM67" s="4"/>
      <c r="TXN67" s="4"/>
      <c r="TXO67" s="4"/>
      <c r="TXP67" s="4"/>
      <c r="TXQ67" s="4"/>
      <c r="TXR67" s="4"/>
      <c r="TXS67" s="4"/>
      <c r="TXT67" s="4"/>
      <c r="TXU67" s="4"/>
      <c r="TXV67" s="4"/>
      <c r="TXW67" s="4"/>
      <c r="TXX67" s="4"/>
      <c r="TXY67" s="4"/>
      <c r="TXZ67" s="4"/>
      <c r="TYA67" s="4"/>
      <c r="TYB67" s="4"/>
      <c r="TYC67" s="4"/>
      <c r="TYD67" s="4"/>
      <c r="TYE67" s="4"/>
      <c r="TYF67" s="4"/>
      <c r="TYG67" s="4"/>
      <c r="TYH67" s="4"/>
      <c r="TYI67" s="4"/>
      <c r="TYJ67" s="4"/>
      <c r="TYK67" s="4"/>
      <c r="TYL67" s="4"/>
      <c r="TYM67" s="4"/>
      <c r="TYN67" s="4"/>
      <c r="TYO67" s="4"/>
      <c r="TYP67" s="4"/>
      <c r="TYQ67" s="4"/>
      <c r="TYR67" s="4"/>
      <c r="TYS67" s="4"/>
      <c r="TYT67" s="4"/>
      <c r="TYU67" s="4"/>
      <c r="TYV67" s="4"/>
      <c r="TYW67" s="4"/>
      <c r="TYX67" s="4"/>
      <c r="TYY67" s="4"/>
      <c r="TYZ67" s="4"/>
      <c r="TZA67" s="4"/>
      <c r="TZB67" s="4"/>
      <c r="TZC67" s="4"/>
      <c r="TZD67" s="4"/>
      <c r="TZE67" s="4"/>
      <c r="TZF67" s="4"/>
      <c r="TZG67" s="4"/>
      <c r="TZH67" s="4"/>
      <c r="TZI67" s="4"/>
      <c r="TZJ67" s="4"/>
      <c r="TZK67" s="4"/>
      <c r="TZL67" s="4"/>
      <c r="TZM67" s="4"/>
      <c r="TZN67" s="4"/>
      <c r="TZO67" s="4"/>
      <c r="TZP67" s="4"/>
      <c r="TZQ67" s="4"/>
      <c r="TZR67" s="4"/>
      <c r="TZS67" s="4"/>
      <c r="TZT67" s="4"/>
      <c r="TZU67" s="4"/>
      <c r="TZV67" s="4"/>
      <c r="TZW67" s="4"/>
      <c r="TZX67" s="4"/>
      <c r="TZY67" s="4"/>
      <c r="TZZ67" s="4"/>
      <c r="UAA67" s="4"/>
      <c r="UAB67" s="4"/>
      <c r="UAC67" s="4"/>
      <c r="UAD67" s="4"/>
      <c r="UAE67" s="4"/>
      <c r="UAF67" s="4"/>
      <c r="UAG67" s="4"/>
      <c r="UAH67" s="4"/>
      <c r="UAI67" s="4"/>
      <c r="UAJ67" s="4"/>
      <c r="UAK67" s="4"/>
      <c r="UAL67" s="4"/>
      <c r="UAM67" s="4"/>
      <c r="UAN67" s="4"/>
      <c r="UAO67" s="4"/>
      <c r="UAP67" s="4"/>
      <c r="UAQ67" s="4"/>
      <c r="UAR67" s="4"/>
      <c r="UAS67" s="4"/>
      <c r="UAT67" s="4"/>
      <c r="UAU67" s="4"/>
      <c r="UAV67" s="4"/>
      <c r="UAW67" s="4"/>
      <c r="UAX67" s="4"/>
      <c r="UAY67" s="4"/>
      <c r="UAZ67" s="4"/>
      <c r="UBA67" s="4"/>
      <c r="UBB67" s="4"/>
      <c r="UBC67" s="4"/>
      <c r="UBD67" s="4"/>
      <c r="UBE67" s="4"/>
      <c r="UBF67" s="4"/>
      <c r="UBG67" s="4"/>
      <c r="UBH67" s="4"/>
      <c r="UBI67" s="4"/>
      <c r="UBJ67" s="4"/>
      <c r="UBK67" s="4"/>
      <c r="UBL67" s="4"/>
      <c r="UBM67" s="4"/>
      <c r="UBN67" s="4"/>
      <c r="UBO67" s="4"/>
      <c r="UBP67" s="4"/>
      <c r="UBQ67" s="4"/>
      <c r="UBR67" s="4"/>
      <c r="UBS67" s="4"/>
      <c r="UBT67" s="4"/>
      <c r="UBU67" s="4"/>
      <c r="UBV67" s="4"/>
      <c r="UBW67" s="4"/>
      <c r="UBX67" s="4"/>
      <c r="UBY67" s="4"/>
      <c r="UBZ67" s="4"/>
      <c r="UCA67" s="4"/>
      <c r="UCB67" s="4"/>
      <c r="UCC67" s="4"/>
      <c r="UCD67" s="4"/>
      <c r="UCE67" s="4"/>
      <c r="UCF67" s="4"/>
      <c r="UCG67" s="4"/>
      <c r="UCH67" s="4"/>
      <c r="UCI67" s="4"/>
      <c r="UCJ67" s="4"/>
      <c r="UCK67" s="4"/>
      <c r="UCL67" s="4"/>
      <c r="UCM67" s="4"/>
      <c r="UCN67" s="4"/>
      <c r="UCO67" s="4"/>
      <c r="UCP67" s="4"/>
      <c r="UCQ67" s="4"/>
      <c r="UCR67" s="4"/>
      <c r="UCS67" s="4"/>
      <c r="UCT67" s="4"/>
      <c r="UCU67" s="4"/>
      <c r="UCV67" s="4"/>
      <c r="UCW67" s="4"/>
      <c r="UCX67" s="4"/>
      <c r="UCY67" s="4"/>
      <c r="UCZ67" s="4"/>
      <c r="UDA67" s="4"/>
      <c r="UDB67" s="4"/>
      <c r="UDC67" s="4"/>
      <c r="UDD67" s="4"/>
      <c r="UDE67" s="4"/>
      <c r="UDF67" s="4"/>
      <c r="UDG67" s="4"/>
      <c r="UDH67" s="4"/>
      <c r="UDI67" s="4"/>
      <c r="UDJ67" s="4"/>
      <c r="UDK67" s="4"/>
      <c r="UDL67" s="4"/>
      <c r="UDM67" s="4"/>
      <c r="UDN67" s="4"/>
      <c r="UDO67" s="4"/>
      <c r="UDP67" s="4"/>
      <c r="UDQ67" s="4"/>
      <c r="UDR67" s="4"/>
      <c r="UDS67" s="4"/>
      <c r="UDT67" s="4"/>
      <c r="UDU67" s="4"/>
      <c r="UDV67" s="4"/>
      <c r="UDW67" s="4"/>
      <c r="UDX67" s="4"/>
      <c r="UDY67" s="4"/>
      <c r="UDZ67" s="4"/>
      <c r="UEA67" s="4"/>
      <c r="UEB67" s="4"/>
      <c r="UEC67" s="4"/>
      <c r="UED67" s="4"/>
      <c r="UEE67" s="4"/>
      <c r="UEF67" s="4"/>
      <c r="UEG67" s="4"/>
      <c r="UEH67" s="4"/>
      <c r="UEI67" s="4"/>
      <c r="UEJ67" s="4"/>
      <c r="UEK67" s="4"/>
      <c r="UEL67" s="4"/>
      <c r="UEM67" s="4"/>
      <c r="UEN67" s="4"/>
      <c r="UEO67" s="4"/>
      <c r="UEP67" s="4"/>
      <c r="UEQ67" s="4"/>
      <c r="UER67" s="4"/>
      <c r="UES67" s="4"/>
      <c r="UET67" s="4"/>
      <c r="UEU67" s="4"/>
      <c r="UEV67" s="4"/>
      <c r="UEW67" s="4"/>
      <c r="UEX67" s="4"/>
      <c r="UEY67" s="4"/>
      <c r="UEZ67" s="4"/>
      <c r="UFA67" s="4"/>
      <c r="UFB67" s="4"/>
      <c r="UFC67" s="4"/>
      <c r="UFD67" s="4"/>
      <c r="UFE67" s="4"/>
      <c r="UFF67" s="4"/>
      <c r="UFG67" s="4"/>
      <c r="UFH67" s="4"/>
      <c r="UFI67" s="4"/>
      <c r="UFJ67" s="4"/>
      <c r="UFK67" s="4"/>
      <c r="UFL67" s="4"/>
      <c r="UFM67" s="4"/>
      <c r="UFN67" s="4"/>
      <c r="UFO67" s="4"/>
      <c r="UFP67" s="4"/>
      <c r="UFQ67" s="4"/>
      <c r="UFR67" s="4"/>
      <c r="UFS67" s="4"/>
      <c r="UFT67" s="4"/>
      <c r="UFU67" s="4"/>
      <c r="UFV67" s="4"/>
      <c r="UFW67" s="4"/>
      <c r="UFX67" s="4"/>
      <c r="UFY67" s="4"/>
      <c r="UFZ67" s="4"/>
      <c r="UGA67" s="4"/>
      <c r="UGB67" s="4"/>
      <c r="UGC67" s="4"/>
      <c r="UGD67" s="4"/>
      <c r="UGE67" s="4"/>
      <c r="UGF67" s="4"/>
      <c r="UGG67" s="4"/>
      <c r="UGH67" s="4"/>
      <c r="UGI67" s="4"/>
      <c r="UGJ67" s="4"/>
      <c r="UGK67" s="4"/>
      <c r="UGL67" s="4"/>
      <c r="UGM67" s="4"/>
      <c r="UGN67" s="4"/>
      <c r="UGO67" s="4"/>
      <c r="UGP67" s="4"/>
      <c r="UGQ67" s="4"/>
      <c r="UGR67" s="4"/>
      <c r="UGS67" s="4"/>
      <c r="UGT67" s="4"/>
      <c r="UGU67" s="4"/>
      <c r="UGV67" s="4"/>
      <c r="UGW67" s="4"/>
      <c r="UGX67" s="4"/>
      <c r="UGY67" s="4"/>
      <c r="UGZ67" s="4"/>
      <c r="UHA67" s="4"/>
      <c r="UHB67" s="4"/>
      <c r="UHC67" s="4"/>
      <c r="UHD67" s="4"/>
      <c r="UHE67" s="4"/>
      <c r="UHF67" s="4"/>
      <c r="UHG67" s="4"/>
      <c r="UHH67" s="4"/>
      <c r="UHI67" s="4"/>
      <c r="UHJ67" s="4"/>
      <c r="UHK67" s="4"/>
      <c r="UHL67" s="4"/>
      <c r="UHM67" s="4"/>
      <c r="UHN67" s="4"/>
      <c r="UHO67" s="4"/>
      <c r="UHP67" s="4"/>
      <c r="UHQ67" s="4"/>
      <c r="UHR67" s="4"/>
      <c r="UHS67" s="4"/>
      <c r="UHT67" s="4"/>
      <c r="UHU67" s="4"/>
      <c r="UHV67" s="4"/>
      <c r="UHW67" s="4"/>
      <c r="UHX67" s="4"/>
      <c r="UHY67" s="4"/>
      <c r="UHZ67" s="4"/>
      <c r="UIA67" s="4"/>
      <c r="UIB67" s="4"/>
      <c r="UIC67" s="4"/>
      <c r="UID67" s="4"/>
      <c r="UIE67" s="4"/>
      <c r="UIF67" s="4"/>
      <c r="UIG67" s="4"/>
      <c r="UIH67" s="4"/>
      <c r="UII67" s="4"/>
      <c r="UIJ67" s="4"/>
      <c r="UIK67" s="4"/>
      <c r="UIL67" s="4"/>
      <c r="UIM67" s="4"/>
      <c r="UIN67" s="4"/>
      <c r="UIO67" s="4"/>
      <c r="UIP67" s="4"/>
      <c r="UIQ67" s="4"/>
      <c r="UIR67" s="4"/>
      <c r="UIS67" s="4"/>
      <c r="UIT67" s="4"/>
      <c r="UIU67" s="4"/>
      <c r="UIV67" s="4"/>
      <c r="UIW67" s="4"/>
      <c r="UIX67" s="4"/>
      <c r="UIY67" s="4"/>
      <c r="UIZ67" s="4"/>
      <c r="UJA67" s="4"/>
      <c r="UJB67" s="4"/>
      <c r="UJC67" s="4"/>
      <c r="UJD67" s="4"/>
      <c r="UJE67" s="4"/>
      <c r="UJF67" s="4"/>
      <c r="UJG67" s="4"/>
      <c r="UJH67" s="4"/>
      <c r="UJI67" s="4"/>
      <c r="UJJ67" s="4"/>
      <c r="UJK67" s="4"/>
      <c r="UJL67" s="4"/>
      <c r="UJM67" s="4"/>
      <c r="UJN67" s="4"/>
      <c r="UJO67" s="4"/>
      <c r="UJP67" s="4"/>
      <c r="UJQ67" s="4"/>
      <c r="UJR67" s="4"/>
      <c r="UJS67" s="4"/>
      <c r="UJT67" s="4"/>
      <c r="UJU67" s="4"/>
      <c r="UJV67" s="4"/>
      <c r="UJW67" s="4"/>
      <c r="UJX67" s="4"/>
      <c r="UJY67" s="4"/>
      <c r="UJZ67" s="4"/>
      <c r="UKA67" s="4"/>
      <c r="UKB67" s="4"/>
      <c r="UKC67" s="4"/>
      <c r="UKD67" s="4"/>
      <c r="UKE67" s="4"/>
      <c r="UKF67" s="4"/>
      <c r="UKG67" s="4"/>
      <c r="UKH67" s="4"/>
      <c r="UKI67" s="4"/>
      <c r="UKJ67" s="4"/>
      <c r="UKK67" s="4"/>
      <c r="UKL67" s="4"/>
      <c r="UKM67" s="4"/>
      <c r="UKN67" s="4"/>
      <c r="UKO67" s="4"/>
      <c r="UKP67" s="4"/>
      <c r="UKQ67" s="4"/>
      <c r="UKR67" s="4"/>
      <c r="UKS67" s="4"/>
      <c r="UKT67" s="4"/>
      <c r="UKU67" s="4"/>
      <c r="UKV67" s="4"/>
      <c r="UKW67" s="4"/>
      <c r="UKX67" s="4"/>
      <c r="UKY67" s="4"/>
      <c r="UKZ67" s="4"/>
      <c r="ULA67" s="4"/>
      <c r="ULB67" s="4"/>
      <c r="ULC67" s="4"/>
      <c r="ULD67" s="4"/>
      <c r="ULE67" s="4"/>
      <c r="ULF67" s="4"/>
      <c r="ULG67" s="4"/>
      <c r="ULH67" s="4"/>
      <c r="ULI67" s="4"/>
      <c r="ULJ67" s="4"/>
      <c r="ULK67" s="4"/>
      <c r="ULL67" s="4"/>
      <c r="ULM67" s="4"/>
      <c r="ULN67" s="4"/>
      <c r="ULO67" s="4"/>
      <c r="ULP67" s="4"/>
      <c r="ULQ67" s="4"/>
      <c r="ULR67" s="4"/>
      <c r="ULS67" s="4"/>
      <c r="ULT67" s="4"/>
      <c r="ULU67" s="4"/>
      <c r="ULV67" s="4"/>
      <c r="ULW67" s="4"/>
      <c r="ULX67" s="4"/>
      <c r="ULY67" s="4"/>
      <c r="ULZ67" s="4"/>
      <c r="UMA67" s="4"/>
      <c r="UMB67" s="4"/>
      <c r="UMC67" s="4"/>
      <c r="UMD67" s="4"/>
      <c r="UME67" s="4"/>
      <c r="UMF67" s="4"/>
      <c r="UMG67" s="4"/>
      <c r="UMH67" s="4"/>
      <c r="UMI67" s="4"/>
      <c r="UMJ67" s="4"/>
      <c r="UMK67" s="4"/>
      <c r="UML67" s="4"/>
      <c r="UMM67" s="4"/>
      <c r="UMN67" s="4"/>
      <c r="UMO67" s="4"/>
      <c r="UMP67" s="4"/>
      <c r="UMQ67" s="4"/>
      <c r="UMR67" s="4"/>
      <c r="UMS67" s="4"/>
      <c r="UMT67" s="4"/>
      <c r="UMU67" s="4"/>
      <c r="UMV67" s="4"/>
      <c r="UMW67" s="4"/>
      <c r="UMX67" s="4"/>
      <c r="UMY67" s="4"/>
      <c r="UMZ67" s="4"/>
      <c r="UNA67" s="4"/>
      <c r="UNB67" s="4"/>
      <c r="UNC67" s="4"/>
      <c r="UND67" s="4"/>
      <c r="UNE67" s="4"/>
      <c r="UNF67" s="4"/>
      <c r="UNG67" s="4"/>
      <c r="UNH67" s="4"/>
      <c r="UNI67" s="4"/>
      <c r="UNJ67" s="4"/>
      <c r="UNK67" s="4"/>
      <c r="UNL67" s="4"/>
      <c r="UNM67" s="4"/>
      <c r="UNN67" s="4"/>
      <c r="UNO67" s="4"/>
      <c r="UNP67" s="4"/>
      <c r="UNQ67" s="4"/>
      <c r="UNR67" s="4"/>
      <c r="UNS67" s="4"/>
      <c r="UNT67" s="4"/>
      <c r="UNU67" s="4"/>
      <c r="UNV67" s="4"/>
      <c r="UNW67" s="4"/>
      <c r="UNX67" s="4"/>
      <c r="UNY67" s="4"/>
      <c r="UNZ67" s="4"/>
      <c r="UOA67" s="4"/>
      <c r="UOB67" s="4"/>
      <c r="UOC67" s="4"/>
      <c r="UOD67" s="4"/>
      <c r="UOE67" s="4"/>
      <c r="UOF67" s="4"/>
      <c r="UOG67" s="4"/>
      <c r="UOH67" s="4"/>
      <c r="UOI67" s="4"/>
      <c r="UOJ67" s="4"/>
      <c r="UOK67" s="4"/>
      <c r="UOL67" s="4"/>
      <c r="UOM67" s="4"/>
      <c r="UON67" s="4"/>
      <c r="UOO67" s="4"/>
      <c r="UOP67" s="4"/>
      <c r="UOQ67" s="4"/>
      <c r="UOR67" s="4"/>
      <c r="UOS67" s="4"/>
      <c r="UOT67" s="4"/>
      <c r="UOU67" s="4"/>
      <c r="UOV67" s="4"/>
      <c r="UOW67" s="4"/>
      <c r="UOX67" s="4"/>
      <c r="UOY67" s="4"/>
      <c r="UOZ67" s="4"/>
      <c r="UPA67" s="4"/>
      <c r="UPB67" s="4"/>
      <c r="UPC67" s="4"/>
      <c r="UPD67" s="4"/>
      <c r="UPE67" s="4"/>
      <c r="UPF67" s="4"/>
      <c r="UPG67" s="4"/>
      <c r="UPH67" s="4"/>
      <c r="UPI67" s="4"/>
      <c r="UPJ67" s="4"/>
      <c r="UPK67" s="4"/>
      <c r="UPL67" s="4"/>
      <c r="UPM67" s="4"/>
      <c r="UPN67" s="4"/>
      <c r="UPO67" s="4"/>
      <c r="UPP67" s="4"/>
      <c r="UPQ67" s="4"/>
      <c r="UPR67" s="4"/>
      <c r="UPS67" s="4"/>
      <c r="UPT67" s="4"/>
      <c r="UPU67" s="4"/>
      <c r="UPV67" s="4"/>
      <c r="UPW67" s="4"/>
      <c r="UPX67" s="4"/>
      <c r="UPY67" s="4"/>
      <c r="UPZ67" s="4"/>
      <c r="UQA67" s="4"/>
      <c r="UQB67" s="4"/>
      <c r="UQC67" s="4"/>
      <c r="UQD67" s="4"/>
      <c r="UQE67" s="4"/>
      <c r="UQF67" s="4"/>
      <c r="UQG67" s="4"/>
      <c r="UQH67" s="4"/>
      <c r="UQI67" s="4"/>
      <c r="UQJ67" s="4"/>
      <c r="UQK67" s="4"/>
      <c r="UQL67" s="4"/>
      <c r="UQM67" s="4"/>
      <c r="UQN67" s="4"/>
      <c r="UQO67" s="4"/>
      <c r="UQP67" s="4"/>
      <c r="UQQ67" s="4"/>
      <c r="UQR67" s="4"/>
      <c r="UQS67" s="4"/>
      <c r="UQT67" s="4"/>
      <c r="UQU67" s="4"/>
      <c r="UQV67" s="4"/>
      <c r="UQW67" s="4"/>
      <c r="UQX67" s="4"/>
      <c r="UQY67" s="4"/>
      <c r="UQZ67" s="4"/>
      <c r="URA67" s="4"/>
      <c r="URB67" s="4"/>
      <c r="URC67" s="4"/>
      <c r="URD67" s="4"/>
      <c r="URE67" s="4"/>
      <c r="URF67" s="4"/>
      <c r="URG67" s="4"/>
      <c r="URH67" s="4"/>
      <c r="URI67" s="4"/>
      <c r="URJ67" s="4"/>
      <c r="URK67" s="4"/>
      <c r="URL67" s="4"/>
      <c r="URM67" s="4"/>
      <c r="URN67" s="4"/>
      <c r="URO67" s="4"/>
      <c r="URP67" s="4"/>
      <c r="URQ67" s="4"/>
      <c r="URR67" s="4"/>
      <c r="URS67" s="4"/>
      <c r="URT67" s="4"/>
      <c r="URU67" s="4"/>
      <c r="URV67" s="4"/>
      <c r="URW67" s="4"/>
      <c r="URX67" s="4"/>
      <c r="URY67" s="4"/>
      <c r="URZ67" s="4"/>
      <c r="USA67" s="4"/>
      <c r="USB67" s="4"/>
      <c r="USC67" s="4"/>
      <c r="USD67" s="4"/>
      <c r="USE67" s="4"/>
      <c r="USF67" s="4"/>
      <c r="USG67" s="4"/>
      <c r="USH67" s="4"/>
      <c r="USI67" s="4"/>
      <c r="USJ67" s="4"/>
      <c r="USK67" s="4"/>
      <c r="USL67" s="4"/>
      <c r="USM67" s="4"/>
      <c r="USN67" s="4"/>
      <c r="USO67" s="4"/>
      <c r="USP67" s="4"/>
      <c r="USQ67" s="4"/>
      <c r="USR67" s="4"/>
      <c r="USS67" s="4"/>
      <c r="UST67" s="4"/>
      <c r="USU67" s="4"/>
      <c r="USV67" s="4"/>
      <c r="USW67" s="4"/>
      <c r="USX67" s="4"/>
      <c r="USY67" s="4"/>
      <c r="USZ67" s="4"/>
      <c r="UTA67" s="4"/>
      <c r="UTB67" s="4"/>
      <c r="UTC67" s="4"/>
      <c r="UTD67" s="4"/>
      <c r="UTE67" s="4"/>
      <c r="UTF67" s="4"/>
      <c r="UTG67" s="4"/>
      <c r="UTH67" s="4"/>
      <c r="UTI67" s="4"/>
      <c r="UTJ67" s="4"/>
      <c r="UTK67" s="4"/>
      <c r="UTL67" s="4"/>
      <c r="UTM67" s="4"/>
      <c r="UTN67" s="4"/>
      <c r="UTO67" s="4"/>
      <c r="UTP67" s="4"/>
      <c r="UTQ67" s="4"/>
      <c r="UTR67" s="4"/>
      <c r="UTS67" s="4"/>
      <c r="UTT67" s="4"/>
      <c r="UTU67" s="4"/>
      <c r="UTV67" s="4"/>
      <c r="UTW67" s="4"/>
      <c r="UTX67" s="4"/>
      <c r="UTY67" s="4"/>
      <c r="UTZ67" s="4"/>
      <c r="UUA67" s="4"/>
      <c r="UUB67" s="4"/>
      <c r="UUC67" s="4"/>
      <c r="UUD67" s="4"/>
      <c r="UUE67" s="4"/>
      <c r="UUF67" s="4"/>
      <c r="UUG67" s="4"/>
      <c r="UUH67" s="4"/>
      <c r="UUI67" s="4"/>
      <c r="UUJ67" s="4"/>
      <c r="UUK67" s="4"/>
      <c r="UUL67" s="4"/>
      <c r="UUM67" s="4"/>
      <c r="UUN67" s="4"/>
      <c r="UUO67" s="4"/>
      <c r="UUP67" s="4"/>
      <c r="UUQ67" s="4"/>
      <c r="UUR67" s="4"/>
      <c r="UUS67" s="4"/>
      <c r="UUT67" s="4"/>
      <c r="UUU67" s="4"/>
      <c r="UUV67" s="4"/>
      <c r="UUW67" s="4"/>
      <c r="UUX67" s="4"/>
      <c r="UUY67" s="4"/>
      <c r="UUZ67" s="4"/>
      <c r="UVA67" s="4"/>
      <c r="UVB67" s="4"/>
      <c r="UVC67" s="4"/>
      <c r="UVD67" s="4"/>
      <c r="UVE67" s="4"/>
      <c r="UVF67" s="4"/>
      <c r="UVG67" s="4"/>
      <c r="UVH67" s="4"/>
      <c r="UVI67" s="4"/>
      <c r="UVJ67" s="4"/>
      <c r="UVK67" s="4"/>
      <c r="UVL67" s="4"/>
      <c r="UVM67" s="4"/>
      <c r="UVN67" s="4"/>
      <c r="UVO67" s="4"/>
      <c r="UVP67" s="4"/>
      <c r="UVQ67" s="4"/>
      <c r="UVR67" s="4"/>
      <c r="UVS67" s="4"/>
      <c r="UVT67" s="4"/>
      <c r="UVU67" s="4"/>
      <c r="UVV67" s="4"/>
      <c r="UVW67" s="4"/>
      <c r="UVX67" s="4"/>
      <c r="UVY67" s="4"/>
      <c r="UVZ67" s="4"/>
      <c r="UWA67" s="4"/>
      <c r="UWB67" s="4"/>
      <c r="UWC67" s="4"/>
      <c r="UWD67" s="4"/>
      <c r="UWE67" s="4"/>
      <c r="UWF67" s="4"/>
      <c r="UWG67" s="4"/>
      <c r="UWH67" s="4"/>
      <c r="UWI67" s="4"/>
      <c r="UWJ67" s="4"/>
      <c r="UWK67" s="4"/>
      <c r="UWL67" s="4"/>
      <c r="UWM67" s="4"/>
      <c r="UWN67" s="4"/>
      <c r="UWO67" s="4"/>
      <c r="UWP67" s="4"/>
      <c r="UWQ67" s="4"/>
      <c r="UWR67" s="4"/>
      <c r="UWS67" s="4"/>
      <c r="UWT67" s="4"/>
      <c r="UWU67" s="4"/>
      <c r="UWV67" s="4"/>
      <c r="UWW67" s="4"/>
      <c r="UWX67" s="4"/>
      <c r="UWY67" s="4"/>
      <c r="UWZ67" s="4"/>
      <c r="UXA67" s="4"/>
      <c r="UXB67" s="4"/>
      <c r="UXC67" s="4"/>
      <c r="UXD67" s="4"/>
      <c r="UXE67" s="4"/>
      <c r="UXF67" s="4"/>
      <c r="UXG67" s="4"/>
      <c r="UXH67" s="4"/>
      <c r="UXI67" s="4"/>
      <c r="UXJ67" s="4"/>
      <c r="UXK67" s="4"/>
      <c r="UXL67" s="4"/>
      <c r="UXM67" s="4"/>
      <c r="UXN67" s="4"/>
      <c r="UXO67" s="4"/>
      <c r="UXP67" s="4"/>
      <c r="UXQ67" s="4"/>
      <c r="UXR67" s="4"/>
      <c r="UXS67" s="4"/>
      <c r="UXT67" s="4"/>
      <c r="UXU67" s="4"/>
      <c r="UXV67" s="4"/>
      <c r="UXW67" s="4"/>
      <c r="UXX67" s="4"/>
      <c r="UXY67" s="4"/>
      <c r="UXZ67" s="4"/>
      <c r="UYA67" s="4"/>
      <c r="UYB67" s="4"/>
      <c r="UYC67" s="4"/>
      <c r="UYD67" s="4"/>
      <c r="UYE67" s="4"/>
      <c r="UYF67" s="4"/>
      <c r="UYG67" s="4"/>
      <c r="UYH67" s="4"/>
      <c r="UYI67" s="4"/>
      <c r="UYJ67" s="4"/>
      <c r="UYK67" s="4"/>
      <c r="UYL67" s="4"/>
      <c r="UYM67" s="4"/>
      <c r="UYN67" s="4"/>
      <c r="UYO67" s="4"/>
      <c r="UYP67" s="4"/>
      <c r="UYQ67" s="4"/>
      <c r="UYR67" s="4"/>
      <c r="UYS67" s="4"/>
      <c r="UYT67" s="4"/>
      <c r="UYU67" s="4"/>
      <c r="UYV67" s="4"/>
      <c r="UYW67" s="4"/>
      <c r="UYX67" s="4"/>
      <c r="UYY67" s="4"/>
      <c r="UYZ67" s="4"/>
      <c r="UZA67" s="4"/>
      <c r="UZB67" s="4"/>
      <c r="UZC67" s="4"/>
      <c r="UZD67" s="4"/>
      <c r="UZE67" s="4"/>
      <c r="UZF67" s="4"/>
      <c r="UZG67" s="4"/>
      <c r="UZH67" s="4"/>
      <c r="UZI67" s="4"/>
      <c r="UZJ67" s="4"/>
      <c r="UZK67" s="4"/>
      <c r="UZL67" s="4"/>
      <c r="UZM67" s="4"/>
      <c r="UZN67" s="4"/>
      <c r="UZO67" s="4"/>
      <c r="UZP67" s="4"/>
      <c r="UZQ67" s="4"/>
      <c r="UZR67" s="4"/>
      <c r="UZS67" s="4"/>
      <c r="UZT67" s="4"/>
      <c r="UZU67" s="4"/>
      <c r="UZV67" s="4"/>
      <c r="UZW67" s="4"/>
      <c r="UZX67" s="4"/>
      <c r="UZY67" s="4"/>
      <c r="UZZ67" s="4"/>
      <c r="VAA67" s="4"/>
      <c r="VAB67" s="4"/>
      <c r="VAC67" s="4"/>
      <c r="VAD67" s="4"/>
      <c r="VAE67" s="4"/>
      <c r="VAF67" s="4"/>
      <c r="VAG67" s="4"/>
      <c r="VAH67" s="4"/>
      <c r="VAI67" s="4"/>
      <c r="VAJ67" s="4"/>
      <c r="VAK67" s="4"/>
      <c r="VAL67" s="4"/>
      <c r="VAM67" s="4"/>
      <c r="VAN67" s="4"/>
      <c r="VAO67" s="4"/>
      <c r="VAP67" s="4"/>
      <c r="VAQ67" s="4"/>
      <c r="VAR67" s="4"/>
      <c r="VAS67" s="4"/>
      <c r="VAT67" s="4"/>
      <c r="VAU67" s="4"/>
      <c r="VAV67" s="4"/>
      <c r="VAW67" s="4"/>
      <c r="VAX67" s="4"/>
      <c r="VAY67" s="4"/>
      <c r="VAZ67" s="4"/>
      <c r="VBA67" s="4"/>
      <c r="VBB67" s="4"/>
      <c r="VBC67" s="4"/>
      <c r="VBD67" s="4"/>
      <c r="VBE67" s="4"/>
      <c r="VBF67" s="4"/>
      <c r="VBG67" s="4"/>
      <c r="VBH67" s="4"/>
      <c r="VBI67" s="4"/>
      <c r="VBJ67" s="4"/>
      <c r="VBK67" s="4"/>
      <c r="VBL67" s="4"/>
      <c r="VBM67" s="4"/>
      <c r="VBN67" s="4"/>
      <c r="VBO67" s="4"/>
      <c r="VBP67" s="4"/>
      <c r="VBQ67" s="4"/>
      <c r="VBR67" s="4"/>
      <c r="VBS67" s="4"/>
      <c r="VBT67" s="4"/>
      <c r="VBU67" s="4"/>
      <c r="VBV67" s="4"/>
      <c r="VBW67" s="4"/>
      <c r="VBX67" s="4"/>
      <c r="VBY67" s="4"/>
      <c r="VBZ67" s="4"/>
      <c r="VCA67" s="4"/>
      <c r="VCB67" s="4"/>
      <c r="VCC67" s="4"/>
      <c r="VCD67" s="4"/>
      <c r="VCE67" s="4"/>
      <c r="VCF67" s="4"/>
      <c r="VCG67" s="4"/>
      <c r="VCH67" s="4"/>
      <c r="VCI67" s="4"/>
      <c r="VCJ67" s="4"/>
      <c r="VCK67" s="4"/>
      <c r="VCL67" s="4"/>
      <c r="VCM67" s="4"/>
      <c r="VCN67" s="4"/>
      <c r="VCO67" s="4"/>
      <c r="VCP67" s="4"/>
      <c r="VCQ67" s="4"/>
      <c r="VCR67" s="4"/>
      <c r="VCS67" s="4"/>
      <c r="VCT67" s="4"/>
      <c r="VCU67" s="4"/>
      <c r="VCV67" s="4"/>
      <c r="VCW67" s="4"/>
      <c r="VCX67" s="4"/>
      <c r="VCY67" s="4"/>
      <c r="VCZ67" s="4"/>
      <c r="VDA67" s="4"/>
      <c r="VDB67" s="4"/>
      <c r="VDC67" s="4"/>
      <c r="VDD67" s="4"/>
      <c r="VDE67" s="4"/>
      <c r="VDF67" s="4"/>
      <c r="VDG67" s="4"/>
      <c r="VDH67" s="4"/>
      <c r="VDI67" s="4"/>
      <c r="VDJ67" s="4"/>
      <c r="VDK67" s="4"/>
      <c r="VDL67" s="4"/>
      <c r="VDM67" s="4"/>
      <c r="VDN67" s="4"/>
      <c r="VDO67" s="4"/>
      <c r="VDP67" s="4"/>
      <c r="VDQ67" s="4"/>
      <c r="VDR67" s="4"/>
      <c r="VDS67" s="4"/>
      <c r="VDT67" s="4"/>
      <c r="VDU67" s="4"/>
      <c r="VDV67" s="4"/>
      <c r="VDW67" s="4"/>
      <c r="VDX67" s="4"/>
      <c r="VDY67" s="4"/>
      <c r="VDZ67" s="4"/>
      <c r="VEA67" s="4"/>
      <c r="VEB67" s="4"/>
      <c r="VEC67" s="4"/>
      <c r="VED67" s="4"/>
      <c r="VEE67" s="4"/>
      <c r="VEF67" s="4"/>
      <c r="VEG67" s="4"/>
      <c r="VEH67" s="4"/>
      <c r="VEI67" s="4"/>
      <c r="VEJ67" s="4"/>
      <c r="VEK67" s="4"/>
      <c r="VEL67" s="4"/>
      <c r="VEM67" s="4"/>
      <c r="VEN67" s="4"/>
      <c r="VEO67" s="4"/>
      <c r="VEP67" s="4"/>
      <c r="VEQ67" s="4"/>
      <c r="VER67" s="4"/>
      <c r="VES67" s="4"/>
      <c r="VET67" s="4"/>
      <c r="VEU67" s="4"/>
      <c r="VEV67" s="4"/>
      <c r="VEW67" s="4"/>
      <c r="VEX67" s="4"/>
      <c r="VEY67" s="4"/>
      <c r="VEZ67" s="4"/>
      <c r="VFA67" s="4"/>
      <c r="VFB67" s="4"/>
      <c r="VFC67" s="4"/>
      <c r="VFD67" s="4"/>
      <c r="VFE67" s="4"/>
      <c r="VFF67" s="4"/>
      <c r="VFG67" s="4"/>
      <c r="VFH67" s="4"/>
      <c r="VFI67" s="4"/>
      <c r="VFJ67" s="4"/>
      <c r="VFK67" s="4"/>
      <c r="VFL67" s="4"/>
      <c r="VFM67" s="4"/>
      <c r="VFN67" s="4"/>
      <c r="VFO67" s="4"/>
      <c r="VFP67" s="4"/>
      <c r="VFQ67" s="4"/>
      <c r="VFR67" s="4"/>
      <c r="VFS67" s="4"/>
      <c r="VFT67" s="4"/>
      <c r="VFU67" s="4"/>
      <c r="VFV67" s="4"/>
      <c r="VFW67" s="4"/>
      <c r="VFX67" s="4"/>
      <c r="VFY67" s="4"/>
      <c r="VFZ67" s="4"/>
      <c r="VGA67" s="4"/>
      <c r="VGB67" s="4"/>
      <c r="VGC67" s="4"/>
      <c r="VGD67" s="4"/>
      <c r="VGE67" s="4"/>
      <c r="VGF67" s="4"/>
      <c r="VGG67" s="4"/>
      <c r="VGH67" s="4"/>
      <c r="VGI67" s="4"/>
      <c r="VGJ67" s="4"/>
      <c r="VGK67" s="4"/>
      <c r="VGL67" s="4"/>
      <c r="VGM67" s="4"/>
      <c r="VGN67" s="4"/>
      <c r="VGO67" s="4"/>
      <c r="VGP67" s="4"/>
      <c r="VGQ67" s="4"/>
      <c r="VGR67" s="4"/>
      <c r="VGS67" s="4"/>
      <c r="VGT67" s="4"/>
      <c r="VGU67" s="4"/>
      <c r="VGV67" s="4"/>
      <c r="VGW67" s="4"/>
      <c r="VGX67" s="4"/>
      <c r="VGY67" s="4"/>
      <c r="VGZ67" s="4"/>
      <c r="VHA67" s="4"/>
      <c r="VHB67" s="4"/>
      <c r="VHC67" s="4"/>
      <c r="VHD67" s="4"/>
      <c r="VHE67" s="4"/>
      <c r="VHF67" s="4"/>
      <c r="VHG67" s="4"/>
      <c r="VHH67" s="4"/>
      <c r="VHI67" s="4"/>
      <c r="VHJ67" s="4"/>
      <c r="VHK67" s="4"/>
      <c r="VHL67" s="4"/>
      <c r="VHM67" s="4"/>
      <c r="VHN67" s="4"/>
      <c r="VHO67" s="4"/>
      <c r="VHP67" s="4"/>
      <c r="VHQ67" s="4"/>
      <c r="VHR67" s="4"/>
      <c r="VHS67" s="4"/>
      <c r="VHT67" s="4"/>
      <c r="VHU67" s="4"/>
      <c r="VHV67" s="4"/>
      <c r="VHW67" s="4"/>
      <c r="VHX67" s="4"/>
      <c r="VHY67" s="4"/>
      <c r="VHZ67" s="4"/>
      <c r="VIA67" s="4"/>
      <c r="VIB67" s="4"/>
      <c r="VIC67" s="4"/>
      <c r="VID67" s="4"/>
      <c r="VIE67" s="4"/>
      <c r="VIF67" s="4"/>
      <c r="VIG67" s="4"/>
      <c r="VIH67" s="4"/>
      <c r="VII67" s="4"/>
      <c r="VIJ67" s="4"/>
      <c r="VIK67" s="4"/>
      <c r="VIL67" s="4"/>
      <c r="VIM67" s="4"/>
      <c r="VIN67" s="4"/>
      <c r="VIO67" s="4"/>
      <c r="VIP67" s="4"/>
      <c r="VIQ67" s="4"/>
      <c r="VIR67" s="4"/>
      <c r="VIS67" s="4"/>
      <c r="VIT67" s="4"/>
      <c r="VIU67" s="4"/>
      <c r="VIV67" s="4"/>
      <c r="VIW67" s="4"/>
      <c r="VIX67" s="4"/>
      <c r="VIY67" s="4"/>
      <c r="VIZ67" s="4"/>
      <c r="VJA67" s="4"/>
      <c r="VJB67" s="4"/>
      <c r="VJC67" s="4"/>
      <c r="VJD67" s="4"/>
      <c r="VJE67" s="4"/>
      <c r="VJF67" s="4"/>
      <c r="VJG67" s="4"/>
      <c r="VJH67" s="4"/>
      <c r="VJI67" s="4"/>
      <c r="VJJ67" s="4"/>
      <c r="VJK67" s="4"/>
      <c r="VJL67" s="4"/>
      <c r="VJM67" s="4"/>
      <c r="VJN67" s="4"/>
      <c r="VJO67" s="4"/>
      <c r="VJP67" s="4"/>
      <c r="VJQ67" s="4"/>
      <c r="VJR67" s="4"/>
      <c r="VJS67" s="4"/>
      <c r="VJT67" s="4"/>
      <c r="VJU67" s="4"/>
      <c r="VJV67" s="4"/>
      <c r="VJW67" s="4"/>
      <c r="VJX67" s="4"/>
      <c r="VJY67" s="4"/>
      <c r="VJZ67" s="4"/>
      <c r="VKA67" s="4"/>
      <c r="VKB67" s="4"/>
      <c r="VKC67" s="4"/>
      <c r="VKD67" s="4"/>
      <c r="VKE67" s="4"/>
      <c r="VKF67" s="4"/>
      <c r="VKG67" s="4"/>
      <c r="VKH67" s="4"/>
      <c r="VKI67" s="4"/>
      <c r="VKJ67" s="4"/>
      <c r="VKK67" s="4"/>
      <c r="VKL67" s="4"/>
      <c r="VKM67" s="4"/>
      <c r="VKN67" s="4"/>
      <c r="VKO67" s="4"/>
      <c r="VKP67" s="4"/>
      <c r="VKQ67" s="4"/>
      <c r="VKR67" s="4"/>
      <c r="VKS67" s="4"/>
      <c r="VKT67" s="4"/>
      <c r="VKU67" s="4"/>
      <c r="VKV67" s="4"/>
      <c r="VKW67" s="4"/>
      <c r="VKX67" s="4"/>
      <c r="VKY67" s="4"/>
      <c r="VKZ67" s="4"/>
      <c r="VLA67" s="4"/>
      <c r="VLB67" s="4"/>
      <c r="VLC67" s="4"/>
      <c r="VLD67" s="4"/>
      <c r="VLE67" s="4"/>
      <c r="VLF67" s="4"/>
      <c r="VLG67" s="4"/>
      <c r="VLH67" s="4"/>
      <c r="VLI67" s="4"/>
      <c r="VLJ67" s="4"/>
      <c r="VLK67" s="4"/>
      <c r="VLL67" s="4"/>
      <c r="VLM67" s="4"/>
      <c r="VLN67" s="4"/>
      <c r="VLO67" s="4"/>
      <c r="VLP67" s="4"/>
      <c r="VLQ67" s="4"/>
      <c r="VLR67" s="4"/>
      <c r="VLS67" s="4"/>
      <c r="VLT67" s="4"/>
      <c r="VLU67" s="4"/>
      <c r="VLV67" s="4"/>
      <c r="VLW67" s="4"/>
      <c r="VLX67" s="4"/>
      <c r="VLY67" s="4"/>
      <c r="VLZ67" s="4"/>
      <c r="VMA67" s="4"/>
      <c r="VMB67" s="4"/>
      <c r="VMC67" s="4"/>
      <c r="VMD67" s="4"/>
      <c r="VME67" s="4"/>
      <c r="VMF67" s="4"/>
      <c r="VMG67" s="4"/>
      <c r="VMH67" s="4"/>
      <c r="VMI67" s="4"/>
      <c r="VMJ67" s="4"/>
      <c r="VMK67" s="4"/>
      <c r="VML67" s="4"/>
      <c r="VMM67" s="4"/>
      <c r="VMN67" s="4"/>
      <c r="VMO67" s="4"/>
      <c r="VMP67" s="4"/>
      <c r="VMQ67" s="4"/>
      <c r="VMR67" s="4"/>
      <c r="VMS67" s="4"/>
      <c r="VMT67" s="4"/>
      <c r="VMU67" s="4"/>
      <c r="VMV67" s="4"/>
      <c r="VMW67" s="4"/>
      <c r="VMX67" s="4"/>
      <c r="VMY67" s="4"/>
      <c r="VMZ67" s="4"/>
      <c r="VNA67" s="4"/>
      <c r="VNB67" s="4"/>
      <c r="VNC67" s="4"/>
      <c r="VND67" s="4"/>
      <c r="VNE67" s="4"/>
      <c r="VNF67" s="4"/>
      <c r="VNG67" s="4"/>
      <c r="VNH67" s="4"/>
      <c r="VNI67" s="4"/>
      <c r="VNJ67" s="4"/>
      <c r="VNK67" s="4"/>
      <c r="VNL67" s="4"/>
      <c r="VNM67" s="4"/>
      <c r="VNN67" s="4"/>
      <c r="VNO67" s="4"/>
      <c r="VNP67" s="4"/>
      <c r="VNQ67" s="4"/>
      <c r="VNR67" s="4"/>
      <c r="VNS67" s="4"/>
      <c r="VNT67" s="4"/>
      <c r="VNU67" s="4"/>
      <c r="VNV67" s="4"/>
      <c r="VNW67" s="4"/>
      <c r="VNX67" s="4"/>
      <c r="VNY67" s="4"/>
      <c r="VNZ67" s="4"/>
      <c r="VOA67" s="4"/>
      <c r="VOB67" s="4"/>
      <c r="VOC67" s="4"/>
      <c r="VOD67" s="4"/>
      <c r="VOE67" s="4"/>
      <c r="VOF67" s="4"/>
      <c r="VOG67" s="4"/>
      <c r="VOH67" s="4"/>
      <c r="VOI67" s="4"/>
      <c r="VOJ67" s="4"/>
      <c r="VOK67" s="4"/>
      <c r="VOL67" s="4"/>
      <c r="VOM67" s="4"/>
      <c r="VON67" s="4"/>
      <c r="VOO67" s="4"/>
      <c r="VOP67" s="4"/>
      <c r="VOQ67" s="4"/>
      <c r="VOR67" s="4"/>
      <c r="VOS67" s="4"/>
      <c r="VOT67" s="4"/>
      <c r="VOU67" s="4"/>
      <c r="VOV67" s="4"/>
      <c r="VOW67" s="4"/>
      <c r="VOX67" s="4"/>
      <c r="VOY67" s="4"/>
      <c r="VOZ67" s="4"/>
      <c r="VPA67" s="4"/>
      <c r="VPB67" s="4"/>
      <c r="VPC67" s="4"/>
      <c r="VPD67" s="4"/>
      <c r="VPE67" s="4"/>
      <c r="VPF67" s="4"/>
      <c r="VPG67" s="4"/>
      <c r="VPH67" s="4"/>
      <c r="VPI67" s="4"/>
      <c r="VPJ67" s="4"/>
      <c r="VPK67" s="4"/>
      <c r="VPL67" s="4"/>
      <c r="VPM67" s="4"/>
      <c r="VPN67" s="4"/>
      <c r="VPO67" s="4"/>
      <c r="VPP67" s="4"/>
      <c r="VPQ67" s="4"/>
      <c r="VPR67" s="4"/>
      <c r="VPS67" s="4"/>
      <c r="VPT67" s="4"/>
      <c r="VPU67" s="4"/>
      <c r="VPV67" s="4"/>
      <c r="VPW67" s="4"/>
      <c r="VPX67" s="4"/>
      <c r="VPY67" s="4"/>
      <c r="VPZ67" s="4"/>
      <c r="VQA67" s="4"/>
      <c r="VQB67" s="4"/>
      <c r="VQC67" s="4"/>
      <c r="VQD67" s="4"/>
      <c r="VQE67" s="4"/>
      <c r="VQF67" s="4"/>
      <c r="VQG67" s="4"/>
      <c r="VQH67" s="4"/>
      <c r="VQI67" s="4"/>
      <c r="VQJ67" s="4"/>
      <c r="VQK67" s="4"/>
      <c r="VQL67" s="4"/>
      <c r="VQM67" s="4"/>
      <c r="VQN67" s="4"/>
      <c r="VQO67" s="4"/>
      <c r="VQP67" s="4"/>
      <c r="VQQ67" s="4"/>
      <c r="VQR67" s="4"/>
      <c r="VQS67" s="4"/>
      <c r="VQT67" s="4"/>
      <c r="VQU67" s="4"/>
      <c r="VQV67" s="4"/>
      <c r="VQW67" s="4"/>
      <c r="VQX67" s="4"/>
      <c r="VQY67" s="4"/>
      <c r="VQZ67" s="4"/>
      <c r="VRA67" s="4"/>
      <c r="VRB67" s="4"/>
      <c r="VRC67" s="4"/>
      <c r="VRD67" s="4"/>
      <c r="VRE67" s="4"/>
      <c r="VRF67" s="4"/>
      <c r="VRG67" s="4"/>
      <c r="VRH67" s="4"/>
      <c r="VRI67" s="4"/>
      <c r="VRJ67" s="4"/>
      <c r="VRK67" s="4"/>
      <c r="VRL67" s="4"/>
      <c r="VRM67" s="4"/>
      <c r="VRN67" s="4"/>
      <c r="VRO67" s="4"/>
      <c r="VRP67" s="4"/>
      <c r="VRQ67" s="4"/>
      <c r="VRR67" s="4"/>
      <c r="VRS67" s="4"/>
      <c r="VRT67" s="4"/>
      <c r="VRU67" s="4"/>
      <c r="VRV67" s="4"/>
      <c r="VRW67" s="4"/>
      <c r="VRX67" s="4"/>
      <c r="VRY67" s="4"/>
      <c r="VRZ67" s="4"/>
      <c r="VSA67" s="4"/>
      <c r="VSB67" s="4"/>
      <c r="VSC67" s="4"/>
      <c r="VSD67" s="4"/>
      <c r="VSE67" s="4"/>
      <c r="VSF67" s="4"/>
      <c r="VSG67" s="4"/>
      <c r="VSH67" s="4"/>
      <c r="VSI67" s="4"/>
      <c r="VSJ67" s="4"/>
      <c r="VSK67" s="4"/>
      <c r="VSL67" s="4"/>
      <c r="VSM67" s="4"/>
      <c r="VSN67" s="4"/>
      <c r="VSO67" s="4"/>
      <c r="VSP67" s="4"/>
      <c r="VSQ67" s="4"/>
      <c r="VSR67" s="4"/>
      <c r="VSS67" s="4"/>
      <c r="VST67" s="4"/>
      <c r="VSU67" s="4"/>
      <c r="VSV67" s="4"/>
      <c r="VSW67" s="4"/>
      <c r="VSX67" s="4"/>
      <c r="VSY67" s="4"/>
      <c r="VSZ67" s="4"/>
      <c r="VTA67" s="4"/>
      <c r="VTB67" s="4"/>
      <c r="VTC67" s="4"/>
      <c r="VTD67" s="4"/>
      <c r="VTE67" s="4"/>
      <c r="VTF67" s="4"/>
      <c r="VTG67" s="4"/>
      <c r="VTH67" s="4"/>
      <c r="VTI67" s="4"/>
      <c r="VTJ67" s="4"/>
      <c r="VTK67" s="4"/>
      <c r="VTL67" s="4"/>
      <c r="VTM67" s="4"/>
      <c r="VTN67" s="4"/>
      <c r="VTO67" s="4"/>
      <c r="VTP67" s="4"/>
      <c r="VTQ67" s="4"/>
      <c r="VTR67" s="4"/>
      <c r="VTS67" s="4"/>
      <c r="VTT67" s="4"/>
      <c r="VTU67" s="4"/>
      <c r="VTV67" s="4"/>
      <c r="VTW67" s="4"/>
      <c r="VTX67" s="4"/>
      <c r="VTY67" s="4"/>
      <c r="VTZ67" s="4"/>
      <c r="VUA67" s="4"/>
      <c r="VUB67" s="4"/>
      <c r="VUC67" s="4"/>
      <c r="VUD67" s="4"/>
      <c r="VUE67" s="4"/>
      <c r="VUF67" s="4"/>
      <c r="VUG67" s="4"/>
      <c r="VUH67" s="4"/>
      <c r="VUI67" s="4"/>
      <c r="VUJ67" s="4"/>
      <c r="VUK67" s="4"/>
      <c r="VUL67" s="4"/>
      <c r="VUM67" s="4"/>
      <c r="VUN67" s="4"/>
      <c r="VUO67" s="4"/>
      <c r="VUP67" s="4"/>
      <c r="VUQ67" s="4"/>
      <c r="VUR67" s="4"/>
      <c r="VUS67" s="4"/>
      <c r="VUT67" s="4"/>
      <c r="VUU67" s="4"/>
      <c r="VUV67" s="4"/>
      <c r="VUW67" s="4"/>
      <c r="VUX67" s="4"/>
      <c r="VUY67" s="4"/>
      <c r="VUZ67" s="4"/>
      <c r="VVA67" s="4"/>
      <c r="VVB67" s="4"/>
      <c r="VVC67" s="4"/>
      <c r="VVD67" s="4"/>
      <c r="VVE67" s="4"/>
      <c r="VVF67" s="4"/>
      <c r="VVG67" s="4"/>
      <c r="VVH67" s="4"/>
      <c r="VVI67" s="4"/>
      <c r="VVJ67" s="4"/>
      <c r="VVK67" s="4"/>
      <c r="VVL67" s="4"/>
      <c r="VVM67" s="4"/>
      <c r="VVN67" s="4"/>
      <c r="VVO67" s="4"/>
      <c r="VVP67" s="4"/>
      <c r="VVQ67" s="4"/>
      <c r="VVR67" s="4"/>
      <c r="VVS67" s="4"/>
      <c r="VVT67" s="4"/>
      <c r="VVU67" s="4"/>
      <c r="VVV67" s="4"/>
      <c r="VVW67" s="4"/>
      <c r="VVX67" s="4"/>
      <c r="VVY67" s="4"/>
      <c r="VVZ67" s="4"/>
      <c r="VWA67" s="4"/>
      <c r="VWB67" s="4"/>
      <c r="VWC67" s="4"/>
      <c r="VWD67" s="4"/>
      <c r="VWE67" s="4"/>
      <c r="VWF67" s="4"/>
      <c r="VWG67" s="4"/>
      <c r="VWH67" s="4"/>
      <c r="VWI67" s="4"/>
      <c r="VWJ67" s="4"/>
      <c r="VWK67" s="4"/>
      <c r="VWL67" s="4"/>
      <c r="VWM67" s="4"/>
      <c r="VWN67" s="4"/>
      <c r="VWO67" s="4"/>
      <c r="VWP67" s="4"/>
      <c r="VWQ67" s="4"/>
      <c r="VWR67" s="4"/>
      <c r="VWS67" s="4"/>
      <c r="VWT67" s="4"/>
      <c r="VWU67" s="4"/>
      <c r="VWV67" s="4"/>
      <c r="VWW67" s="4"/>
      <c r="VWX67" s="4"/>
      <c r="VWY67" s="4"/>
      <c r="VWZ67" s="4"/>
      <c r="VXA67" s="4"/>
      <c r="VXB67" s="4"/>
      <c r="VXC67" s="4"/>
      <c r="VXD67" s="4"/>
      <c r="VXE67" s="4"/>
      <c r="VXF67" s="4"/>
      <c r="VXG67" s="4"/>
      <c r="VXH67" s="4"/>
      <c r="VXI67" s="4"/>
      <c r="VXJ67" s="4"/>
      <c r="VXK67" s="4"/>
      <c r="VXL67" s="4"/>
      <c r="VXM67" s="4"/>
      <c r="VXN67" s="4"/>
      <c r="VXO67" s="4"/>
      <c r="VXP67" s="4"/>
      <c r="VXQ67" s="4"/>
      <c r="VXR67" s="4"/>
      <c r="VXS67" s="4"/>
      <c r="VXT67" s="4"/>
      <c r="VXU67" s="4"/>
      <c r="VXV67" s="4"/>
      <c r="VXW67" s="4"/>
      <c r="VXX67" s="4"/>
      <c r="VXY67" s="4"/>
      <c r="VXZ67" s="4"/>
      <c r="VYA67" s="4"/>
      <c r="VYB67" s="4"/>
      <c r="VYC67" s="4"/>
      <c r="VYD67" s="4"/>
      <c r="VYE67" s="4"/>
      <c r="VYF67" s="4"/>
      <c r="VYG67" s="4"/>
      <c r="VYH67" s="4"/>
      <c r="VYI67" s="4"/>
      <c r="VYJ67" s="4"/>
      <c r="VYK67" s="4"/>
      <c r="VYL67" s="4"/>
      <c r="VYM67" s="4"/>
      <c r="VYN67" s="4"/>
      <c r="VYO67" s="4"/>
      <c r="VYP67" s="4"/>
      <c r="VYQ67" s="4"/>
      <c r="VYR67" s="4"/>
      <c r="VYS67" s="4"/>
      <c r="VYT67" s="4"/>
      <c r="VYU67" s="4"/>
      <c r="VYV67" s="4"/>
      <c r="VYW67" s="4"/>
      <c r="VYX67" s="4"/>
      <c r="VYY67" s="4"/>
      <c r="VYZ67" s="4"/>
      <c r="VZA67" s="4"/>
      <c r="VZB67" s="4"/>
      <c r="VZC67" s="4"/>
      <c r="VZD67" s="4"/>
      <c r="VZE67" s="4"/>
      <c r="VZF67" s="4"/>
      <c r="VZG67" s="4"/>
      <c r="VZH67" s="4"/>
      <c r="VZI67" s="4"/>
      <c r="VZJ67" s="4"/>
      <c r="VZK67" s="4"/>
      <c r="VZL67" s="4"/>
      <c r="VZM67" s="4"/>
      <c r="VZN67" s="4"/>
      <c r="VZO67" s="4"/>
      <c r="VZP67" s="4"/>
      <c r="VZQ67" s="4"/>
      <c r="VZR67" s="4"/>
      <c r="VZS67" s="4"/>
      <c r="VZT67" s="4"/>
      <c r="VZU67" s="4"/>
      <c r="VZV67" s="4"/>
      <c r="VZW67" s="4"/>
      <c r="VZX67" s="4"/>
      <c r="VZY67" s="4"/>
      <c r="VZZ67" s="4"/>
      <c r="WAA67" s="4"/>
      <c r="WAB67" s="4"/>
      <c r="WAC67" s="4"/>
      <c r="WAD67" s="4"/>
      <c r="WAE67" s="4"/>
      <c r="WAF67" s="4"/>
      <c r="WAG67" s="4"/>
      <c r="WAH67" s="4"/>
      <c r="WAI67" s="4"/>
      <c r="WAJ67" s="4"/>
      <c r="WAK67" s="4"/>
      <c r="WAL67" s="4"/>
      <c r="WAM67" s="4"/>
      <c r="WAN67" s="4"/>
      <c r="WAO67" s="4"/>
      <c r="WAP67" s="4"/>
      <c r="WAQ67" s="4"/>
      <c r="WAR67" s="4"/>
      <c r="WAS67" s="4"/>
      <c r="WAT67" s="4"/>
      <c r="WAU67" s="4"/>
      <c r="WAV67" s="4"/>
      <c r="WAW67" s="4"/>
      <c r="WAX67" s="4"/>
      <c r="WAY67" s="4"/>
      <c r="WAZ67" s="4"/>
      <c r="WBA67" s="4"/>
      <c r="WBB67" s="4"/>
      <c r="WBC67" s="4"/>
      <c r="WBD67" s="4"/>
      <c r="WBE67" s="4"/>
      <c r="WBF67" s="4"/>
      <c r="WBG67" s="4"/>
      <c r="WBH67" s="4"/>
      <c r="WBI67" s="4"/>
      <c r="WBJ67" s="4"/>
      <c r="WBK67" s="4"/>
      <c r="WBL67" s="4"/>
      <c r="WBM67" s="4"/>
      <c r="WBN67" s="4"/>
      <c r="WBO67" s="4"/>
      <c r="WBP67" s="4"/>
      <c r="WBQ67" s="4"/>
      <c r="WBR67" s="4"/>
      <c r="WBS67" s="4"/>
      <c r="WBT67" s="4"/>
      <c r="WBU67" s="4"/>
      <c r="WBV67" s="4"/>
      <c r="WBW67" s="4"/>
      <c r="WBX67" s="4"/>
      <c r="WBY67" s="4"/>
      <c r="WBZ67" s="4"/>
      <c r="WCA67" s="4"/>
      <c r="WCB67" s="4"/>
      <c r="WCC67" s="4"/>
      <c r="WCD67" s="4"/>
      <c r="WCE67" s="4"/>
      <c r="WCF67" s="4"/>
      <c r="WCG67" s="4"/>
      <c r="WCH67" s="4"/>
      <c r="WCI67" s="4"/>
      <c r="WCJ67" s="4"/>
      <c r="WCK67" s="4"/>
      <c r="WCL67" s="4"/>
      <c r="WCM67" s="4"/>
      <c r="WCN67" s="4"/>
      <c r="WCO67" s="4"/>
      <c r="WCP67" s="4"/>
      <c r="WCQ67" s="4"/>
      <c r="WCR67" s="4"/>
      <c r="WCS67" s="4"/>
      <c r="WCT67" s="4"/>
      <c r="WCU67" s="4"/>
      <c r="WCV67" s="4"/>
      <c r="WCW67" s="4"/>
      <c r="WCX67" s="4"/>
      <c r="WCY67" s="4"/>
      <c r="WCZ67" s="4"/>
      <c r="WDA67" s="4"/>
      <c r="WDB67" s="4"/>
      <c r="WDC67" s="4"/>
      <c r="WDD67" s="4"/>
      <c r="WDE67" s="4"/>
      <c r="WDF67" s="4"/>
      <c r="WDG67" s="4"/>
      <c r="WDH67" s="4"/>
      <c r="WDI67" s="4"/>
      <c r="WDJ67" s="4"/>
      <c r="WDK67" s="4"/>
      <c r="WDL67" s="4"/>
      <c r="WDM67" s="4"/>
      <c r="WDN67" s="4"/>
      <c r="WDO67" s="4"/>
      <c r="WDP67" s="4"/>
      <c r="WDQ67" s="4"/>
      <c r="WDR67" s="4"/>
      <c r="WDS67" s="4"/>
      <c r="WDT67" s="4"/>
      <c r="WDU67" s="4"/>
      <c r="WDV67" s="4"/>
      <c r="WDW67" s="4"/>
      <c r="WDX67" s="4"/>
      <c r="WDY67" s="4"/>
      <c r="WDZ67" s="4"/>
      <c r="WEA67" s="4"/>
      <c r="WEB67" s="4"/>
      <c r="WEC67" s="4"/>
      <c r="WED67" s="4"/>
      <c r="WEE67" s="4"/>
      <c r="WEF67" s="4"/>
      <c r="WEG67" s="4"/>
      <c r="WEH67" s="4"/>
      <c r="WEI67" s="4"/>
      <c r="WEJ67" s="4"/>
      <c r="WEK67" s="4"/>
      <c r="WEL67" s="4"/>
      <c r="WEM67" s="4"/>
      <c r="WEN67" s="4"/>
      <c r="WEO67" s="4"/>
      <c r="WEP67" s="4"/>
      <c r="WEQ67" s="4"/>
      <c r="WER67" s="4"/>
      <c r="WES67" s="4"/>
      <c r="WET67" s="4"/>
      <c r="WEU67" s="4"/>
      <c r="WEV67" s="4"/>
      <c r="WEW67" s="4"/>
      <c r="WEX67" s="4"/>
      <c r="WEY67" s="4"/>
      <c r="WEZ67" s="4"/>
      <c r="WFA67" s="4"/>
      <c r="WFB67" s="4"/>
      <c r="WFC67" s="4"/>
      <c r="WFD67" s="4"/>
      <c r="WFE67" s="4"/>
      <c r="WFF67" s="4"/>
      <c r="WFG67" s="4"/>
      <c r="WFH67" s="4"/>
      <c r="WFI67" s="4"/>
      <c r="WFJ67" s="4"/>
      <c r="WFK67" s="4"/>
      <c r="WFL67" s="4"/>
      <c r="WFM67" s="4"/>
      <c r="WFN67" s="4"/>
      <c r="WFO67" s="4"/>
      <c r="WFP67" s="4"/>
      <c r="WFQ67" s="4"/>
      <c r="WFR67" s="4"/>
      <c r="WFS67" s="4"/>
      <c r="WFT67" s="4"/>
      <c r="WFU67" s="4"/>
      <c r="WFV67" s="4"/>
      <c r="WFW67" s="4"/>
      <c r="WFX67" s="4"/>
      <c r="WFY67" s="4"/>
      <c r="WFZ67" s="4"/>
      <c r="WGA67" s="4"/>
      <c r="WGB67" s="4"/>
      <c r="WGC67" s="4"/>
      <c r="WGD67" s="4"/>
      <c r="WGE67" s="4"/>
      <c r="WGF67" s="4"/>
      <c r="WGG67" s="4"/>
      <c r="WGH67" s="4"/>
      <c r="WGI67" s="4"/>
      <c r="WGJ67" s="4"/>
      <c r="WGK67" s="4"/>
      <c r="WGL67" s="4"/>
      <c r="WGM67" s="4"/>
      <c r="WGN67" s="4"/>
      <c r="WGO67" s="4"/>
      <c r="WGP67" s="4"/>
      <c r="WGQ67" s="4"/>
      <c r="WGR67" s="4"/>
      <c r="WGS67" s="4"/>
      <c r="WGT67" s="4"/>
      <c r="WGU67" s="4"/>
      <c r="WGV67" s="4"/>
      <c r="WGW67" s="4"/>
      <c r="WGX67" s="4"/>
      <c r="WGY67" s="4"/>
      <c r="WGZ67" s="4"/>
      <c r="WHA67" s="4"/>
      <c r="WHB67" s="4"/>
      <c r="WHC67" s="4"/>
      <c r="WHD67" s="4"/>
      <c r="WHE67" s="4"/>
      <c r="WHF67" s="4"/>
      <c r="WHG67" s="4"/>
      <c r="WHH67" s="4"/>
      <c r="WHI67" s="4"/>
      <c r="WHJ67" s="4"/>
      <c r="WHK67" s="4"/>
      <c r="WHL67" s="4"/>
      <c r="WHM67" s="4"/>
      <c r="WHN67" s="4"/>
      <c r="WHO67" s="4"/>
      <c r="WHP67" s="4"/>
      <c r="WHQ67" s="4"/>
      <c r="WHR67" s="4"/>
      <c r="WHS67" s="4"/>
      <c r="WHT67" s="4"/>
      <c r="WHU67" s="4"/>
      <c r="WHV67" s="4"/>
      <c r="WHW67" s="4"/>
      <c r="WHX67" s="4"/>
      <c r="WHY67" s="4"/>
      <c r="WHZ67" s="4"/>
      <c r="WIA67" s="4"/>
      <c r="WIB67" s="4"/>
      <c r="WIC67" s="4"/>
      <c r="WID67" s="4"/>
      <c r="WIE67" s="4"/>
      <c r="WIF67" s="4"/>
      <c r="WIG67" s="4"/>
      <c r="WIH67" s="4"/>
      <c r="WII67" s="4"/>
      <c r="WIJ67" s="4"/>
      <c r="WIK67" s="4"/>
      <c r="WIL67" s="4"/>
      <c r="WIM67" s="4"/>
      <c r="WIN67" s="4"/>
      <c r="WIO67" s="4"/>
      <c r="WIP67" s="4"/>
      <c r="WIQ67" s="4"/>
      <c r="WIR67" s="4"/>
      <c r="WIS67" s="4"/>
      <c r="WIT67" s="4"/>
      <c r="WIU67" s="4"/>
      <c r="WIV67" s="4"/>
      <c r="WIW67" s="4"/>
      <c r="WIX67" s="4"/>
      <c r="WIY67" s="4"/>
      <c r="WIZ67" s="4"/>
      <c r="WJA67" s="4"/>
      <c r="WJB67" s="4"/>
      <c r="WJC67" s="4"/>
      <c r="WJD67" s="4"/>
      <c r="WJE67" s="4"/>
      <c r="WJF67" s="4"/>
      <c r="WJG67" s="4"/>
      <c r="WJH67" s="4"/>
      <c r="WJI67" s="4"/>
      <c r="WJJ67" s="4"/>
      <c r="WJK67" s="4"/>
      <c r="WJL67" s="4"/>
      <c r="WJM67" s="4"/>
      <c r="WJN67" s="4"/>
      <c r="WJO67" s="4"/>
      <c r="WJP67" s="4"/>
      <c r="WJQ67" s="4"/>
      <c r="WJR67" s="4"/>
      <c r="WJS67" s="4"/>
      <c r="WJT67" s="4"/>
      <c r="WJU67" s="4"/>
      <c r="WJV67" s="4"/>
      <c r="WJW67" s="4"/>
      <c r="WJX67" s="4"/>
      <c r="WJY67" s="4"/>
      <c r="WJZ67" s="4"/>
      <c r="WKA67" s="4"/>
      <c r="WKB67" s="4"/>
      <c r="WKC67" s="4"/>
      <c r="WKD67" s="4"/>
      <c r="WKE67" s="4"/>
      <c r="WKF67" s="4"/>
      <c r="WKG67" s="4"/>
      <c r="WKH67" s="4"/>
      <c r="WKI67" s="4"/>
      <c r="WKJ67" s="4"/>
      <c r="WKK67" s="4"/>
      <c r="WKL67" s="4"/>
      <c r="WKM67" s="4"/>
      <c r="WKN67" s="4"/>
      <c r="WKO67" s="4"/>
      <c r="WKP67" s="4"/>
      <c r="WKQ67" s="4"/>
      <c r="WKR67" s="4"/>
      <c r="WKS67" s="4"/>
      <c r="WKT67" s="4"/>
      <c r="WKU67" s="4"/>
      <c r="WKV67" s="4"/>
      <c r="WKW67" s="4"/>
      <c r="WKX67" s="4"/>
      <c r="WKY67" s="4"/>
      <c r="WKZ67" s="4"/>
      <c r="WLA67" s="4"/>
      <c r="WLB67" s="4"/>
      <c r="WLC67" s="4"/>
      <c r="WLD67" s="4"/>
      <c r="WLE67" s="4"/>
      <c r="WLF67" s="4"/>
      <c r="WLG67" s="4"/>
      <c r="WLH67" s="4"/>
      <c r="WLI67" s="4"/>
      <c r="WLJ67" s="4"/>
      <c r="WLK67" s="4"/>
      <c r="WLL67" s="4"/>
      <c r="WLM67" s="4"/>
      <c r="WLN67" s="4"/>
      <c r="WLO67" s="4"/>
      <c r="WLP67" s="4"/>
      <c r="WLQ67" s="4"/>
      <c r="WLR67" s="4"/>
      <c r="WLS67" s="4"/>
      <c r="WLT67" s="4"/>
      <c r="WLU67" s="4"/>
      <c r="WLV67" s="4"/>
      <c r="WLW67" s="4"/>
      <c r="WLX67" s="4"/>
      <c r="WLY67" s="4"/>
      <c r="WLZ67" s="4"/>
      <c r="WMA67" s="4"/>
      <c r="WMB67" s="4"/>
      <c r="WMC67" s="4"/>
      <c r="WMD67" s="4"/>
      <c r="WME67" s="4"/>
      <c r="WMF67" s="4"/>
      <c r="WMG67" s="4"/>
      <c r="WMH67" s="4"/>
      <c r="WMI67" s="4"/>
      <c r="WMJ67" s="4"/>
      <c r="WMK67" s="4"/>
      <c r="WML67" s="4"/>
      <c r="WMM67" s="4"/>
      <c r="WMN67" s="4"/>
      <c r="WMO67" s="4"/>
      <c r="WMP67" s="4"/>
      <c r="WMQ67" s="4"/>
      <c r="WMR67" s="4"/>
      <c r="WMS67" s="4"/>
      <c r="WMT67" s="4"/>
      <c r="WMU67" s="4"/>
      <c r="WMV67" s="4"/>
      <c r="WMW67" s="4"/>
      <c r="WMX67" s="4"/>
      <c r="WMY67" s="4"/>
      <c r="WMZ67" s="4"/>
      <c r="WNA67" s="4"/>
      <c r="WNB67" s="4"/>
      <c r="WNC67" s="4"/>
      <c r="WND67" s="4"/>
      <c r="WNE67" s="4"/>
      <c r="WNF67" s="4"/>
      <c r="WNG67" s="4"/>
      <c r="WNH67" s="4"/>
      <c r="WNI67" s="4"/>
      <c r="WNJ67" s="4"/>
      <c r="WNK67" s="4"/>
      <c r="WNL67" s="4"/>
      <c r="WNM67" s="4"/>
      <c r="WNN67" s="4"/>
      <c r="WNO67" s="4"/>
      <c r="WNP67" s="4"/>
      <c r="WNQ67" s="4"/>
      <c r="WNR67" s="4"/>
      <c r="WNS67" s="4"/>
      <c r="WNT67" s="4"/>
      <c r="WNU67" s="4"/>
      <c r="WNV67" s="4"/>
      <c r="WNW67" s="4"/>
      <c r="WNX67" s="4"/>
      <c r="WNY67" s="4"/>
      <c r="WNZ67" s="4"/>
      <c r="WOA67" s="4"/>
      <c r="WOB67" s="4"/>
      <c r="WOC67" s="4"/>
      <c r="WOD67" s="4"/>
      <c r="WOE67" s="4"/>
      <c r="WOF67" s="4"/>
      <c r="WOG67" s="4"/>
      <c r="WOH67" s="4"/>
      <c r="WOI67" s="4"/>
      <c r="WOJ67" s="4"/>
      <c r="WOK67" s="4"/>
      <c r="WOL67" s="4"/>
      <c r="WOM67" s="4"/>
      <c r="WON67" s="4"/>
      <c r="WOO67" s="4"/>
      <c r="WOP67" s="4"/>
      <c r="WOQ67" s="4"/>
      <c r="WOR67" s="4"/>
      <c r="WOS67" s="4"/>
      <c r="WOT67" s="4"/>
      <c r="WOU67" s="4"/>
      <c r="WOV67" s="4"/>
      <c r="WOW67" s="4"/>
      <c r="WOX67" s="4"/>
      <c r="WOY67" s="4"/>
      <c r="WOZ67" s="4"/>
      <c r="WPA67" s="4"/>
      <c r="WPB67" s="4"/>
      <c r="WPC67" s="4"/>
      <c r="WPD67" s="4"/>
      <c r="WPE67" s="4"/>
      <c r="WPF67" s="4"/>
      <c r="WPG67" s="4"/>
      <c r="WPH67" s="4"/>
      <c r="WPI67" s="4"/>
      <c r="WPJ67" s="4"/>
      <c r="WPK67" s="4"/>
      <c r="WPL67" s="4"/>
      <c r="WPM67" s="4"/>
      <c r="WPN67" s="4"/>
      <c r="WPO67" s="4"/>
      <c r="WPP67" s="4"/>
      <c r="WPQ67" s="4"/>
      <c r="WPR67" s="4"/>
      <c r="WPS67" s="4"/>
      <c r="WPT67" s="4"/>
      <c r="WPU67" s="4"/>
      <c r="WPV67" s="4"/>
      <c r="WPW67" s="4"/>
      <c r="WPX67" s="4"/>
      <c r="WPY67" s="4"/>
      <c r="WPZ67" s="4"/>
      <c r="WQA67" s="4"/>
      <c r="WQB67" s="4"/>
      <c r="WQC67" s="4"/>
      <c r="WQD67" s="4"/>
      <c r="WQE67" s="4"/>
      <c r="WQF67" s="4"/>
      <c r="WQG67" s="4"/>
      <c r="WQH67" s="4"/>
      <c r="WQI67" s="4"/>
      <c r="WQJ67" s="4"/>
      <c r="WQK67" s="4"/>
      <c r="WQL67" s="4"/>
      <c r="WQM67" s="4"/>
      <c r="WQN67" s="4"/>
      <c r="WQO67" s="4"/>
      <c r="WQP67" s="4"/>
      <c r="WQQ67" s="4"/>
      <c r="WQR67" s="4"/>
      <c r="WQS67" s="4"/>
      <c r="WQT67" s="4"/>
      <c r="WQU67" s="4"/>
      <c r="WQV67" s="4"/>
      <c r="WQW67" s="4"/>
      <c r="WQX67" s="4"/>
      <c r="WQY67" s="4"/>
      <c r="WQZ67" s="4"/>
      <c r="WRA67" s="4"/>
      <c r="WRB67" s="4"/>
      <c r="WRC67" s="4"/>
      <c r="WRD67" s="4"/>
      <c r="WRE67" s="4"/>
      <c r="WRF67" s="4"/>
      <c r="WRG67" s="4"/>
      <c r="WRH67" s="4"/>
      <c r="WRI67" s="4"/>
      <c r="WRJ67" s="4"/>
      <c r="WRK67" s="4"/>
      <c r="WRL67" s="4"/>
      <c r="WRM67" s="4"/>
      <c r="WRN67" s="4"/>
      <c r="WRO67" s="4"/>
      <c r="WRP67" s="4"/>
      <c r="WRQ67" s="4"/>
      <c r="WRR67" s="4"/>
      <c r="WRS67" s="4"/>
      <c r="WRT67" s="4"/>
      <c r="WRU67" s="4"/>
      <c r="WRV67" s="4"/>
      <c r="WRW67" s="4"/>
      <c r="WRX67" s="4"/>
      <c r="WRY67" s="4"/>
      <c r="WRZ67" s="4"/>
      <c r="WSA67" s="4"/>
      <c r="WSB67" s="4"/>
      <c r="WSC67" s="4"/>
      <c r="WSD67" s="4"/>
      <c r="WSE67" s="4"/>
      <c r="WSF67" s="4"/>
      <c r="WSG67" s="4"/>
      <c r="WSH67" s="4"/>
      <c r="WSI67" s="4"/>
      <c r="WSJ67" s="4"/>
      <c r="WSK67" s="4"/>
      <c r="WSL67" s="4"/>
      <c r="WSM67" s="4"/>
      <c r="WSN67" s="4"/>
      <c r="WSO67" s="4"/>
      <c r="WSP67" s="4"/>
      <c r="WSQ67" s="4"/>
      <c r="WSR67" s="4"/>
      <c r="WSS67" s="4"/>
      <c r="WST67" s="4"/>
      <c r="WSU67" s="4"/>
      <c r="WSV67" s="4"/>
      <c r="WSW67" s="4"/>
      <c r="WSX67" s="4"/>
      <c r="WSY67" s="4"/>
      <c r="WSZ67" s="4"/>
      <c r="WTA67" s="4"/>
      <c r="WTB67" s="4"/>
      <c r="WTC67" s="4"/>
      <c r="WTD67" s="4"/>
      <c r="WTE67" s="4"/>
      <c r="WTF67" s="4"/>
      <c r="WTG67" s="4"/>
      <c r="WTH67" s="4"/>
      <c r="WTI67" s="4"/>
      <c r="WTJ67" s="4"/>
      <c r="WTK67" s="4"/>
      <c r="WTL67" s="4"/>
      <c r="WTM67" s="4"/>
      <c r="WTN67" s="4"/>
      <c r="WTO67" s="4"/>
      <c r="WTP67" s="4"/>
      <c r="WTQ67" s="4"/>
      <c r="WTR67" s="4"/>
      <c r="WTS67" s="4"/>
      <c r="WTT67" s="4"/>
      <c r="WTU67" s="4"/>
      <c r="WTV67" s="4"/>
      <c r="WTW67" s="4"/>
      <c r="WTX67" s="4"/>
      <c r="WTY67" s="4"/>
      <c r="WTZ67" s="4"/>
      <c r="WUA67" s="4"/>
      <c r="WUB67" s="4"/>
      <c r="WUC67" s="4"/>
      <c r="WUD67" s="4"/>
      <c r="WUE67" s="4"/>
      <c r="WUF67" s="4"/>
      <c r="WUG67" s="4"/>
      <c r="WUH67" s="4"/>
      <c r="WUI67" s="4"/>
      <c r="WUJ67" s="4"/>
      <c r="WUK67" s="4"/>
      <c r="WUL67" s="4"/>
      <c r="WUM67" s="4"/>
      <c r="WUN67" s="4"/>
      <c r="WUO67" s="4"/>
      <c r="WUP67" s="4"/>
      <c r="WUQ67" s="4"/>
      <c r="WUR67" s="4"/>
      <c r="WUS67" s="4"/>
      <c r="WUT67" s="4"/>
      <c r="WUU67" s="4"/>
      <c r="WUV67" s="4"/>
      <c r="WUW67" s="4"/>
      <c r="WUX67" s="4"/>
      <c r="WUY67" s="4"/>
      <c r="WUZ67" s="4"/>
      <c r="WVA67" s="4"/>
      <c r="WVB67" s="4"/>
      <c r="WVC67" s="4"/>
      <c r="WVD67" s="4"/>
      <c r="WVE67" s="4"/>
      <c r="WVF67" s="4"/>
      <c r="WVG67" s="4"/>
      <c r="WVH67" s="4"/>
      <c r="WVI67" s="4"/>
      <c r="WVJ67" s="4"/>
      <c r="WVK67" s="4"/>
      <c r="WVL67" s="4"/>
      <c r="WVM67" s="4"/>
      <c r="WVN67" s="4"/>
      <c r="WVO67" s="4"/>
      <c r="WVP67" s="4"/>
      <c r="WVQ67" s="4"/>
      <c r="WVR67" s="4"/>
    </row>
    <row r="68" spans="1:16138" s="6" customFormat="1" ht="19.7" customHeight="1">
      <c r="A68" s="2" t="s">
        <v>79</v>
      </c>
      <c r="B68" s="55"/>
      <c r="C68" s="7"/>
      <c r="D68" s="47"/>
      <c r="E68" s="53"/>
      <c r="F68" s="47"/>
      <c r="G68" s="53"/>
      <c r="H68" s="47"/>
      <c r="I68" s="53"/>
      <c r="J68" s="47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4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4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4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4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4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4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4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4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4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4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4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4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4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4"/>
      <c r="YY68" s="4"/>
      <c r="YZ68" s="4"/>
      <c r="ZA68" s="4"/>
      <c r="ZB68" s="4"/>
      <c r="ZC68" s="4"/>
      <c r="ZD68" s="4"/>
      <c r="ZE68" s="4"/>
      <c r="ZF68" s="4"/>
      <c r="ZG68" s="4"/>
      <c r="ZH68" s="4"/>
      <c r="ZI68" s="4"/>
      <c r="ZJ68" s="4"/>
      <c r="ZK68" s="4"/>
      <c r="ZL68" s="4"/>
      <c r="ZM68" s="4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4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4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4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4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4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4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4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4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4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4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4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4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4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4"/>
      <c r="AHP68" s="4"/>
      <c r="AHQ68" s="4"/>
      <c r="AHR68" s="4"/>
      <c r="AHS68" s="4"/>
      <c r="AHT68" s="4"/>
      <c r="AHU68" s="4"/>
      <c r="AHV68" s="4"/>
      <c r="AHW68" s="4"/>
      <c r="AHX68" s="4"/>
      <c r="AHY68" s="4"/>
      <c r="AHZ68" s="4"/>
      <c r="AIA68" s="4"/>
      <c r="AIB68" s="4"/>
      <c r="AIC68" s="4"/>
      <c r="AID68" s="4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4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4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4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4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4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4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4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4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4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4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4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4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4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4"/>
      <c r="AQG68" s="4"/>
      <c r="AQH68" s="4"/>
      <c r="AQI68" s="4"/>
      <c r="AQJ68" s="4"/>
      <c r="AQK68" s="4"/>
      <c r="AQL68" s="4"/>
      <c r="AQM68" s="4"/>
      <c r="AQN68" s="4"/>
      <c r="AQO68" s="4"/>
      <c r="AQP68" s="4"/>
      <c r="AQQ68" s="4"/>
      <c r="AQR68" s="4"/>
      <c r="AQS68" s="4"/>
      <c r="AQT68" s="4"/>
      <c r="AQU68" s="4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4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4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4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4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4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4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4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4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4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4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4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4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4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4"/>
      <c r="AYX68" s="4"/>
      <c r="AYY68" s="4"/>
      <c r="AYZ68" s="4"/>
      <c r="AZA68" s="4"/>
      <c r="AZB68" s="4"/>
      <c r="AZC68" s="4"/>
      <c r="AZD68" s="4"/>
      <c r="AZE68" s="4"/>
      <c r="AZF68" s="4"/>
      <c r="AZG68" s="4"/>
      <c r="AZH68" s="4"/>
      <c r="AZI68" s="4"/>
      <c r="AZJ68" s="4"/>
      <c r="AZK68" s="4"/>
      <c r="AZL68" s="4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4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4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4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4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4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4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4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4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4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4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4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4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4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4"/>
      <c r="BHO68" s="4"/>
      <c r="BHP68" s="4"/>
      <c r="BHQ68" s="4"/>
      <c r="BHR68" s="4"/>
      <c r="BHS68" s="4"/>
      <c r="BHT68" s="4"/>
      <c r="BHU68" s="4"/>
      <c r="BHV68" s="4"/>
      <c r="BHW68" s="4"/>
      <c r="BHX68" s="4"/>
      <c r="BHY68" s="4"/>
      <c r="BHZ68" s="4"/>
      <c r="BIA68" s="4"/>
      <c r="BIB68" s="4"/>
      <c r="BIC68" s="4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4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4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4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4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4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4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4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4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4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4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4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4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4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4"/>
      <c r="BQF68" s="4"/>
      <c r="BQG68" s="4"/>
      <c r="BQH68" s="4"/>
      <c r="BQI68" s="4"/>
      <c r="BQJ68" s="4"/>
      <c r="BQK68" s="4"/>
      <c r="BQL68" s="4"/>
      <c r="BQM68" s="4"/>
      <c r="BQN68" s="4"/>
      <c r="BQO68" s="4"/>
      <c r="BQP68" s="4"/>
      <c r="BQQ68" s="4"/>
      <c r="BQR68" s="4"/>
      <c r="BQS68" s="4"/>
      <c r="BQT68" s="4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4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4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4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4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4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4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4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4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4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4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4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4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4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4"/>
      <c r="BYW68" s="4"/>
      <c r="BYX68" s="4"/>
      <c r="BYY68" s="4"/>
      <c r="BYZ68" s="4"/>
      <c r="BZA68" s="4"/>
      <c r="BZB68" s="4"/>
      <c r="BZC68" s="4"/>
      <c r="BZD68" s="4"/>
      <c r="BZE68" s="4"/>
      <c r="BZF68" s="4"/>
      <c r="BZG68" s="4"/>
      <c r="BZH68" s="4"/>
      <c r="BZI68" s="4"/>
      <c r="BZJ68" s="4"/>
      <c r="BZK68" s="4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4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4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4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4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4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4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4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4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4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4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4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4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4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4"/>
      <c r="CHN68" s="4"/>
      <c r="CHO68" s="4"/>
      <c r="CHP68" s="4"/>
      <c r="CHQ68" s="4"/>
      <c r="CHR68" s="4"/>
      <c r="CHS68" s="4"/>
      <c r="CHT68" s="4"/>
      <c r="CHU68" s="4"/>
      <c r="CHV68" s="4"/>
      <c r="CHW68" s="4"/>
      <c r="CHX68" s="4"/>
      <c r="CHY68" s="4"/>
      <c r="CHZ68" s="4"/>
      <c r="CIA68" s="4"/>
      <c r="CIB68" s="4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4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4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4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4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4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4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4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4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4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4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4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4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4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4"/>
      <c r="CQE68" s="4"/>
      <c r="CQF68" s="4"/>
      <c r="CQG68" s="4"/>
      <c r="CQH68" s="4"/>
      <c r="CQI68" s="4"/>
      <c r="CQJ68" s="4"/>
      <c r="CQK68" s="4"/>
      <c r="CQL68" s="4"/>
      <c r="CQM68" s="4"/>
      <c r="CQN68" s="4"/>
      <c r="CQO68" s="4"/>
      <c r="CQP68" s="4"/>
      <c r="CQQ68" s="4"/>
      <c r="CQR68" s="4"/>
      <c r="CQS68" s="4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4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4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4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4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4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4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4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4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4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4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4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4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4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4"/>
      <c r="CYV68" s="4"/>
      <c r="CYW68" s="4"/>
      <c r="CYX68" s="4"/>
      <c r="CYY68" s="4"/>
      <c r="CYZ68" s="4"/>
      <c r="CZA68" s="4"/>
      <c r="CZB68" s="4"/>
      <c r="CZC68" s="4"/>
      <c r="CZD68" s="4"/>
      <c r="CZE68" s="4"/>
      <c r="CZF68" s="4"/>
      <c r="CZG68" s="4"/>
      <c r="CZH68" s="4"/>
      <c r="CZI68" s="4"/>
      <c r="CZJ68" s="4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4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4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4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4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4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4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4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4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4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4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4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4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4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4"/>
      <c r="DHM68" s="4"/>
      <c r="DHN68" s="4"/>
      <c r="DHO68" s="4"/>
      <c r="DHP68" s="4"/>
      <c r="DHQ68" s="4"/>
      <c r="DHR68" s="4"/>
      <c r="DHS68" s="4"/>
      <c r="DHT68" s="4"/>
      <c r="DHU68" s="4"/>
      <c r="DHV68" s="4"/>
      <c r="DHW68" s="4"/>
      <c r="DHX68" s="4"/>
      <c r="DHY68" s="4"/>
      <c r="DHZ68" s="4"/>
      <c r="DIA68" s="4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4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4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4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4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4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4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4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4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4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4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4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4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4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4"/>
      <c r="DQD68" s="4"/>
      <c r="DQE68" s="4"/>
      <c r="DQF68" s="4"/>
      <c r="DQG68" s="4"/>
      <c r="DQH68" s="4"/>
      <c r="DQI68" s="4"/>
      <c r="DQJ68" s="4"/>
      <c r="DQK68" s="4"/>
      <c r="DQL68" s="4"/>
      <c r="DQM68" s="4"/>
      <c r="DQN68" s="4"/>
      <c r="DQO68" s="4"/>
      <c r="DQP68" s="4"/>
      <c r="DQQ68" s="4"/>
      <c r="DQR68" s="4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4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4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4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4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4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4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4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4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4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4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4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4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4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4"/>
      <c r="DYU68" s="4"/>
      <c r="DYV68" s="4"/>
      <c r="DYW68" s="4"/>
      <c r="DYX68" s="4"/>
      <c r="DYY68" s="4"/>
      <c r="DYZ68" s="4"/>
      <c r="DZA68" s="4"/>
      <c r="DZB68" s="4"/>
      <c r="DZC68" s="4"/>
      <c r="DZD68" s="4"/>
      <c r="DZE68" s="4"/>
      <c r="DZF68" s="4"/>
      <c r="DZG68" s="4"/>
      <c r="DZH68" s="4"/>
      <c r="DZI68" s="4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4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4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4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4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4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4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4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4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4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4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4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4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4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4"/>
      <c r="EHL68" s="4"/>
      <c r="EHM68" s="4"/>
      <c r="EHN68" s="4"/>
      <c r="EHO68" s="4"/>
      <c r="EHP68" s="4"/>
      <c r="EHQ68" s="4"/>
      <c r="EHR68" s="4"/>
      <c r="EHS68" s="4"/>
      <c r="EHT68" s="4"/>
      <c r="EHU68" s="4"/>
      <c r="EHV68" s="4"/>
      <c r="EHW68" s="4"/>
      <c r="EHX68" s="4"/>
      <c r="EHY68" s="4"/>
      <c r="EHZ68" s="4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4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4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4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4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4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4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4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4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4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4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4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4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4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4"/>
      <c r="EQC68" s="4"/>
      <c r="EQD68" s="4"/>
      <c r="EQE68" s="4"/>
      <c r="EQF68" s="4"/>
      <c r="EQG68" s="4"/>
      <c r="EQH68" s="4"/>
      <c r="EQI68" s="4"/>
      <c r="EQJ68" s="4"/>
      <c r="EQK68" s="4"/>
      <c r="EQL68" s="4"/>
      <c r="EQM68" s="4"/>
      <c r="EQN68" s="4"/>
      <c r="EQO68" s="4"/>
      <c r="EQP68" s="4"/>
      <c r="EQQ68" s="4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4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4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4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4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4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4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4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4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4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4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4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4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4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4"/>
      <c r="EYT68" s="4"/>
      <c r="EYU68" s="4"/>
      <c r="EYV68" s="4"/>
      <c r="EYW68" s="4"/>
      <c r="EYX68" s="4"/>
      <c r="EYY68" s="4"/>
      <c r="EYZ68" s="4"/>
      <c r="EZA68" s="4"/>
      <c r="EZB68" s="4"/>
      <c r="EZC68" s="4"/>
      <c r="EZD68" s="4"/>
      <c r="EZE68" s="4"/>
      <c r="EZF68" s="4"/>
      <c r="EZG68" s="4"/>
      <c r="EZH68" s="4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4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4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4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4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4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4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4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4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4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4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4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4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4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4"/>
      <c r="FHK68" s="4"/>
      <c r="FHL68" s="4"/>
      <c r="FHM68" s="4"/>
      <c r="FHN68" s="4"/>
      <c r="FHO68" s="4"/>
      <c r="FHP68" s="4"/>
      <c r="FHQ68" s="4"/>
      <c r="FHR68" s="4"/>
      <c r="FHS68" s="4"/>
      <c r="FHT68" s="4"/>
      <c r="FHU68" s="4"/>
      <c r="FHV68" s="4"/>
      <c r="FHW68" s="4"/>
      <c r="FHX68" s="4"/>
      <c r="FHY68" s="4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4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4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4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4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4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4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4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4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4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4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4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4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4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4"/>
      <c r="FQB68" s="4"/>
      <c r="FQC68" s="4"/>
      <c r="FQD68" s="4"/>
      <c r="FQE68" s="4"/>
      <c r="FQF68" s="4"/>
      <c r="FQG68" s="4"/>
      <c r="FQH68" s="4"/>
      <c r="FQI68" s="4"/>
      <c r="FQJ68" s="4"/>
      <c r="FQK68" s="4"/>
      <c r="FQL68" s="4"/>
      <c r="FQM68" s="4"/>
      <c r="FQN68" s="4"/>
      <c r="FQO68" s="4"/>
      <c r="FQP68" s="4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4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4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4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4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4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4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4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4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4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4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4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4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4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4"/>
      <c r="FYS68" s="4"/>
      <c r="FYT68" s="4"/>
      <c r="FYU68" s="4"/>
      <c r="FYV68" s="4"/>
      <c r="FYW68" s="4"/>
      <c r="FYX68" s="4"/>
      <c r="FYY68" s="4"/>
      <c r="FYZ68" s="4"/>
      <c r="FZA68" s="4"/>
      <c r="FZB68" s="4"/>
      <c r="FZC68" s="4"/>
      <c r="FZD68" s="4"/>
      <c r="FZE68" s="4"/>
      <c r="FZF68" s="4"/>
      <c r="FZG68" s="4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4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4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4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4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4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4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4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4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4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4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4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4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4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4"/>
      <c r="GHJ68" s="4"/>
      <c r="GHK68" s="4"/>
      <c r="GHL68" s="4"/>
      <c r="GHM68" s="4"/>
      <c r="GHN68" s="4"/>
      <c r="GHO68" s="4"/>
      <c r="GHP68" s="4"/>
      <c r="GHQ68" s="4"/>
      <c r="GHR68" s="4"/>
      <c r="GHS68" s="4"/>
      <c r="GHT68" s="4"/>
      <c r="GHU68" s="4"/>
      <c r="GHV68" s="4"/>
      <c r="GHW68" s="4"/>
      <c r="GHX68" s="4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4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4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4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4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4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4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4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4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4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4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4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4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4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4"/>
      <c r="GQA68" s="4"/>
      <c r="GQB68" s="4"/>
      <c r="GQC68" s="4"/>
      <c r="GQD68" s="4"/>
      <c r="GQE68" s="4"/>
      <c r="GQF68" s="4"/>
      <c r="GQG68" s="4"/>
      <c r="GQH68" s="4"/>
      <c r="GQI68" s="4"/>
      <c r="GQJ68" s="4"/>
      <c r="GQK68" s="4"/>
      <c r="GQL68" s="4"/>
      <c r="GQM68" s="4"/>
      <c r="GQN68" s="4"/>
      <c r="GQO68" s="4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4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4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4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4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4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4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4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4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4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4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4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4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4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4"/>
      <c r="GYR68" s="4"/>
      <c r="GYS68" s="4"/>
      <c r="GYT68" s="4"/>
      <c r="GYU68" s="4"/>
      <c r="GYV68" s="4"/>
      <c r="GYW68" s="4"/>
      <c r="GYX68" s="4"/>
      <c r="GYY68" s="4"/>
      <c r="GYZ68" s="4"/>
      <c r="GZA68" s="4"/>
      <c r="GZB68" s="4"/>
      <c r="GZC68" s="4"/>
      <c r="GZD68" s="4"/>
      <c r="GZE68" s="4"/>
      <c r="GZF68" s="4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4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4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4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4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4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4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4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4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4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4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4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4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4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4"/>
      <c r="HHI68" s="4"/>
      <c r="HHJ68" s="4"/>
      <c r="HHK68" s="4"/>
      <c r="HHL68" s="4"/>
      <c r="HHM68" s="4"/>
      <c r="HHN68" s="4"/>
      <c r="HHO68" s="4"/>
      <c r="HHP68" s="4"/>
      <c r="HHQ68" s="4"/>
      <c r="HHR68" s="4"/>
      <c r="HHS68" s="4"/>
      <c r="HHT68" s="4"/>
      <c r="HHU68" s="4"/>
      <c r="HHV68" s="4"/>
      <c r="HHW68" s="4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4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4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4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4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4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4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4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4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4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4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4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4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4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4"/>
      <c r="HPZ68" s="4"/>
      <c r="HQA68" s="4"/>
      <c r="HQB68" s="4"/>
      <c r="HQC68" s="4"/>
      <c r="HQD68" s="4"/>
      <c r="HQE68" s="4"/>
      <c r="HQF68" s="4"/>
      <c r="HQG68" s="4"/>
      <c r="HQH68" s="4"/>
      <c r="HQI68" s="4"/>
      <c r="HQJ68" s="4"/>
      <c r="HQK68" s="4"/>
      <c r="HQL68" s="4"/>
      <c r="HQM68" s="4"/>
      <c r="HQN68" s="4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4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4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4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4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4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4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4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4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4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4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4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4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4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4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4"/>
      <c r="HZF68" s="4"/>
      <c r="HZG68" s="4"/>
      <c r="HZH68" s="4"/>
      <c r="HZI68" s="4"/>
      <c r="HZJ68" s="4"/>
      <c r="HZK68" s="4"/>
      <c r="HZL68" s="4"/>
      <c r="HZM68" s="4"/>
      <c r="HZN68" s="4"/>
      <c r="HZO68" s="4"/>
      <c r="HZP68" s="4"/>
      <c r="HZQ68" s="4"/>
      <c r="HZR68" s="4"/>
      <c r="HZS68" s="4"/>
      <c r="HZT68" s="4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4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4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4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4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4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4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4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4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4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4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4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4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4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4"/>
      <c r="IHW68" s="4"/>
      <c r="IHX68" s="4"/>
      <c r="IHY68" s="4"/>
      <c r="IHZ68" s="4"/>
      <c r="IIA68" s="4"/>
      <c r="IIB68" s="4"/>
      <c r="IIC68" s="4"/>
      <c r="IID68" s="4"/>
      <c r="IIE68" s="4"/>
      <c r="IIF68" s="4"/>
      <c r="IIG68" s="4"/>
      <c r="IIH68" s="4"/>
      <c r="III68" s="4"/>
      <c r="IIJ68" s="4"/>
      <c r="IIK68" s="4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4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4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4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4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4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4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4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4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4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4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4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4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4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4"/>
      <c r="IQN68" s="4"/>
      <c r="IQO68" s="4"/>
      <c r="IQP68" s="4"/>
      <c r="IQQ68" s="4"/>
      <c r="IQR68" s="4"/>
      <c r="IQS68" s="4"/>
      <c r="IQT68" s="4"/>
      <c r="IQU68" s="4"/>
      <c r="IQV68" s="4"/>
      <c r="IQW68" s="4"/>
      <c r="IQX68" s="4"/>
      <c r="IQY68" s="4"/>
      <c r="IQZ68" s="4"/>
      <c r="IRA68" s="4"/>
      <c r="IRB68" s="4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4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4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4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4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4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4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4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4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4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4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4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4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4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4"/>
      <c r="IZE68" s="4"/>
      <c r="IZF68" s="4"/>
      <c r="IZG68" s="4"/>
      <c r="IZH68" s="4"/>
      <c r="IZI68" s="4"/>
      <c r="IZJ68" s="4"/>
      <c r="IZK68" s="4"/>
      <c r="IZL68" s="4"/>
      <c r="IZM68" s="4"/>
      <c r="IZN68" s="4"/>
      <c r="IZO68" s="4"/>
      <c r="IZP68" s="4"/>
      <c r="IZQ68" s="4"/>
      <c r="IZR68" s="4"/>
      <c r="IZS68" s="4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4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4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4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4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4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4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4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4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4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4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4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4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4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4"/>
      <c r="JHV68" s="4"/>
      <c r="JHW68" s="4"/>
      <c r="JHX68" s="4"/>
      <c r="JHY68" s="4"/>
      <c r="JHZ68" s="4"/>
      <c r="JIA68" s="4"/>
      <c r="JIB68" s="4"/>
      <c r="JIC68" s="4"/>
      <c r="JID68" s="4"/>
      <c r="JIE68" s="4"/>
      <c r="JIF68" s="4"/>
      <c r="JIG68" s="4"/>
      <c r="JIH68" s="4"/>
      <c r="JII68" s="4"/>
      <c r="JIJ68" s="4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4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4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4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4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4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4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4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4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4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4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4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4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4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4"/>
      <c r="JQM68" s="4"/>
      <c r="JQN68" s="4"/>
      <c r="JQO68" s="4"/>
      <c r="JQP68" s="4"/>
      <c r="JQQ68" s="4"/>
      <c r="JQR68" s="4"/>
      <c r="JQS68" s="4"/>
      <c r="JQT68" s="4"/>
      <c r="JQU68" s="4"/>
      <c r="JQV68" s="4"/>
      <c r="JQW68" s="4"/>
      <c r="JQX68" s="4"/>
      <c r="JQY68" s="4"/>
      <c r="JQZ68" s="4"/>
      <c r="JRA68" s="4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4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4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4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4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4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4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4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4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4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4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4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4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4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4"/>
      <c r="JZD68" s="4"/>
      <c r="JZE68" s="4"/>
      <c r="JZF68" s="4"/>
      <c r="JZG68" s="4"/>
      <c r="JZH68" s="4"/>
      <c r="JZI68" s="4"/>
      <c r="JZJ68" s="4"/>
      <c r="JZK68" s="4"/>
      <c r="JZL68" s="4"/>
      <c r="JZM68" s="4"/>
      <c r="JZN68" s="4"/>
      <c r="JZO68" s="4"/>
      <c r="JZP68" s="4"/>
      <c r="JZQ68" s="4"/>
      <c r="JZR68" s="4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4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4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4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4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4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4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4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4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4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4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4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4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4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4"/>
      <c r="KHU68" s="4"/>
      <c r="KHV68" s="4"/>
      <c r="KHW68" s="4"/>
      <c r="KHX68" s="4"/>
      <c r="KHY68" s="4"/>
      <c r="KHZ68" s="4"/>
      <c r="KIA68" s="4"/>
      <c r="KIB68" s="4"/>
      <c r="KIC68" s="4"/>
      <c r="KID68" s="4"/>
      <c r="KIE68" s="4"/>
      <c r="KIF68" s="4"/>
      <c r="KIG68" s="4"/>
      <c r="KIH68" s="4"/>
      <c r="KII68" s="4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4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4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4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4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4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4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4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4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4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4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4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4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4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4"/>
      <c r="KQL68" s="4"/>
      <c r="KQM68" s="4"/>
      <c r="KQN68" s="4"/>
      <c r="KQO68" s="4"/>
      <c r="KQP68" s="4"/>
      <c r="KQQ68" s="4"/>
      <c r="KQR68" s="4"/>
      <c r="KQS68" s="4"/>
      <c r="KQT68" s="4"/>
      <c r="KQU68" s="4"/>
      <c r="KQV68" s="4"/>
      <c r="KQW68" s="4"/>
      <c r="KQX68" s="4"/>
      <c r="KQY68" s="4"/>
      <c r="KQZ68" s="4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4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4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4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4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4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4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4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4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4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4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4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4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4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4"/>
      <c r="KZC68" s="4"/>
      <c r="KZD68" s="4"/>
      <c r="KZE68" s="4"/>
      <c r="KZF68" s="4"/>
      <c r="KZG68" s="4"/>
      <c r="KZH68" s="4"/>
      <c r="KZI68" s="4"/>
      <c r="KZJ68" s="4"/>
      <c r="KZK68" s="4"/>
      <c r="KZL68" s="4"/>
      <c r="KZM68" s="4"/>
      <c r="KZN68" s="4"/>
      <c r="KZO68" s="4"/>
      <c r="KZP68" s="4"/>
      <c r="KZQ68" s="4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4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4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4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4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4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4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4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4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4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4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4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4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4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4"/>
      <c r="LHT68" s="4"/>
      <c r="LHU68" s="4"/>
      <c r="LHV68" s="4"/>
      <c r="LHW68" s="4"/>
      <c r="LHX68" s="4"/>
      <c r="LHY68" s="4"/>
      <c r="LHZ68" s="4"/>
      <c r="LIA68" s="4"/>
      <c r="LIB68" s="4"/>
      <c r="LIC68" s="4"/>
      <c r="LID68" s="4"/>
      <c r="LIE68" s="4"/>
      <c r="LIF68" s="4"/>
      <c r="LIG68" s="4"/>
      <c r="LIH68" s="4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4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4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4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4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4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4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4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4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4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4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4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4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4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4"/>
      <c r="LQK68" s="4"/>
      <c r="LQL68" s="4"/>
      <c r="LQM68" s="4"/>
      <c r="LQN68" s="4"/>
      <c r="LQO68" s="4"/>
      <c r="LQP68" s="4"/>
      <c r="LQQ68" s="4"/>
      <c r="LQR68" s="4"/>
      <c r="LQS68" s="4"/>
      <c r="LQT68" s="4"/>
      <c r="LQU68" s="4"/>
      <c r="LQV68" s="4"/>
      <c r="LQW68" s="4"/>
      <c r="LQX68" s="4"/>
      <c r="LQY68" s="4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4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4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4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4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4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4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4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4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4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4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4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4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4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4"/>
      <c r="LZB68" s="4"/>
      <c r="LZC68" s="4"/>
      <c r="LZD68" s="4"/>
      <c r="LZE68" s="4"/>
      <c r="LZF68" s="4"/>
      <c r="LZG68" s="4"/>
      <c r="LZH68" s="4"/>
      <c r="LZI68" s="4"/>
      <c r="LZJ68" s="4"/>
      <c r="LZK68" s="4"/>
      <c r="LZL68" s="4"/>
      <c r="LZM68" s="4"/>
      <c r="LZN68" s="4"/>
      <c r="LZO68" s="4"/>
      <c r="LZP68" s="4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4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4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4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4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4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4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4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4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4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4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4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4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4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4"/>
      <c r="MHS68" s="4"/>
      <c r="MHT68" s="4"/>
      <c r="MHU68" s="4"/>
      <c r="MHV68" s="4"/>
      <c r="MHW68" s="4"/>
      <c r="MHX68" s="4"/>
      <c r="MHY68" s="4"/>
      <c r="MHZ68" s="4"/>
      <c r="MIA68" s="4"/>
      <c r="MIB68" s="4"/>
      <c r="MIC68" s="4"/>
      <c r="MID68" s="4"/>
      <c r="MIE68" s="4"/>
      <c r="MIF68" s="4"/>
      <c r="MIG68" s="4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4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4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4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4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4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4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4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4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4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4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4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4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4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4"/>
      <c r="MQJ68" s="4"/>
      <c r="MQK68" s="4"/>
      <c r="MQL68" s="4"/>
      <c r="MQM68" s="4"/>
      <c r="MQN68" s="4"/>
      <c r="MQO68" s="4"/>
      <c r="MQP68" s="4"/>
      <c r="MQQ68" s="4"/>
      <c r="MQR68" s="4"/>
      <c r="MQS68" s="4"/>
      <c r="MQT68" s="4"/>
      <c r="MQU68" s="4"/>
      <c r="MQV68" s="4"/>
      <c r="MQW68" s="4"/>
      <c r="MQX68" s="4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4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4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4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4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4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4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4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4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4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4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4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4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4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4"/>
      <c r="MZA68" s="4"/>
      <c r="MZB68" s="4"/>
      <c r="MZC68" s="4"/>
      <c r="MZD68" s="4"/>
      <c r="MZE68" s="4"/>
      <c r="MZF68" s="4"/>
      <c r="MZG68" s="4"/>
      <c r="MZH68" s="4"/>
      <c r="MZI68" s="4"/>
      <c r="MZJ68" s="4"/>
      <c r="MZK68" s="4"/>
      <c r="MZL68" s="4"/>
      <c r="MZM68" s="4"/>
      <c r="MZN68" s="4"/>
      <c r="MZO68" s="4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4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4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4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4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4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4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4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4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4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4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4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4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4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4"/>
      <c r="NHR68" s="4"/>
      <c r="NHS68" s="4"/>
      <c r="NHT68" s="4"/>
      <c r="NHU68" s="4"/>
      <c r="NHV68" s="4"/>
      <c r="NHW68" s="4"/>
      <c r="NHX68" s="4"/>
      <c r="NHY68" s="4"/>
      <c r="NHZ68" s="4"/>
      <c r="NIA68" s="4"/>
      <c r="NIB68" s="4"/>
      <c r="NIC68" s="4"/>
      <c r="NID68" s="4"/>
      <c r="NIE68" s="4"/>
      <c r="NIF68" s="4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4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4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4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4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4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4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4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4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4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4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4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4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4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4"/>
      <c r="NQI68" s="4"/>
      <c r="NQJ68" s="4"/>
      <c r="NQK68" s="4"/>
      <c r="NQL68" s="4"/>
      <c r="NQM68" s="4"/>
      <c r="NQN68" s="4"/>
      <c r="NQO68" s="4"/>
      <c r="NQP68" s="4"/>
      <c r="NQQ68" s="4"/>
      <c r="NQR68" s="4"/>
      <c r="NQS68" s="4"/>
      <c r="NQT68" s="4"/>
      <c r="NQU68" s="4"/>
      <c r="NQV68" s="4"/>
      <c r="NQW68" s="4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4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4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4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4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4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4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4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4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4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4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4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4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4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4"/>
      <c r="NYZ68" s="4"/>
      <c r="NZA68" s="4"/>
      <c r="NZB68" s="4"/>
      <c r="NZC68" s="4"/>
      <c r="NZD68" s="4"/>
      <c r="NZE68" s="4"/>
      <c r="NZF68" s="4"/>
      <c r="NZG68" s="4"/>
      <c r="NZH68" s="4"/>
      <c r="NZI68" s="4"/>
      <c r="NZJ68" s="4"/>
      <c r="NZK68" s="4"/>
      <c r="NZL68" s="4"/>
      <c r="NZM68" s="4"/>
      <c r="NZN68" s="4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4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4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4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4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4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4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4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4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4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4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4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4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4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4"/>
      <c r="OHQ68" s="4"/>
      <c r="OHR68" s="4"/>
      <c r="OHS68" s="4"/>
      <c r="OHT68" s="4"/>
      <c r="OHU68" s="4"/>
      <c r="OHV68" s="4"/>
      <c r="OHW68" s="4"/>
      <c r="OHX68" s="4"/>
      <c r="OHY68" s="4"/>
      <c r="OHZ68" s="4"/>
      <c r="OIA68" s="4"/>
      <c r="OIB68" s="4"/>
      <c r="OIC68" s="4"/>
      <c r="OID68" s="4"/>
      <c r="OIE68" s="4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4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4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4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4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4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4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4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4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4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4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4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4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4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4"/>
      <c r="OQH68" s="4"/>
      <c r="OQI68" s="4"/>
      <c r="OQJ68" s="4"/>
      <c r="OQK68" s="4"/>
      <c r="OQL68" s="4"/>
      <c r="OQM68" s="4"/>
      <c r="OQN68" s="4"/>
      <c r="OQO68" s="4"/>
      <c r="OQP68" s="4"/>
      <c r="OQQ68" s="4"/>
      <c r="OQR68" s="4"/>
      <c r="OQS68" s="4"/>
      <c r="OQT68" s="4"/>
      <c r="OQU68" s="4"/>
      <c r="OQV68" s="4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4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4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4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4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4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4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4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4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4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4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4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4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4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4"/>
      <c r="OYY68" s="4"/>
      <c r="OYZ68" s="4"/>
      <c r="OZA68" s="4"/>
      <c r="OZB68" s="4"/>
      <c r="OZC68" s="4"/>
      <c r="OZD68" s="4"/>
      <c r="OZE68" s="4"/>
      <c r="OZF68" s="4"/>
      <c r="OZG68" s="4"/>
      <c r="OZH68" s="4"/>
      <c r="OZI68" s="4"/>
      <c r="OZJ68" s="4"/>
      <c r="OZK68" s="4"/>
      <c r="OZL68" s="4"/>
      <c r="OZM68" s="4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4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4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4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4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4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4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4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4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4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4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4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4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4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4"/>
      <c r="PHP68" s="4"/>
      <c r="PHQ68" s="4"/>
      <c r="PHR68" s="4"/>
      <c r="PHS68" s="4"/>
      <c r="PHT68" s="4"/>
      <c r="PHU68" s="4"/>
      <c r="PHV68" s="4"/>
      <c r="PHW68" s="4"/>
      <c r="PHX68" s="4"/>
      <c r="PHY68" s="4"/>
      <c r="PHZ68" s="4"/>
      <c r="PIA68" s="4"/>
      <c r="PIB68" s="4"/>
      <c r="PIC68" s="4"/>
      <c r="PID68" s="4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4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4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4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4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4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4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4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4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4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4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4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4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4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4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4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4"/>
      <c r="PRK68" s="4"/>
      <c r="PRL68" s="4"/>
      <c r="PRM68" s="4"/>
      <c r="PRN68" s="4"/>
      <c r="PRO68" s="4"/>
      <c r="PRP68" s="4"/>
      <c r="PRQ68" s="4"/>
      <c r="PRR68" s="4"/>
      <c r="PRS68" s="4"/>
      <c r="PRT68" s="4"/>
      <c r="PRU68" s="4"/>
      <c r="PRV68" s="4"/>
      <c r="PRW68" s="4"/>
      <c r="PRX68" s="4"/>
      <c r="PRY68" s="4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4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4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4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4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4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4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4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4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4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4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4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4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4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4"/>
      <c r="QAB68" s="4"/>
      <c r="QAC68" s="4"/>
      <c r="QAD68" s="4"/>
      <c r="QAE68" s="4"/>
      <c r="QAF68" s="4"/>
      <c r="QAG68" s="4"/>
      <c r="QAH68" s="4"/>
      <c r="QAI68" s="4"/>
      <c r="QAJ68" s="4"/>
      <c r="QAK68" s="4"/>
      <c r="QAL68" s="4"/>
      <c r="QAM68" s="4"/>
      <c r="QAN68" s="4"/>
      <c r="QAO68" s="4"/>
      <c r="QAP68" s="4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4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4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4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4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4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4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4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4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4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4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4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4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4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4"/>
      <c r="QIS68" s="4"/>
      <c r="QIT68" s="4"/>
      <c r="QIU68" s="4"/>
      <c r="QIV68" s="4"/>
      <c r="QIW68" s="4"/>
      <c r="QIX68" s="4"/>
      <c r="QIY68" s="4"/>
      <c r="QIZ68" s="4"/>
      <c r="QJA68" s="4"/>
      <c r="QJB68" s="4"/>
      <c r="QJC68" s="4"/>
      <c r="QJD68" s="4"/>
      <c r="QJE68" s="4"/>
      <c r="QJF68" s="4"/>
      <c r="QJG68" s="4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4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4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4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4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4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4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4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4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4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4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4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4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4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4"/>
      <c r="QRJ68" s="4"/>
      <c r="QRK68" s="4"/>
      <c r="QRL68" s="4"/>
      <c r="QRM68" s="4"/>
      <c r="QRN68" s="4"/>
      <c r="QRO68" s="4"/>
      <c r="QRP68" s="4"/>
      <c r="QRQ68" s="4"/>
      <c r="QRR68" s="4"/>
      <c r="QRS68" s="4"/>
      <c r="QRT68" s="4"/>
      <c r="QRU68" s="4"/>
      <c r="QRV68" s="4"/>
      <c r="QRW68" s="4"/>
      <c r="QRX68" s="4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4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4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4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4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4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4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4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4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4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4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4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4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4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4"/>
      <c r="RAA68" s="4"/>
      <c r="RAB68" s="4"/>
      <c r="RAC68" s="4"/>
      <c r="RAD68" s="4"/>
      <c r="RAE68" s="4"/>
      <c r="RAF68" s="4"/>
      <c r="RAG68" s="4"/>
      <c r="RAH68" s="4"/>
      <c r="RAI68" s="4"/>
      <c r="RAJ68" s="4"/>
      <c r="RAK68" s="4"/>
      <c r="RAL68" s="4"/>
      <c r="RAM68" s="4"/>
      <c r="RAN68" s="4"/>
      <c r="RAO68" s="4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4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4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4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4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4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4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4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4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4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4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4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4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4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4"/>
      <c r="RIR68" s="4"/>
      <c r="RIS68" s="4"/>
      <c r="RIT68" s="4"/>
      <c r="RIU68" s="4"/>
      <c r="RIV68" s="4"/>
      <c r="RIW68" s="4"/>
      <c r="RIX68" s="4"/>
      <c r="RIY68" s="4"/>
      <c r="RIZ68" s="4"/>
      <c r="RJA68" s="4"/>
      <c r="RJB68" s="4"/>
      <c r="RJC68" s="4"/>
      <c r="RJD68" s="4"/>
      <c r="RJE68" s="4"/>
      <c r="RJF68" s="4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4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4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4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4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4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4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4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4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4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4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4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4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4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4"/>
      <c r="RRI68" s="4"/>
      <c r="RRJ68" s="4"/>
      <c r="RRK68" s="4"/>
      <c r="RRL68" s="4"/>
      <c r="RRM68" s="4"/>
      <c r="RRN68" s="4"/>
      <c r="RRO68" s="4"/>
      <c r="RRP68" s="4"/>
      <c r="RRQ68" s="4"/>
      <c r="RRR68" s="4"/>
      <c r="RRS68" s="4"/>
      <c r="RRT68" s="4"/>
      <c r="RRU68" s="4"/>
      <c r="RRV68" s="4"/>
      <c r="RRW68" s="4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4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4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4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4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4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4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4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4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4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4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4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4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4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4"/>
      <c r="RZZ68" s="4"/>
      <c r="SAA68" s="4"/>
      <c r="SAB68" s="4"/>
      <c r="SAC68" s="4"/>
      <c r="SAD68" s="4"/>
      <c r="SAE68" s="4"/>
      <c r="SAF68" s="4"/>
      <c r="SAG68" s="4"/>
      <c r="SAH68" s="4"/>
      <c r="SAI68" s="4"/>
      <c r="SAJ68" s="4"/>
      <c r="SAK68" s="4"/>
      <c r="SAL68" s="4"/>
      <c r="SAM68" s="4"/>
      <c r="SAN68" s="4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4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4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4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4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4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4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4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4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4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4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4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4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4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4"/>
      <c r="SIQ68" s="4"/>
      <c r="SIR68" s="4"/>
      <c r="SIS68" s="4"/>
      <c r="SIT68" s="4"/>
      <c r="SIU68" s="4"/>
      <c r="SIV68" s="4"/>
      <c r="SIW68" s="4"/>
      <c r="SIX68" s="4"/>
      <c r="SIY68" s="4"/>
      <c r="SIZ68" s="4"/>
      <c r="SJA68" s="4"/>
      <c r="SJB68" s="4"/>
      <c r="SJC68" s="4"/>
      <c r="SJD68" s="4"/>
      <c r="SJE68" s="4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4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4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4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4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4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4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4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4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4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4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4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4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4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4"/>
      <c r="SRH68" s="4"/>
      <c r="SRI68" s="4"/>
      <c r="SRJ68" s="4"/>
      <c r="SRK68" s="4"/>
      <c r="SRL68" s="4"/>
      <c r="SRM68" s="4"/>
      <c r="SRN68" s="4"/>
      <c r="SRO68" s="4"/>
      <c r="SRP68" s="4"/>
      <c r="SRQ68" s="4"/>
      <c r="SRR68" s="4"/>
      <c r="SRS68" s="4"/>
      <c r="SRT68" s="4"/>
      <c r="SRU68" s="4"/>
      <c r="SRV68" s="4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4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4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4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4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4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4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4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4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4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4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4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4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4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4"/>
      <c r="SZY68" s="4"/>
      <c r="SZZ68" s="4"/>
      <c r="TAA68" s="4"/>
      <c r="TAB68" s="4"/>
      <c r="TAC68" s="4"/>
      <c r="TAD68" s="4"/>
      <c r="TAE68" s="4"/>
      <c r="TAF68" s="4"/>
      <c r="TAG68" s="4"/>
      <c r="TAH68" s="4"/>
      <c r="TAI68" s="4"/>
      <c r="TAJ68" s="4"/>
      <c r="TAK68" s="4"/>
      <c r="TAL68" s="4"/>
      <c r="TAM68" s="4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4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4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4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4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4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4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4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4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4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4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4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4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4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4"/>
      <c r="TIP68" s="4"/>
      <c r="TIQ68" s="4"/>
      <c r="TIR68" s="4"/>
      <c r="TIS68" s="4"/>
      <c r="TIT68" s="4"/>
      <c r="TIU68" s="4"/>
      <c r="TIV68" s="4"/>
      <c r="TIW68" s="4"/>
      <c r="TIX68" s="4"/>
      <c r="TIY68" s="4"/>
      <c r="TIZ68" s="4"/>
      <c r="TJA68" s="4"/>
      <c r="TJB68" s="4"/>
      <c r="TJC68" s="4"/>
      <c r="TJD68" s="4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4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4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4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4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4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4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4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4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4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4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4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4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4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4"/>
      <c r="TRG68" s="4"/>
      <c r="TRH68" s="4"/>
      <c r="TRI68" s="4"/>
      <c r="TRJ68" s="4"/>
      <c r="TRK68" s="4"/>
      <c r="TRL68" s="4"/>
      <c r="TRM68" s="4"/>
      <c r="TRN68" s="4"/>
      <c r="TRO68" s="4"/>
      <c r="TRP68" s="4"/>
      <c r="TRQ68" s="4"/>
      <c r="TRR68" s="4"/>
      <c r="TRS68" s="4"/>
      <c r="TRT68" s="4"/>
      <c r="TRU68" s="4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4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4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4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4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4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4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4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4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4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4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4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4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4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4"/>
      <c r="TZX68" s="4"/>
      <c r="TZY68" s="4"/>
      <c r="TZZ68" s="4"/>
      <c r="UAA68" s="4"/>
      <c r="UAB68" s="4"/>
      <c r="UAC68" s="4"/>
      <c r="UAD68" s="4"/>
      <c r="UAE68" s="4"/>
      <c r="UAF68" s="4"/>
      <c r="UAG68" s="4"/>
      <c r="UAH68" s="4"/>
      <c r="UAI68" s="4"/>
      <c r="UAJ68" s="4"/>
      <c r="UAK68" s="4"/>
      <c r="UAL68" s="4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4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4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4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4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4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4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4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4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4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4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4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4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4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4"/>
      <c r="UIO68" s="4"/>
      <c r="UIP68" s="4"/>
      <c r="UIQ68" s="4"/>
      <c r="UIR68" s="4"/>
      <c r="UIS68" s="4"/>
      <c r="UIT68" s="4"/>
      <c r="UIU68" s="4"/>
      <c r="UIV68" s="4"/>
      <c r="UIW68" s="4"/>
      <c r="UIX68" s="4"/>
      <c r="UIY68" s="4"/>
      <c r="UIZ68" s="4"/>
      <c r="UJA68" s="4"/>
      <c r="UJB68" s="4"/>
      <c r="UJC68" s="4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4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4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4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4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4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4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4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4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4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4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4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4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4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4"/>
      <c r="URF68" s="4"/>
      <c r="URG68" s="4"/>
      <c r="URH68" s="4"/>
      <c r="URI68" s="4"/>
      <c r="URJ68" s="4"/>
      <c r="URK68" s="4"/>
      <c r="URL68" s="4"/>
      <c r="URM68" s="4"/>
      <c r="URN68" s="4"/>
      <c r="URO68" s="4"/>
      <c r="URP68" s="4"/>
      <c r="URQ68" s="4"/>
      <c r="URR68" s="4"/>
      <c r="URS68" s="4"/>
      <c r="URT68" s="4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4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4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4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4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4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4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4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4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4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4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4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4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4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4"/>
      <c r="UZW68" s="4"/>
      <c r="UZX68" s="4"/>
      <c r="UZY68" s="4"/>
      <c r="UZZ68" s="4"/>
      <c r="VAA68" s="4"/>
      <c r="VAB68" s="4"/>
      <c r="VAC68" s="4"/>
      <c r="VAD68" s="4"/>
      <c r="VAE68" s="4"/>
      <c r="VAF68" s="4"/>
      <c r="VAG68" s="4"/>
      <c r="VAH68" s="4"/>
      <c r="VAI68" s="4"/>
      <c r="VAJ68" s="4"/>
      <c r="VAK68" s="4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4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4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4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4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4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4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4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4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4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4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4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4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4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4"/>
      <c r="VIN68" s="4"/>
      <c r="VIO68" s="4"/>
      <c r="VIP68" s="4"/>
      <c r="VIQ68" s="4"/>
      <c r="VIR68" s="4"/>
      <c r="VIS68" s="4"/>
      <c r="VIT68" s="4"/>
      <c r="VIU68" s="4"/>
      <c r="VIV68" s="4"/>
      <c r="VIW68" s="4"/>
      <c r="VIX68" s="4"/>
      <c r="VIY68" s="4"/>
      <c r="VIZ68" s="4"/>
      <c r="VJA68" s="4"/>
      <c r="VJB68" s="4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4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4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4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4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4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4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4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4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4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4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4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4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4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4"/>
      <c r="VRE68" s="4"/>
      <c r="VRF68" s="4"/>
      <c r="VRG68" s="4"/>
      <c r="VRH68" s="4"/>
      <c r="VRI68" s="4"/>
      <c r="VRJ68" s="4"/>
      <c r="VRK68" s="4"/>
      <c r="VRL68" s="4"/>
      <c r="VRM68" s="4"/>
      <c r="VRN68" s="4"/>
      <c r="VRO68" s="4"/>
      <c r="VRP68" s="4"/>
      <c r="VRQ68" s="4"/>
      <c r="VRR68" s="4"/>
      <c r="VRS68" s="4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4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4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4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4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4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4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4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4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4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4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4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4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4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4"/>
      <c r="VZV68" s="4"/>
      <c r="VZW68" s="4"/>
      <c r="VZX68" s="4"/>
      <c r="VZY68" s="4"/>
      <c r="VZZ68" s="4"/>
      <c r="WAA68" s="4"/>
      <c r="WAB68" s="4"/>
      <c r="WAC68" s="4"/>
      <c r="WAD68" s="4"/>
      <c r="WAE68" s="4"/>
      <c r="WAF68" s="4"/>
      <c r="WAG68" s="4"/>
      <c r="WAH68" s="4"/>
      <c r="WAI68" s="4"/>
      <c r="WAJ68" s="4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4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4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4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4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4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4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4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4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4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4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4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4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4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4"/>
      <c r="WIM68" s="4"/>
      <c r="WIN68" s="4"/>
      <c r="WIO68" s="4"/>
      <c r="WIP68" s="4"/>
      <c r="WIQ68" s="4"/>
      <c r="WIR68" s="4"/>
      <c r="WIS68" s="4"/>
      <c r="WIT68" s="4"/>
      <c r="WIU68" s="4"/>
      <c r="WIV68" s="4"/>
      <c r="WIW68" s="4"/>
      <c r="WIX68" s="4"/>
      <c r="WIY68" s="4"/>
      <c r="WIZ68" s="4"/>
      <c r="WJA68" s="4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4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4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4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4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4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4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4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4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4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4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4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4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4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4"/>
      <c r="WRD68" s="4"/>
      <c r="WRE68" s="4"/>
      <c r="WRF68" s="4"/>
      <c r="WRG68" s="4"/>
      <c r="WRH68" s="4"/>
      <c r="WRI68" s="4"/>
      <c r="WRJ68" s="4"/>
      <c r="WRK68" s="4"/>
      <c r="WRL68" s="4"/>
      <c r="WRM68" s="4"/>
      <c r="WRN68" s="4"/>
      <c r="WRO68" s="4"/>
      <c r="WRP68" s="4"/>
      <c r="WRQ68" s="4"/>
      <c r="WRR68" s="4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4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4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4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4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4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4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</row>
    <row r="69" spans="1:16138" s="6" customFormat="1" ht="19.7" customHeight="1">
      <c r="A69" s="11" t="s">
        <v>216</v>
      </c>
      <c r="B69" s="55"/>
      <c r="C69" s="7"/>
      <c r="D69" s="47"/>
      <c r="E69" s="53"/>
      <c r="F69" s="47"/>
      <c r="G69" s="53"/>
      <c r="H69" s="47"/>
      <c r="I69" s="53"/>
      <c r="J69" s="47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4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4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4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4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4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4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4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4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4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4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4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4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4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4"/>
      <c r="YY69" s="4"/>
      <c r="YZ69" s="4"/>
      <c r="ZA69" s="4"/>
      <c r="ZB69" s="4"/>
      <c r="ZC69" s="4"/>
      <c r="ZD69" s="4"/>
      <c r="ZE69" s="4"/>
      <c r="ZF69" s="4"/>
      <c r="ZG69" s="4"/>
      <c r="ZH69" s="4"/>
      <c r="ZI69" s="4"/>
      <c r="ZJ69" s="4"/>
      <c r="ZK69" s="4"/>
      <c r="ZL69" s="4"/>
      <c r="ZM69" s="4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4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4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4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4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4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4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4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4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4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4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4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4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4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4"/>
      <c r="AHP69" s="4"/>
      <c r="AHQ69" s="4"/>
      <c r="AHR69" s="4"/>
      <c r="AHS69" s="4"/>
      <c r="AHT69" s="4"/>
      <c r="AHU69" s="4"/>
      <c r="AHV69" s="4"/>
      <c r="AHW69" s="4"/>
      <c r="AHX69" s="4"/>
      <c r="AHY69" s="4"/>
      <c r="AHZ69" s="4"/>
      <c r="AIA69" s="4"/>
      <c r="AIB69" s="4"/>
      <c r="AIC69" s="4"/>
      <c r="AID69" s="4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4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4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4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4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4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4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4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4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4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4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4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4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4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4"/>
      <c r="AQG69" s="4"/>
      <c r="AQH69" s="4"/>
      <c r="AQI69" s="4"/>
      <c r="AQJ69" s="4"/>
      <c r="AQK69" s="4"/>
      <c r="AQL69" s="4"/>
      <c r="AQM69" s="4"/>
      <c r="AQN69" s="4"/>
      <c r="AQO69" s="4"/>
      <c r="AQP69" s="4"/>
      <c r="AQQ69" s="4"/>
      <c r="AQR69" s="4"/>
      <c r="AQS69" s="4"/>
      <c r="AQT69" s="4"/>
      <c r="AQU69" s="4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4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4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4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4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4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4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4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4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4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4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4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4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4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4"/>
      <c r="AYX69" s="4"/>
      <c r="AYY69" s="4"/>
      <c r="AYZ69" s="4"/>
      <c r="AZA69" s="4"/>
      <c r="AZB69" s="4"/>
      <c r="AZC69" s="4"/>
      <c r="AZD69" s="4"/>
      <c r="AZE69" s="4"/>
      <c r="AZF69" s="4"/>
      <c r="AZG69" s="4"/>
      <c r="AZH69" s="4"/>
      <c r="AZI69" s="4"/>
      <c r="AZJ69" s="4"/>
      <c r="AZK69" s="4"/>
      <c r="AZL69" s="4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4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4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4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4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4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4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4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4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4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4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4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4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4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4"/>
      <c r="BHO69" s="4"/>
      <c r="BHP69" s="4"/>
      <c r="BHQ69" s="4"/>
      <c r="BHR69" s="4"/>
      <c r="BHS69" s="4"/>
      <c r="BHT69" s="4"/>
      <c r="BHU69" s="4"/>
      <c r="BHV69" s="4"/>
      <c r="BHW69" s="4"/>
      <c r="BHX69" s="4"/>
      <c r="BHY69" s="4"/>
      <c r="BHZ69" s="4"/>
      <c r="BIA69" s="4"/>
      <c r="BIB69" s="4"/>
      <c r="BIC69" s="4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4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4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4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4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4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4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4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4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4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4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4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4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4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4"/>
      <c r="BQF69" s="4"/>
      <c r="BQG69" s="4"/>
      <c r="BQH69" s="4"/>
      <c r="BQI69" s="4"/>
      <c r="BQJ69" s="4"/>
      <c r="BQK69" s="4"/>
      <c r="BQL69" s="4"/>
      <c r="BQM69" s="4"/>
      <c r="BQN69" s="4"/>
      <c r="BQO69" s="4"/>
      <c r="BQP69" s="4"/>
      <c r="BQQ69" s="4"/>
      <c r="BQR69" s="4"/>
      <c r="BQS69" s="4"/>
      <c r="BQT69" s="4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4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4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4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4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4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4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4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4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4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4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4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4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4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4"/>
      <c r="BYW69" s="4"/>
      <c r="BYX69" s="4"/>
      <c r="BYY69" s="4"/>
      <c r="BYZ69" s="4"/>
      <c r="BZA69" s="4"/>
      <c r="BZB69" s="4"/>
      <c r="BZC69" s="4"/>
      <c r="BZD69" s="4"/>
      <c r="BZE69" s="4"/>
      <c r="BZF69" s="4"/>
      <c r="BZG69" s="4"/>
      <c r="BZH69" s="4"/>
      <c r="BZI69" s="4"/>
      <c r="BZJ69" s="4"/>
      <c r="BZK69" s="4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4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4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4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4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4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4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4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4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4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4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4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4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4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4"/>
      <c r="CHN69" s="4"/>
      <c r="CHO69" s="4"/>
      <c r="CHP69" s="4"/>
      <c r="CHQ69" s="4"/>
      <c r="CHR69" s="4"/>
      <c r="CHS69" s="4"/>
      <c r="CHT69" s="4"/>
      <c r="CHU69" s="4"/>
      <c r="CHV69" s="4"/>
      <c r="CHW69" s="4"/>
      <c r="CHX69" s="4"/>
      <c r="CHY69" s="4"/>
      <c r="CHZ69" s="4"/>
      <c r="CIA69" s="4"/>
      <c r="CIB69" s="4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4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4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4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4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4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4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4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4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4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4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4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4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4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4"/>
      <c r="CQE69" s="4"/>
      <c r="CQF69" s="4"/>
      <c r="CQG69" s="4"/>
      <c r="CQH69" s="4"/>
      <c r="CQI69" s="4"/>
      <c r="CQJ69" s="4"/>
      <c r="CQK69" s="4"/>
      <c r="CQL69" s="4"/>
      <c r="CQM69" s="4"/>
      <c r="CQN69" s="4"/>
      <c r="CQO69" s="4"/>
      <c r="CQP69" s="4"/>
      <c r="CQQ69" s="4"/>
      <c r="CQR69" s="4"/>
      <c r="CQS69" s="4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4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4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4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4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4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4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4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4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4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4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4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4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4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4"/>
      <c r="CYV69" s="4"/>
      <c r="CYW69" s="4"/>
      <c r="CYX69" s="4"/>
      <c r="CYY69" s="4"/>
      <c r="CYZ69" s="4"/>
      <c r="CZA69" s="4"/>
      <c r="CZB69" s="4"/>
      <c r="CZC69" s="4"/>
      <c r="CZD69" s="4"/>
      <c r="CZE69" s="4"/>
      <c r="CZF69" s="4"/>
      <c r="CZG69" s="4"/>
      <c r="CZH69" s="4"/>
      <c r="CZI69" s="4"/>
      <c r="CZJ69" s="4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4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4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4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4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4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4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4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4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4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4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4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4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4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4"/>
      <c r="DHM69" s="4"/>
      <c r="DHN69" s="4"/>
      <c r="DHO69" s="4"/>
      <c r="DHP69" s="4"/>
      <c r="DHQ69" s="4"/>
      <c r="DHR69" s="4"/>
      <c r="DHS69" s="4"/>
      <c r="DHT69" s="4"/>
      <c r="DHU69" s="4"/>
      <c r="DHV69" s="4"/>
      <c r="DHW69" s="4"/>
      <c r="DHX69" s="4"/>
      <c r="DHY69" s="4"/>
      <c r="DHZ69" s="4"/>
      <c r="DIA69" s="4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4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4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4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4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4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4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4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4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4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4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4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4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4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4"/>
      <c r="DQD69" s="4"/>
      <c r="DQE69" s="4"/>
      <c r="DQF69" s="4"/>
      <c r="DQG69" s="4"/>
      <c r="DQH69" s="4"/>
      <c r="DQI69" s="4"/>
      <c r="DQJ69" s="4"/>
      <c r="DQK69" s="4"/>
      <c r="DQL69" s="4"/>
      <c r="DQM69" s="4"/>
      <c r="DQN69" s="4"/>
      <c r="DQO69" s="4"/>
      <c r="DQP69" s="4"/>
      <c r="DQQ69" s="4"/>
      <c r="DQR69" s="4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4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4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4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4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4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4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4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4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4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4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4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4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4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4"/>
      <c r="DYU69" s="4"/>
      <c r="DYV69" s="4"/>
      <c r="DYW69" s="4"/>
      <c r="DYX69" s="4"/>
      <c r="DYY69" s="4"/>
      <c r="DYZ69" s="4"/>
      <c r="DZA69" s="4"/>
      <c r="DZB69" s="4"/>
      <c r="DZC69" s="4"/>
      <c r="DZD69" s="4"/>
      <c r="DZE69" s="4"/>
      <c r="DZF69" s="4"/>
      <c r="DZG69" s="4"/>
      <c r="DZH69" s="4"/>
      <c r="DZI69" s="4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4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4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4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4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4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4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4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4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4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4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4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4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4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4"/>
      <c r="EHL69" s="4"/>
      <c r="EHM69" s="4"/>
      <c r="EHN69" s="4"/>
      <c r="EHO69" s="4"/>
      <c r="EHP69" s="4"/>
      <c r="EHQ69" s="4"/>
      <c r="EHR69" s="4"/>
      <c r="EHS69" s="4"/>
      <c r="EHT69" s="4"/>
      <c r="EHU69" s="4"/>
      <c r="EHV69" s="4"/>
      <c r="EHW69" s="4"/>
      <c r="EHX69" s="4"/>
      <c r="EHY69" s="4"/>
      <c r="EHZ69" s="4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4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4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4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4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4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4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4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4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4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4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4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4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4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4"/>
      <c r="EQC69" s="4"/>
      <c r="EQD69" s="4"/>
      <c r="EQE69" s="4"/>
      <c r="EQF69" s="4"/>
      <c r="EQG69" s="4"/>
      <c r="EQH69" s="4"/>
      <c r="EQI69" s="4"/>
      <c r="EQJ69" s="4"/>
      <c r="EQK69" s="4"/>
      <c r="EQL69" s="4"/>
      <c r="EQM69" s="4"/>
      <c r="EQN69" s="4"/>
      <c r="EQO69" s="4"/>
      <c r="EQP69" s="4"/>
      <c r="EQQ69" s="4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4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4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4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4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4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4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4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4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4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4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4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4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4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4"/>
      <c r="EYT69" s="4"/>
      <c r="EYU69" s="4"/>
      <c r="EYV69" s="4"/>
      <c r="EYW69" s="4"/>
      <c r="EYX69" s="4"/>
      <c r="EYY69" s="4"/>
      <c r="EYZ69" s="4"/>
      <c r="EZA69" s="4"/>
      <c r="EZB69" s="4"/>
      <c r="EZC69" s="4"/>
      <c r="EZD69" s="4"/>
      <c r="EZE69" s="4"/>
      <c r="EZF69" s="4"/>
      <c r="EZG69" s="4"/>
      <c r="EZH69" s="4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4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4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4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4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4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4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4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4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4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4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4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4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4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4"/>
      <c r="FHK69" s="4"/>
      <c r="FHL69" s="4"/>
      <c r="FHM69" s="4"/>
      <c r="FHN69" s="4"/>
      <c r="FHO69" s="4"/>
      <c r="FHP69" s="4"/>
      <c r="FHQ69" s="4"/>
      <c r="FHR69" s="4"/>
      <c r="FHS69" s="4"/>
      <c r="FHT69" s="4"/>
      <c r="FHU69" s="4"/>
      <c r="FHV69" s="4"/>
      <c r="FHW69" s="4"/>
      <c r="FHX69" s="4"/>
      <c r="FHY69" s="4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4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4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4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4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4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4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4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4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4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4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4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4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4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4"/>
      <c r="FQB69" s="4"/>
      <c r="FQC69" s="4"/>
      <c r="FQD69" s="4"/>
      <c r="FQE69" s="4"/>
      <c r="FQF69" s="4"/>
      <c r="FQG69" s="4"/>
      <c r="FQH69" s="4"/>
      <c r="FQI69" s="4"/>
      <c r="FQJ69" s="4"/>
      <c r="FQK69" s="4"/>
      <c r="FQL69" s="4"/>
      <c r="FQM69" s="4"/>
      <c r="FQN69" s="4"/>
      <c r="FQO69" s="4"/>
      <c r="FQP69" s="4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4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4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4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4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4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4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4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4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4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4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4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4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4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4"/>
      <c r="FYS69" s="4"/>
      <c r="FYT69" s="4"/>
      <c r="FYU69" s="4"/>
      <c r="FYV69" s="4"/>
      <c r="FYW69" s="4"/>
      <c r="FYX69" s="4"/>
      <c r="FYY69" s="4"/>
      <c r="FYZ69" s="4"/>
      <c r="FZA69" s="4"/>
      <c r="FZB69" s="4"/>
      <c r="FZC69" s="4"/>
      <c r="FZD69" s="4"/>
      <c r="FZE69" s="4"/>
      <c r="FZF69" s="4"/>
      <c r="FZG69" s="4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4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4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4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4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4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4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4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4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4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4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4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4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4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4"/>
      <c r="GHJ69" s="4"/>
      <c r="GHK69" s="4"/>
      <c r="GHL69" s="4"/>
      <c r="GHM69" s="4"/>
      <c r="GHN69" s="4"/>
      <c r="GHO69" s="4"/>
      <c r="GHP69" s="4"/>
      <c r="GHQ69" s="4"/>
      <c r="GHR69" s="4"/>
      <c r="GHS69" s="4"/>
      <c r="GHT69" s="4"/>
      <c r="GHU69" s="4"/>
      <c r="GHV69" s="4"/>
      <c r="GHW69" s="4"/>
      <c r="GHX69" s="4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4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4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4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4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4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4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4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4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4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4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4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4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4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4"/>
      <c r="GQA69" s="4"/>
      <c r="GQB69" s="4"/>
      <c r="GQC69" s="4"/>
      <c r="GQD69" s="4"/>
      <c r="GQE69" s="4"/>
      <c r="GQF69" s="4"/>
      <c r="GQG69" s="4"/>
      <c r="GQH69" s="4"/>
      <c r="GQI69" s="4"/>
      <c r="GQJ69" s="4"/>
      <c r="GQK69" s="4"/>
      <c r="GQL69" s="4"/>
      <c r="GQM69" s="4"/>
      <c r="GQN69" s="4"/>
      <c r="GQO69" s="4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4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4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4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4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4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4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4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4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4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4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4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4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4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4"/>
      <c r="GYR69" s="4"/>
      <c r="GYS69" s="4"/>
      <c r="GYT69" s="4"/>
      <c r="GYU69" s="4"/>
      <c r="GYV69" s="4"/>
      <c r="GYW69" s="4"/>
      <c r="GYX69" s="4"/>
      <c r="GYY69" s="4"/>
      <c r="GYZ69" s="4"/>
      <c r="GZA69" s="4"/>
      <c r="GZB69" s="4"/>
      <c r="GZC69" s="4"/>
      <c r="GZD69" s="4"/>
      <c r="GZE69" s="4"/>
      <c r="GZF69" s="4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4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4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4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4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4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4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4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4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4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4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4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4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4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4"/>
      <c r="HHI69" s="4"/>
      <c r="HHJ69" s="4"/>
      <c r="HHK69" s="4"/>
      <c r="HHL69" s="4"/>
      <c r="HHM69" s="4"/>
      <c r="HHN69" s="4"/>
      <c r="HHO69" s="4"/>
      <c r="HHP69" s="4"/>
      <c r="HHQ69" s="4"/>
      <c r="HHR69" s="4"/>
      <c r="HHS69" s="4"/>
      <c r="HHT69" s="4"/>
      <c r="HHU69" s="4"/>
      <c r="HHV69" s="4"/>
      <c r="HHW69" s="4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4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4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4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4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4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4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4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4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4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4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4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4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4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4"/>
      <c r="HPZ69" s="4"/>
      <c r="HQA69" s="4"/>
      <c r="HQB69" s="4"/>
      <c r="HQC69" s="4"/>
      <c r="HQD69" s="4"/>
      <c r="HQE69" s="4"/>
      <c r="HQF69" s="4"/>
      <c r="HQG69" s="4"/>
      <c r="HQH69" s="4"/>
      <c r="HQI69" s="4"/>
      <c r="HQJ69" s="4"/>
      <c r="HQK69" s="4"/>
      <c r="HQL69" s="4"/>
      <c r="HQM69" s="4"/>
      <c r="HQN69" s="4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4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4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4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4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4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4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4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4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4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4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4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4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4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4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4"/>
      <c r="HZF69" s="4"/>
      <c r="HZG69" s="4"/>
      <c r="HZH69" s="4"/>
      <c r="HZI69" s="4"/>
      <c r="HZJ69" s="4"/>
      <c r="HZK69" s="4"/>
      <c r="HZL69" s="4"/>
      <c r="HZM69" s="4"/>
      <c r="HZN69" s="4"/>
      <c r="HZO69" s="4"/>
      <c r="HZP69" s="4"/>
      <c r="HZQ69" s="4"/>
      <c r="HZR69" s="4"/>
      <c r="HZS69" s="4"/>
      <c r="HZT69" s="4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4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4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4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4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4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4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4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4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4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4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4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4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4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4"/>
      <c r="IHW69" s="4"/>
      <c r="IHX69" s="4"/>
      <c r="IHY69" s="4"/>
      <c r="IHZ69" s="4"/>
      <c r="IIA69" s="4"/>
      <c r="IIB69" s="4"/>
      <c r="IIC69" s="4"/>
      <c r="IID69" s="4"/>
      <c r="IIE69" s="4"/>
      <c r="IIF69" s="4"/>
      <c r="IIG69" s="4"/>
      <c r="IIH69" s="4"/>
      <c r="III69" s="4"/>
      <c r="IIJ69" s="4"/>
      <c r="IIK69" s="4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4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4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4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4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4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4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4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4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4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4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4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4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4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4"/>
      <c r="IQN69" s="4"/>
      <c r="IQO69" s="4"/>
      <c r="IQP69" s="4"/>
      <c r="IQQ69" s="4"/>
      <c r="IQR69" s="4"/>
      <c r="IQS69" s="4"/>
      <c r="IQT69" s="4"/>
      <c r="IQU69" s="4"/>
      <c r="IQV69" s="4"/>
      <c r="IQW69" s="4"/>
      <c r="IQX69" s="4"/>
      <c r="IQY69" s="4"/>
      <c r="IQZ69" s="4"/>
      <c r="IRA69" s="4"/>
      <c r="IRB69" s="4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4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4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4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4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4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4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4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4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4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4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4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4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4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4"/>
      <c r="IZE69" s="4"/>
      <c r="IZF69" s="4"/>
      <c r="IZG69" s="4"/>
      <c r="IZH69" s="4"/>
      <c r="IZI69" s="4"/>
      <c r="IZJ69" s="4"/>
      <c r="IZK69" s="4"/>
      <c r="IZL69" s="4"/>
      <c r="IZM69" s="4"/>
      <c r="IZN69" s="4"/>
      <c r="IZO69" s="4"/>
      <c r="IZP69" s="4"/>
      <c r="IZQ69" s="4"/>
      <c r="IZR69" s="4"/>
      <c r="IZS69" s="4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4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4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4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4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4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4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4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4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4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4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4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4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4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4"/>
      <c r="JHV69" s="4"/>
      <c r="JHW69" s="4"/>
      <c r="JHX69" s="4"/>
      <c r="JHY69" s="4"/>
      <c r="JHZ69" s="4"/>
      <c r="JIA69" s="4"/>
      <c r="JIB69" s="4"/>
      <c r="JIC69" s="4"/>
      <c r="JID69" s="4"/>
      <c r="JIE69" s="4"/>
      <c r="JIF69" s="4"/>
      <c r="JIG69" s="4"/>
      <c r="JIH69" s="4"/>
      <c r="JII69" s="4"/>
      <c r="JIJ69" s="4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4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4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4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4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4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4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4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4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4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4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4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4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4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4"/>
      <c r="JQM69" s="4"/>
      <c r="JQN69" s="4"/>
      <c r="JQO69" s="4"/>
      <c r="JQP69" s="4"/>
      <c r="JQQ69" s="4"/>
      <c r="JQR69" s="4"/>
      <c r="JQS69" s="4"/>
      <c r="JQT69" s="4"/>
      <c r="JQU69" s="4"/>
      <c r="JQV69" s="4"/>
      <c r="JQW69" s="4"/>
      <c r="JQX69" s="4"/>
      <c r="JQY69" s="4"/>
      <c r="JQZ69" s="4"/>
      <c r="JRA69" s="4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4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4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4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4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4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4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4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4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4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4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4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4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4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4"/>
      <c r="JZD69" s="4"/>
      <c r="JZE69" s="4"/>
      <c r="JZF69" s="4"/>
      <c r="JZG69" s="4"/>
      <c r="JZH69" s="4"/>
      <c r="JZI69" s="4"/>
      <c r="JZJ69" s="4"/>
      <c r="JZK69" s="4"/>
      <c r="JZL69" s="4"/>
      <c r="JZM69" s="4"/>
      <c r="JZN69" s="4"/>
      <c r="JZO69" s="4"/>
      <c r="JZP69" s="4"/>
      <c r="JZQ69" s="4"/>
      <c r="JZR69" s="4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4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4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4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4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4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4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4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4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4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4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4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4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4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4"/>
      <c r="KHU69" s="4"/>
      <c r="KHV69" s="4"/>
      <c r="KHW69" s="4"/>
      <c r="KHX69" s="4"/>
      <c r="KHY69" s="4"/>
      <c r="KHZ69" s="4"/>
      <c r="KIA69" s="4"/>
      <c r="KIB69" s="4"/>
      <c r="KIC69" s="4"/>
      <c r="KID69" s="4"/>
      <c r="KIE69" s="4"/>
      <c r="KIF69" s="4"/>
      <c r="KIG69" s="4"/>
      <c r="KIH69" s="4"/>
      <c r="KII69" s="4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4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4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4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4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4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4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4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4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4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4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4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4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4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4"/>
      <c r="KQL69" s="4"/>
      <c r="KQM69" s="4"/>
      <c r="KQN69" s="4"/>
      <c r="KQO69" s="4"/>
      <c r="KQP69" s="4"/>
      <c r="KQQ69" s="4"/>
      <c r="KQR69" s="4"/>
      <c r="KQS69" s="4"/>
      <c r="KQT69" s="4"/>
      <c r="KQU69" s="4"/>
      <c r="KQV69" s="4"/>
      <c r="KQW69" s="4"/>
      <c r="KQX69" s="4"/>
      <c r="KQY69" s="4"/>
      <c r="KQZ69" s="4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4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4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4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4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4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4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4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4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4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4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4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4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4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4"/>
      <c r="KZC69" s="4"/>
      <c r="KZD69" s="4"/>
      <c r="KZE69" s="4"/>
      <c r="KZF69" s="4"/>
      <c r="KZG69" s="4"/>
      <c r="KZH69" s="4"/>
      <c r="KZI69" s="4"/>
      <c r="KZJ69" s="4"/>
      <c r="KZK69" s="4"/>
      <c r="KZL69" s="4"/>
      <c r="KZM69" s="4"/>
      <c r="KZN69" s="4"/>
      <c r="KZO69" s="4"/>
      <c r="KZP69" s="4"/>
      <c r="KZQ69" s="4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4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4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4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4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4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4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4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4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4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4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4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4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4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4"/>
      <c r="LHT69" s="4"/>
      <c r="LHU69" s="4"/>
      <c r="LHV69" s="4"/>
      <c r="LHW69" s="4"/>
      <c r="LHX69" s="4"/>
      <c r="LHY69" s="4"/>
      <c r="LHZ69" s="4"/>
      <c r="LIA69" s="4"/>
      <c r="LIB69" s="4"/>
      <c r="LIC69" s="4"/>
      <c r="LID69" s="4"/>
      <c r="LIE69" s="4"/>
      <c r="LIF69" s="4"/>
      <c r="LIG69" s="4"/>
      <c r="LIH69" s="4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4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4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4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4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4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4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4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4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4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4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4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4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4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4"/>
      <c r="LQK69" s="4"/>
      <c r="LQL69" s="4"/>
      <c r="LQM69" s="4"/>
      <c r="LQN69" s="4"/>
      <c r="LQO69" s="4"/>
      <c r="LQP69" s="4"/>
      <c r="LQQ69" s="4"/>
      <c r="LQR69" s="4"/>
      <c r="LQS69" s="4"/>
      <c r="LQT69" s="4"/>
      <c r="LQU69" s="4"/>
      <c r="LQV69" s="4"/>
      <c r="LQW69" s="4"/>
      <c r="LQX69" s="4"/>
      <c r="LQY69" s="4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4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4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4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4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4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4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4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4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4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4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4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4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4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4"/>
      <c r="LZB69" s="4"/>
      <c r="LZC69" s="4"/>
      <c r="LZD69" s="4"/>
      <c r="LZE69" s="4"/>
      <c r="LZF69" s="4"/>
      <c r="LZG69" s="4"/>
      <c r="LZH69" s="4"/>
      <c r="LZI69" s="4"/>
      <c r="LZJ69" s="4"/>
      <c r="LZK69" s="4"/>
      <c r="LZL69" s="4"/>
      <c r="LZM69" s="4"/>
      <c r="LZN69" s="4"/>
      <c r="LZO69" s="4"/>
      <c r="LZP69" s="4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4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4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4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4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4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4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4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4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4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4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4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4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4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4"/>
      <c r="MHS69" s="4"/>
      <c r="MHT69" s="4"/>
      <c r="MHU69" s="4"/>
      <c r="MHV69" s="4"/>
      <c r="MHW69" s="4"/>
      <c r="MHX69" s="4"/>
      <c r="MHY69" s="4"/>
      <c r="MHZ69" s="4"/>
      <c r="MIA69" s="4"/>
      <c r="MIB69" s="4"/>
      <c r="MIC69" s="4"/>
      <c r="MID69" s="4"/>
      <c r="MIE69" s="4"/>
      <c r="MIF69" s="4"/>
      <c r="MIG69" s="4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4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4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4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4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4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4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4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4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4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4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4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4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4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4"/>
      <c r="MQJ69" s="4"/>
      <c r="MQK69" s="4"/>
      <c r="MQL69" s="4"/>
      <c r="MQM69" s="4"/>
      <c r="MQN69" s="4"/>
      <c r="MQO69" s="4"/>
      <c r="MQP69" s="4"/>
      <c r="MQQ69" s="4"/>
      <c r="MQR69" s="4"/>
      <c r="MQS69" s="4"/>
      <c r="MQT69" s="4"/>
      <c r="MQU69" s="4"/>
      <c r="MQV69" s="4"/>
      <c r="MQW69" s="4"/>
      <c r="MQX69" s="4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4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4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4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4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4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4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4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4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4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4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4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4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4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4"/>
      <c r="MZA69" s="4"/>
      <c r="MZB69" s="4"/>
      <c r="MZC69" s="4"/>
      <c r="MZD69" s="4"/>
      <c r="MZE69" s="4"/>
      <c r="MZF69" s="4"/>
      <c r="MZG69" s="4"/>
      <c r="MZH69" s="4"/>
      <c r="MZI69" s="4"/>
      <c r="MZJ69" s="4"/>
      <c r="MZK69" s="4"/>
      <c r="MZL69" s="4"/>
      <c r="MZM69" s="4"/>
      <c r="MZN69" s="4"/>
      <c r="MZO69" s="4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4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4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4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4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4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4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4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4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4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4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4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4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4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4"/>
      <c r="NHR69" s="4"/>
      <c r="NHS69" s="4"/>
      <c r="NHT69" s="4"/>
      <c r="NHU69" s="4"/>
      <c r="NHV69" s="4"/>
      <c r="NHW69" s="4"/>
      <c r="NHX69" s="4"/>
      <c r="NHY69" s="4"/>
      <c r="NHZ69" s="4"/>
      <c r="NIA69" s="4"/>
      <c r="NIB69" s="4"/>
      <c r="NIC69" s="4"/>
      <c r="NID69" s="4"/>
      <c r="NIE69" s="4"/>
      <c r="NIF69" s="4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4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4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4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4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4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4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4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4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4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4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4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4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4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4"/>
      <c r="NQI69" s="4"/>
      <c r="NQJ69" s="4"/>
      <c r="NQK69" s="4"/>
      <c r="NQL69" s="4"/>
      <c r="NQM69" s="4"/>
      <c r="NQN69" s="4"/>
      <c r="NQO69" s="4"/>
      <c r="NQP69" s="4"/>
      <c r="NQQ69" s="4"/>
      <c r="NQR69" s="4"/>
      <c r="NQS69" s="4"/>
      <c r="NQT69" s="4"/>
      <c r="NQU69" s="4"/>
      <c r="NQV69" s="4"/>
      <c r="NQW69" s="4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4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4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4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4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4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4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4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4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4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4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4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4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4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4"/>
      <c r="NYZ69" s="4"/>
      <c r="NZA69" s="4"/>
      <c r="NZB69" s="4"/>
      <c r="NZC69" s="4"/>
      <c r="NZD69" s="4"/>
      <c r="NZE69" s="4"/>
      <c r="NZF69" s="4"/>
      <c r="NZG69" s="4"/>
      <c r="NZH69" s="4"/>
      <c r="NZI69" s="4"/>
      <c r="NZJ69" s="4"/>
      <c r="NZK69" s="4"/>
      <c r="NZL69" s="4"/>
      <c r="NZM69" s="4"/>
      <c r="NZN69" s="4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4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4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4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4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4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4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4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4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4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4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4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4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4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4"/>
      <c r="OHQ69" s="4"/>
      <c r="OHR69" s="4"/>
      <c r="OHS69" s="4"/>
      <c r="OHT69" s="4"/>
      <c r="OHU69" s="4"/>
      <c r="OHV69" s="4"/>
      <c r="OHW69" s="4"/>
      <c r="OHX69" s="4"/>
      <c r="OHY69" s="4"/>
      <c r="OHZ69" s="4"/>
      <c r="OIA69" s="4"/>
      <c r="OIB69" s="4"/>
      <c r="OIC69" s="4"/>
      <c r="OID69" s="4"/>
      <c r="OIE69" s="4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4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4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4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4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4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4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4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4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4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4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4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4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4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4"/>
      <c r="OQH69" s="4"/>
      <c r="OQI69" s="4"/>
      <c r="OQJ69" s="4"/>
      <c r="OQK69" s="4"/>
      <c r="OQL69" s="4"/>
      <c r="OQM69" s="4"/>
      <c r="OQN69" s="4"/>
      <c r="OQO69" s="4"/>
      <c r="OQP69" s="4"/>
      <c r="OQQ69" s="4"/>
      <c r="OQR69" s="4"/>
      <c r="OQS69" s="4"/>
      <c r="OQT69" s="4"/>
      <c r="OQU69" s="4"/>
      <c r="OQV69" s="4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4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4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4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4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4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4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4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4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4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4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4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4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4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4"/>
      <c r="OYY69" s="4"/>
      <c r="OYZ69" s="4"/>
      <c r="OZA69" s="4"/>
      <c r="OZB69" s="4"/>
      <c r="OZC69" s="4"/>
      <c r="OZD69" s="4"/>
      <c r="OZE69" s="4"/>
      <c r="OZF69" s="4"/>
      <c r="OZG69" s="4"/>
      <c r="OZH69" s="4"/>
      <c r="OZI69" s="4"/>
      <c r="OZJ69" s="4"/>
      <c r="OZK69" s="4"/>
      <c r="OZL69" s="4"/>
      <c r="OZM69" s="4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4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4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4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4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4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4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4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4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4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4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4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4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4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4"/>
      <c r="PHP69" s="4"/>
      <c r="PHQ69" s="4"/>
      <c r="PHR69" s="4"/>
      <c r="PHS69" s="4"/>
      <c r="PHT69" s="4"/>
      <c r="PHU69" s="4"/>
      <c r="PHV69" s="4"/>
      <c r="PHW69" s="4"/>
      <c r="PHX69" s="4"/>
      <c r="PHY69" s="4"/>
      <c r="PHZ69" s="4"/>
      <c r="PIA69" s="4"/>
      <c r="PIB69" s="4"/>
      <c r="PIC69" s="4"/>
      <c r="PID69" s="4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4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4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4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4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4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4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4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4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4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4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4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4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4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4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4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4"/>
      <c r="PRK69" s="4"/>
      <c r="PRL69" s="4"/>
      <c r="PRM69" s="4"/>
      <c r="PRN69" s="4"/>
      <c r="PRO69" s="4"/>
      <c r="PRP69" s="4"/>
      <c r="PRQ69" s="4"/>
      <c r="PRR69" s="4"/>
      <c r="PRS69" s="4"/>
      <c r="PRT69" s="4"/>
      <c r="PRU69" s="4"/>
      <c r="PRV69" s="4"/>
      <c r="PRW69" s="4"/>
      <c r="PRX69" s="4"/>
      <c r="PRY69" s="4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4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4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4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4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4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4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4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4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4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4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4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4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4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4"/>
      <c r="QAB69" s="4"/>
      <c r="QAC69" s="4"/>
      <c r="QAD69" s="4"/>
      <c r="QAE69" s="4"/>
      <c r="QAF69" s="4"/>
      <c r="QAG69" s="4"/>
      <c r="QAH69" s="4"/>
      <c r="QAI69" s="4"/>
      <c r="QAJ69" s="4"/>
      <c r="QAK69" s="4"/>
      <c r="QAL69" s="4"/>
      <c r="QAM69" s="4"/>
      <c r="QAN69" s="4"/>
      <c r="QAO69" s="4"/>
      <c r="QAP69" s="4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4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4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4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4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4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4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4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4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4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4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4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4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4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4"/>
      <c r="QIS69" s="4"/>
      <c r="QIT69" s="4"/>
      <c r="QIU69" s="4"/>
      <c r="QIV69" s="4"/>
      <c r="QIW69" s="4"/>
      <c r="QIX69" s="4"/>
      <c r="QIY69" s="4"/>
      <c r="QIZ69" s="4"/>
      <c r="QJA69" s="4"/>
      <c r="QJB69" s="4"/>
      <c r="QJC69" s="4"/>
      <c r="QJD69" s="4"/>
      <c r="QJE69" s="4"/>
      <c r="QJF69" s="4"/>
      <c r="QJG69" s="4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4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4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4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4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4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4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4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4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4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4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4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4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4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4"/>
      <c r="QRJ69" s="4"/>
      <c r="QRK69" s="4"/>
      <c r="QRL69" s="4"/>
      <c r="QRM69" s="4"/>
      <c r="QRN69" s="4"/>
      <c r="QRO69" s="4"/>
      <c r="QRP69" s="4"/>
      <c r="QRQ69" s="4"/>
      <c r="QRR69" s="4"/>
      <c r="QRS69" s="4"/>
      <c r="QRT69" s="4"/>
      <c r="QRU69" s="4"/>
      <c r="QRV69" s="4"/>
      <c r="QRW69" s="4"/>
      <c r="QRX69" s="4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4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4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4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4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4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4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4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4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4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4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4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4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4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4"/>
      <c r="RAA69" s="4"/>
      <c r="RAB69" s="4"/>
      <c r="RAC69" s="4"/>
      <c r="RAD69" s="4"/>
      <c r="RAE69" s="4"/>
      <c r="RAF69" s="4"/>
      <c r="RAG69" s="4"/>
      <c r="RAH69" s="4"/>
      <c r="RAI69" s="4"/>
      <c r="RAJ69" s="4"/>
      <c r="RAK69" s="4"/>
      <c r="RAL69" s="4"/>
      <c r="RAM69" s="4"/>
      <c r="RAN69" s="4"/>
      <c r="RAO69" s="4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4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4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4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4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4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4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4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4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4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4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4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4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4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4"/>
      <c r="RIR69" s="4"/>
      <c r="RIS69" s="4"/>
      <c r="RIT69" s="4"/>
      <c r="RIU69" s="4"/>
      <c r="RIV69" s="4"/>
      <c r="RIW69" s="4"/>
      <c r="RIX69" s="4"/>
      <c r="RIY69" s="4"/>
      <c r="RIZ69" s="4"/>
      <c r="RJA69" s="4"/>
      <c r="RJB69" s="4"/>
      <c r="RJC69" s="4"/>
      <c r="RJD69" s="4"/>
      <c r="RJE69" s="4"/>
      <c r="RJF69" s="4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4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4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4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4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4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4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4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4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4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4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4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4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4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4"/>
      <c r="RRI69" s="4"/>
      <c r="RRJ69" s="4"/>
      <c r="RRK69" s="4"/>
      <c r="RRL69" s="4"/>
      <c r="RRM69" s="4"/>
      <c r="RRN69" s="4"/>
      <c r="RRO69" s="4"/>
      <c r="RRP69" s="4"/>
      <c r="RRQ69" s="4"/>
      <c r="RRR69" s="4"/>
      <c r="RRS69" s="4"/>
      <c r="RRT69" s="4"/>
      <c r="RRU69" s="4"/>
      <c r="RRV69" s="4"/>
      <c r="RRW69" s="4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4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4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4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4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4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4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4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4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4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4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4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4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4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4"/>
      <c r="RZZ69" s="4"/>
      <c r="SAA69" s="4"/>
      <c r="SAB69" s="4"/>
      <c r="SAC69" s="4"/>
      <c r="SAD69" s="4"/>
      <c r="SAE69" s="4"/>
      <c r="SAF69" s="4"/>
      <c r="SAG69" s="4"/>
      <c r="SAH69" s="4"/>
      <c r="SAI69" s="4"/>
      <c r="SAJ69" s="4"/>
      <c r="SAK69" s="4"/>
      <c r="SAL69" s="4"/>
      <c r="SAM69" s="4"/>
      <c r="SAN69" s="4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4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4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4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4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4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4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4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4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4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4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4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4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4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4"/>
      <c r="SIQ69" s="4"/>
      <c r="SIR69" s="4"/>
      <c r="SIS69" s="4"/>
      <c r="SIT69" s="4"/>
      <c r="SIU69" s="4"/>
      <c r="SIV69" s="4"/>
      <c r="SIW69" s="4"/>
      <c r="SIX69" s="4"/>
      <c r="SIY69" s="4"/>
      <c r="SIZ69" s="4"/>
      <c r="SJA69" s="4"/>
      <c r="SJB69" s="4"/>
      <c r="SJC69" s="4"/>
      <c r="SJD69" s="4"/>
      <c r="SJE69" s="4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4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4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4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4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4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4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4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4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4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4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4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4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4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4"/>
      <c r="SRH69" s="4"/>
      <c r="SRI69" s="4"/>
      <c r="SRJ69" s="4"/>
      <c r="SRK69" s="4"/>
      <c r="SRL69" s="4"/>
      <c r="SRM69" s="4"/>
      <c r="SRN69" s="4"/>
      <c r="SRO69" s="4"/>
      <c r="SRP69" s="4"/>
      <c r="SRQ69" s="4"/>
      <c r="SRR69" s="4"/>
      <c r="SRS69" s="4"/>
      <c r="SRT69" s="4"/>
      <c r="SRU69" s="4"/>
      <c r="SRV69" s="4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4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4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4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4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4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4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4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4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4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4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4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4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4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4"/>
      <c r="SZY69" s="4"/>
      <c r="SZZ69" s="4"/>
      <c r="TAA69" s="4"/>
      <c r="TAB69" s="4"/>
      <c r="TAC69" s="4"/>
      <c r="TAD69" s="4"/>
      <c r="TAE69" s="4"/>
      <c r="TAF69" s="4"/>
      <c r="TAG69" s="4"/>
      <c r="TAH69" s="4"/>
      <c r="TAI69" s="4"/>
      <c r="TAJ69" s="4"/>
      <c r="TAK69" s="4"/>
      <c r="TAL69" s="4"/>
      <c r="TAM69" s="4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4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4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4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4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4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4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4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4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4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4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4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4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4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4"/>
      <c r="TIP69" s="4"/>
      <c r="TIQ69" s="4"/>
      <c r="TIR69" s="4"/>
      <c r="TIS69" s="4"/>
      <c r="TIT69" s="4"/>
      <c r="TIU69" s="4"/>
      <c r="TIV69" s="4"/>
      <c r="TIW69" s="4"/>
      <c r="TIX69" s="4"/>
      <c r="TIY69" s="4"/>
      <c r="TIZ69" s="4"/>
      <c r="TJA69" s="4"/>
      <c r="TJB69" s="4"/>
      <c r="TJC69" s="4"/>
      <c r="TJD69" s="4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4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4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4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4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4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4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4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4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4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4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4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4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4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4"/>
      <c r="TRG69" s="4"/>
      <c r="TRH69" s="4"/>
      <c r="TRI69" s="4"/>
      <c r="TRJ69" s="4"/>
      <c r="TRK69" s="4"/>
      <c r="TRL69" s="4"/>
      <c r="TRM69" s="4"/>
      <c r="TRN69" s="4"/>
      <c r="TRO69" s="4"/>
      <c r="TRP69" s="4"/>
      <c r="TRQ69" s="4"/>
      <c r="TRR69" s="4"/>
      <c r="TRS69" s="4"/>
      <c r="TRT69" s="4"/>
      <c r="TRU69" s="4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4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4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4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4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4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4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4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4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4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4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4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4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4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4"/>
      <c r="TZX69" s="4"/>
      <c r="TZY69" s="4"/>
      <c r="TZZ69" s="4"/>
      <c r="UAA69" s="4"/>
      <c r="UAB69" s="4"/>
      <c r="UAC69" s="4"/>
      <c r="UAD69" s="4"/>
      <c r="UAE69" s="4"/>
      <c r="UAF69" s="4"/>
      <c r="UAG69" s="4"/>
      <c r="UAH69" s="4"/>
      <c r="UAI69" s="4"/>
      <c r="UAJ69" s="4"/>
      <c r="UAK69" s="4"/>
      <c r="UAL69" s="4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4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4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4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4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4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4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4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4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4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4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4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4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4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4"/>
      <c r="UIO69" s="4"/>
      <c r="UIP69" s="4"/>
      <c r="UIQ69" s="4"/>
      <c r="UIR69" s="4"/>
      <c r="UIS69" s="4"/>
      <c r="UIT69" s="4"/>
      <c r="UIU69" s="4"/>
      <c r="UIV69" s="4"/>
      <c r="UIW69" s="4"/>
      <c r="UIX69" s="4"/>
      <c r="UIY69" s="4"/>
      <c r="UIZ69" s="4"/>
      <c r="UJA69" s="4"/>
      <c r="UJB69" s="4"/>
      <c r="UJC69" s="4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4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4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4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4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4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4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4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4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4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4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4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4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4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4"/>
      <c r="URF69" s="4"/>
      <c r="URG69" s="4"/>
      <c r="URH69" s="4"/>
      <c r="URI69" s="4"/>
      <c r="URJ69" s="4"/>
      <c r="URK69" s="4"/>
      <c r="URL69" s="4"/>
      <c r="URM69" s="4"/>
      <c r="URN69" s="4"/>
      <c r="URO69" s="4"/>
      <c r="URP69" s="4"/>
      <c r="URQ69" s="4"/>
      <c r="URR69" s="4"/>
      <c r="URS69" s="4"/>
      <c r="URT69" s="4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4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4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4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4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4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4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4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4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4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4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4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4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4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4"/>
      <c r="UZW69" s="4"/>
      <c r="UZX69" s="4"/>
      <c r="UZY69" s="4"/>
      <c r="UZZ69" s="4"/>
      <c r="VAA69" s="4"/>
      <c r="VAB69" s="4"/>
      <c r="VAC69" s="4"/>
      <c r="VAD69" s="4"/>
      <c r="VAE69" s="4"/>
      <c r="VAF69" s="4"/>
      <c r="VAG69" s="4"/>
      <c r="VAH69" s="4"/>
      <c r="VAI69" s="4"/>
      <c r="VAJ69" s="4"/>
      <c r="VAK69" s="4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4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4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4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4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4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4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4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4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4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4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4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4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4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4"/>
      <c r="VIN69" s="4"/>
      <c r="VIO69" s="4"/>
      <c r="VIP69" s="4"/>
      <c r="VIQ69" s="4"/>
      <c r="VIR69" s="4"/>
      <c r="VIS69" s="4"/>
      <c r="VIT69" s="4"/>
      <c r="VIU69" s="4"/>
      <c r="VIV69" s="4"/>
      <c r="VIW69" s="4"/>
      <c r="VIX69" s="4"/>
      <c r="VIY69" s="4"/>
      <c r="VIZ69" s="4"/>
      <c r="VJA69" s="4"/>
      <c r="VJB69" s="4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4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4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4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4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4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4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4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4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4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4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4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4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4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4"/>
      <c r="VRE69" s="4"/>
      <c r="VRF69" s="4"/>
      <c r="VRG69" s="4"/>
      <c r="VRH69" s="4"/>
      <c r="VRI69" s="4"/>
      <c r="VRJ69" s="4"/>
      <c r="VRK69" s="4"/>
      <c r="VRL69" s="4"/>
      <c r="VRM69" s="4"/>
      <c r="VRN69" s="4"/>
      <c r="VRO69" s="4"/>
      <c r="VRP69" s="4"/>
      <c r="VRQ69" s="4"/>
      <c r="VRR69" s="4"/>
      <c r="VRS69" s="4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4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4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4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4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4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4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4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4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4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4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4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4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4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4"/>
      <c r="VZV69" s="4"/>
      <c r="VZW69" s="4"/>
      <c r="VZX69" s="4"/>
      <c r="VZY69" s="4"/>
      <c r="VZZ69" s="4"/>
      <c r="WAA69" s="4"/>
      <c r="WAB69" s="4"/>
      <c r="WAC69" s="4"/>
      <c r="WAD69" s="4"/>
      <c r="WAE69" s="4"/>
      <c r="WAF69" s="4"/>
      <c r="WAG69" s="4"/>
      <c r="WAH69" s="4"/>
      <c r="WAI69" s="4"/>
      <c r="WAJ69" s="4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4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4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4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4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4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4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4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4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4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4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4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4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4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4"/>
      <c r="WIM69" s="4"/>
      <c r="WIN69" s="4"/>
      <c r="WIO69" s="4"/>
      <c r="WIP69" s="4"/>
      <c r="WIQ69" s="4"/>
      <c r="WIR69" s="4"/>
      <c r="WIS69" s="4"/>
      <c r="WIT69" s="4"/>
      <c r="WIU69" s="4"/>
      <c r="WIV69" s="4"/>
      <c r="WIW69" s="4"/>
      <c r="WIX69" s="4"/>
      <c r="WIY69" s="4"/>
      <c r="WIZ69" s="4"/>
      <c r="WJA69" s="4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4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4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4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4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4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4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4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4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4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4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4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4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4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4"/>
      <c r="WRD69" s="4"/>
      <c r="WRE69" s="4"/>
      <c r="WRF69" s="4"/>
      <c r="WRG69" s="4"/>
      <c r="WRH69" s="4"/>
      <c r="WRI69" s="4"/>
      <c r="WRJ69" s="4"/>
      <c r="WRK69" s="4"/>
      <c r="WRL69" s="4"/>
      <c r="WRM69" s="4"/>
      <c r="WRN69" s="4"/>
      <c r="WRO69" s="4"/>
      <c r="WRP69" s="4"/>
      <c r="WRQ69" s="4"/>
      <c r="WRR69" s="4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4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4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4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4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4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4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</row>
    <row r="70" spans="1:16138" s="6" customFormat="1" ht="19.7" customHeight="1">
      <c r="A70" s="11" t="s">
        <v>215</v>
      </c>
      <c r="B70" s="55"/>
      <c r="C70" s="7"/>
      <c r="D70" s="47">
        <v>26362</v>
      </c>
      <c r="E70" s="53"/>
      <c r="F70" s="47">
        <v>26326</v>
      </c>
      <c r="G70" s="53"/>
      <c r="H70" s="47">
        <v>29258</v>
      </c>
      <c r="I70" s="53"/>
      <c r="J70" s="47">
        <v>26326</v>
      </c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</row>
    <row r="71" spans="1:16138" s="6" customFormat="1" ht="19.7" customHeight="1">
      <c r="A71" s="11" t="s">
        <v>224</v>
      </c>
      <c r="B71" s="55"/>
      <c r="C71" s="7"/>
      <c r="D71" s="47"/>
      <c r="E71" s="53"/>
      <c r="F71" s="47"/>
      <c r="G71" s="53"/>
      <c r="H71" s="47"/>
      <c r="I71" s="53"/>
      <c r="J71" s="47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</row>
    <row r="72" spans="1:16138" s="6" customFormat="1" ht="19.7" customHeight="1">
      <c r="A72" s="11" t="s">
        <v>225</v>
      </c>
      <c r="B72" s="55"/>
      <c r="C72" s="7"/>
      <c r="D72" s="47">
        <v>-1216</v>
      </c>
      <c r="E72" s="53"/>
      <c r="F72" s="47">
        <v>-1536</v>
      </c>
      <c r="G72" s="53"/>
      <c r="H72" s="47">
        <v>-910</v>
      </c>
      <c r="I72" s="53"/>
      <c r="J72" s="47">
        <v>-1344</v>
      </c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</row>
    <row r="73" spans="1:16138" s="6" customFormat="1" ht="19.7" customHeight="1">
      <c r="A73" s="11" t="s">
        <v>232</v>
      </c>
      <c r="B73" s="55"/>
      <c r="C73" s="7"/>
      <c r="D73" s="47">
        <v>17920</v>
      </c>
      <c r="E73" s="53"/>
      <c r="F73" s="47">
        <v>20566</v>
      </c>
      <c r="G73" s="53"/>
      <c r="H73" s="47">
        <v>10000</v>
      </c>
      <c r="I73" s="53"/>
      <c r="J73" s="47">
        <v>18550</v>
      </c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</row>
    <row r="74" spans="1:16138" s="6" customFormat="1" ht="19.7" customHeight="1">
      <c r="A74" s="11" t="s">
        <v>233</v>
      </c>
      <c r="B74" s="55"/>
      <c r="C74" s="7"/>
      <c r="D74" s="47">
        <v>-9101</v>
      </c>
      <c r="E74" s="53"/>
      <c r="F74" s="47">
        <v>-4455</v>
      </c>
      <c r="G74" s="53"/>
      <c r="H74" s="47">
        <v>-6215</v>
      </c>
      <c r="I74" s="53"/>
      <c r="J74" s="47">
        <v>-3042</v>
      </c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</row>
    <row r="75" spans="1:16138" s="6" customFormat="1" ht="19.7" customHeight="1">
      <c r="A75" s="11" t="s">
        <v>151</v>
      </c>
      <c r="B75" s="55"/>
      <c r="C75" s="7"/>
      <c r="D75" s="47">
        <v>0</v>
      </c>
      <c r="E75" s="53"/>
      <c r="F75" s="47">
        <v>11895</v>
      </c>
      <c r="G75" s="53"/>
      <c r="H75" s="47">
        <v>0</v>
      </c>
      <c r="I75" s="53"/>
      <c r="J75" s="47">
        <v>11895</v>
      </c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  <c r="WVL75" s="4"/>
      <c r="WVM75" s="4"/>
      <c r="WVN75" s="4"/>
      <c r="WVO75" s="4"/>
      <c r="WVP75" s="4"/>
      <c r="WVQ75" s="4"/>
      <c r="WVR75" s="4"/>
    </row>
    <row r="76" spans="1:16138" s="6" customFormat="1" ht="19.7" customHeight="1">
      <c r="A76" s="11" t="s">
        <v>136</v>
      </c>
      <c r="B76" s="55"/>
      <c r="C76" s="7"/>
      <c r="D76" s="47">
        <v>-4828</v>
      </c>
      <c r="E76" s="167"/>
      <c r="F76" s="47">
        <v>-2041</v>
      </c>
      <c r="G76" s="167"/>
      <c r="H76" s="47">
        <v>-3765</v>
      </c>
      <c r="I76" s="168"/>
      <c r="J76" s="47">
        <v>-1912</v>
      </c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</row>
    <row r="77" spans="1:16138" s="6" customFormat="1" ht="19.7" customHeight="1">
      <c r="A77" s="11" t="s">
        <v>152</v>
      </c>
      <c r="B77" s="55"/>
      <c r="C77" s="7"/>
      <c r="D77" s="47">
        <v>-5635</v>
      </c>
      <c r="E77" s="53"/>
      <c r="F77" s="47">
        <v>-1326</v>
      </c>
      <c r="G77" s="53"/>
      <c r="H77" s="47">
        <v>-5635</v>
      </c>
      <c r="I77" s="53"/>
      <c r="J77" s="47">
        <v>-1326</v>
      </c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  <c r="WVL77" s="4"/>
      <c r="WVM77" s="4"/>
      <c r="WVN77" s="4"/>
      <c r="WVO77" s="4"/>
      <c r="WVP77" s="4"/>
      <c r="WVQ77" s="4"/>
      <c r="WVR77" s="4"/>
    </row>
    <row r="78" spans="1:16138" s="6" customFormat="1" ht="19.7" customHeight="1">
      <c r="A78" s="2" t="s">
        <v>153</v>
      </c>
      <c r="B78" s="57"/>
      <c r="C78" s="7"/>
      <c r="D78" s="171">
        <f>SUM(D70:D77)</f>
        <v>23502</v>
      </c>
      <c r="E78" s="53"/>
      <c r="F78" s="171">
        <f>SUM(F70:F77)</f>
        <v>49429</v>
      </c>
      <c r="G78" s="53"/>
      <c r="H78" s="171">
        <f>SUM(H70:H77)</f>
        <v>22733</v>
      </c>
      <c r="I78" s="53"/>
      <c r="J78" s="171">
        <f>SUM(J70:J77)</f>
        <v>49147</v>
      </c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  <c r="WVL78" s="4"/>
      <c r="WVM78" s="4"/>
      <c r="WVN78" s="4"/>
      <c r="WVO78" s="4"/>
      <c r="WVP78" s="4"/>
      <c r="WVQ78" s="4"/>
      <c r="WVR78" s="4"/>
    </row>
    <row r="79" spans="1:16138" s="6" customFormat="1" ht="19.7" customHeight="1">
      <c r="A79" s="2" t="s">
        <v>227</v>
      </c>
      <c r="B79" s="57"/>
      <c r="C79" s="7"/>
      <c r="D79" s="53">
        <f>SUM(D47,D67,D78)</f>
        <v>-7883</v>
      </c>
      <c r="E79" s="17"/>
      <c r="F79" s="53">
        <f>SUM(F47,F67,F78)</f>
        <v>-136581</v>
      </c>
      <c r="G79" s="17"/>
      <c r="H79" s="53">
        <f>SUM(H47,H67,H78)</f>
        <v>-4238</v>
      </c>
      <c r="I79" s="53"/>
      <c r="J79" s="53">
        <f>SUM(J47,J67,J78)</f>
        <v>-132818</v>
      </c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  <c r="WVL79" s="4"/>
      <c r="WVM79" s="4"/>
      <c r="WVN79" s="4"/>
      <c r="WVO79" s="4"/>
      <c r="WVP79" s="4"/>
      <c r="WVQ79" s="4"/>
      <c r="WVR79" s="4"/>
    </row>
    <row r="80" spans="1:16138" s="6" customFormat="1" ht="19.7" customHeight="1">
      <c r="A80" s="19" t="s">
        <v>80</v>
      </c>
      <c r="B80" s="57"/>
      <c r="C80" s="7"/>
      <c r="D80" s="169">
        <v>10556</v>
      </c>
      <c r="E80" s="18"/>
      <c r="F80" s="169">
        <v>148430</v>
      </c>
      <c r="G80" s="47"/>
      <c r="H80" s="169">
        <f>BS!K11</f>
        <v>5604</v>
      </c>
      <c r="I80" s="53"/>
      <c r="J80" s="169">
        <v>136249</v>
      </c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</row>
    <row r="81" spans="1:16138" s="6" customFormat="1" ht="19.7" customHeight="1" thickBot="1">
      <c r="A81" s="49" t="s">
        <v>125</v>
      </c>
      <c r="D81" s="172">
        <f>SUM(D79:D80)</f>
        <v>2673</v>
      </c>
      <c r="E81" s="17"/>
      <c r="F81" s="172">
        <f>SUM(F79:F80)</f>
        <v>11849</v>
      </c>
      <c r="G81" s="17"/>
      <c r="H81" s="172">
        <f>SUM(H79:H80)</f>
        <v>1366</v>
      </c>
      <c r="I81" s="53"/>
      <c r="J81" s="172">
        <f>SUM(J79:J80)</f>
        <v>3431</v>
      </c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</row>
    <row r="82" spans="1:16138" s="6" customFormat="1" ht="19.7" customHeight="1" thickTop="1">
      <c r="A82" s="11"/>
      <c r="D82" s="53">
        <f>D81-BS!E11</f>
        <v>0</v>
      </c>
      <c r="E82" s="53"/>
      <c r="F82" s="53"/>
      <c r="G82" s="17"/>
      <c r="H82" s="53">
        <f>H81-BS!I11</f>
        <v>0</v>
      </c>
      <c r="I82" s="53"/>
      <c r="J82" s="53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  <c r="WVL82" s="4"/>
      <c r="WVM82" s="4"/>
      <c r="WVN82" s="4"/>
      <c r="WVO82" s="4"/>
      <c r="WVP82" s="4"/>
      <c r="WVQ82" s="4"/>
      <c r="WVR82" s="4"/>
    </row>
    <row r="83" spans="1:16138" s="6" customFormat="1" ht="19.7" customHeight="1">
      <c r="A83" s="1" t="s">
        <v>81</v>
      </c>
      <c r="E83" s="17"/>
      <c r="G83" s="17"/>
      <c r="H83" s="53"/>
      <c r="I83" s="53"/>
      <c r="J83" s="53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  <c r="WVL83" s="4"/>
      <c r="WVM83" s="4"/>
      <c r="WVN83" s="4"/>
      <c r="WVO83" s="4"/>
      <c r="WVP83" s="4"/>
      <c r="WVQ83" s="4"/>
      <c r="WVR83" s="4"/>
    </row>
    <row r="84" spans="1:16138" s="6" customFormat="1" ht="19.7" customHeight="1">
      <c r="A84" s="4" t="s">
        <v>82</v>
      </c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  <c r="WVL84" s="4"/>
      <c r="WVM84" s="4"/>
      <c r="WVN84" s="4"/>
      <c r="WVO84" s="4"/>
      <c r="WVP84" s="4"/>
      <c r="WVQ84" s="4"/>
      <c r="WVR84" s="4"/>
    </row>
    <row r="85" spans="1:16138" s="6" customFormat="1" ht="19.7" customHeight="1">
      <c r="A85" s="4" t="s">
        <v>218</v>
      </c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  <c r="WVL85" s="4"/>
      <c r="WVM85" s="4"/>
      <c r="WVN85" s="4"/>
      <c r="WVO85" s="4"/>
      <c r="WVP85" s="4"/>
      <c r="WVQ85" s="4"/>
      <c r="WVR85" s="4"/>
    </row>
    <row r="86" spans="1:16138" s="6" customFormat="1" ht="19.7" customHeight="1">
      <c r="A86" s="4" t="s">
        <v>219</v>
      </c>
      <c r="D86" s="53">
        <v>10125</v>
      </c>
      <c r="E86" s="17"/>
      <c r="F86" s="53">
        <v>7037</v>
      </c>
      <c r="G86" s="17"/>
      <c r="H86" s="53">
        <v>208</v>
      </c>
      <c r="I86" s="53"/>
      <c r="J86" s="53">
        <v>18</v>
      </c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  <c r="WVL86" s="4"/>
      <c r="WVM86" s="4"/>
      <c r="WVN86" s="4"/>
      <c r="WVO86" s="4"/>
      <c r="WVP86" s="4"/>
      <c r="WVQ86" s="4"/>
      <c r="WVR86" s="4"/>
    </row>
    <row r="87" spans="1:16138" s="6" customFormat="1" ht="19.7" customHeight="1">
      <c r="A87" s="4" t="s">
        <v>175</v>
      </c>
      <c r="D87" s="53">
        <v>0</v>
      </c>
      <c r="E87" s="17"/>
      <c r="F87" s="53">
        <v>-116822</v>
      </c>
      <c r="G87" s="17"/>
      <c r="H87" s="53">
        <v>0</v>
      </c>
      <c r="I87" s="53"/>
      <c r="J87" s="53">
        <v>0</v>
      </c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  <c r="WVL87" s="4"/>
      <c r="WVM87" s="4"/>
      <c r="WVN87" s="4"/>
      <c r="WVO87" s="4"/>
      <c r="WVP87" s="4"/>
      <c r="WVQ87" s="4"/>
      <c r="WVR87" s="4"/>
    </row>
    <row r="88" spans="1:16138" s="6" customFormat="1" ht="19.7" customHeight="1">
      <c r="A88" s="4" t="s">
        <v>176</v>
      </c>
      <c r="D88" s="53">
        <v>0</v>
      </c>
      <c r="E88" s="17"/>
      <c r="F88" s="53">
        <v>11767</v>
      </c>
      <c r="G88" s="17"/>
      <c r="H88" s="53">
        <v>0</v>
      </c>
      <c r="I88" s="53"/>
      <c r="J88" s="53">
        <v>11767</v>
      </c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  <c r="WVL88" s="4"/>
      <c r="WVM88" s="4"/>
      <c r="WVN88" s="4"/>
      <c r="WVO88" s="4"/>
      <c r="WVP88" s="4"/>
      <c r="WVQ88" s="4"/>
      <c r="WVR88" s="4"/>
    </row>
    <row r="89" spans="1:16138" s="6" customFormat="1" ht="19.7" customHeight="1">
      <c r="A89" s="4" t="s">
        <v>220</v>
      </c>
      <c r="D89" s="53">
        <v>244</v>
      </c>
      <c r="E89" s="17"/>
      <c r="F89" s="53">
        <v>228</v>
      </c>
      <c r="G89" s="17"/>
      <c r="H89" s="53">
        <v>244</v>
      </c>
      <c r="I89" s="53"/>
      <c r="J89" s="53">
        <v>228</v>
      </c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  <c r="WVL89" s="4"/>
      <c r="WVM89" s="4"/>
      <c r="WVN89" s="4"/>
      <c r="WVO89" s="4"/>
      <c r="WVP89" s="4"/>
      <c r="WVQ89" s="4"/>
      <c r="WVR89" s="4"/>
    </row>
    <row r="90" spans="1:16138" s="6" customFormat="1" ht="19.7" customHeight="1">
      <c r="A90" s="4" t="s">
        <v>221</v>
      </c>
      <c r="D90" s="53"/>
      <c r="E90" s="17"/>
      <c r="F90" s="53"/>
      <c r="G90" s="17"/>
      <c r="H90" s="53"/>
      <c r="I90" s="53"/>
      <c r="J90" s="53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4"/>
      <c r="ALY90" s="4"/>
      <c r="ALZ90" s="4"/>
      <c r="AMA90" s="4"/>
      <c r="AMB90" s="4"/>
      <c r="AMC90" s="4"/>
      <c r="AMD90" s="4"/>
      <c r="AME90" s="4"/>
      <c r="AMF90" s="4"/>
      <c r="AMG90" s="4"/>
      <c r="AMH90" s="4"/>
      <c r="AMI90" s="4"/>
      <c r="AMJ90" s="4"/>
      <c r="AMK90" s="4"/>
      <c r="AML90" s="4"/>
      <c r="AMM90" s="4"/>
      <c r="AMN90" s="4"/>
      <c r="AMO90" s="4"/>
      <c r="AMP90" s="4"/>
      <c r="AMQ90" s="4"/>
      <c r="AMR90" s="4"/>
      <c r="AMS90" s="4"/>
      <c r="AMT90" s="4"/>
      <c r="AMU90" s="4"/>
      <c r="AMV90" s="4"/>
      <c r="AMW90" s="4"/>
      <c r="AMX90" s="4"/>
      <c r="AMY90" s="4"/>
      <c r="AMZ90" s="4"/>
      <c r="ANA90" s="4"/>
      <c r="ANB90" s="4"/>
      <c r="ANC90" s="4"/>
      <c r="AND90" s="4"/>
      <c r="ANE90" s="4"/>
      <c r="ANF90" s="4"/>
      <c r="ANG90" s="4"/>
      <c r="ANH90" s="4"/>
      <c r="ANI90" s="4"/>
      <c r="ANJ90" s="4"/>
      <c r="ANK90" s="4"/>
      <c r="ANL90" s="4"/>
      <c r="ANM90" s="4"/>
      <c r="ANN90" s="4"/>
      <c r="ANO90" s="4"/>
      <c r="ANP90" s="4"/>
      <c r="ANQ90" s="4"/>
      <c r="ANR90" s="4"/>
      <c r="ANS90" s="4"/>
      <c r="ANT90" s="4"/>
      <c r="ANU90" s="4"/>
      <c r="ANV90" s="4"/>
      <c r="ANW90" s="4"/>
      <c r="ANX90" s="4"/>
      <c r="ANY90" s="4"/>
      <c r="ANZ90" s="4"/>
      <c r="AOA90" s="4"/>
      <c r="AOB90" s="4"/>
      <c r="AOC90" s="4"/>
      <c r="AOD90" s="4"/>
      <c r="AOE90" s="4"/>
      <c r="AOF90" s="4"/>
      <c r="AOG90" s="4"/>
      <c r="AOH90" s="4"/>
      <c r="AOI90" s="4"/>
      <c r="AOJ90" s="4"/>
      <c r="AOK90" s="4"/>
      <c r="AOL90" s="4"/>
      <c r="AOM90" s="4"/>
      <c r="AON90" s="4"/>
      <c r="AOO90" s="4"/>
      <c r="AOP90" s="4"/>
      <c r="AOQ90" s="4"/>
      <c r="AOR90" s="4"/>
      <c r="AOS90" s="4"/>
      <c r="AOT90" s="4"/>
      <c r="AOU90" s="4"/>
      <c r="AOV90" s="4"/>
      <c r="AOW90" s="4"/>
      <c r="AOX90" s="4"/>
      <c r="AOY90" s="4"/>
      <c r="AOZ90" s="4"/>
      <c r="APA90" s="4"/>
      <c r="APB90" s="4"/>
      <c r="APC90" s="4"/>
      <c r="APD90" s="4"/>
      <c r="APE90" s="4"/>
      <c r="APF90" s="4"/>
      <c r="APG90" s="4"/>
      <c r="APH90" s="4"/>
      <c r="API90" s="4"/>
      <c r="APJ90" s="4"/>
      <c r="APK90" s="4"/>
      <c r="APL90" s="4"/>
      <c r="APM90" s="4"/>
      <c r="APN90" s="4"/>
      <c r="APO90" s="4"/>
      <c r="APP90" s="4"/>
      <c r="APQ90" s="4"/>
      <c r="APR90" s="4"/>
      <c r="APS90" s="4"/>
      <c r="APT90" s="4"/>
      <c r="APU90" s="4"/>
      <c r="APV90" s="4"/>
      <c r="APW90" s="4"/>
      <c r="APX90" s="4"/>
      <c r="APY90" s="4"/>
      <c r="APZ90" s="4"/>
      <c r="AQA90" s="4"/>
      <c r="AQB90" s="4"/>
      <c r="AQC90" s="4"/>
      <c r="AQD90" s="4"/>
      <c r="AQE90" s="4"/>
      <c r="AQF90" s="4"/>
      <c r="AQG90" s="4"/>
      <c r="AQH90" s="4"/>
      <c r="AQI90" s="4"/>
      <c r="AQJ90" s="4"/>
      <c r="AQK90" s="4"/>
      <c r="AQL90" s="4"/>
      <c r="AQM90" s="4"/>
      <c r="AQN90" s="4"/>
      <c r="AQO90" s="4"/>
      <c r="AQP90" s="4"/>
      <c r="AQQ90" s="4"/>
      <c r="AQR90" s="4"/>
      <c r="AQS90" s="4"/>
      <c r="AQT90" s="4"/>
      <c r="AQU90" s="4"/>
      <c r="AQV90" s="4"/>
      <c r="AQW90" s="4"/>
      <c r="AQX90" s="4"/>
      <c r="AQY90" s="4"/>
      <c r="AQZ90" s="4"/>
      <c r="ARA90" s="4"/>
      <c r="ARB90" s="4"/>
      <c r="ARC90" s="4"/>
      <c r="ARD90" s="4"/>
      <c r="ARE90" s="4"/>
      <c r="ARF90" s="4"/>
      <c r="ARG90" s="4"/>
      <c r="ARH90" s="4"/>
      <c r="ARI90" s="4"/>
      <c r="ARJ90" s="4"/>
      <c r="ARK90" s="4"/>
      <c r="ARL90" s="4"/>
      <c r="ARM90" s="4"/>
      <c r="ARN90" s="4"/>
      <c r="ARO90" s="4"/>
      <c r="ARP90" s="4"/>
      <c r="ARQ90" s="4"/>
      <c r="ARR90" s="4"/>
      <c r="ARS90" s="4"/>
      <c r="ART90" s="4"/>
      <c r="ARU90" s="4"/>
      <c r="ARV90" s="4"/>
      <c r="ARW90" s="4"/>
      <c r="ARX90" s="4"/>
      <c r="ARY90" s="4"/>
      <c r="ARZ90" s="4"/>
      <c r="ASA90" s="4"/>
      <c r="ASB90" s="4"/>
      <c r="ASC90" s="4"/>
      <c r="ASD90" s="4"/>
      <c r="ASE90" s="4"/>
      <c r="ASF90" s="4"/>
      <c r="ASG90" s="4"/>
      <c r="ASH90" s="4"/>
      <c r="ASI90" s="4"/>
      <c r="ASJ90" s="4"/>
      <c r="ASK90" s="4"/>
      <c r="ASL90" s="4"/>
      <c r="ASM90" s="4"/>
      <c r="ASN90" s="4"/>
      <c r="ASO90" s="4"/>
      <c r="ASP90" s="4"/>
      <c r="ASQ90" s="4"/>
      <c r="ASR90" s="4"/>
      <c r="ASS90" s="4"/>
      <c r="AST90" s="4"/>
      <c r="ASU90" s="4"/>
      <c r="ASV90" s="4"/>
      <c r="ASW90" s="4"/>
      <c r="ASX90" s="4"/>
      <c r="ASY90" s="4"/>
      <c r="ASZ90" s="4"/>
      <c r="ATA90" s="4"/>
      <c r="ATB90" s="4"/>
      <c r="ATC90" s="4"/>
      <c r="ATD90" s="4"/>
      <c r="ATE90" s="4"/>
      <c r="ATF90" s="4"/>
      <c r="ATG90" s="4"/>
      <c r="ATH90" s="4"/>
      <c r="ATI90" s="4"/>
      <c r="ATJ90" s="4"/>
      <c r="ATK90" s="4"/>
      <c r="ATL90" s="4"/>
      <c r="ATM90" s="4"/>
      <c r="ATN90" s="4"/>
      <c r="ATO90" s="4"/>
      <c r="ATP90" s="4"/>
      <c r="ATQ90" s="4"/>
      <c r="ATR90" s="4"/>
      <c r="ATS90" s="4"/>
      <c r="ATT90" s="4"/>
      <c r="ATU90" s="4"/>
      <c r="ATV90" s="4"/>
      <c r="ATW90" s="4"/>
      <c r="ATX90" s="4"/>
      <c r="ATY90" s="4"/>
      <c r="ATZ90" s="4"/>
      <c r="AUA90" s="4"/>
      <c r="AUB90" s="4"/>
      <c r="AUC90" s="4"/>
      <c r="AUD90" s="4"/>
      <c r="AUE90" s="4"/>
      <c r="AUF90" s="4"/>
      <c r="AUG90" s="4"/>
      <c r="AUH90" s="4"/>
      <c r="AUI90" s="4"/>
      <c r="AUJ90" s="4"/>
      <c r="AUK90" s="4"/>
      <c r="AUL90" s="4"/>
      <c r="AUM90" s="4"/>
      <c r="AUN90" s="4"/>
      <c r="AUO90" s="4"/>
      <c r="AUP90" s="4"/>
      <c r="AUQ90" s="4"/>
      <c r="AUR90" s="4"/>
      <c r="AUS90" s="4"/>
      <c r="AUT90" s="4"/>
      <c r="AUU90" s="4"/>
      <c r="AUV90" s="4"/>
      <c r="AUW90" s="4"/>
      <c r="AUX90" s="4"/>
      <c r="AUY90" s="4"/>
      <c r="AUZ90" s="4"/>
      <c r="AVA90" s="4"/>
      <c r="AVB90" s="4"/>
      <c r="AVC90" s="4"/>
      <c r="AVD90" s="4"/>
      <c r="AVE90" s="4"/>
      <c r="AVF90" s="4"/>
      <c r="AVG90" s="4"/>
      <c r="AVH90" s="4"/>
      <c r="AVI90" s="4"/>
      <c r="AVJ90" s="4"/>
      <c r="AVK90" s="4"/>
      <c r="AVL90" s="4"/>
      <c r="AVM90" s="4"/>
      <c r="AVN90" s="4"/>
      <c r="AVO90" s="4"/>
      <c r="AVP90" s="4"/>
      <c r="AVQ90" s="4"/>
      <c r="AVR90" s="4"/>
      <c r="AVS90" s="4"/>
      <c r="AVT90" s="4"/>
      <c r="AVU90" s="4"/>
      <c r="AVV90" s="4"/>
      <c r="AVW90" s="4"/>
      <c r="AVX90" s="4"/>
      <c r="AVY90" s="4"/>
      <c r="AVZ90" s="4"/>
      <c r="AWA90" s="4"/>
      <c r="AWB90" s="4"/>
      <c r="AWC90" s="4"/>
      <c r="AWD90" s="4"/>
      <c r="AWE90" s="4"/>
      <c r="AWF90" s="4"/>
      <c r="AWG90" s="4"/>
      <c r="AWH90" s="4"/>
      <c r="AWI90" s="4"/>
      <c r="AWJ90" s="4"/>
      <c r="AWK90" s="4"/>
      <c r="AWL90" s="4"/>
      <c r="AWM90" s="4"/>
      <c r="AWN90" s="4"/>
      <c r="AWO90" s="4"/>
      <c r="AWP90" s="4"/>
      <c r="AWQ90" s="4"/>
      <c r="AWR90" s="4"/>
      <c r="AWS90" s="4"/>
      <c r="AWT90" s="4"/>
      <c r="AWU90" s="4"/>
      <c r="AWV90" s="4"/>
      <c r="AWW90" s="4"/>
      <c r="AWX90" s="4"/>
      <c r="AWY90" s="4"/>
      <c r="AWZ90" s="4"/>
      <c r="AXA90" s="4"/>
      <c r="AXB90" s="4"/>
      <c r="AXC90" s="4"/>
      <c r="AXD90" s="4"/>
      <c r="AXE90" s="4"/>
      <c r="AXF90" s="4"/>
      <c r="AXG90" s="4"/>
      <c r="AXH90" s="4"/>
      <c r="AXI90" s="4"/>
      <c r="AXJ90" s="4"/>
      <c r="AXK90" s="4"/>
      <c r="AXL90" s="4"/>
      <c r="AXM90" s="4"/>
      <c r="AXN90" s="4"/>
      <c r="AXO90" s="4"/>
      <c r="AXP90" s="4"/>
      <c r="AXQ90" s="4"/>
      <c r="AXR90" s="4"/>
      <c r="AXS90" s="4"/>
      <c r="AXT90" s="4"/>
      <c r="AXU90" s="4"/>
      <c r="AXV90" s="4"/>
      <c r="AXW90" s="4"/>
      <c r="AXX90" s="4"/>
      <c r="AXY90" s="4"/>
      <c r="AXZ90" s="4"/>
      <c r="AYA90" s="4"/>
      <c r="AYB90" s="4"/>
      <c r="AYC90" s="4"/>
      <c r="AYD90" s="4"/>
      <c r="AYE90" s="4"/>
      <c r="AYF90" s="4"/>
      <c r="AYG90" s="4"/>
      <c r="AYH90" s="4"/>
      <c r="AYI90" s="4"/>
      <c r="AYJ90" s="4"/>
      <c r="AYK90" s="4"/>
      <c r="AYL90" s="4"/>
      <c r="AYM90" s="4"/>
      <c r="AYN90" s="4"/>
      <c r="AYO90" s="4"/>
      <c r="AYP90" s="4"/>
      <c r="AYQ90" s="4"/>
      <c r="AYR90" s="4"/>
      <c r="AYS90" s="4"/>
      <c r="AYT90" s="4"/>
      <c r="AYU90" s="4"/>
      <c r="AYV90" s="4"/>
      <c r="AYW90" s="4"/>
      <c r="AYX90" s="4"/>
      <c r="AYY90" s="4"/>
      <c r="AYZ90" s="4"/>
      <c r="AZA90" s="4"/>
      <c r="AZB90" s="4"/>
      <c r="AZC90" s="4"/>
      <c r="AZD90" s="4"/>
      <c r="AZE90" s="4"/>
      <c r="AZF90" s="4"/>
      <c r="AZG90" s="4"/>
      <c r="AZH90" s="4"/>
      <c r="AZI90" s="4"/>
      <c r="AZJ90" s="4"/>
      <c r="AZK90" s="4"/>
      <c r="AZL90" s="4"/>
      <c r="AZM90" s="4"/>
      <c r="AZN90" s="4"/>
      <c r="AZO90" s="4"/>
      <c r="AZP90" s="4"/>
      <c r="AZQ90" s="4"/>
      <c r="AZR90" s="4"/>
      <c r="AZS90" s="4"/>
      <c r="AZT90" s="4"/>
      <c r="AZU90" s="4"/>
      <c r="AZV90" s="4"/>
      <c r="AZW90" s="4"/>
      <c r="AZX90" s="4"/>
      <c r="AZY90" s="4"/>
      <c r="AZZ90" s="4"/>
      <c r="BAA90" s="4"/>
      <c r="BAB90" s="4"/>
      <c r="BAC90" s="4"/>
      <c r="BAD90" s="4"/>
      <c r="BAE90" s="4"/>
      <c r="BAF90" s="4"/>
      <c r="BAG90" s="4"/>
      <c r="BAH90" s="4"/>
      <c r="BAI90" s="4"/>
      <c r="BAJ90" s="4"/>
      <c r="BAK90" s="4"/>
      <c r="BAL90" s="4"/>
      <c r="BAM90" s="4"/>
      <c r="BAN90" s="4"/>
      <c r="BAO90" s="4"/>
      <c r="BAP90" s="4"/>
      <c r="BAQ90" s="4"/>
      <c r="BAR90" s="4"/>
      <c r="BAS90" s="4"/>
      <c r="BAT90" s="4"/>
      <c r="BAU90" s="4"/>
      <c r="BAV90" s="4"/>
      <c r="BAW90" s="4"/>
      <c r="BAX90" s="4"/>
      <c r="BAY90" s="4"/>
      <c r="BAZ90" s="4"/>
      <c r="BBA90" s="4"/>
      <c r="BBB90" s="4"/>
      <c r="BBC90" s="4"/>
      <c r="BBD90" s="4"/>
      <c r="BBE90" s="4"/>
      <c r="BBF90" s="4"/>
      <c r="BBG90" s="4"/>
      <c r="BBH90" s="4"/>
      <c r="BBI90" s="4"/>
      <c r="BBJ90" s="4"/>
      <c r="BBK90" s="4"/>
      <c r="BBL90" s="4"/>
      <c r="BBM90" s="4"/>
      <c r="BBN90" s="4"/>
      <c r="BBO90" s="4"/>
      <c r="BBP90" s="4"/>
      <c r="BBQ90" s="4"/>
      <c r="BBR90" s="4"/>
      <c r="BBS90" s="4"/>
      <c r="BBT90" s="4"/>
      <c r="BBU90" s="4"/>
      <c r="BBV90" s="4"/>
      <c r="BBW90" s="4"/>
      <c r="BBX90" s="4"/>
      <c r="BBY90" s="4"/>
      <c r="BBZ90" s="4"/>
      <c r="BCA90" s="4"/>
      <c r="BCB90" s="4"/>
      <c r="BCC90" s="4"/>
      <c r="BCD90" s="4"/>
      <c r="BCE90" s="4"/>
      <c r="BCF90" s="4"/>
      <c r="BCG90" s="4"/>
      <c r="BCH90" s="4"/>
      <c r="BCI90" s="4"/>
      <c r="BCJ90" s="4"/>
      <c r="BCK90" s="4"/>
      <c r="BCL90" s="4"/>
      <c r="BCM90" s="4"/>
      <c r="BCN90" s="4"/>
      <c r="BCO90" s="4"/>
      <c r="BCP90" s="4"/>
      <c r="BCQ90" s="4"/>
      <c r="BCR90" s="4"/>
      <c r="BCS90" s="4"/>
      <c r="BCT90" s="4"/>
      <c r="BCU90" s="4"/>
      <c r="BCV90" s="4"/>
      <c r="BCW90" s="4"/>
      <c r="BCX90" s="4"/>
      <c r="BCY90" s="4"/>
      <c r="BCZ90" s="4"/>
      <c r="BDA90" s="4"/>
      <c r="BDB90" s="4"/>
      <c r="BDC90" s="4"/>
      <c r="BDD90" s="4"/>
      <c r="BDE90" s="4"/>
      <c r="BDF90" s="4"/>
      <c r="BDG90" s="4"/>
      <c r="BDH90" s="4"/>
      <c r="BDI90" s="4"/>
      <c r="BDJ90" s="4"/>
      <c r="BDK90" s="4"/>
      <c r="BDL90" s="4"/>
      <c r="BDM90" s="4"/>
      <c r="BDN90" s="4"/>
      <c r="BDO90" s="4"/>
      <c r="BDP90" s="4"/>
      <c r="BDQ90" s="4"/>
      <c r="BDR90" s="4"/>
      <c r="BDS90" s="4"/>
      <c r="BDT90" s="4"/>
      <c r="BDU90" s="4"/>
      <c r="BDV90" s="4"/>
      <c r="BDW90" s="4"/>
      <c r="BDX90" s="4"/>
      <c r="BDY90" s="4"/>
      <c r="BDZ90" s="4"/>
      <c r="BEA90" s="4"/>
      <c r="BEB90" s="4"/>
      <c r="BEC90" s="4"/>
      <c r="BED90" s="4"/>
      <c r="BEE90" s="4"/>
      <c r="BEF90" s="4"/>
      <c r="BEG90" s="4"/>
      <c r="BEH90" s="4"/>
      <c r="BEI90" s="4"/>
      <c r="BEJ90" s="4"/>
      <c r="BEK90" s="4"/>
      <c r="BEL90" s="4"/>
      <c r="BEM90" s="4"/>
      <c r="BEN90" s="4"/>
      <c r="BEO90" s="4"/>
      <c r="BEP90" s="4"/>
      <c r="BEQ90" s="4"/>
      <c r="BER90" s="4"/>
      <c r="BES90" s="4"/>
      <c r="BET90" s="4"/>
      <c r="BEU90" s="4"/>
      <c r="BEV90" s="4"/>
      <c r="BEW90" s="4"/>
      <c r="BEX90" s="4"/>
      <c r="BEY90" s="4"/>
      <c r="BEZ90" s="4"/>
      <c r="BFA90" s="4"/>
      <c r="BFB90" s="4"/>
      <c r="BFC90" s="4"/>
      <c r="BFD90" s="4"/>
      <c r="BFE90" s="4"/>
      <c r="BFF90" s="4"/>
      <c r="BFG90" s="4"/>
      <c r="BFH90" s="4"/>
      <c r="BFI90" s="4"/>
      <c r="BFJ90" s="4"/>
      <c r="BFK90" s="4"/>
      <c r="BFL90" s="4"/>
      <c r="BFM90" s="4"/>
      <c r="BFN90" s="4"/>
      <c r="BFO90" s="4"/>
      <c r="BFP90" s="4"/>
      <c r="BFQ90" s="4"/>
      <c r="BFR90" s="4"/>
      <c r="BFS90" s="4"/>
      <c r="BFT90" s="4"/>
      <c r="BFU90" s="4"/>
      <c r="BFV90" s="4"/>
      <c r="BFW90" s="4"/>
      <c r="BFX90" s="4"/>
      <c r="BFY90" s="4"/>
      <c r="BFZ90" s="4"/>
      <c r="BGA90" s="4"/>
      <c r="BGB90" s="4"/>
      <c r="BGC90" s="4"/>
      <c r="BGD90" s="4"/>
      <c r="BGE90" s="4"/>
      <c r="BGF90" s="4"/>
      <c r="BGG90" s="4"/>
      <c r="BGH90" s="4"/>
      <c r="BGI90" s="4"/>
      <c r="BGJ90" s="4"/>
      <c r="BGK90" s="4"/>
      <c r="BGL90" s="4"/>
      <c r="BGM90" s="4"/>
      <c r="BGN90" s="4"/>
      <c r="BGO90" s="4"/>
      <c r="BGP90" s="4"/>
      <c r="BGQ90" s="4"/>
      <c r="BGR90" s="4"/>
      <c r="BGS90" s="4"/>
      <c r="BGT90" s="4"/>
      <c r="BGU90" s="4"/>
      <c r="BGV90" s="4"/>
      <c r="BGW90" s="4"/>
      <c r="BGX90" s="4"/>
      <c r="BGY90" s="4"/>
      <c r="BGZ90" s="4"/>
      <c r="BHA90" s="4"/>
      <c r="BHB90" s="4"/>
      <c r="BHC90" s="4"/>
      <c r="BHD90" s="4"/>
      <c r="BHE90" s="4"/>
      <c r="BHF90" s="4"/>
      <c r="BHG90" s="4"/>
      <c r="BHH90" s="4"/>
      <c r="BHI90" s="4"/>
      <c r="BHJ90" s="4"/>
      <c r="BHK90" s="4"/>
      <c r="BHL90" s="4"/>
      <c r="BHM90" s="4"/>
      <c r="BHN90" s="4"/>
      <c r="BHO90" s="4"/>
      <c r="BHP90" s="4"/>
      <c r="BHQ90" s="4"/>
      <c r="BHR90" s="4"/>
      <c r="BHS90" s="4"/>
      <c r="BHT90" s="4"/>
      <c r="BHU90" s="4"/>
      <c r="BHV90" s="4"/>
      <c r="BHW90" s="4"/>
      <c r="BHX90" s="4"/>
      <c r="BHY90" s="4"/>
      <c r="BHZ90" s="4"/>
      <c r="BIA90" s="4"/>
      <c r="BIB90" s="4"/>
      <c r="BIC90" s="4"/>
      <c r="BID90" s="4"/>
      <c r="BIE90" s="4"/>
      <c r="BIF90" s="4"/>
      <c r="BIG90" s="4"/>
      <c r="BIH90" s="4"/>
      <c r="BII90" s="4"/>
      <c r="BIJ90" s="4"/>
      <c r="BIK90" s="4"/>
      <c r="BIL90" s="4"/>
      <c r="BIM90" s="4"/>
      <c r="BIN90" s="4"/>
      <c r="BIO90" s="4"/>
      <c r="BIP90" s="4"/>
      <c r="BIQ90" s="4"/>
      <c r="BIR90" s="4"/>
      <c r="BIS90" s="4"/>
      <c r="BIT90" s="4"/>
      <c r="BIU90" s="4"/>
      <c r="BIV90" s="4"/>
      <c r="BIW90" s="4"/>
      <c r="BIX90" s="4"/>
      <c r="BIY90" s="4"/>
      <c r="BIZ90" s="4"/>
      <c r="BJA90" s="4"/>
      <c r="BJB90" s="4"/>
      <c r="BJC90" s="4"/>
      <c r="BJD90" s="4"/>
      <c r="BJE90" s="4"/>
      <c r="BJF90" s="4"/>
      <c r="BJG90" s="4"/>
      <c r="BJH90" s="4"/>
      <c r="BJI90" s="4"/>
      <c r="BJJ90" s="4"/>
      <c r="BJK90" s="4"/>
      <c r="BJL90" s="4"/>
      <c r="BJM90" s="4"/>
      <c r="BJN90" s="4"/>
      <c r="BJO90" s="4"/>
      <c r="BJP90" s="4"/>
      <c r="BJQ90" s="4"/>
      <c r="BJR90" s="4"/>
      <c r="BJS90" s="4"/>
      <c r="BJT90" s="4"/>
      <c r="BJU90" s="4"/>
      <c r="BJV90" s="4"/>
      <c r="BJW90" s="4"/>
      <c r="BJX90" s="4"/>
      <c r="BJY90" s="4"/>
      <c r="BJZ90" s="4"/>
      <c r="BKA90" s="4"/>
      <c r="BKB90" s="4"/>
      <c r="BKC90" s="4"/>
      <c r="BKD90" s="4"/>
      <c r="BKE90" s="4"/>
      <c r="BKF90" s="4"/>
      <c r="BKG90" s="4"/>
      <c r="BKH90" s="4"/>
      <c r="BKI90" s="4"/>
      <c r="BKJ90" s="4"/>
      <c r="BKK90" s="4"/>
      <c r="BKL90" s="4"/>
      <c r="BKM90" s="4"/>
      <c r="BKN90" s="4"/>
      <c r="BKO90" s="4"/>
      <c r="BKP90" s="4"/>
      <c r="BKQ90" s="4"/>
      <c r="BKR90" s="4"/>
      <c r="BKS90" s="4"/>
      <c r="BKT90" s="4"/>
      <c r="BKU90" s="4"/>
      <c r="BKV90" s="4"/>
      <c r="BKW90" s="4"/>
      <c r="BKX90" s="4"/>
      <c r="BKY90" s="4"/>
      <c r="BKZ90" s="4"/>
      <c r="BLA90" s="4"/>
      <c r="BLB90" s="4"/>
      <c r="BLC90" s="4"/>
      <c r="BLD90" s="4"/>
      <c r="BLE90" s="4"/>
      <c r="BLF90" s="4"/>
      <c r="BLG90" s="4"/>
      <c r="BLH90" s="4"/>
      <c r="BLI90" s="4"/>
      <c r="BLJ90" s="4"/>
      <c r="BLK90" s="4"/>
      <c r="BLL90" s="4"/>
      <c r="BLM90" s="4"/>
      <c r="BLN90" s="4"/>
      <c r="BLO90" s="4"/>
      <c r="BLP90" s="4"/>
      <c r="BLQ90" s="4"/>
      <c r="BLR90" s="4"/>
      <c r="BLS90" s="4"/>
      <c r="BLT90" s="4"/>
      <c r="BLU90" s="4"/>
      <c r="BLV90" s="4"/>
      <c r="BLW90" s="4"/>
      <c r="BLX90" s="4"/>
      <c r="BLY90" s="4"/>
      <c r="BLZ90" s="4"/>
      <c r="BMA90" s="4"/>
      <c r="BMB90" s="4"/>
      <c r="BMC90" s="4"/>
      <c r="BMD90" s="4"/>
      <c r="BME90" s="4"/>
      <c r="BMF90" s="4"/>
      <c r="BMG90" s="4"/>
      <c r="BMH90" s="4"/>
      <c r="BMI90" s="4"/>
      <c r="BMJ90" s="4"/>
      <c r="BMK90" s="4"/>
      <c r="BML90" s="4"/>
      <c r="BMM90" s="4"/>
      <c r="BMN90" s="4"/>
      <c r="BMO90" s="4"/>
      <c r="BMP90" s="4"/>
      <c r="BMQ90" s="4"/>
      <c r="BMR90" s="4"/>
      <c r="BMS90" s="4"/>
      <c r="BMT90" s="4"/>
      <c r="BMU90" s="4"/>
      <c r="BMV90" s="4"/>
      <c r="BMW90" s="4"/>
      <c r="BMX90" s="4"/>
      <c r="BMY90" s="4"/>
      <c r="BMZ90" s="4"/>
      <c r="BNA90" s="4"/>
      <c r="BNB90" s="4"/>
      <c r="BNC90" s="4"/>
      <c r="BND90" s="4"/>
      <c r="BNE90" s="4"/>
      <c r="BNF90" s="4"/>
      <c r="BNG90" s="4"/>
      <c r="BNH90" s="4"/>
      <c r="BNI90" s="4"/>
      <c r="BNJ90" s="4"/>
      <c r="BNK90" s="4"/>
      <c r="BNL90" s="4"/>
      <c r="BNM90" s="4"/>
      <c r="BNN90" s="4"/>
      <c r="BNO90" s="4"/>
      <c r="BNP90" s="4"/>
      <c r="BNQ90" s="4"/>
      <c r="BNR90" s="4"/>
      <c r="BNS90" s="4"/>
      <c r="BNT90" s="4"/>
      <c r="BNU90" s="4"/>
      <c r="BNV90" s="4"/>
      <c r="BNW90" s="4"/>
      <c r="BNX90" s="4"/>
      <c r="BNY90" s="4"/>
      <c r="BNZ90" s="4"/>
      <c r="BOA90" s="4"/>
      <c r="BOB90" s="4"/>
      <c r="BOC90" s="4"/>
      <c r="BOD90" s="4"/>
      <c r="BOE90" s="4"/>
      <c r="BOF90" s="4"/>
      <c r="BOG90" s="4"/>
      <c r="BOH90" s="4"/>
      <c r="BOI90" s="4"/>
      <c r="BOJ90" s="4"/>
      <c r="BOK90" s="4"/>
      <c r="BOL90" s="4"/>
      <c r="BOM90" s="4"/>
      <c r="BON90" s="4"/>
      <c r="BOO90" s="4"/>
      <c r="BOP90" s="4"/>
      <c r="BOQ90" s="4"/>
      <c r="BOR90" s="4"/>
      <c r="BOS90" s="4"/>
      <c r="BOT90" s="4"/>
      <c r="BOU90" s="4"/>
      <c r="BOV90" s="4"/>
      <c r="BOW90" s="4"/>
      <c r="BOX90" s="4"/>
      <c r="BOY90" s="4"/>
      <c r="BOZ90" s="4"/>
      <c r="BPA90" s="4"/>
      <c r="BPB90" s="4"/>
      <c r="BPC90" s="4"/>
      <c r="BPD90" s="4"/>
      <c r="BPE90" s="4"/>
      <c r="BPF90" s="4"/>
      <c r="BPG90" s="4"/>
      <c r="BPH90" s="4"/>
      <c r="BPI90" s="4"/>
      <c r="BPJ90" s="4"/>
      <c r="BPK90" s="4"/>
      <c r="BPL90" s="4"/>
      <c r="BPM90" s="4"/>
      <c r="BPN90" s="4"/>
      <c r="BPO90" s="4"/>
      <c r="BPP90" s="4"/>
      <c r="BPQ90" s="4"/>
      <c r="BPR90" s="4"/>
      <c r="BPS90" s="4"/>
      <c r="BPT90" s="4"/>
      <c r="BPU90" s="4"/>
      <c r="BPV90" s="4"/>
      <c r="BPW90" s="4"/>
      <c r="BPX90" s="4"/>
      <c r="BPY90" s="4"/>
      <c r="BPZ90" s="4"/>
      <c r="BQA90" s="4"/>
      <c r="BQB90" s="4"/>
      <c r="BQC90" s="4"/>
      <c r="BQD90" s="4"/>
      <c r="BQE90" s="4"/>
      <c r="BQF90" s="4"/>
      <c r="BQG90" s="4"/>
      <c r="BQH90" s="4"/>
      <c r="BQI90" s="4"/>
      <c r="BQJ90" s="4"/>
      <c r="BQK90" s="4"/>
      <c r="BQL90" s="4"/>
      <c r="BQM90" s="4"/>
      <c r="BQN90" s="4"/>
      <c r="BQO90" s="4"/>
      <c r="BQP90" s="4"/>
      <c r="BQQ90" s="4"/>
      <c r="BQR90" s="4"/>
      <c r="BQS90" s="4"/>
      <c r="BQT90" s="4"/>
      <c r="BQU90" s="4"/>
      <c r="BQV90" s="4"/>
      <c r="BQW90" s="4"/>
      <c r="BQX90" s="4"/>
      <c r="BQY90" s="4"/>
      <c r="BQZ90" s="4"/>
      <c r="BRA90" s="4"/>
      <c r="BRB90" s="4"/>
      <c r="BRC90" s="4"/>
      <c r="BRD90" s="4"/>
      <c r="BRE90" s="4"/>
      <c r="BRF90" s="4"/>
      <c r="BRG90" s="4"/>
      <c r="BRH90" s="4"/>
      <c r="BRI90" s="4"/>
      <c r="BRJ90" s="4"/>
      <c r="BRK90" s="4"/>
      <c r="BRL90" s="4"/>
      <c r="BRM90" s="4"/>
      <c r="BRN90" s="4"/>
      <c r="BRO90" s="4"/>
      <c r="BRP90" s="4"/>
      <c r="BRQ90" s="4"/>
      <c r="BRR90" s="4"/>
      <c r="BRS90" s="4"/>
      <c r="BRT90" s="4"/>
      <c r="BRU90" s="4"/>
      <c r="BRV90" s="4"/>
      <c r="BRW90" s="4"/>
      <c r="BRX90" s="4"/>
      <c r="BRY90" s="4"/>
      <c r="BRZ90" s="4"/>
      <c r="BSA90" s="4"/>
      <c r="BSB90" s="4"/>
      <c r="BSC90" s="4"/>
      <c r="BSD90" s="4"/>
      <c r="BSE90" s="4"/>
      <c r="BSF90" s="4"/>
      <c r="BSG90" s="4"/>
      <c r="BSH90" s="4"/>
      <c r="BSI90" s="4"/>
      <c r="BSJ90" s="4"/>
      <c r="BSK90" s="4"/>
      <c r="BSL90" s="4"/>
      <c r="BSM90" s="4"/>
      <c r="BSN90" s="4"/>
      <c r="BSO90" s="4"/>
      <c r="BSP90" s="4"/>
      <c r="BSQ90" s="4"/>
      <c r="BSR90" s="4"/>
      <c r="BSS90" s="4"/>
      <c r="BST90" s="4"/>
      <c r="BSU90" s="4"/>
      <c r="BSV90" s="4"/>
      <c r="BSW90" s="4"/>
      <c r="BSX90" s="4"/>
      <c r="BSY90" s="4"/>
      <c r="BSZ90" s="4"/>
      <c r="BTA90" s="4"/>
      <c r="BTB90" s="4"/>
      <c r="BTC90" s="4"/>
      <c r="BTD90" s="4"/>
      <c r="BTE90" s="4"/>
      <c r="BTF90" s="4"/>
      <c r="BTG90" s="4"/>
      <c r="BTH90" s="4"/>
      <c r="BTI90" s="4"/>
      <c r="BTJ90" s="4"/>
      <c r="BTK90" s="4"/>
      <c r="BTL90" s="4"/>
      <c r="BTM90" s="4"/>
      <c r="BTN90" s="4"/>
      <c r="BTO90" s="4"/>
      <c r="BTP90" s="4"/>
      <c r="BTQ90" s="4"/>
      <c r="BTR90" s="4"/>
      <c r="BTS90" s="4"/>
      <c r="BTT90" s="4"/>
      <c r="BTU90" s="4"/>
      <c r="BTV90" s="4"/>
      <c r="BTW90" s="4"/>
      <c r="BTX90" s="4"/>
      <c r="BTY90" s="4"/>
      <c r="BTZ90" s="4"/>
      <c r="BUA90" s="4"/>
      <c r="BUB90" s="4"/>
      <c r="BUC90" s="4"/>
      <c r="BUD90" s="4"/>
      <c r="BUE90" s="4"/>
      <c r="BUF90" s="4"/>
      <c r="BUG90" s="4"/>
      <c r="BUH90" s="4"/>
      <c r="BUI90" s="4"/>
      <c r="BUJ90" s="4"/>
      <c r="BUK90" s="4"/>
      <c r="BUL90" s="4"/>
      <c r="BUM90" s="4"/>
      <c r="BUN90" s="4"/>
      <c r="BUO90" s="4"/>
      <c r="BUP90" s="4"/>
      <c r="BUQ90" s="4"/>
      <c r="BUR90" s="4"/>
      <c r="BUS90" s="4"/>
      <c r="BUT90" s="4"/>
      <c r="BUU90" s="4"/>
      <c r="BUV90" s="4"/>
      <c r="BUW90" s="4"/>
      <c r="BUX90" s="4"/>
      <c r="BUY90" s="4"/>
      <c r="BUZ90" s="4"/>
      <c r="BVA90" s="4"/>
      <c r="BVB90" s="4"/>
      <c r="BVC90" s="4"/>
      <c r="BVD90" s="4"/>
      <c r="BVE90" s="4"/>
      <c r="BVF90" s="4"/>
      <c r="BVG90" s="4"/>
      <c r="BVH90" s="4"/>
      <c r="BVI90" s="4"/>
      <c r="BVJ90" s="4"/>
      <c r="BVK90" s="4"/>
      <c r="BVL90" s="4"/>
      <c r="BVM90" s="4"/>
      <c r="BVN90" s="4"/>
      <c r="BVO90" s="4"/>
      <c r="BVP90" s="4"/>
      <c r="BVQ90" s="4"/>
      <c r="BVR90" s="4"/>
      <c r="BVS90" s="4"/>
      <c r="BVT90" s="4"/>
      <c r="BVU90" s="4"/>
      <c r="BVV90" s="4"/>
      <c r="BVW90" s="4"/>
      <c r="BVX90" s="4"/>
      <c r="BVY90" s="4"/>
      <c r="BVZ90" s="4"/>
      <c r="BWA90" s="4"/>
      <c r="BWB90" s="4"/>
      <c r="BWC90" s="4"/>
      <c r="BWD90" s="4"/>
      <c r="BWE90" s="4"/>
      <c r="BWF90" s="4"/>
      <c r="BWG90" s="4"/>
      <c r="BWH90" s="4"/>
      <c r="BWI90" s="4"/>
      <c r="BWJ90" s="4"/>
      <c r="BWK90" s="4"/>
      <c r="BWL90" s="4"/>
      <c r="BWM90" s="4"/>
      <c r="BWN90" s="4"/>
      <c r="BWO90" s="4"/>
      <c r="BWP90" s="4"/>
      <c r="BWQ90" s="4"/>
      <c r="BWR90" s="4"/>
      <c r="BWS90" s="4"/>
      <c r="BWT90" s="4"/>
      <c r="BWU90" s="4"/>
      <c r="BWV90" s="4"/>
      <c r="BWW90" s="4"/>
      <c r="BWX90" s="4"/>
      <c r="BWY90" s="4"/>
      <c r="BWZ90" s="4"/>
      <c r="BXA90" s="4"/>
      <c r="BXB90" s="4"/>
      <c r="BXC90" s="4"/>
      <c r="BXD90" s="4"/>
      <c r="BXE90" s="4"/>
      <c r="BXF90" s="4"/>
      <c r="BXG90" s="4"/>
      <c r="BXH90" s="4"/>
      <c r="BXI90" s="4"/>
      <c r="BXJ90" s="4"/>
      <c r="BXK90" s="4"/>
      <c r="BXL90" s="4"/>
      <c r="BXM90" s="4"/>
      <c r="BXN90" s="4"/>
      <c r="BXO90" s="4"/>
      <c r="BXP90" s="4"/>
      <c r="BXQ90" s="4"/>
      <c r="BXR90" s="4"/>
      <c r="BXS90" s="4"/>
      <c r="BXT90" s="4"/>
      <c r="BXU90" s="4"/>
      <c r="BXV90" s="4"/>
      <c r="BXW90" s="4"/>
      <c r="BXX90" s="4"/>
      <c r="BXY90" s="4"/>
      <c r="BXZ90" s="4"/>
      <c r="BYA90" s="4"/>
      <c r="BYB90" s="4"/>
      <c r="BYC90" s="4"/>
      <c r="BYD90" s="4"/>
      <c r="BYE90" s="4"/>
      <c r="BYF90" s="4"/>
      <c r="BYG90" s="4"/>
      <c r="BYH90" s="4"/>
      <c r="BYI90" s="4"/>
      <c r="BYJ90" s="4"/>
      <c r="BYK90" s="4"/>
      <c r="BYL90" s="4"/>
      <c r="BYM90" s="4"/>
      <c r="BYN90" s="4"/>
      <c r="BYO90" s="4"/>
      <c r="BYP90" s="4"/>
      <c r="BYQ90" s="4"/>
      <c r="BYR90" s="4"/>
      <c r="BYS90" s="4"/>
      <c r="BYT90" s="4"/>
      <c r="BYU90" s="4"/>
      <c r="BYV90" s="4"/>
      <c r="BYW90" s="4"/>
      <c r="BYX90" s="4"/>
      <c r="BYY90" s="4"/>
      <c r="BYZ90" s="4"/>
      <c r="BZA90" s="4"/>
      <c r="BZB90" s="4"/>
      <c r="BZC90" s="4"/>
      <c r="BZD90" s="4"/>
      <c r="BZE90" s="4"/>
      <c r="BZF90" s="4"/>
      <c r="BZG90" s="4"/>
      <c r="BZH90" s="4"/>
      <c r="BZI90" s="4"/>
      <c r="BZJ90" s="4"/>
      <c r="BZK90" s="4"/>
      <c r="BZL90" s="4"/>
      <c r="BZM90" s="4"/>
      <c r="BZN90" s="4"/>
      <c r="BZO90" s="4"/>
      <c r="BZP90" s="4"/>
      <c r="BZQ90" s="4"/>
      <c r="BZR90" s="4"/>
      <c r="BZS90" s="4"/>
      <c r="BZT90" s="4"/>
      <c r="BZU90" s="4"/>
      <c r="BZV90" s="4"/>
      <c r="BZW90" s="4"/>
      <c r="BZX90" s="4"/>
      <c r="BZY90" s="4"/>
      <c r="BZZ90" s="4"/>
      <c r="CAA90" s="4"/>
      <c r="CAB90" s="4"/>
      <c r="CAC90" s="4"/>
      <c r="CAD90" s="4"/>
      <c r="CAE90" s="4"/>
      <c r="CAF90" s="4"/>
      <c r="CAG90" s="4"/>
      <c r="CAH90" s="4"/>
      <c r="CAI90" s="4"/>
      <c r="CAJ90" s="4"/>
      <c r="CAK90" s="4"/>
      <c r="CAL90" s="4"/>
      <c r="CAM90" s="4"/>
      <c r="CAN90" s="4"/>
      <c r="CAO90" s="4"/>
      <c r="CAP90" s="4"/>
      <c r="CAQ90" s="4"/>
      <c r="CAR90" s="4"/>
      <c r="CAS90" s="4"/>
      <c r="CAT90" s="4"/>
      <c r="CAU90" s="4"/>
      <c r="CAV90" s="4"/>
      <c r="CAW90" s="4"/>
      <c r="CAX90" s="4"/>
      <c r="CAY90" s="4"/>
      <c r="CAZ90" s="4"/>
      <c r="CBA90" s="4"/>
      <c r="CBB90" s="4"/>
      <c r="CBC90" s="4"/>
      <c r="CBD90" s="4"/>
      <c r="CBE90" s="4"/>
      <c r="CBF90" s="4"/>
      <c r="CBG90" s="4"/>
      <c r="CBH90" s="4"/>
      <c r="CBI90" s="4"/>
      <c r="CBJ90" s="4"/>
      <c r="CBK90" s="4"/>
      <c r="CBL90" s="4"/>
      <c r="CBM90" s="4"/>
      <c r="CBN90" s="4"/>
      <c r="CBO90" s="4"/>
      <c r="CBP90" s="4"/>
      <c r="CBQ90" s="4"/>
      <c r="CBR90" s="4"/>
      <c r="CBS90" s="4"/>
      <c r="CBT90" s="4"/>
      <c r="CBU90" s="4"/>
      <c r="CBV90" s="4"/>
      <c r="CBW90" s="4"/>
      <c r="CBX90" s="4"/>
      <c r="CBY90" s="4"/>
      <c r="CBZ90" s="4"/>
      <c r="CCA90" s="4"/>
      <c r="CCB90" s="4"/>
      <c r="CCC90" s="4"/>
      <c r="CCD90" s="4"/>
      <c r="CCE90" s="4"/>
      <c r="CCF90" s="4"/>
      <c r="CCG90" s="4"/>
      <c r="CCH90" s="4"/>
      <c r="CCI90" s="4"/>
      <c r="CCJ90" s="4"/>
      <c r="CCK90" s="4"/>
      <c r="CCL90" s="4"/>
      <c r="CCM90" s="4"/>
      <c r="CCN90" s="4"/>
      <c r="CCO90" s="4"/>
      <c r="CCP90" s="4"/>
      <c r="CCQ90" s="4"/>
      <c r="CCR90" s="4"/>
      <c r="CCS90" s="4"/>
      <c r="CCT90" s="4"/>
      <c r="CCU90" s="4"/>
      <c r="CCV90" s="4"/>
      <c r="CCW90" s="4"/>
      <c r="CCX90" s="4"/>
      <c r="CCY90" s="4"/>
      <c r="CCZ90" s="4"/>
      <c r="CDA90" s="4"/>
      <c r="CDB90" s="4"/>
      <c r="CDC90" s="4"/>
      <c r="CDD90" s="4"/>
      <c r="CDE90" s="4"/>
      <c r="CDF90" s="4"/>
      <c r="CDG90" s="4"/>
      <c r="CDH90" s="4"/>
      <c r="CDI90" s="4"/>
      <c r="CDJ90" s="4"/>
      <c r="CDK90" s="4"/>
      <c r="CDL90" s="4"/>
      <c r="CDM90" s="4"/>
      <c r="CDN90" s="4"/>
      <c r="CDO90" s="4"/>
      <c r="CDP90" s="4"/>
      <c r="CDQ90" s="4"/>
      <c r="CDR90" s="4"/>
      <c r="CDS90" s="4"/>
      <c r="CDT90" s="4"/>
      <c r="CDU90" s="4"/>
      <c r="CDV90" s="4"/>
      <c r="CDW90" s="4"/>
      <c r="CDX90" s="4"/>
      <c r="CDY90" s="4"/>
      <c r="CDZ90" s="4"/>
      <c r="CEA90" s="4"/>
      <c r="CEB90" s="4"/>
      <c r="CEC90" s="4"/>
      <c r="CED90" s="4"/>
      <c r="CEE90" s="4"/>
      <c r="CEF90" s="4"/>
      <c r="CEG90" s="4"/>
      <c r="CEH90" s="4"/>
      <c r="CEI90" s="4"/>
      <c r="CEJ90" s="4"/>
      <c r="CEK90" s="4"/>
      <c r="CEL90" s="4"/>
      <c r="CEM90" s="4"/>
      <c r="CEN90" s="4"/>
      <c r="CEO90" s="4"/>
      <c r="CEP90" s="4"/>
      <c r="CEQ90" s="4"/>
      <c r="CER90" s="4"/>
      <c r="CES90" s="4"/>
      <c r="CET90" s="4"/>
      <c r="CEU90" s="4"/>
      <c r="CEV90" s="4"/>
      <c r="CEW90" s="4"/>
      <c r="CEX90" s="4"/>
      <c r="CEY90" s="4"/>
      <c r="CEZ90" s="4"/>
      <c r="CFA90" s="4"/>
      <c r="CFB90" s="4"/>
      <c r="CFC90" s="4"/>
      <c r="CFD90" s="4"/>
      <c r="CFE90" s="4"/>
      <c r="CFF90" s="4"/>
      <c r="CFG90" s="4"/>
      <c r="CFH90" s="4"/>
      <c r="CFI90" s="4"/>
      <c r="CFJ90" s="4"/>
      <c r="CFK90" s="4"/>
      <c r="CFL90" s="4"/>
      <c r="CFM90" s="4"/>
      <c r="CFN90" s="4"/>
      <c r="CFO90" s="4"/>
      <c r="CFP90" s="4"/>
      <c r="CFQ90" s="4"/>
      <c r="CFR90" s="4"/>
      <c r="CFS90" s="4"/>
      <c r="CFT90" s="4"/>
      <c r="CFU90" s="4"/>
      <c r="CFV90" s="4"/>
      <c r="CFW90" s="4"/>
      <c r="CFX90" s="4"/>
      <c r="CFY90" s="4"/>
      <c r="CFZ90" s="4"/>
      <c r="CGA90" s="4"/>
      <c r="CGB90" s="4"/>
      <c r="CGC90" s="4"/>
      <c r="CGD90" s="4"/>
      <c r="CGE90" s="4"/>
      <c r="CGF90" s="4"/>
      <c r="CGG90" s="4"/>
      <c r="CGH90" s="4"/>
      <c r="CGI90" s="4"/>
      <c r="CGJ90" s="4"/>
      <c r="CGK90" s="4"/>
      <c r="CGL90" s="4"/>
      <c r="CGM90" s="4"/>
      <c r="CGN90" s="4"/>
      <c r="CGO90" s="4"/>
      <c r="CGP90" s="4"/>
      <c r="CGQ90" s="4"/>
      <c r="CGR90" s="4"/>
      <c r="CGS90" s="4"/>
      <c r="CGT90" s="4"/>
      <c r="CGU90" s="4"/>
      <c r="CGV90" s="4"/>
      <c r="CGW90" s="4"/>
      <c r="CGX90" s="4"/>
      <c r="CGY90" s="4"/>
      <c r="CGZ90" s="4"/>
      <c r="CHA90" s="4"/>
      <c r="CHB90" s="4"/>
      <c r="CHC90" s="4"/>
      <c r="CHD90" s="4"/>
      <c r="CHE90" s="4"/>
      <c r="CHF90" s="4"/>
      <c r="CHG90" s="4"/>
      <c r="CHH90" s="4"/>
      <c r="CHI90" s="4"/>
      <c r="CHJ90" s="4"/>
      <c r="CHK90" s="4"/>
      <c r="CHL90" s="4"/>
      <c r="CHM90" s="4"/>
      <c r="CHN90" s="4"/>
      <c r="CHO90" s="4"/>
      <c r="CHP90" s="4"/>
      <c r="CHQ90" s="4"/>
      <c r="CHR90" s="4"/>
      <c r="CHS90" s="4"/>
      <c r="CHT90" s="4"/>
      <c r="CHU90" s="4"/>
      <c r="CHV90" s="4"/>
      <c r="CHW90" s="4"/>
      <c r="CHX90" s="4"/>
      <c r="CHY90" s="4"/>
      <c r="CHZ90" s="4"/>
      <c r="CIA90" s="4"/>
      <c r="CIB90" s="4"/>
      <c r="CIC90" s="4"/>
      <c r="CID90" s="4"/>
      <c r="CIE90" s="4"/>
      <c r="CIF90" s="4"/>
      <c r="CIG90" s="4"/>
      <c r="CIH90" s="4"/>
      <c r="CII90" s="4"/>
      <c r="CIJ90" s="4"/>
      <c r="CIK90" s="4"/>
      <c r="CIL90" s="4"/>
      <c r="CIM90" s="4"/>
      <c r="CIN90" s="4"/>
      <c r="CIO90" s="4"/>
      <c r="CIP90" s="4"/>
      <c r="CIQ90" s="4"/>
      <c r="CIR90" s="4"/>
      <c r="CIS90" s="4"/>
      <c r="CIT90" s="4"/>
      <c r="CIU90" s="4"/>
      <c r="CIV90" s="4"/>
      <c r="CIW90" s="4"/>
      <c r="CIX90" s="4"/>
      <c r="CIY90" s="4"/>
      <c r="CIZ90" s="4"/>
      <c r="CJA90" s="4"/>
      <c r="CJB90" s="4"/>
      <c r="CJC90" s="4"/>
      <c r="CJD90" s="4"/>
      <c r="CJE90" s="4"/>
      <c r="CJF90" s="4"/>
      <c r="CJG90" s="4"/>
      <c r="CJH90" s="4"/>
      <c r="CJI90" s="4"/>
      <c r="CJJ90" s="4"/>
      <c r="CJK90" s="4"/>
      <c r="CJL90" s="4"/>
      <c r="CJM90" s="4"/>
      <c r="CJN90" s="4"/>
      <c r="CJO90" s="4"/>
      <c r="CJP90" s="4"/>
      <c r="CJQ90" s="4"/>
      <c r="CJR90" s="4"/>
      <c r="CJS90" s="4"/>
      <c r="CJT90" s="4"/>
      <c r="CJU90" s="4"/>
      <c r="CJV90" s="4"/>
      <c r="CJW90" s="4"/>
      <c r="CJX90" s="4"/>
      <c r="CJY90" s="4"/>
      <c r="CJZ90" s="4"/>
      <c r="CKA90" s="4"/>
      <c r="CKB90" s="4"/>
      <c r="CKC90" s="4"/>
      <c r="CKD90" s="4"/>
      <c r="CKE90" s="4"/>
      <c r="CKF90" s="4"/>
      <c r="CKG90" s="4"/>
      <c r="CKH90" s="4"/>
      <c r="CKI90" s="4"/>
      <c r="CKJ90" s="4"/>
      <c r="CKK90" s="4"/>
      <c r="CKL90" s="4"/>
      <c r="CKM90" s="4"/>
      <c r="CKN90" s="4"/>
      <c r="CKO90" s="4"/>
      <c r="CKP90" s="4"/>
      <c r="CKQ90" s="4"/>
      <c r="CKR90" s="4"/>
      <c r="CKS90" s="4"/>
      <c r="CKT90" s="4"/>
      <c r="CKU90" s="4"/>
      <c r="CKV90" s="4"/>
      <c r="CKW90" s="4"/>
      <c r="CKX90" s="4"/>
      <c r="CKY90" s="4"/>
      <c r="CKZ90" s="4"/>
      <c r="CLA90" s="4"/>
      <c r="CLB90" s="4"/>
      <c r="CLC90" s="4"/>
      <c r="CLD90" s="4"/>
      <c r="CLE90" s="4"/>
      <c r="CLF90" s="4"/>
      <c r="CLG90" s="4"/>
      <c r="CLH90" s="4"/>
      <c r="CLI90" s="4"/>
      <c r="CLJ90" s="4"/>
      <c r="CLK90" s="4"/>
      <c r="CLL90" s="4"/>
      <c r="CLM90" s="4"/>
      <c r="CLN90" s="4"/>
      <c r="CLO90" s="4"/>
      <c r="CLP90" s="4"/>
      <c r="CLQ90" s="4"/>
      <c r="CLR90" s="4"/>
      <c r="CLS90" s="4"/>
      <c r="CLT90" s="4"/>
      <c r="CLU90" s="4"/>
      <c r="CLV90" s="4"/>
      <c r="CLW90" s="4"/>
      <c r="CLX90" s="4"/>
      <c r="CLY90" s="4"/>
      <c r="CLZ90" s="4"/>
      <c r="CMA90" s="4"/>
      <c r="CMB90" s="4"/>
      <c r="CMC90" s="4"/>
      <c r="CMD90" s="4"/>
      <c r="CME90" s="4"/>
      <c r="CMF90" s="4"/>
      <c r="CMG90" s="4"/>
      <c r="CMH90" s="4"/>
      <c r="CMI90" s="4"/>
      <c r="CMJ90" s="4"/>
      <c r="CMK90" s="4"/>
      <c r="CML90" s="4"/>
      <c r="CMM90" s="4"/>
      <c r="CMN90" s="4"/>
      <c r="CMO90" s="4"/>
      <c r="CMP90" s="4"/>
      <c r="CMQ90" s="4"/>
      <c r="CMR90" s="4"/>
      <c r="CMS90" s="4"/>
      <c r="CMT90" s="4"/>
      <c r="CMU90" s="4"/>
      <c r="CMV90" s="4"/>
      <c r="CMW90" s="4"/>
      <c r="CMX90" s="4"/>
      <c r="CMY90" s="4"/>
      <c r="CMZ90" s="4"/>
      <c r="CNA90" s="4"/>
      <c r="CNB90" s="4"/>
      <c r="CNC90" s="4"/>
      <c r="CND90" s="4"/>
      <c r="CNE90" s="4"/>
      <c r="CNF90" s="4"/>
      <c r="CNG90" s="4"/>
      <c r="CNH90" s="4"/>
      <c r="CNI90" s="4"/>
      <c r="CNJ90" s="4"/>
      <c r="CNK90" s="4"/>
      <c r="CNL90" s="4"/>
      <c r="CNM90" s="4"/>
      <c r="CNN90" s="4"/>
      <c r="CNO90" s="4"/>
      <c r="CNP90" s="4"/>
      <c r="CNQ90" s="4"/>
      <c r="CNR90" s="4"/>
      <c r="CNS90" s="4"/>
      <c r="CNT90" s="4"/>
      <c r="CNU90" s="4"/>
      <c r="CNV90" s="4"/>
      <c r="CNW90" s="4"/>
      <c r="CNX90" s="4"/>
      <c r="CNY90" s="4"/>
      <c r="CNZ90" s="4"/>
      <c r="COA90" s="4"/>
      <c r="COB90" s="4"/>
      <c r="COC90" s="4"/>
      <c r="COD90" s="4"/>
      <c r="COE90" s="4"/>
      <c r="COF90" s="4"/>
      <c r="COG90" s="4"/>
      <c r="COH90" s="4"/>
      <c r="COI90" s="4"/>
      <c r="COJ90" s="4"/>
      <c r="COK90" s="4"/>
      <c r="COL90" s="4"/>
      <c r="COM90" s="4"/>
      <c r="CON90" s="4"/>
      <c r="COO90" s="4"/>
      <c r="COP90" s="4"/>
      <c r="COQ90" s="4"/>
      <c r="COR90" s="4"/>
      <c r="COS90" s="4"/>
      <c r="COT90" s="4"/>
      <c r="COU90" s="4"/>
      <c r="COV90" s="4"/>
      <c r="COW90" s="4"/>
      <c r="COX90" s="4"/>
      <c r="COY90" s="4"/>
      <c r="COZ90" s="4"/>
      <c r="CPA90" s="4"/>
      <c r="CPB90" s="4"/>
      <c r="CPC90" s="4"/>
      <c r="CPD90" s="4"/>
      <c r="CPE90" s="4"/>
      <c r="CPF90" s="4"/>
      <c r="CPG90" s="4"/>
      <c r="CPH90" s="4"/>
      <c r="CPI90" s="4"/>
      <c r="CPJ90" s="4"/>
      <c r="CPK90" s="4"/>
      <c r="CPL90" s="4"/>
      <c r="CPM90" s="4"/>
      <c r="CPN90" s="4"/>
      <c r="CPO90" s="4"/>
      <c r="CPP90" s="4"/>
      <c r="CPQ90" s="4"/>
      <c r="CPR90" s="4"/>
      <c r="CPS90" s="4"/>
      <c r="CPT90" s="4"/>
      <c r="CPU90" s="4"/>
      <c r="CPV90" s="4"/>
      <c r="CPW90" s="4"/>
      <c r="CPX90" s="4"/>
      <c r="CPY90" s="4"/>
      <c r="CPZ90" s="4"/>
      <c r="CQA90" s="4"/>
      <c r="CQB90" s="4"/>
      <c r="CQC90" s="4"/>
      <c r="CQD90" s="4"/>
      <c r="CQE90" s="4"/>
      <c r="CQF90" s="4"/>
      <c r="CQG90" s="4"/>
      <c r="CQH90" s="4"/>
      <c r="CQI90" s="4"/>
      <c r="CQJ90" s="4"/>
      <c r="CQK90" s="4"/>
      <c r="CQL90" s="4"/>
      <c r="CQM90" s="4"/>
      <c r="CQN90" s="4"/>
      <c r="CQO90" s="4"/>
      <c r="CQP90" s="4"/>
      <c r="CQQ90" s="4"/>
      <c r="CQR90" s="4"/>
      <c r="CQS90" s="4"/>
      <c r="CQT90" s="4"/>
      <c r="CQU90" s="4"/>
      <c r="CQV90" s="4"/>
      <c r="CQW90" s="4"/>
      <c r="CQX90" s="4"/>
      <c r="CQY90" s="4"/>
      <c r="CQZ90" s="4"/>
      <c r="CRA90" s="4"/>
      <c r="CRB90" s="4"/>
      <c r="CRC90" s="4"/>
      <c r="CRD90" s="4"/>
      <c r="CRE90" s="4"/>
      <c r="CRF90" s="4"/>
      <c r="CRG90" s="4"/>
      <c r="CRH90" s="4"/>
      <c r="CRI90" s="4"/>
      <c r="CRJ90" s="4"/>
      <c r="CRK90" s="4"/>
      <c r="CRL90" s="4"/>
      <c r="CRM90" s="4"/>
      <c r="CRN90" s="4"/>
      <c r="CRO90" s="4"/>
      <c r="CRP90" s="4"/>
      <c r="CRQ90" s="4"/>
      <c r="CRR90" s="4"/>
      <c r="CRS90" s="4"/>
      <c r="CRT90" s="4"/>
      <c r="CRU90" s="4"/>
      <c r="CRV90" s="4"/>
      <c r="CRW90" s="4"/>
      <c r="CRX90" s="4"/>
      <c r="CRY90" s="4"/>
      <c r="CRZ90" s="4"/>
      <c r="CSA90" s="4"/>
      <c r="CSB90" s="4"/>
      <c r="CSC90" s="4"/>
      <c r="CSD90" s="4"/>
      <c r="CSE90" s="4"/>
      <c r="CSF90" s="4"/>
      <c r="CSG90" s="4"/>
      <c r="CSH90" s="4"/>
      <c r="CSI90" s="4"/>
      <c r="CSJ90" s="4"/>
      <c r="CSK90" s="4"/>
      <c r="CSL90" s="4"/>
      <c r="CSM90" s="4"/>
      <c r="CSN90" s="4"/>
      <c r="CSO90" s="4"/>
      <c r="CSP90" s="4"/>
      <c r="CSQ90" s="4"/>
      <c r="CSR90" s="4"/>
      <c r="CSS90" s="4"/>
      <c r="CST90" s="4"/>
      <c r="CSU90" s="4"/>
      <c r="CSV90" s="4"/>
      <c r="CSW90" s="4"/>
      <c r="CSX90" s="4"/>
      <c r="CSY90" s="4"/>
      <c r="CSZ90" s="4"/>
      <c r="CTA90" s="4"/>
      <c r="CTB90" s="4"/>
      <c r="CTC90" s="4"/>
      <c r="CTD90" s="4"/>
      <c r="CTE90" s="4"/>
      <c r="CTF90" s="4"/>
      <c r="CTG90" s="4"/>
      <c r="CTH90" s="4"/>
      <c r="CTI90" s="4"/>
      <c r="CTJ90" s="4"/>
      <c r="CTK90" s="4"/>
      <c r="CTL90" s="4"/>
      <c r="CTM90" s="4"/>
      <c r="CTN90" s="4"/>
      <c r="CTO90" s="4"/>
      <c r="CTP90" s="4"/>
      <c r="CTQ90" s="4"/>
      <c r="CTR90" s="4"/>
      <c r="CTS90" s="4"/>
      <c r="CTT90" s="4"/>
      <c r="CTU90" s="4"/>
      <c r="CTV90" s="4"/>
      <c r="CTW90" s="4"/>
      <c r="CTX90" s="4"/>
      <c r="CTY90" s="4"/>
      <c r="CTZ90" s="4"/>
      <c r="CUA90" s="4"/>
      <c r="CUB90" s="4"/>
      <c r="CUC90" s="4"/>
      <c r="CUD90" s="4"/>
      <c r="CUE90" s="4"/>
      <c r="CUF90" s="4"/>
      <c r="CUG90" s="4"/>
      <c r="CUH90" s="4"/>
      <c r="CUI90" s="4"/>
      <c r="CUJ90" s="4"/>
      <c r="CUK90" s="4"/>
      <c r="CUL90" s="4"/>
      <c r="CUM90" s="4"/>
      <c r="CUN90" s="4"/>
      <c r="CUO90" s="4"/>
      <c r="CUP90" s="4"/>
      <c r="CUQ90" s="4"/>
      <c r="CUR90" s="4"/>
      <c r="CUS90" s="4"/>
      <c r="CUT90" s="4"/>
      <c r="CUU90" s="4"/>
      <c r="CUV90" s="4"/>
      <c r="CUW90" s="4"/>
      <c r="CUX90" s="4"/>
      <c r="CUY90" s="4"/>
      <c r="CUZ90" s="4"/>
      <c r="CVA90" s="4"/>
      <c r="CVB90" s="4"/>
      <c r="CVC90" s="4"/>
      <c r="CVD90" s="4"/>
      <c r="CVE90" s="4"/>
      <c r="CVF90" s="4"/>
      <c r="CVG90" s="4"/>
      <c r="CVH90" s="4"/>
      <c r="CVI90" s="4"/>
      <c r="CVJ90" s="4"/>
      <c r="CVK90" s="4"/>
      <c r="CVL90" s="4"/>
      <c r="CVM90" s="4"/>
      <c r="CVN90" s="4"/>
      <c r="CVO90" s="4"/>
      <c r="CVP90" s="4"/>
      <c r="CVQ90" s="4"/>
      <c r="CVR90" s="4"/>
      <c r="CVS90" s="4"/>
      <c r="CVT90" s="4"/>
      <c r="CVU90" s="4"/>
      <c r="CVV90" s="4"/>
      <c r="CVW90" s="4"/>
      <c r="CVX90" s="4"/>
      <c r="CVY90" s="4"/>
      <c r="CVZ90" s="4"/>
      <c r="CWA90" s="4"/>
      <c r="CWB90" s="4"/>
      <c r="CWC90" s="4"/>
      <c r="CWD90" s="4"/>
      <c r="CWE90" s="4"/>
      <c r="CWF90" s="4"/>
      <c r="CWG90" s="4"/>
      <c r="CWH90" s="4"/>
      <c r="CWI90" s="4"/>
      <c r="CWJ90" s="4"/>
      <c r="CWK90" s="4"/>
      <c r="CWL90" s="4"/>
      <c r="CWM90" s="4"/>
      <c r="CWN90" s="4"/>
      <c r="CWO90" s="4"/>
      <c r="CWP90" s="4"/>
      <c r="CWQ90" s="4"/>
      <c r="CWR90" s="4"/>
      <c r="CWS90" s="4"/>
      <c r="CWT90" s="4"/>
      <c r="CWU90" s="4"/>
      <c r="CWV90" s="4"/>
      <c r="CWW90" s="4"/>
      <c r="CWX90" s="4"/>
      <c r="CWY90" s="4"/>
      <c r="CWZ90" s="4"/>
      <c r="CXA90" s="4"/>
      <c r="CXB90" s="4"/>
      <c r="CXC90" s="4"/>
      <c r="CXD90" s="4"/>
      <c r="CXE90" s="4"/>
      <c r="CXF90" s="4"/>
      <c r="CXG90" s="4"/>
      <c r="CXH90" s="4"/>
      <c r="CXI90" s="4"/>
      <c r="CXJ90" s="4"/>
      <c r="CXK90" s="4"/>
      <c r="CXL90" s="4"/>
      <c r="CXM90" s="4"/>
      <c r="CXN90" s="4"/>
      <c r="CXO90" s="4"/>
      <c r="CXP90" s="4"/>
      <c r="CXQ90" s="4"/>
      <c r="CXR90" s="4"/>
      <c r="CXS90" s="4"/>
      <c r="CXT90" s="4"/>
      <c r="CXU90" s="4"/>
      <c r="CXV90" s="4"/>
      <c r="CXW90" s="4"/>
      <c r="CXX90" s="4"/>
      <c r="CXY90" s="4"/>
      <c r="CXZ90" s="4"/>
      <c r="CYA90" s="4"/>
      <c r="CYB90" s="4"/>
      <c r="CYC90" s="4"/>
      <c r="CYD90" s="4"/>
      <c r="CYE90" s="4"/>
      <c r="CYF90" s="4"/>
      <c r="CYG90" s="4"/>
      <c r="CYH90" s="4"/>
      <c r="CYI90" s="4"/>
      <c r="CYJ90" s="4"/>
      <c r="CYK90" s="4"/>
      <c r="CYL90" s="4"/>
      <c r="CYM90" s="4"/>
      <c r="CYN90" s="4"/>
      <c r="CYO90" s="4"/>
      <c r="CYP90" s="4"/>
      <c r="CYQ90" s="4"/>
      <c r="CYR90" s="4"/>
      <c r="CYS90" s="4"/>
      <c r="CYT90" s="4"/>
      <c r="CYU90" s="4"/>
      <c r="CYV90" s="4"/>
      <c r="CYW90" s="4"/>
      <c r="CYX90" s="4"/>
      <c r="CYY90" s="4"/>
      <c r="CYZ90" s="4"/>
      <c r="CZA90" s="4"/>
      <c r="CZB90" s="4"/>
      <c r="CZC90" s="4"/>
      <c r="CZD90" s="4"/>
      <c r="CZE90" s="4"/>
      <c r="CZF90" s="4"/>
      <c r="CZG90" s="4"/>
      <c r="CZH90" s="4"/>
      <c r="CZI90" s="4"/>
      <c r="CZJ90" s="4"/>
      <c r="CZK90" s="4"/>
      <c r="CZL90" s="4"/>
      <c r="CZM90" s="4"/>
      <c r="CZN90" s="4"/>
      <c r="CZO90" s="4"/>
      <c r="CZP90" s="4"/>
      <c r="CZQ90" s="4"/>
      <c r="CZR90" s="4"/>
      <c r="CZS90" s="4"/>
      <c r="CZT90" s="4"/>
      <c r="CZU90" s="4"/>
      <c r="CZV90" s="4"/>
      <c r="CZW90" s="4"/>
      <c r="CZX90" s="4"/>
      <c r="CZY90" s="4"/>
      <c r="CZZ90" s="4"/>
      <c r="DAA90" s="4"/>
      <c r="DAB90" s="4"/>
      <c r="DAC90" s="4"/>
      <c r="DAD90" s="4"/>
      <c r="DAE90" s="4"/>
      <c r="DAF90" s="4"/>
      <c r="DAG90" s="4"/>
      <c r="DAH90" s="4"/>
      <c r="DAI90" s="4"/>
      <c r="DAJ90" s="4"/>
      <c r="DAK90" s="4"/>
      <c r="DAL90" s="4"/>
      <c r="DAM90" s="4"/>
      <c r="DAN90" s="4"/>
      <c r="DAO90" s="4"/>
      <c r="DAP90" s="4"/>
      <c r="DAQ90" s="4"/>
      <c r="DAR90" s="4"/>
      <c r="DAS90" s="4"/>
      <c r="DAT90" s="4"/>
      <c r="DAU90" s="4"/>
      <c r="DAV90" s="4"/>
      <c r="DAW90" s="4"/>
      <c r="DAX90" s="4"/>
      <c r="DAY90" s="4"/>
      <c r="DAZ90" s="4"/>
      <c r="DBA90" s="4"/>
      <c r="DBB90" s="4"/>
      <c r="DBC90" s="4"/>
      <c r="DBD90" s="4"/>
      <c r="DBE90" s="4"/>
      <c r="DBF90" s="4"/>
      <c r="DBG90" s="4"/>
      <c r="DBH90" s="4"/>
      <c r="DBI90" s="4"/>
      <c r="DBJ90" s="4"/>
      <c r="DBK90" s="4"/>
      <c r="DBL90" s="4"/>
      <c r="DBM90" s="4"/>
      <c r="DBN90" s="4"/>
      <c r="DBO90" s="4"/>
      <c r="DBP90" s="4"/>
      <c r="DBQ90" s="4"/>
      <c r="DBR90" s="4"/>
      <c r="DBS90" s="4"/>
      <c r="DBT90" s="4"/>
      <c r="DBU90" s="4"/>
      <c r="DBV90" s="4"/>
      <c r="DBW90" s="4"/>
      <c r="DBX90" s="4"/>
      <c r="DBY90" s="4"/>
      <c r="DBZ90" s="4"/>
      <c r="DCA90" s="4"/>
      <c r="DCB90" s="4"/>
      <c r="DCC90" s="4"/>
      <c r="DCD90" s="4"/>
      <c r="DCE90" s="4"/>
      <c r="DCF90" s="4"/>
      <c r="DCG90" s="4"/>
      <c r="DCH90" s="4"/>
      <c r="DCI90" s="4"/>
      <c r="DCJ90" s="4"/>
      <c r="DCK90" s="4"/>
      <c r="DCL90" s="4"/>
      <c r="DCM90" s="4"/>
      <c r="DCN90" s="4"/>
      <c r="DCO90" s="4"/>
      <c r="DCP90" s="4"/>
      <c r="DCQ90" s="4"/>
      <c r="DCR90" s="4"/>
      <c r="DCS90" s="4"/>
      <c r="DCT90" s="4"/>
      <c r="DCU90" s="4"/>
      <c r="DCV90" s="4"/>
      <c r="DCW90" s="4"/>
      <c r="DCX90" s="4"/>
      <c r="DCY90" s="4"/>
      <c r="DCZ90" s="4"/>
      <c r="DDA90" s="4"/>
      <c r="DDB90" s="4"/>
      <c r="DDC90" s="4"/>
      <c r="DDD90" s="4"/>
      <c r="DDE90" s="4"/>
      <c r="DDF90" s="4"/>
      <c r="DDG90" s="4"/>
      <c r="DDH90" s="4"/>
      <c r="DDI90" s="4"/>
      <c r="DDJ90" s="4"/>
      <c r="DDK90" s="4"/>
      <c r="DDL90" s="4"/>
      <c r="DDM90" s="4"/>
      <c r="DDN90" s="4"/>
      <c r="DDO90" s="4"/>
      <c r="DDP90" s="4"/>
      <c r="DDQ90" s="4"/>
      <c r="DDR90" s="4"/>
      <c r="DDS90" s="4"/>
      <c r="DDT90" s="4"/>
      <c r="DDU90" s="4"/>
      <c r="DDV90" s="4"/>
      <c r="DDW90" s="4"/>
      <c r="DDX90" s="4"/>
      <c r="DDY90" s="4"/>
      <c r="DDZ90" s="4"/>
      <c r="DEA90" s="4"/>
      <c r="DEB90" s="4"/>
      <c r="DEC90" s="4"/>
      <c r="DED90" s="4"/>
      <c r="DEE90" s="4"/>
      <c r="DEF90" s="4"/>
      <c r="DEG90" s="4"/>
      <c r="DEH90" s="4"/>
      <c r="DEI90" s="4"/>
      <c r="DEJ90" s="4"/>
      <c r="DEK90" s="4"/>
      <c r="DEL90" s="4"/>
      <c r="DEM90" s="4"/>
      <c r="DEN90" s="4"/>
      <c r="DEO90" s="4"/>
      <c r="DEP90" s="4"/>
      <c r="DEQ90" s="4"/>
      <c r="DER90" s="4"/>
      <c r="DES90" s="4"/>
      <c r="DET90" s="4"/>
      <c r="DEU90" s="4"/>
      <c r="DEV90" s="4"/>
      <c r="DEW90" s="4"/>
      <c r="DEX90" s="4"/>
      <c r="DEY90" s="4"/>
      <c r="DEZ90" s="4"/>
      <c r="DFA90" s="4"/>
      <c r="DFB90" s="4"/>
      <c r="DFC90" s="4"/>
      <c r="DFD90" s="4"/>
      <c r="DFE90" s="4"/>
      <c r="DFF90" s="4"/>
      <c r="DFG90" s="4"/>
      <c r="DFH90" s="4"/>
      <c r="DFI90" s="4"/>
      <c r="DFJ90" s="4"/>
      <c r="DFK90" s="4"/>
      <c r="DFL90" s="4"/>
      <c r="DFM90" s="4"/>
      <c r="DFN90" s="4"/>
      <c r="DFO90" s="4"/>
      <c r="DFP90" s="4"/>
      <c r="DFQ90" s="4"/>
      <c r="DFR90" s="4"/>
      <c r="DFS90" s="4"/>
      <c r="DFT90" s="4"/>
      <c r="DFU90" s="4"/>
      <c r="DFV90" s="4"/>
      <c r="DFW90" s="4"/>
      <c r="DFX90" s="4"/>
      <c r="DFY90" s="4"/>
      <c r="DFZ90" s="4"/>
      <c r="DGA90" s="4"/>
      <c r="DGB90" s="4"/>
      <c r="DGC90" s="4"/>
      <c r="DGD90" s="4"/>
      <c r="DGE90" s="4"/>
      <c r="DGF90" s="4"/>
      <c r="DGG90" s="4"/>
      <c r="DGH90" s="4"/>
      <c r="DGI90" s="4"/>
      <c r="DGJ90" s="4"/>
      <c r="DGK90" s="4"/>
      <c r="DGL90" s="4"/>
      <c r="DGM90" s="4"/>
      <c r="DGN90" s="4"/>
      <c r="DGO90" s="4"/>
      <c r="DGP90" s="4"/>
      <c r="DGQ90" s="4"/>
      <c r="DGR90" s="4"/>
      <c r="DGS90" s="4"/>
      <c r="DGT90" s="4"/>
      <c r="DGU90" s="4"/>
      <c r="DGV90" s="4"/>
      <c r="DGW90" s="4"/>
      <c r="DGX90" s="4"/>
      <c r="DGY90" s="4"/>
      <c r="DGZ90" s="4"/>
      <c r="DHA90" s="4"/>
      <c r="DHB90" s="4"/>
      <c r="DHC90" s="4"/>
      <c r="DHD90" s="4"/>
      <c r="DHE90" s="4"/>
      <c r="DHF90" s="4"/>
      <c r="DHG90" s="4"/>
      <c r="DHH90" s="4"/>
      <c r="DHI90" s="4"/>
      <c r="DHJ90" s="4"/>
      <c r="DHK90" s="4"/>
      <c r="DHL90" s="4"/>
      <c r="DHM90" s="4"/>
      <c r="DHN90" s="4"/>
      <c r="DHO90" s="4"/>
      <c r="DHP90" s="4"/>
      <c r="DHQ90" s="4"/>
      <c r="DHR90" s="4"/>
      <c r="DHS90" s="4"/>
      <c r="DHT90" s="4"/>
      <c r="DHU90" s="4"/>
      <c r="DHV90" s="4"/>
      <c r="DHW90" s="4"/>
      <c r="DHX90" s="4"/>
      <c r="DHY90" s="4"/>
      <c r="DHZ90" s="4"/>
      <c r="DIA90" s="4"/>
      <c r="DIB90" s="4"/>
      <c r="DIC90" s="4"/>
      <c r="DID90" s="4"/>
      <c r="DIE90" s="4"/>
      <c r="DIF90" s="4"/>
      <c r="DIG90" s="4"/>
      <c r="DIH90" s="4"/>
      <c r="DII90" s="4"/>
      <c r="DIJ90" s="4"/>
      <c r="DIK90" s="4"/>
      <c r="DIL90" s="4"/>
      <c r="DIM90" s="4"/>
      <c r="DIN90" s="4"/>
      <c r="DIO90" s="4"/>
      <c r="DIP90" s="4"/>
      <c r="DIQ90" s="4"/>
      <c r="DIR90" s="4"/>
      <c r="DIS90" s="4"/>
      <c r="DIT90" s="4"/>
      <c r="DIU90" s="4"/>
      <c r="DIV90" s="4"/>
      <c r="DIW90" s="4"/>
      <c r="DIX90" s="4"/>
      <c r="DIY90" s="4"/>
      <c r="DIZ90" s="4"/>
      <c r="DJA90" s="4"/>
      <c r="DJB90" s="4"/>
      <c r="DJC90" s="4"/>
      <c r="DJD90" s="4"/>
      <c r="DJE90" s="4"/>
      <c r="DJF90" s="4"/>
      <c r="DJG90" s="4"/>
      <c r="DJH90" s="4"/>
      <c r="DJI90" s="4"/>
      <c r="DJJ90" s="4"/>
      <c r="DJK90" s="4"/>
      <c r="DJL90" s="4"/>
      <c r="DJM90" s="4"/>
      <c r="DJN90" s="4"/>
      <c r="DJO90" s="4"/>
      <c r="DJP90" s="4"/>
      <c r="DJQ90" s="4"/>
      <c r="DJR90" s="4"/>
      <c r="DJS90" s="4"/>
      <c r="DJT90" s="4"/>
      <c r="DJU90" s="4"/>
      <c r="DJV90" s="4"/>
      <c r="DJW90" s="4"/>
      <c r="DJX90" s="4"/>
      <c r="DJY90" s="4"/>
      <c r="DJZ90" s="4"/>
      <c r="DKA90" s="4"/>
      <c r="DKB90" s="4"/>
      <c r="DKC90" s="4"/>
      <c r="DKD90" s="4"/>
      <c r="DKE90" s="4"/>
      <c r="DKF90" s="4"/>
      <c r="DKG90" s="4"/>
      <c r="DKH90" s="4"/>
      <c r="DKI90" s="4"/>
      <c r="DKJ90" s="4"/>
      <c r="DKK90" s="4"/>
      <c r="DKL90" s="4"/>
      <c r="DKM90" s="4"/>
      <c r="DKN90" s="4"/>
      <c r="DKO90" s="4"/>
      <c r="DKP90" s="4"/>
      <c r="DKQ90" s="4"/>
      <c r="DKR90" s="4"/>
      <c r="DKS90" s="4"/>
      <c r="DKT90" s="4"/>
      <c r="DKU90" s="4"/>
      <c r="DKV90" s="4"/>
      <c r="DKW90" s="4"/>
      <c r="DKX90" s="4"/>
      <c r="DKY90" s="4"/>
      <c r="DKZ90" s="4"/>
      <c r="DLA90" s="4"/>
      <c r="DLB90" s="4"/>
      <c r="DLC90" s="4"/>
      <c r="DLD90" s="4"/>
      <c r="DLE90" s="4"/>
      <c r="DLF90" s="4"/>
      <c r="DLG90" s="4"/>
      <c r="DLH90" s="4"/>
      <c r="DLI90" s="4"/>
      <c r="DLJ90" s="4"/>
      <c r="DLK90" s="4"/>
      <c r="DLL90" s="4"/>
      <c r="DLM90" s="4"/>
      <c r="DLN90" s="4"/>
      <c r="DLO90" s="4"/>
      <c r="DLP90" s="4"/>
      <c r="DLQ90" s="4"/>
      <c r="DLR90" s="4"/>
      <c r="DLS90" s="4"/>
      <c r="DLT90" s="4"/>
      <c r="DLU90" s="4"/>
      <c r="DLV90" s="4"/>
      <c r="DLW90" s="4"/>
      <c r="DLX90" s="4"/>
      <c r="DLY90" s="4"/>
      <c r="DLZ90" s="4"/>
      <c r="DMA90" s="4"/>
      <c r="DMB90" s="4"/>
      <c r="DMC90" s="4"/>
      <c r="DMD90" s="4"/>
      <c r="DME90" s="4"/>
      <c r="DMF90" s="4"/>
      <c r="DMG90" s="4"/>
      <c r="DMH90" s="4"/>
      <c r="DMI90" s="4"/>
      <c r="DMJ90" s="4"/>
      <c r="DMK90" s="4"/>
      <c r="DML90" s="4"/>
      <c r="DMM90" s="4"/>
      <c r="DMN90" s="4"/>
      <c r="DMO90" s="4"/>
      <c r="DMP90" s="4"/>
      <c r="DMQ90" s="4"/>
      <c r="DMR90" s="4"/>
      <c r="DMS90" s="4"/>
      <c r="DMT90" s="4"/>
      <c r="DMU90" s="4"/>
      <c r="DMV90" s="4"/>
      <c r="DMW90" s="4"/>
      <c r="DMX90" s="4"/>
      <c r="DMY90" s="4"/>
      <c r="DMZ90" s="4"/>
      <c r="DNA90" s="4"/>
      <c r="DNB90" s="4"/>
      <c r="DNC90" s="4"/>
      <c r="DND90" s="4"/>
      <c r="DNE90" s="4"/>
      <c r="DNF90" s="4"/>
      <c r="DNG90" s="4"/>
      <c r="DNH90" s="4"/>
      <c r="DNI90" s="4"/>
      <c r="DNJ90" s="4"/>
      <c r="DNK90" s="4"/>
      <c r="DNL90" s="4"/>
      <c r="DNM90" s="4"/>
      <c r="DNN90" s="4"/>
      <c r="DNO90" s="4"/>
      <c r="DNP90" s="4"/>
      <c r="DNQ90" s="4"/>
      <c r="DNR90" s="4"/>
      <c r="DNS90" s="4"/>
      <c r="DNT90" s="4"/>
      <c r="DNU90" s="4"/>
      <c r="DNV90" s="4"/>
      <c r="DNW90" s="4"/>
      <c r="DNX90" s="4"/>
      <c r="DNY90" s="4"/>
      <c r="DNZ90" s="4"/>
      <c r="DOA90" s="4"/>
      <c r="DOB90" s="4"/>
      <c r="DOC90" s="4"/>
      <c r="DOD90" s="4"/>
      <c r="DOE90" s="4"/>
      <c r="DOF90" s="4"/>
      <c r="DOG90" s="4"/>
      <c r="DOH90" s="4"/>
      <c r="DOI90" s="4"/>
      <c r="DOJ90" s="4"/>
      <c r="DOK90" s="4"/>
      <c r="DOL90" s="4"/>
      <c r="DOM90" s="4"/>
      <c r="DON90" s="4"/>
      <c r="DOO90" s="4"/>
      <c r="DOP90" s="4"/>
      <c r="DOQ90" s="4"/>
      <c r="DOR90" s="4"/>
      <c r="DOS90" s="4"/>
      <c r="DOT90" s="4"/>
      <c r="DOU90" s="4"/>
      <c r="DOV90" s="4"/>
      <c r="DOW90" s="4"/>
      <c r="DOX90" s="4"/>
      <c r="DOY90" s="4"/>
      <c r="DOZ90" s="4"/>
      <c r="DPA90" s="4"/>
      <c r="DPB90" s="4"/>
      <c r="DPC90" s="4"/>
      <c r="DPD90" s="4"/>
      <c r="DPE90" s="4"/>
      <c r="DPF90" s="4"/>
      <c r="DPG90" s="4"/>
      <c r="DPH90" s="4"/>
      <c r="DPI90" s="4"/>
      <c r="DPJ90" s="4"/>
      <c r="DPK90" s="4"/>
      <c r="DPL90" s="4"/>
      <c r="DPM90" s="4"/>
      <c r="DPN90" s="4"/>
      <c r="DPO90" s="4"/>
      <c r="DPP90" s="4"/>
      <c r="DPQ90" s="4"/>
      <c r="DPR90" s="4"/>
      <c r="DPS90" s="4"/>
      <c r="DPT90" s="4"/>
      <c r="DPU90" s="4"/>
      <c r="DPV90" s="4"/>
      <c r="DPW90" s="4"/>
      <c r="DPX90" s="4"/>
      <c r="DPY90" s="4"/>
      <c r="DPZ90" s="4"/>
      <c r="DQA90" s="4"/>
      <c r="DQB90" s="4"/>
      <c r="DQC90" s="4"/>
      <c r="DQD90" s="4"/>
      <c r="DQE90" s="4"/>
      <c r="DQF90" s="4"/>
      <c r="DQG90" s="4"/>
      <c r="DQH90" s="4"/>
      <c r="DQI90" s="4"/>
      <c r="DQJ90" s="4"/>
      <c r="DQK90" s="4"/>
      <c r="DQL90" s="4"/>
      <c r="DQM90" s="4"/>
      <c r="DQN90" s="4"/>
      <c r="DQO90" s="4"/>
      <c r="DQP90" s="4"/>
      <c r="DQQ90" s="4"/>
      <c r="DQR90" s="4"/>
      <c r="DQS90" s="4"/>
      <c r="DQT90" s="4"/>
      <c r="DQU90" s="4"/>
      <c r="DQV90" s="4"/>
      <c r="DQW90" s="4"/>
      <c r="DQX90" s="4"/>
      <c r="DQY90" s="4"/>
      <c r="DQZ90" s="4"/>
      <c r="DRA90" s="4"/>
      <c r="DRB90" s="4"/>
      <c r="DRC90" s="4"/>
      <c r="DRD90" s="4"/>
      <c r="DRE90" s="4"/>
      <c r="DRF90" s="4"/>
      <c r="DRG90" s="4"/>
      <c r="DRH90" s="4"/>
      <c r="DRI90" s="4"/>
      <c r="DRJ90" s="4"/>
      <c r="DRK90" s="4"/>
      <c r="DRL90" s="4"/>
      <c r="DRM90" s="4"/>
      <c r="DRN90" s="4"/>
      <c r="DRO90" s="4"/>
      <c r="DRP90" s="4"/>
      <c r="DRQ90" s="4"/>
      <c r="DRR90" s="4"/>
      <c r="DRS90" s="4"/>
      <c r="DRT90" s="4"/>
      <c r="DRU90" s="4"/>
      <c r="DRV90" s="4"/>
      <c r="DRW90" s="4"/>
      <c r="DRX90" s="4"/>
      <c r="DRY90" s="4"/>
      <c r="DRZ90" s="4"/>
      <c r="DSA90" s="4"/>
      <c r="DSB90" s="4"/>
      <c r="DSC90" s="4"/>
      <c r="DSD90" s="4"/>
      <c r="DSE90" s="4"/>
      <c r="DSF90" s="4"/>
      <c r="DSG90" s="4"/>
      <c r="DSH90" s="4"/>
      <c r="DSI90" s="4"/>
      <c r="DSJ90" s="4"/>
      <c r="DSK90" s="4"/>
      <c r="DSL90" s="4"/>
      <c r="DSM90" s="4"/>
      <c r="DSN90" s="4"/>
      <c r="DSO90" s="4"/>
      <c r="DSP90" s="4"/>
      <c r="DSQ90" s="4"/>
      <c r="DSR90" s="4"/>
      <c r="DSS90" s="4"/>
      <c r="DST90" s="4"/>
      <c r="DSU90" s="4"/>
      <c r="DSV90" s="4"/>
      <c r="DSW90" s="4"/>
      <c r="DSX90" s="4"/>
      <c r="DSY90" s="4"/>
      <c r="DSZ90" s="4"/>
      <c r="DTA90" s="4"/>
      <c r="DTB90" s="4"/>
      <c r="DTC90" s="4"/>
      <c r="DTD90" s="4"/>
      <c r="DTE90" s="4"/>
      <c r="DTF90" s="4"/>
      <c r="DTG90" s="4"/>
      <c r="DTH90" s="4"/>
      <c r="DTI90" s="4"/>
      <c r="DTJ90" s="4"/>
      <c r="DTK90" s="4"/>
      <c r="DTL90" s="4"/>
      <c r="DTM90" s="4"/>
      <c r="DTN90" s="4"/>
      <c r="DTO90" s="4"/>
      <c r="DTP90" s="4"/>
      <c r="DTQ90" s="4"/>
      <c r="DTR90" s="4"/>
      <c r="DTS90" s="4"/>
      <c r="DTT90" s="4"/>
      <c r="DTU90" s="4"/>
      <c r="DTV90" s="4"/>
      <c r="DTW90" s="4"/>
      <c r="DTX90" s="4"/>
      <c r="DTY90" s="4"/>
      <c r="DTZ90" s="4"/>
      <c r="DUA90" s="4"/>
      <c r="DUB90" s="4"/>
      <c r="DUC90" s="4"/>
      <c r="DUD90" s="4"/>
      <c r="DUE90" s="4"/>
      <c r="DUF90" s="4"/>
      <c r="DUG90" s="4"/>
      <c r="DUH90" s="4"/>
      <c r="DUI90" s="4"/>
      <c r="DUJ90" s="4"/>
      <c r="DUK90" s="4"/>
      <c r="DUL90" s="4"/>
      <c r="DUM90" s="4"/>
      <c r="DUN90" s="4"/>
      <c r="DUO90" s="4"/>
      <c r="DUP90" s="4"/>
      <c r="DUQ90" s="4"/>
      <c r="DUR90" s="4"/>
      <c r="DUS90" s="4"/>
      <c r="DUT90" s="4"/>
      <c r="DUU90" s="4"/>
      <c r="DUV90" s="4"/>
      <c r="DUW90" s="4"/>
      <c r="DUX90" s="4"/>
      <c r="DUY90" s="4"/>
      <c r="DUZ90" s="4"/>
      <c r="DVA90" s="4"/>
      <c r="DVB90" s="4"/>
      <c r="DVC90" s="4"/>
      <c r="DVD90" s="4"/>
      <c r="DVE90" s="4"/>
      <c r="DVF90" s="4"/>
      <c r="DVG90" s="4"/>
      <c r="DVH90" s="4"/>
      <c r="DVI90" s="4"/>
      <c r="DVJ90" s="4"/>
      <c r="DVK90" s="4"/>
      <c r="DVL90" s="4"/>
      <c r="DVM90" s="4"/>
      <c r="DVN90" s="4"/>
      <c r="DVO90" s="4"/>
      <c r="DVP90" s="4"/>
      <c r="DVQ90" s="4"/>
      <c r="DVR90" s="4"/>
      <c r="DVS90" s="4"/>
      <c r="DVT90" s="4"/>
      <c r="DVU90" s="4"/>
      <c r="DVV90" s="4"/>
      <c r="DVW90" s="4"/>
      <c r="DVX90" s="4"/>
      <c r="DVY90" s="4"/>
      <c r="DVZ90" s="4"/>
      <c r="DWA90" s="4"/>
      <c r="DWB90" s="4"/>
      <c r="DWC90" s="4"/>
      <c r="DWD90" s="4"/>
      <c r="DWE90" s="4"/>
      <c r="DWF90" s="4"/>
      <c r="DWG90" s="4"/>
      <c r="DWH90" s="4"/>
      <c r="DWI90" s="4"/>
      <c r="DWJ90" s="4"/>
      <c r="DWK90" s="4"/>
      <c r="DWL90" s="4"/>
      <c r="DWM90" s="4"/>
      <c r="DWN90" s="4"/>
      <c r="DWO90" s="4"/>
      <c r="DWP90" s="4"/>
      <c r="DWQ90" s="4"/>
      <c r="DWR90" s="4"/>
      <c r="DWS90" s="4"/>
      <c r="DWT90" s="4"/>
      <c r="DWU90" s="4"/>
      <c r="DWV90" s="4"/>
      <c r="DWW90" s="4"/>
      <c r="DWX90" s="4"/>
      <c r="DWY90" s="4"/>
      <c r="DWZ90" s="4"/>
      <c r="DXA90" s="4"/>
      <c r="DXB90" s="4"/>
      <c r="DXC90" s="4"/>
      <c r="DXD90" s="4"/>
      <c r="DXE90" s="4"/>
      <c r="DXF90" s="4"/>
      <c r="DXG90" s="4"/>
      <c r="DXH90" s="4"/>
      <c r="DXI90" s="4"/>
      <c r="DXJ90" s="4"/>
      <c r="DXK90" s="4"/>
      <c r="DXL90" s="4"/>
      <c r="DXM90" s="4"/>
      <c r="DXN90" s="4"/>
      <c r="DXO90" s="4"/>
      <c r="DXP90" s="4"/>
      <c r="DXQ90" s="4"/>
      <c r="DXR90" s="4"/>
      <c r="DXS90" s="4"/>
      <c r="DXT90" s="4"/>
      <c r="DXU90" s="4"/>
      <c r="DXV90" s="4"/>
      <c r="DXW90" s="4"/>
      <c r="DXX90" s="4"/>
      <c r="DXY90" s="4"/>
      <c r="DXZ90" s="4"/>
      <c r="DYA90" s="4"/>
      <c r="DYB90" s="4"/>
      <c r="DYC90" s="4"/>
      <c r="DYD90" s="4"/>
      <c r="DYE90" s="4"/>
      <c r="DYF90" s="4"/>
      <c r="DYG90" s="4"/>
      <c r="DYH90" s="4"/>
      <c r="DYI90" s="4"/>
      <c r="DYJ90" s="4"/>
      <c r="DYK90" s="4"/>
      <c r="DYL90" s="4"/>
      <c r="DYM90" s="4"/>
      <c r="DYN90" s="4"/>
      <c r="DYO90" s="4"/>
      <c r="DYP90" s="4"/>
      <c r="DYQ90" s="4"/>
      <c r="DYR90" s="4"/>
      <c r="DYS90" s="4"/>
      <c r="DYT90" s="4"/>
      <c r="DYU90" s="4"/>
      <c r="DYV90" s="4"/>
      <c r="DYW90" s="4"/>
      <c r="DYX90" s="4"/>
      <c r="DYY90" s="4"/>
      <c r="DYZ90" s="4"/>
      <c r="DZA90" s="4"/>
      <c r="DZB90" s="4"/>
      <c r="DZC90" s="4"/>
      <c r="DZD90" s="4"/>
      <c r="DZE90" s="4"/>
      <c r="DZF90" s="4"/>
      <c r="DZG90" s="4"/>
      <c r="DZH90" s="4"/>
      <c r="DZI90" s="4"/>
      <c r="DZJ90" s="4"/>
      <c r="DZK90" s="4"/>
      <c r="DZL90" s="4"/>
      <c r="DZM90" s="4"/>
      <c r="DZN90" s="4"/>
      <c r="DZO90" s="4"/>
      <c r="DZP90" s="4"/>
      <c r="DZQ90" s="4"/>
      <c r="DZR90" s="4"/>
      <c r="DZS90" s="4"/>
      <c r="DZT90" s="4"/>
      <c r="DZU90" s="4"/>
      <c r="DZV90" s="4"/>
      <c r="DZW90" s="4"/>
      <c r="DZX90" s="4"/>
      <c r="DZY90" s="4"/>
      <c r="DZZ90" s="4"/>
      <c r="EAA90" s="4"/>
      <c r="EAB90" s="4"/>
      <c r="EAC90" s="4"/>
      <c r="EAD90" s="4"/>
      <c r="EAE90" s="4"/>
      <c r="EAF90" s="4"/>
      <c r="EAG90" s="4"/>
      <c r="EAH90" s="4"/>
      <c r="EAI90" s="4"/>
      <c r="EAJ90" s="4"/>
      <c r="EAK90" s="4"/>
      <c r="EAL90" s="4"/>
      <c r="EAM90" s="4"/>
      <c r="EAN90" s="4"/>
      <c r="EAO90" s="4"/>
      <c r="EAP90" s="4"/>
      <c r="EAQ90" s="4"/>
      <c r="EAR90" s="4"/>
      <c r="EAS90" s="4"/>
      <c r="EAT90" s="4"/>
      <c r="EAU90" s="4"/>
      <c r="EAV90" s="4"/>
      <c r="EAW90" s="4"/>
      <c r="EAX90" s="4"/>
      <c r="EAY90" s="4"/>
      <c r="EAZ90" s="4"/>
      <c r="EBA90" s="4"/>
      <c r="EBB90" s="4"/>
      <c r="EBC90" s="4"/>
      <c r="EBD90" s="4"/>
      <c r="EBE90" s="4"/>
      <c r="EBF90" s="4"/>
      <c r="EBG90" s="4"/>
      <c r="EBH90" s="4"/>
      <c r="EBI90" s="4"/>
      <c r="EBJ90" s="4"/>
      <c r="EBK90" s="4"/>
      <c r="EBL90" s="4"/>
      <c r="EBM90" s="4"/>
      <c r="EBN90" s="4"/>
      <c r="EBO90" s="4"/>
      <c r="EBP90" s="4"/>
      <c r="EBQ90" s="4"/>
      <c r="EBR90" s="4"/>
      <c r="EBS90" s="4"/>
      <c r="EBT90" s="4"/>
      <c r="EBU90" s="4"/>
      <c r="EBV90" s="4"/>
      <c r="EBW90" s="4"/>
      <c r="EBX90" s="4"/>
      <c r="EBY90" s="4"/>
      <c r="EBZ90" s="4"/>
      <c r="ECA90" s="4"/>
      <c r="ECB90" s="4"/>
      <c r="ECC90" s="4"/>
      <c r="ECD90" s="4"/>
      <c r="ECE90" s="4"/>
      <c r="ECF90" s="4"/>
      <c r="ECG90" s="4"/>
      <c r="ECH90" s="4"/>
      <c r="ECI90" s="4"/>
      <c r="ECJ90" s="4"/>
      <c r="ECK90" s="4"/>
      <c r="ECL90" s="4"/>
      <c r="ECM90" s="4"/>
      <c r="ECN90" s="4"/>
      <c r="ECO90" s="4"/>
      <c r="ECP90" s="4"/>
      <c r="ECQ90" s="4"/>
      <c r="ECR90" s="4"/>
      <c r="ECS90" s="4"/>
      <c r="ECT90" s="4"/>
      <c r="ECU90" s="4"/>
      <c r="ECV90" s="4"/>
      <c r="ECW90" s="4"/>
      <c r="ECX90" s="4"/>
      <c r="ECY90" s="4"/>
      <c r="ECZ90" s="4"/>
      <c r="EDA90" s="4"/>
      <c r="EDB90" s="4"/>
      <c r="EDC90" s="4"/>
      <c r="EDD90" s="4"/>
      <c r="EDE90" s="4"/>
      <c r="EDF90" s="4"/>
      <c r="EDG90" s="4"/>
      <c r="EDH90" s="4"/>
      <c r="EDI90" s="4"/>
      <c r="EDJ90" s="4"/>
      <c r="EDK90" s="4"/>
      <c r="EDL90" s="4"/>
      <c r="EDM90" s="4"/>
      <c r="EDN90" s="4"/>
      <c r="EDO90" s="4"/>
      <c r="EDP90" s="4"/>
      <c r="EDQ90" s="4"/>
      <c r="EDR90" s="4"/>
      <c r="EDS90" s="4"/>
      <c r="EDT90" s="4"/>
      <c r="EDU90" s="4"/>
      <c r="EDV90" s="4"/>
      <c r="EDW90" s="4"/>
      <c r="EDX90" s="4"/>
      <c r="EDY90" s="4"/>
      <c r="EDZ90" s="4"/>
      <c r="EEA90" s="4"/>
      <c r="EEB90" s="4"/>
      <c r="EEC90" s="4"/>
      <c r="EED90" s="4"/>
      <c r="EEE90" s="4"/>
      <c r="EEF90" s="4"/>
      <c r="EEG90" s="4"/>
      <c r="EEH90" s="4"/>
      <c r="EEI90" s="4"/>
      <c r="EEJ90" s="4"/>
      <c r="EEK90" s="4"/>
      <c r="EEL90" s="4"/>
      <c r="EEM90" s="4"/>
      <c r="EEN90" s="4"/>
      <c r="EEO90" s="4"/>
      <c r="EEP90" s="4"/>
      <c r="EEQ90" s="4"/>
      <c r="EER90" s="4"/>
      <c r="EES90" s="4"/>
      <c r="EET90" s="4"/>
      <c r="EEU90" s="4"/>
      <c r="EEV90" s="4"/>
      <c r="EEW90" s="4"/>
      <c r="EEX90" s="4"/>
      <c r="EEY90" s="4"/>
      <c r="EEZ90" s="4"/>
      <c r="EFA90" s="4"/>
      <c r="EFB90" s="4"/>
      <c r="EFC90" s="4"/>
      <c r="EFD90" s="4"/>
      <c r="EFE90" s="4"/>
      <c r="EFF90" s="4"/>
      <c r="EFG90" s="4"/>
      <c r="EFH90" s="4"/>
      <c r="EFI90" s="4"/>
      <c r="EFJ90" s="4"/>
      <c r="EFK90" s="4"/>
      <c r="EFL90" s="4"/>
      <c r="EFM90" s="4"/>
      <c r="EFN90" s="4"/>
      <c r="EFO90" s="4"/>
      <c r="EFP90" s="4"/>
      <c r="EFQ90" s="4"/>
      <c r="EFR90" s="4"/>
      <c r="EFS90" s="4"/>
      <c r="EFT90" s="4"/>
      <c r="EFU90" s="4"/>
      <c r="EFV90" s="4"/>
      <c r="EFW90" s="4"/>
      <c r="EFX90" s="4"/>
      <c r="EFY90" s="4"/>
      <c r="EFZ90" s="4"/>
      <c r="EGA90" s="4"/>
      <c r="EGB90" s="4"/>
      <c r="EGC90" s="4"/>
      <c r="EGD90" s="4"/>
      <c r="EGE90" s="4"/>
      <c r="EGF90" s="4"/>
      <c r="EGG90" s="4"/>
      <c r="EGH90" s="4"/>
      <c r="EGI90" s="4"/>
      <c r="EGJ90" s="4"/>
      <c r="EGK90" s="4"/>
      <c r="EGL90" s="4"/>
      <c r="EGM90" s="4"/>
      <c r="EGN90" s="4"/>
      <c r="EGO90" s="4"/>
      <c r="EGP90" s="4"/>
      <c r="EGQ90" s="4"/>
      <c r="EGR90" s="4"/>
      <c r="EGS90" s="4"/>
      <c r="EGT90" s="4"/>
      <c r="EGU90" s="4"/>
      <c r="EGV90" s="4"/>
      <c r="EGW90" s="4"/>
      <c r="EGX90" s="4"/>
      <c r="EGY90" s="4"/>
      <c r="EGZ90" s="4"/>
      <c r="EHA90" s="4"/>
      <c r="EHB90" s="4"/>
      <c r="EHC90" s="4"/>
      <c r="EHD90" s="4"/>
      <c r="EHE90" s="4"/>
      <c r="EHF90" s="4"/>
      <c r="EHG90" s="4"/>
      <c r="EHH90" s="4"/>
      <c r="EHI90" s="4"/>
      <c r="EHJ90" s="4"/>
      <c r="EHK90" s="4"/>
      <c r="EHL90" s="4"/>
      <c r="EHM90" s="4"/>
      <c r="EHN90" s="4"/>
      <c r="EHO90" s="4"/>
      <c r="EHP90" s="4"/>
      <c r="EHQ90" s="4"/>
      <c r="EHR90" s="4"/>
      <c r="EHS90" s="4"/>
      <c r="EHT90" s="4"/>
      <c r="EHU90" s="4"/>
      <c r="EHV90" s="4"/>
      <c r="EHW90" s="4"/>
      <c r="EHX90" s="4"/>
      <c r="EHY90" s="4"/>
      <c r="EHZ90" s="4"/>
      <c r="EIA90" s="4"/>
      <c r="EIB90" s="4"/>
      <c r="EIC90" s="4"/>
      <c r="EID90" s="4"/>
      <c r="EIE90" s="4"/>
      <c r="EIF90" s="4"/>
      <c r="EIG90" s="4"/>
      <c r="EIH90" s="4"/>
      <c r="EII90" s="4"/>
      <c r="EIJ90" s="4"/>
      <c r="EIK90" s="4"/>
      <c r="EIL90" s="4"/>
      <c r="EIM90" s="4"/>
      <c r="EIN90" s="4"/>
      <c r="EIO90" s="4"/>
      <c r="EIP90" s="4"/>
      <c r="EIQ90" s="4"/>
      <c r="EIR90" s="4"/>
      <c r="EIS90" s="4"/>
      <c r="EIT90" s="4"/>
      <c r="EIU90" s="4"/>
      <c r="EIV90" s="4"/>
      <c r="EIW90" s="4"/>
      <c r="EIX90" s="4"/>
      <c r="EIY90" s="4"/>
      <c r="EIZ90" s="4"/>
      <c r="EJA90" s="4"/>
      <c r="EJB90" s="4"/>
      <c r="EJC90" s="4"/>
      <c r="EJD90" s="4"/>
      <c r="EJE90" s="4"/>
      <c r="EJF90" s="4"/>
      <c r="EJG90" s="4"/>
      <c r="EJH90" s="4"/>
      <c r="EJI90" s="4"/>
      <c r="EJJ90" s="4"/>
      <c r="EJK90" s="4"/>
      <c r="EJL90" s="4"/>
      <c r="EJM90" s="4"/>
      <c r="EJN90" s="4"/>
      <c r="EJO90" s="4"/>
      <c r="EJP90" s="4"/>
      <c r="EJQ90" s="4"/>
      <c r="EJR90" s="4"/>
      <c r="EJS90" s="4"/>
      <c r="EJT90" s="4"/>
      <c r="EJU90" s="4"/>
      <c r="EJV90" s="4"/>
      <c r="EJW90" s="4"/>
      <c r="EJX90" s="4"/>
      <c r="EJY90" s="4"/>
      <c r="EJZ90" s="4"/>
      <c r="EKA90" s="4"/>
      <c r="EKB90" s="4"/>
      <c r="EKC90" s="4"/>
      <c r="EKD90" s="4"/>
      <c r="EKE90" s="4"/>
      <c r="EKF90" s="4"/>
      <c r="EKG90" s="4"/>
      <c r="EKH90" s="4"/>
      <c r="EKI90" s="4"/>
      <c r="EKJ90" s="4"/>
      <c r="EKK90" s="4"/>
      <c r="EKL90" s="4"/>
      <c r="EKM90" s="4"/>
      <c r="EKN90" s="4"/>
      <c r="EKO90" s="4"/>
      <c r="EKP90" s="4"/>
      <c r="EKQ90" s="4"/>
      <c r="EKR90" s="4"/>
      <c r="EKS90" s="4"/>
      <c r="EKT90" s="4"/>
      <c r="EKU90" s="4"/>
      <c r="EKV90" s="4"/>
      <c r="EKW90" s="4"/>
      <c r="EKX90" s="4"/>
      <c r="EKY90" s="4"/>
      <c r="EKZ90" s="4"/>
      <c r="ELA90" s="4"/>
      <c r="ELB90" s="4"/>
      <c r="ELC90" s="4"/>
      <c r="ELD90" s="4"/>
      <c r="ELE90" s="4"/>
      <c r="ELF90" s="4"/>
      <c r="ELG90" s="4"/>
      <c r="ELH90" s="4"/>
      <c r="ELI90" s="4"/>
      <c r="ELJ90" s="4"/>
      <c r="ELK90" s="4"/>
      <c r="ELL90" s="4"/>
      <c r="ELM90" s="4"/>
      <c r="ELN90" s="4"/>
      <c r="ELO90" s="4"/>
      <c r="ELP90" s="4"/>
      <c r="ELQ90" s="4"/>
      <c r="ELR90" s="4"/>
      <c r="ELS90" s="4"/>
      <c r="ELT90" s="4"/>
      <c r="ELU90" s="4"/>
      <c r="ELV90" s="4"/>
      <c r="ELW90" s="4"/>
      <c r="ELX90" s="4"/>
      <c r="ELY90" s="4"/>
      <c r="ELZ90" s="4"/>
      <c r="EMA90" s="4"/>
      <c r="EMB90" s="4"/>
      <c r="EMC90" s="4"/>
      <c r="EMD90" s="4"/>
      <c r="EME90" s="4"/>
      <c r="EMF90" s="4"/>
      <c r="EMG90" s="4"/>
      <c r="EMH90" s="4"/>
      <c r="EMI90" s="4"/>
      <c r="EMJ90" s="4"/>
      <c r="EMK90" s="4"/>
      <c r="EML90" s="4"/>
      <c r="EMM90" s="4"/>
      <c r="EMN90" s="4"/>
      <c r="EMO90" s="4"/>
      <c r="EMP90" s="4"/>
      <c r="EMQ90" s="4"/>
      <c r="EMR90" s="4"/>
      <c r="EMS90" s="4"/>
      <c r="EMT90" s="4"/>
      <c r="EMU90" s="4"/>
      <c r="EMV90" s="4"/>
      <c r="EMW90" s="4"/>
      <c r="EMX90" s="4"/>
      <c r="EMY90" s="4"/>
      <c r="EMZ90" s="4"/>
      <c r="ENA90" s="4"/>
      <c r="ENB90" s="4"/>
      <c r="ENC90" s="4"/>
      <c r="END90" s="4"/>
      <c r="ENE90" s="4"/>
      <c r="ENF90" s="4"/>
      <c r="ENG90" s="4"/>
      <c r="ENH90" s="4"/>
      <c r="ENI90" s="4"/>
      <c r="ENJ90" s="4"/>
      <c r="ENK90" s="4"/>
      <c r="ENL90" s="4"/>
      <c r="ENM90" s="4"/>
      <c r="ENN90" s="4"/>
      <c r="ENO90" s="4"/>
      <c r="ENP90" s="4"/>
      <c r="ENQ90" s="4"/>
      <c r="ENR90" s="4"/>
      <c r="ENS90" s="4"/>
      <c r="ENT90" s="4"/>
      <c r="ENU90" s="4"/>
      <c r="ENV90" s="4"/>
      <c r="ENW90" s="4"/>
      <c r="ENX90" s="4"/>
      <c r="ENY90" s="4"/>
      <c r="ENZ90" s="4"/>
      <c r="EOA90" s="4"/>
      <c r="EOB90" s="4"/>
      <c r="EOC90" s="4"/>
      <c r="EOD90" s="4"/>
      <c r="EOE90" s="4"/>
      <c r="EOF90" s="4"/>
      <c r="EOG90" s="4"/>
      <c r="EOH90" s="4"/>
      <c r="EOI90" s="4"/>
      <c r="EOJ90" s="4"/>
      <c r="EOK90" s="4"/>
      <c r="EOL90" s="4"/>
      <c r="EOM90" s="4"/>
      <c r="EON90" s="4"/>
      <c r="EOO90" s="4"/>
      <c r="EOP90" s="4"/>
      <c r="EOQ90" s="4"/>
      <c r="EOR90" s="4"/>
      <c r="EOS90" s="4"/>
      <c r="EOT90" s="4"/>
      <c r="EOU90" s="4"/>
      <c r="EOV90" s="4"/>
      <c r="EOW90" s="4"/>
      <c r="EOX90" s="4"/>
      <c r="EOY90" s="4"/>
      <c r="EOZ90" s="4"/>
      <c r="EPA90" s="4"/>
      <c r="EPB90" s="4"/>
      <c r="EPC90" s="4"/>
      <c r="EPD90" s="4"/>
      <c r="EPE90" s="4"/>
      <c r="EPF90" s="4"/>
      <c r="EPG90" s="4"/>
      <c r="EPH90" s="4"/>
      <c r="EPI90" s="4"/>
      <c r="EPJ90" s="4"/>
      <c r="EPK90" s="4"/>
      <c r="EPL90" s="4"/>
      <c r="EPM90" s="4"/>
      <c r="EPN90" s="4"/>
      <c r="EPO90" s="4"/>
      <c r="EPP90" s="4"/>
      <c r="EPQ90" s="4"/>
      <c r="EPR90" s="4"/>
      <c r="EPS90" s="4"/>
      <c r="EPT90" s="4"/>
      <c r="EPU90" s="4"/>
      <c r="EPV90" s="4"/>
      <c r="EPW90" s="4"/>
      <c r="EPX90" s="4"/>
      <c r="EPY90" s="4"/>
      <c r="EPZ90" s="4"/>
      <c r="EQA90" s="4"/>
      <c r="EQB90" s="4"/>
      <c r="EQC90" s="4"/>
      <c r="EQD90" s="4"/>
      <c r="EQE90" s="4"/>
      <c r="EQF90" s="4"/>
      <c r="EQG90" s="4"/>
      <c r="EQH90" s="4"/>
      <c r="EQI90" s="4"/>
      <c r="EQJ90" s="4"/>
      <c r="EQK90" s="4"/>
      <c r="EQL90" s="4"/>
      <c r="EQM90" s="4"/>
      <c r="EQN90" s="4"/>
      <c r="EQO90" s="4"/>
      <c r="EQP90" s="4"/>
      <c r="EQQ90" s="4"/>
      <c r="EQR90" s="4"/>
      <c r="EQS90" s="4"/>
      <c r="EQT90" s="4"/>
      <c r="EQU90" s="4"/>
      <c r="EQV90" s="4"/>
      <c r="EQW90" s="4"/>
      <c r="EQX90" s="4"/>
      <c r="EQY90" s="4"/>
      <c r="EQZ90" s="4"/>
      <c r="ERA90" s="4"/>
      <c r="ERB90" s="4"/>
      <c r="ERC90" s="4"/>
      <c r="ERD90" s="4"/>
      <c r="ERE90" s="4"/>
      <c r="ERF90" s="4"/>
      <c r="ERG90" s="4"/>
      <c r="ERH90" s="4"/>
      <c r="ERI90" s="4"/>
      <c r="ERJ90" s="4"/>
      <c r="ERK90" s="4"/>
      <c r="ERL90" s="4"/>
      <c r="ERM90" s="4"/>
      <c r="ERN90" s="4"/>
      <c r="ERO90" s="4"/>
      <c r="ERP90" s="4"/>
      <c r="ERQ90" s="4"/>
      <c r="ERR90" s="4"/>
      <c r="ERS90" s="4"/>
      <c r="ERT90" s="4"/>
      <c r="ERU90" s="4"/>
      <c r="ERV90" s="4"/>
      <c r="ERW90" s="4"/>
      <c r="ERX90" s="4"/>
      <c r="ERY90" s="4"/>
      <c r="ERZ90" s="4"/>
      <c r="ESA90" s="4"/>
      <c r="ESB90" s="4"/>
      <c r="ESC90" s="4"/>
      <c r="ESD90" s="4"/>
      <c r="ESE90" s="4"/>
      <c r="ESF90" s="4"/>
      <c r="ESG90" s="4"/>
      <c r="ESH90" s="4"/>
      <c r="ESI90" s="4"/>
      <c r="ESJ90" s="4"/>
      <c r="ESK90" s="4"/>
      <c r="ESL90" s="4"/>
      <c r="ESM90" s="4"/>
      <c r="ESN90" s="4"/>
      <c r="ESO90" s="4"/>
      <c r="ESP90" s="4"/>
      <c r="ESQ90" s="4"/>
      <c r="ESR90" s="4"/>
      <c r="ESS90" s="4"/>
      <c r="EST90" s="4"/>
      <c r="ESU90" s="4"/>
      <c r="ESV90" s="4"/>
      <c r="ESW90" s="4"/>
      <c r="ESX90" s="4"/>
      <c r="ESY90" s="4"/>
      <c r="ESZ90" s="4"/>
      <c r="ETA90" s="4"/>
      <c r="ETB90" s="4"/>
      <c r="ETC90" s="4"/>
      <c r="ETD90" s="4"/>
      <c r="ETE90" s="4"/>
      <c r="ETF90" s="4"/>
      <c r="ETG90" s="4"/>
      <c r="ETH90" s="4"/>
      <c r="ETI90" s="4"/>
      <c r="ETJ90" s="4"/>
      <c r="ETK90" s="4"/>
      <c r="ETL90" s="4"/>
      <c r="ETM90" s="4"/>
      <c r="ETN90" s="4"/>
      <c r="ETO90" s="4"/>
      <c r="ETP90" s="4"/>
      <c r="ETQ90" s="4"/>
      <c r="ETR90" s="4"/>
      <c r="ETS90" s="4"/>
      <c r="ETT90" s="4"/>
      <c r="ETU90" s="4"/>
      <c r="ETV90" s="4"/>
      <c r="ETW90" s="4"/>
      <c r="ETX90" s="4"/>
      <c r="ETY90" s="4"/>
      <c r="ETZ90" s="4"/>
      <c r="EUA90" s="4"/>
      <c r="EUB90" s="4"/>
      <c r="EUC90" s="4"/>
      <c r="EUD90" s="4"/>
      <c r="EUE90" s="4"/>
      <c r="EUF90" s="4"/>
      <c r="EUG90" s="4"/>
      <c r="EUH90" s="4"/>
      <c r="EUI90" s="4"/>
      <c r="EUJ90" s="4"/>
      <c r="EUK90" s="4"/>
      <c r="EUL90" s="4"/>
      <c r="EUM90" s="4"/>
      <c r="EUN90" s="4"/>
      <c r="EUO90" s="4"/>
      <c r="EUP90" s="4"/>
      <c r="EUQ90" s="4"/>
      <c r="EUR90" s="4"/>
      <c r="EUS90" s="4"/>
      <c r="EUT90" s="4"/>
      <c r="EUU90" s="4"/>
      <c r="EUV90" s="4"/>
      <c r="EUW90" s="4"/>
      <c r="EUX90" s="4"/>
      <c r="EUY90" s="4"/>
      <c r="EUZ90" s="4"/>
      <c r="EVA90" s="4"/>
      <c r="EVB90" s="4"/>
      <c r="EVC90" s="4"/>
      <c r="EVD90" s="4"/>
      <c r="EVE90" s="4"/>
      <c r="EVF90" s="4"/>
      <c r="EVG90" s="4"/>
      <c r="EVH90" s="4"/>
      <c r="EVI90" s="4"/>
      <c r="EVJ90" s="4"/>
      <c r="EVK90" s="4"/>
      <c r="EVL90" s="4"/>
      <c r="EVM90" s="4"/>
      <c r="EVN90" s="4"/>
      <c r="EVO90" s="4"/>
      <c r="EVP90" s="4"/>
      <c r="EVQ90" s="4"/>
      <c r="EVR90" s="4"/>
      <c r="EVS90" s="4"/>
      <c r="EVT90" s="4"/>
      <c r="EVU90" s="4"/>
      <c r="EVV90" s="4"/>
      <c r="EVW90" s="4"/>
      <c r="EVX90" s="4"/>
      <c r="EVY90" s="4"/>
      <c r="EVZ90" s="4"/>
      <c r="EWA90" s="4"/>
      <c r="EWB90" s="4"/>
      <c r="EWC90" s="4"/>
      <c r="EWD90" s="4"/>
      <c r="EWE90" s="4"/>
      <c r="EWF90" s="4"/>
      <c r="EWG90" s="4"/>
      <c r="EWH90" s="4"/>
      <c r="EWI90" s="4"/>
      <c r="EWJ90" s="4"/>
      <c r="EWK90" s="4"/>
      <c r="EWL90" s="4"/>
      <c r="EWM90" s="4"/>
      <c r="EWN90" s="4"/>
      <c r="EWO90" s="4"/>
      <c r="EWP90" s="4"/>
      <c r="EWQ90" s="4"/>
      <c r="EWR90" s="4"/>
      <c r="EWS90" s="4"/>
      <c r="EWT90" s="4"/>
      <c r="EWU90" s="4"/>
      <c r="EWV90" s="4"/>
      <c r="EWW90" s="4"/>
      <c r="EWX90" s="4"/>
      <c r="EWY90" s="4"/>
      <c r="EWZ90" s="4"/>
      <c r="EXA90" s="4"/>
      <c r="EXB90" s="4"/>
      <c r="EXC90" s="4"/>
      <c r="EXD90" s="4"/>
      <c r="EXE90" s="4"/>
      <c r="EXF90" s="4"/>
      <c r="EXG90" s="4"/>
      <c r="EXH90" s="4"/>
      <c r="EXI90" s="4"/>
      <c r="EXJ90" s="4"/>
      <c r="EXK90" s="4"/>
      <c r="EXL90" s="4"/>
      <c r="EXM90" s="4"/>
      <c r="EXN90" s="4"/>
      <c r="EXO90" s="4"/>
      <c r="EXP90" s="4"/>
      <c r="EXQ90" s="4"/>
      <c r="EXR90" s="4"/>
      <c r="EXS90" s="4"/>
      <c r="EXT90" s="4"/>
      <c r="EXU90" s="4"/>
      <c r="EXV90" s="4"/>
      <c r="EXW90" s="4"/>
      <c r="EXX90" s="4"/>
      <c r="EXY90" s="4"/>
      <c r="EXZ90" s="4"/>
      <c r="EYA90" s="4"/>
      <c r="EYB90" s="4"/>
      <c r="EYC90" s="4"/>
      <c r="EYD90" s="4"/>
      <c r="EYE90" s="4"/>
      <c r="EYF90" s="4"/>
      <c r="EYG90" s="4"/>
      <c r="EYH90" s="4"/>
      <c r="EYI90" s="4"/>
      <c r="EYJ90" s="4"/>
      <c r="EYK90" s="4"/>
      <c r="EYL90" s="4"/>
      <c r="EYM90" s="4"/>
      <c r="EYN90" s="4"/>
      <c r="EYO90" s="4"/>
      <c r="EYP90" s="4"/>
      <c r="EYQ90" s="4"/>
      <c r="EYR90" s="4"/>
      <c r="EYS90" s="4"/>
      <c r="EYT90" s="4"/>
      <c r="EYU90" s="4"/>
      <c r="EYV90" s="4"/>
      <c r="EYW90" s="4"/>
      <c r="EYX90" s="4"/>
      <c r="EYY90" s="4"/>
      <c r="EYZ90" s="4"/>
      <c r="EZA90" s="4"/>
      <c r="EZB90" s="4"/>
      <c r="EZC90" s="4"/>
      <c r="EZD90" s="4"/>
      <c r="EZE90" s="4"/>
      <c r="EZF90" s="4"/>
      <c r="EZG90" s="4"/>
      <c r="EZH90" s="4"/>
      <c r="EZI90" s="4"/>
      <c r="EZJ90" s="4"/>
      <c r="EZK90" s="4"/>
      <c r="EZL90" s="4"/>
      <c r="EZM90" s="4"/>
      <c r="EZN90" s="4"/>
      <c r="EZO90" s="4"/>
      <c r="EZP90" s="4"/>
      <c r="EZQ90" s="4"/>
      <c r="EZR90" s="4"/>
      <c r="EZS90" s="4"/>
      <c r="EZT90" s="4"/>
      <c r="EZU90" s="4"/>
      <c r="EZV90" s="4"/>
      <c r="EZW90" s="4"/>
      <c r="EZX90" s="4"/>
      <c r="EZY90" s="4"/>
      <c r="EZZ90" s="4"/>
      <c r="FAA90" s="4"/>
      <c r="FAB90" s="4"/>
      <c r="FAC90" s="4"/>
      <c r="FAD90" s="4"/>
      <c r="FAE90" s="4"/>
      <c r="FAF90" s="4"/>
      <c r="FAG90" s="4"/>
      <c r="FAH90" s="4"/>
      <c r="FAI90" s="4"/>
      <c r="FAJ90" s="4"/>
      <c r="FAK90" s="4"/>
      <c r="FAL90" s="4"/>
      <c r="FAM90" s="4"/>
      <c r="FAN90" s="4"/>
      <c r="FAO90" s="4"/>
      <c r="FAP90" s="4"/>
      <c r="FAQ90" s="4"/>
      <c r="FAR90" s="4"/>
      <c r="FAS90" s="4"/>
      <c r="FAT90" s="4"/>
      <c r="FAU90" s="4"/>
      <c r="FAV90" s="4"/>
      <c r="FAW90" s="4"/>
      <c r="FAX90" s="4"/>
      <c r="FAY90" s="4"/>
      <c r="FAZ90" s="4"/>
      <c r="FBA90" s="4"/>
      <c r="FBB90" s="4"/>
      <c r="FBC90" s="4"/>
      <c r="FBD90" s="4"/>
      <c r="FBE90" s="4"/>
      <c r="FBF90" s="4"/>
      <c r="FBG90" s="4"/>
      <c r="FBH90" s="4"/>
      <c r="FBI90" s="4"/>
      <c r="FBJ90" s="4"/>
      <c r="FBK90" s="4"/>
      <c r="FBL90" s="4"/>
      <c r="FBM90" s="4"/>
      <c r="FBN90" s="4"/>
      <c r="FBO90" s="4"/>
      <c r="FBP90" s="4"/>
      <c r="FBQ90" s="4"/>
      <c r="FBR90" s="4"/>
      <c r="FBS90" s="4"/>
      <c r="FBT90" s="4"/>
      <c r="FBU90" s="4"/>
      <c r="FBV90" s="4"/>
      <c r="FBW90" s="4"/>
      <c r="FBX90" s="4"/>
      <c r="FBY90" s="4"/>
      <c r="FBZ90" s="4"/>
      <c r="FCA90" s="4"/>
      <c r="FCB90" s="4"/>
      <c r="FCC90" s="4"/>
      <c r="FCD90" s="4"/>
      <c r="FCE90" s="4"/>
      <c r="FCF90" s="4"/>
      <c r="FCG90" s="4"/>
      <c r="FCH90" s="4"/>
      <c r="FCI90" s="4"/>
      <c r="FCJ90" s="4"/>
      <c r="FCK90" s="4"/>
      <c r="FCL90" s="4"/>
      <c r="FCM90" s="4"/>
      <c r="FCN90" s="4"/>
      <c r="FCO90" s="4"/>
      <c r="FCP90" s="4"/>
      <c r="FCQ90" s="4"/>
      <c r="FCR90" s="4"/>
      <c r="FCS90" s="4"/>
      <c r="FCT90" s="4"/>
      <c r="FCU90" s="4"/>
      <c r="FCV90" s="4"/>
      <c r="FCW90" s="4"/>
      <c r="FCX90" s="4"/>
      <c r="FCY90" s="4"/>
      <c r="FCZ90" s="4"/>
      <c r="FDA90" s="4"/>
      <c r="FDB90" s="4"/>
      <c r="FDC90" s="4"/>
      <c r="FDD90" s="4"/>
      <c r="FDE90" s="4"/>
      <c r="FDF90" s="4"/>
      <c r="FDG90" s="4"/>
      <c r="FDH90" s="4"/>
      <c r="FDI90" s="4"/>
      <c r="FDJ90" s="4"/>
      <c r="FDK90" s="4"/>
      <c r="FDL90" s="4"/>
      <c r="FDM90" s="4"/>
      <c r="FDN90" s="4"/>
      <c r="FDO90" s="4"/>
      <c r="FDP90" s="4"/>
      <c r="FDQ90" s="4"/>
      <c r="FDR90" s="4"/>
      <c r="FDS90" s="4"/>
      <c r="FDT90" s="4"/>
      <c r="FDU90" s="4"/>
      <c r="FDV90" s="4"/>
      <c r="FDW90" s="4"/>
      <c r="FDX90" s="4"/>
      <c r="FDY90" s="4"/>
      <c r="FDZ90" s="4"/>
      <c r="FEA90" s="4"/>
      <c r="FEB90" s="4"/>
      <c r="FEC90" s="4"/>
      <c r="FED90" s="4"/>
      <c r="FEE90" s="4"/>
      <c r="FEF90" s="4"/>
      <c r="FEG90" s="4"/>
      <c r="FEH90" s="4"/>
      <c r="FEI90" s="4"/>
      <c r="FEJ90" s="4"/>
      <c r="FEK90" s="4"/>
      <c r="FEL90" s="4"/>
      <c r="FEM90" s="4"/>
      <c r="FEN90" s="4"/>
      <c r="FEO90" s="4"/>
      <c r="FEP90" s="4"/>
      <c r="FEQ90" s="4"/>
      <c r="FER90" s="4"/>
      <c r="FES90" s="4"/>
      <c r="FET90" s="4"/>
      <c r="FEU90" s="4"/>
      <c r="FEV90" s="4"/>
      <c r="FEW90" s="4"/>
      <c r="FEX90" s="4"/>
      <c r="FEY90" s="4"/>
      <c r="FEZ90" s="4"/>
      <c r="FFA90" s="4"/>
      <c r="FFB90" s="4"/>
      <c r="FFC90" s="4"/>
      <c r="FFD90" s="4"/>
      <c r="FFE90" s="4"/>
      <c r="FFF90" s="4"/>
      <c r="FFG90" s="4"/>
      <c r="FFH90" s="4"/>
      <c r="FFI90" s="4"/>
      <c r="FFJ90" s="4"/>
      <c r="FFK90" s="4"/>
      <c r="FFL90" s="4"/>
      <c r="FFM90" s="4"/>
      <c r="FFN90" s="4"/>
      <c r="FFO90" s="4"/>
      <c r="FFP90" s="4"/>
      <c r="FFQ90" s="4"/>
      <c r="FFR90" s="4"/>
      <c r="FFS90" s="4"/>
      <c r="FFT90" s="4"/>
      <c r="FFU90" s="4"/>
      <c r="FFV90" s="4"/>
      <c r="FFW90" s="4"/>
      <c r="FFX90" s="4"/>
      <c r="FFY90" s="4"/>
      <c r="FFZ90" s="4"/>
      <c r="FGA90" s="4"/>
      <c r="FGB90" s="4"/>
      <c r="FGC90" s="4"/>
      <c r="FGD90" s="4"/>
      <c r="FGE90" s="4"/>
      <c r="FGF90" s="4"/>
      <c r="FGG90" s="4"/>
      <c r="FGH90" s="4"/>
      <c r="FGI90" s="4"/>
      <c r="FGJ90" s="4"/>
      <c r="FGK90" s="4"/>
      <c r="FGL90" s="4"/>
      <c r="FGM90" s="4"/>
      <c r="FGN90" s="4"/>
      <c r="FGO90" s="4"/>
      <c r="FGP90" s="4"/>
      <c r="FGQ90" s="4"/>
      <c r="FGR90" s="4"/>
      <c r="FGS90" s="4"/>
      <c r="FGT90" s="4"/>
      <c r="FGU90" s="4"/>
      <c r="FGV90" s="4"/>
      <c r="FGW90" s="4"/>
      <c r="FGX90" s="4"/>
      <c r="FGY90" s="4"/>
      <c r="FGZ90" s="4"/>
      <c r="FHA90" s="4"/>
      <c r="FHB90" s="4"/>
      <c r="FHC90" s="4"/>
      <c r="FHD90" s="4"/>
      <c r="FHE90" s="4"/>
      <c r="FHF90" s="4"/>
      <c r="FHG90" s="4"/>
      <c r="FHH90" s="4"/>
      <c r="FHI90" s="4"/>
      <c r="FHJ90" s="4"/>
      <c r="FHK90" s="4"/>
      <c r="FHL90" s="4"/>
      <c r="FHM90" s="4"/>
      <c r="FHN90" s="4"/>
      <c r="FHO90" s="4"/>
      <c r="FHP90" s="4"/>
      <c r="FHQ90" s="4"/>
      <c r="FHR90" s="4"/>
      <c r="FHS90" s="4"/>
      <c r="FHT90" s="4"/>
      <c r="FHU90" s="4"/>
      <c r="FHV90" s="4"/>
      <c r="FHW90" s="4"/>
      <c r="FHX90" s="4"/>
      <c r="FHY90" s="4"/>
      <c r="FHZ90" s="4"/>
      <c r="FIA90" s="4"/>
      <c r="FIB90" s="4"/>
      <c r="FIC90" s="4"/>
      <c r="FID90" s="4"/>
      <c r="FIE90" s="4"/>
      <c r="FIF90" s="4"/>
      <c r="FIG90" s="4"/>
      <c r="FIH90" s="4"/>
      <c r="FII90" s="4"/>
      <c r="FIJ90" s="4"/>
      <c r="FIK90" s="4"/>
      <c r="FIL90" s="4"/>
      <c r="FIM90" s="4"/>
      <c r="FIN90" s="4"/>
      <c r="FIO90" s="4"/>
      <c r="FIP90" s="4"/>
      <c r="FIQ90" s="4"/>
      <c r="FIR90" s="4"/>
      <c r="FIS90" s="4"/>
      <c r="FIT90" s="4"/>
      <c r="FIU90" s="4"/>
      <c r="FIV90" s="4"/>
      <c r="FIW90" s="4"/>
      <c r="FIX90" s="4"/>
      <c r="FIY90" s="4"/>
      <c r="FIZ90" s="4"/>
      <c r="FJA90" s="4"/>
      <c r="FJB90" s="4"/>
      <c r="FJC90" s="4"/>
      <c r="FJD90" s="4"/>
      <c r="FJE90" s="4"/>
      <c r="FJF90" s="4"/>
      <c r="FJG90" s="4"/>
      <c r="FJH90" s="4"/>
      <c r="FJI90" s="4"/>
      <c r="FJJ90" s="4"/>
      <c r="FJK90" s="4"/>
      <c r="FJL90" s="4"/>
      <c r="FJM90" s="4"/>
      <c r="FJN90" s="4"/>
      <c r="FJO90" s="4"/>
      <c r="FJP90" s="4"/>
      <c r="FJQ90" s="4"/>
      <c r="FJR90" s="4"/>
      <c r="FJS90" s="4"/>
      <c r="FJT90" s="4"/>
      <c r="FJU90" s="4"/>
      <c r="FJV90" s="4"/>
      <c r="FJW90" s="4"/>
      <c r="FJX90" s="4"/>
      <c r="FJY90" s="4"/>
      <c r="FJZ90" s="4"/>
      <c r="FKA90" s="4"/>
      <c r="FKB90" s="4"/>
      <c r="FKC90" s="4"/>
      <c r="FKD90" s="4"/>
      <c r="FKE90" s="4"/>
      <c r="FKF90" s="4"/>
      <c r="FKG90" s="4"/>
      <c r="FKH90" s="4"/>
      <c r="FKI90" s="4"/>
      <c r="FKJ90" s="4"/>
      <c r="FKK90" s="4"/>
      <c r="FKL90" s="4"/>
      <c r="FKM90" s="4"/>
      <c r="FKN90" s="4"/>
      <c r="FKO90" s="4"/>
      <c r="FKP90" s="4"/>
      <c r="FKQ90" s="4"/>
      <c r="FKR90" s="4"/>
      <c r="FKS90" s="4"/>
      <c r="FKT90" s="4"/>
      <c r="FKU90" s="4"/>
      <c r="FKV90" s="4"/>
      <c r="FKW90" s="4"/>
      <c r="FKX90" s="4"/>
      <c r="FKY90" s="4"/>
      <c r="FKZ90" s="4"/>
      <c r="FLA90" s="4"/>
      <c r="FLB90" s="4"/>
      <c r="FLC90" s="4"/>
      <c r="FLD90" s="4"/>
      <c r="FLE90" s="4"/>
      <c r="FLF90" s="4"/>
      <c r="FLG90" s="4"/>
      <c r="FLH90" s="4"/>
      <c r="FLI90" s="4"/>
      <c r="FLJ90" s="4"/>
      <c r="FLK90" s="4"/>
      <c r="FLL90" s="4"/>
      <c r="FLM90" s="4"/>
      <c r="FLN90" s="4"/>
      <c r="FLO90" s="4"/>
      <c r="FLP90" s="4"/>
      <c r="FLQ90" s="4"/>
      <c r="FLR90" s="4"/>
      <c r="FLS90" s="4"/>
      <c r="FLT90" s="4"/>
      <c r="FLU90" s="4"/>
      <c r="FLV90" s="4"/>
      <c r="FLW90" s="4"/>
      <c r="FLX90" s="4"/>
      <c r="FLY90" s="4"/>
      <c r="FLZ90" s="4"/>
      <c r="FMA90" s="4"/>
      <c r="FMB90" s="4"/>
      <c r="FMC90" s="4"/>
      <c r="FMD90" s="4"/>
      <c r="FME90" s="4"/>
      <c r="FMF90" s="4"/>
      <c r="FMG90" s="4"/>
      <c r="FMH90" s="4"/>
      <c r="FMI90" s="4"/>
      <c r="FMJ90" s="4"/>
      <c r="FMK90" s="4"/>
      <c r="FML90" s="4"/>
      <c r="FMM90" s="4"/>
      <c r="FMN90" s="4"/>
      <c r="FMO90" s="4"/>
      <c r="FMP90" s="4"/>
      <c r="FMQ90" s="4"/>
      <c r="FMR90" s="4"/>
      <c r="FMS90" s="4"/>
      <c r="FMT90" s="4"/>
      <c r="FMU90" s="4"/>
      <c r="FMV90" s="4"/>
      <c r="FMW90" s="4"/>
      <c r="FMX90" s="4"/>
      <c r="FMY90" s="4"/>
      <c r="FMZ90" s="4"/>
      <c r="FNA90" s="4"/>
      <c r="FNB90" s="4"/>
      <c r="FNC90" s="4"/>
      <c r="FND90" s="4"/>
      <c r="FNE90" s="4"/>
      <c r="FNF90" s="4"/>
      <c r="FNG90" s="4"/>
      <c r="FNH90" s="4"/>
      <c r="FNI90" s="4"/>
      <c r="FNJ90" s="4"/>
      <c r="FNK90" s="4"/>
      <c r="FNL90" s="4"/>
      <c r="FNM90" s="4"/>
      <c r="FNN90" s="4"/>
      <c r="FNO90" s="4"/>
      <c r="FNP90" s="4"/>
      <c r="FNQ90" s="4"/>
      <c r="FNR90" s="4"/>
      <c r="FNS90" s="4"/>
      <c r="FNT90" s="4"/>
      <c r="FNU90" s="4"/>
      <c r="FNV90" s="4"/>
      <c r="FNW90" s="4"/>
      <c r="FNX90" s="4"/>
      <c r="FNY90" s="4"/>
      <c r="FNZ90" s="4"/>
      <c r="FOA90" s="4"/>
      <c r="FOB90" s="4"/>
      <c r="FOC90" s="4"/>
      <c r="FOD90" s="4"/>
      <c r="FOE90" s="4"/>
      <c r="FOF90" s="4"/>
      <c r="FOG90" s="4"/>
      <c r="FOH90" s="4"/>
      <c r="FOI90" s="4"/>
      <c r="FOJ90" s="4"/>
      <c r="FOK90" s="4"/>
      <c r="FOL90" s="4"/>
      <c r="FOM90" s="4"/>
      <c r="FON90" s="4"/>
      <c r="FOO90" s="4"/>
      <c r="FOP90" s="4"/>
      <c r="FOQ90" s="4"/>
      <c r="FOR90" s="4"/>
      <c r="FOS90" s="4"/>
      <c r="FOT90" s="4"/>
      <c r="FOU90" s="4"/>
      <c r="FOV90" s="4"/>
      <c r="FOW90" s="4"/>
      <c r="FOX90" s="4"/>
      <c r="FOY90" s="4"/>
      <c r="FOZ90" s="4"/>
      <c r="FPA90" s="4"/>
      <c r="FPB90" s="4"/>
      <c r="FPC90" s="4"/>
      <c r="FPD90" s="4"/>
      <c r="FPE90" s="4"/>
      <c r="FPF90" s="4"/>
      <c r="FPG90" s="4"/>
      <c r="FPH90" s="4"/>
      <c r="FPI90" s="4"/>
      <c r="FPJ90" s="4"/>
      <c r="FPK90" s="4"/>
      <c r="FPL90" s="4"/>
      <c r="FPM90" s="4"/>
      <c r="FPN90" s="4"/>
      <c r="FPO90" s="4"/>
      <c r="FPP90" s="4"/>
      <c r="FPQ90" s="4"/>
      <c r="FPR90" s="4"/>
      <c r="FPS90" s="4"/>
      <c r="FPT90" s="4"/>
      <c r="FPU90" s="4"/>
      <c r="FPV90" s="4"/>
      <c r="FPW90" s="4"/>
      <c r="FPX90" s="4"/>
      <c r="FPY90" s="4"/>
      <c r="FPZ90" s="4"/>
      <c r="FQA90" s="4"/>
      <c r="FQB90" s="4"/>
      <c r="FQC90" s="4"/>
      <c r="FQD90" s="4"/>
      <c r="FQE90" s="4"/>
      <c r="FQF90" s="4"/>
      <c r="FQG90" s="4"/>
      <c r="FQH90" s="4"/>
      <c r="FQI90" s="4"/>
      <c r="FQJ90" s="4"/>
      <c r="FQK90" s="4"/>
      <c r="FQL90" s="4"/>
      <c r="FQM90" s="4"/>
      <c r="FQN90" s="4"/>
      <c r="FQO90" s="4"/>
      <c r="FQP90" s="4"/>
      <c r="FQQ90" s="4"/>
      <c r="FQR90" s="4"/>
      <c r="FQS90" s="4"/>
      <c r="FQT90" s="4"/>
      <c r="FQU90" s="4"/>
      <c r="FQV90" s="4"/>
      <c r="FQW90" s="4"/>
      <c r="FQX90" s="4"/>
      <c r="FQY90" s="4"/>
      <c r="FQZ90" s="4"/>
      <c r="FRA90" s="4"/>
      <c r="FRB90" s="4"/>
      <c r="FRC90" s="4"/>
      <c r="FRD90" s="4"/>
      <c r="FRE90" s="4"/>
      <c r="FRF90" s="4"/>
      <c r="FRG90" s="4"/>
      <c r="FRH90" s="4"/>
      <c r="FRI90" s="4"/>
      <c r="FRJ90" s="4"/>
      <c r="FRK90" s="4"/>
      <c r="FRL90" s="4"/>
      <c r="FRM90" s="4"/>
      <c r="FRN90" s="4"/>
      <c r="FRO90" s="4"/>
      <c r="FRP90" s="4"/>
      <c r="FRQ90" s="4"/>
      <c r="FRR90" s="4"/>
      <c r="FRS90" s="4"/>
      <c r="FRT90" s="4"/>
      <c r="FRU90" s="4"/>
      <c r="FRV90" s="4"/>
      <c r="FRW90" s="4"/>
      <c r="FRX90" s="4"/>
      <c r="FRY90" s="4"/>
      <c r="FRZ90" s="4"/>
      <c r="FSA90" s="4"/>
      <c r="FSB90" s="4"/>
      <c r="FSC90" s="4"/>
      <c r="FSD90" s="4"/>
      <c r="FSE90" s="4"/>
      <c r="FSF90" s="4"/>
      <c r="FSG90" s="4"/>
      <c r="FSH90" s="4"/>
      <c r="FSI90" s="4"/>
      <c r="FSJ90" s="4"/>
      <c r="FSK90" s="4"/>
      <c r="FSL90" s="4"/>
      <c r="FSM90" s="4"/>
      <c r="FSN90" s="4"/>
      <c r="FSO90" s="4"/>
      <c r="FSP90" s="4"/>
      <c r="FSQ90" s="4"/>
      <c r="FSR90" s="4"/>
      <c r="FSS90" s="4"/>
      <c r="FST90" s="4"/>
      <c r="FSU90" s="4"/>
      <c r="FSV90" s="4"/>
      <c r="FSW90" s="4"/>
      <c r="FSX90" s="4"/>
      <c r="FSY90" s="4"/>
      <c r="FSZ90" s="4"/>
      <c r="FTA90" s="4"/>
      <c r="FTB90" s="4"/>
      <c r="FTC90" s="4"/>
      <c r="FTD90" s="4"/>
      <c r="FTE90" s="4"/>
      <c r="FTF90" s="4"/>
      <c r="FTG90" s="4"/>
      <c r="FTH90" s="4"/>
      <c r="FTI90" s="4"/>
      <c r="FTJ90" s="4"/>
      <c r="FTK90" s="4"/>
      <c r="FTL90" s="4"/>
      <c r="FTM90" s="4"/>
      <c r="FTN90" s="4"/>
      <c r="FTO90" s="4"/>
      <c r="FTP90" s="4"/>
      <c r="FTQ90" s="4"/>
      <c r="FTR90" s="4"/>
      <c r="FTS90" s="4"/>
      <c r="FTT90" s="4"/>
      <c r="FTU90" s="4"/>
      <c r="FTV90" s="4"/>
      <c r="FTW90" s="4"/>
      <c r="FTX90" s="4"/>
      <c r="FTY90" s="4"/>
      <c r="FTZ90" s="4"/>
      <c r="FUA90" s="4"/>
      <c r="FUB90" s="4"/>
      <c r="FUC90" s="4"/>
      <c r="FUD90" s="4"/>
      <c r="FUE90" s="4"/>
      <c r="FUF90" s="4"/>
      <c r="FUG90" s="4"/>
      <c r="FUH90" s="4"/>
      <c r="FUI90" s="4"/>
      <c r="FUJ90" s="4"/>
      <c r="FUK90" s="4"/>
      <c r="FUL90" s="4"/>
      <c r="FUM90" s="4"/>
      <c r="FUN90" s="4"/>
      <c r="FUO90" s="4"/>
      <c r="FUP90" s="4"/>
      <c r="FUQ90" s="4"/>
      <c r="FUR90" s="4"/>
      <c r="FUS90" s="4"/>
      <c r="FUT90" s="4"/>
      <c r="FUU90" s="4"/>
      <c r="FUV90" s="4"/>
      <c r="FUW90" s="4"/>
      <c r="FUX90" s="4"/>
      <c r="FUY90" s="4"/>
      <c r="FUZ90" s="4"/>
      <c r="FVA90" s="4"/>
      <c r="FVB90" s="4"/>
      <c r="FVC90" s="4"/>
      <c r="FVD90" s="4"/>
      <c r="FVE90" s="4"/>
      <c r="FVF90" s="4"/>
      <c r="FVG90" s="4"/>
      <c r="FVH90" s="4"/>
      <c r="FVI90" s="4"/>
      <c r="FVJ90" s="4"/>
      <c r="FVK90" s="4"/>
      <c r="FVL90" s="4"/>
      <c r="FVM90" s="4"/>
      <c r="FVN90" s="4"/>
      <c r="FVO90" s="4"/>
      <c r="FVP90" s="4"/>
      <c r="FVQ90" s="4"/>
      <c r="FVR90" s="4"/>
      <c r="FVS90" s="4"/>
      <c r="FVT90" s="4"/>
      <c r="FVU90" s="4"/>
      <c r="FVV90" s="4"/>
      <c r="FVW90" s="4"/>
      <c r="FVX90" s="4"/>
      <c r="FVY90" s="4"/>
      <c r="FVZ90" s="4"/>
      <c r="FWA90" s="4"/>
      <c r="FWB90" s="4"/>
      <c r="FWC90" s="4"/>
      <c r="FWD90" s="4"/>
      <c r="FWE90" s="4"/>
      <c r="FWF90" s="4"/>
      <c r="FWG90" s="4"/>
      <c r="FWH90" s="4"/>
      <c r="FWI90" s="4"/>
      <c r="FWJ90" s="4"/>
      <c r="FWK90" s="4"/>
      <c r="FWL90" s="4"/>
      <c r="FWM90" s="4"/>
      <c r="FWN90" s="4"/>
      <c r="FWO90" s="4"/>
      <c r="FWP90" s="4"/>
      <c r="FWQ90" s="4"/>
      <c r="FWR90" s="4"/>
      <c r="FWS90" s="4"/>
      <c r="FWT90" s="4"/>
      <c r="FWU90" s="4"/>
      <c r="FWV90" s="4"/>
      <c r="FWW90" s="4"/>
      <c r="FWX90" s="4"/>
      <c r="FWY90" s="4"/>
      <c r="FWZ90" s="4"/>
      <c r="FXA90" s="4"/>
      <c r="FXB90" s="4"/>
      <c r="FXC90" s="4"/>
      <c r="FXD90" s="4"/>
      <c r="FXE90" s="4"/>
      <c r="FXF90" s="4"/>
      <c r="FXG90" s="4"/>
      <c r="FXH90" s="4"/>
      <c r="FXI90" s="4"/>
      <c r="FXJ90" s="4"/>
      <c r="FXK90" s="4"/>
      <c r="FXL90" s="4"/>
      <c r="FXM90" s="4"/>
      <c r="FXN90" s="4"/>
      <c r="FXO90" s="4"/>
      <c r="FXP90" s="4"/>
      <c r="FXQ90" s="4"/>
      <c r="FXR90" s="4"/>
      <c r="FXS90" s="4"/>
      <c r="FXT90" s="4"/>
      <c r="FXU90" s="4"/>
      <c r="FXV90" s="4"/>
      <c r="FXW90" s="4"/>
      <c r="FXX90" s="4"/>
      <c r="FXY90" s="4"/>
      <c r="FXZ90" s="4"/>
      <c r="FYA90" s="4"/>
      <c r="FYB90" s="4"/>
      <c r="FYC90" s="4"/>
      <c r="FYD90" s="4"/>
      <c r="FYE90" s="4"/>
      <c r="FYF90" s="4"/>
      <c r="FYG90" s="4"/>
      <c r="FYH90" s="4"/>
      <c r="FYI90" s="4"/>
      <c r="FYJ90" s="4"/>
      <c r="FYK90" s="4"/>
      <c r="FYL90" s="4"/>
      <c r="FYM90" s="4"/>
      <c r="FYN90" s="4"/>
      <c r="FYO90" s="4"/>
      <c r="FYP90" s="4"/>
      <c r="FYQ90" s="4"/>
      <c r="FYR90" s="4"/>
      <c r="FYS90" s="4"/>
      <c r="FYT90" s="4"/>
      <c r="FYU90" s="4"/>
      <c r="FYV90" s="4"/>
      <c r="FYW90" s="4"/>
      <c r="FYX90" s="4"/>
      <c r="FYY90" s="4"/>
      <c r="FYZ90" s="4"/>
      <c r="FZA90" s="4"/>
      <c r="FZB90" s="4"/>
      <c r="FZC90" s="4"/>
      <c r="FZD90" s="4"/>
      <c r="FZE90" s="4"/>
      <c r="FZF90" s="4"/>
      <c r="FZG90" s="4"/>
      <c r="FZH90" s="4"/>
      <c r="FZI90" s="4"/>
      <c r="FZJ90" s="4"/>
      <c r="FZK90" s="4"/>
      <c r="FZL90" s="4"/>
      <c r="FZM90" s="4"/>
      <c r="FZN90" s="4"/>
      <c r="FZO90" s="4"/>
      <c r="FZP90" s="4"/>
      <c r="FZQ90" s="4"/>
      <c r="FZR90" s="4"/>
      <c r="FZS90" s="4"/>
      <c r="FZT90" s="4"/>
      <c r="FZU90" s="4"/>
      <c r="FZV90" s="4"/>
      <c r="FZW90" s="4"/>
      <c r="FZX90" s="4"/>
      <c r="FZY90" s="4"/>
      <c r="FZZ90" s="4"/>
      <c r="GAA90" s="4"/>
      <c r="GAB90" s="4"/>
      <c r="GAC90" s="4"/>
      <c r="GAD90" s="4"/>
      <c r="GAE90" s="4"/>
      <c r="GAF90" s="4"/>
      <c r="GAG90" s="4"/>
      <c r="GAH90" s="4"/>
      <c r="GAI90" s="4"/>
      <c r="GAJ90" s="4"/>
      <c r="GAK90" s="4"/>
      <c r="GAL90" s="4"/>
      <c r="GAM90" s="4"/>
      <c r="GAN90" s="4"/>
      <c r="GAO90" s="4"/>
      <c r="GAP90" s="4"/>
      <c r="GAQ90" s="4"/>
      <c r="GAR90" s="4"/>
      <c r="GAS90" s="4"/>
      <c r="GAT90" s="4"/>
      <c r="GAU90" s="4"/>
      <c r="GAV90" s="4"/>
      <c r="GAW90" s="4"/>
      <c r="GAX90" s="4"/>
      <c r="GAY90" s="4"/>
      <c r="GAZ90" s="4"/>
      <c r="GBA90" s="4"/>
      <c r="GBB90" s="4"/>
      <c r="GBC90" s="4"/>
      <c r="GBD90" s="4"/>
      <c r="GBE90" s="4"/>
      <c r="GBF90" s="4"/>
      <c r="GBG90" s="4"/>
      <c r="GBH90" s="4"/>
      <c r="GBI90" s="4"/>
      <c r="GBJ90" s="4"/>
      <c r="GBK90" s="4"/>
      <c r="GBL90" s="4"/>
      <c r="GBM90" s="4"/>
      <c r="GBN90" s="4"/>
      <c r="GBO90" s="4"/>
      <c r="GBP90" s="4"/>
      <c r="GBQ90" s="4"/>
      <c r="GBR90" s="4"/>
      <c r="GBS90" s="4"/>
      <c r="GBT90" s="4"/>
      <c r="GBU90" s="4"/>
      <c r="GBV90" s="4"/>
      <c r="GBW90" s="4"/>
      <c r="GBX90" s="4"/>
      <c r="GBY90" s="4"/>
      <c r="GBZ90" s="4"/>
      <c r="GCA90" s="4"/>
      <c r="GCB90" s="4"/>
      <c r="GCC90" s="4"/>
      <c r="GCD90" s="4"/>
      <c r="GCE90" s="4"/>
      <c r="GCF90" s="4"/>
      <c r="GCG90" s="4"/>
      <c r="GCH90" s="4"/>
      <c r="GCI90" s="4"/>
      <c r="GCJ90" s="4"/>
      <c r="GCK90" s="4"/>
      <c r="GCL90" s="4"/>
      <c r="GCM90" s="4"/>
      <c r="GCN90" s="4"/>
      <c r="GCO90" s="4"/>
      <c r="GCP90" s="4"/>
      <c r="GCQ90" s="4"/>
      <c r="GCR90" s="4"/>
      <c r="GCS90" s="4"/>
      <c r="GCT90" s="4"/>
      <c r="GCU90" s="4"/>
      <c r="GCV90" s="4"/>
      <c r="GCW90" s="4"/>
      <c r="GCX90" s="4"/>
      <c r="GCY90" s="4"/>
      <c r="GCZ90" s="4"/>
      <c r="GDA90" s="4"/>
      <c r="GDB90" s="4"/>
      <c r="GDC90" s="4"/>
      <c r="GDD90" s="4"/>
      <c r="GDE90" s="4"/>
      <c r="GDF90" s="4"/>
      <c r="GDG90" s="4"/>
      <c r="GDH90" s="4"/>
      <c r="GDI90" s="4"/>
      <c r="GDJ90" s="4"/>
      <c r="GDK90" s="4"/>
      <c r="GDL90" s="4"/>
      <c r="GDM90" s="4"/>
      <c r="GDN90" s="4"/>
      <c r="GDO90" s="4"/>
      <c r="GDP90" s="4"/>
      <c r="GDQ90" s="4"/>
      <c r="GDR90" s="4"/>
      <c r="GDS90" s="4"/>
      <c r="GDT90" s="4"/>
      <c r="GDU90" s="4"/>
      <c r="GDV90" s="4"/>
      <c r="GDW90" s="4"/>
      <c r="GDX90" s="4"/>
      <c r="GDY90" s="4"/>
      <c r="GDZ90" s="4"/>
      <c r="GEA90" s="4"/>
      <c r="GEB90" s="4"/>
      <c r="GEC90" s="4"/>
      <c r="GED90" s="4"/>
      <c r="GEE90" s="4"/>
      <c r="GEF90" s="4"/>
      <c r="GEG90" s="4"/>
      <c r="GEH90" s="4"/>
      <c r="GEI90" s="4"/>
      <c r="GEJ90" s="4"/>
      <c r="GEK90" s="4"/>
      <c r="GEL90" s="4"/>
      <c r="GEM90" s="4"/>
      <c r="GEN90" s="4"/>
      <c r="GEO90" s="4"/>
      <c r="GEP90" s="4"/>
      <c r="GEQ90" s="4"/>
      <c r="GER90" s="4"/>
      <c r="GES90" s="4"/>
      <c r="GET90" s="4"/>
      <c r="GEU90" s="4"/>
      <c r="GEV90" s="4"/>
      <c r="GEW90" s="4"/>
      <c r="GEX90" s="4"/>
      <c r="GEY90" s="4"/>
      <c r="GEZ90" s="4"/>
      <c r="GFA90" s="4"/>
      <c r="GFB90" s="4"/>
      <c r="GFC90" s="4"/>
      <c r="GFD90" s="4"/>
      <c r="GFE90" s="4"/>
      <c r="GFF90" s="4"/>
      <c r="GFG90" s="4"/>
      <c r="GFH90" s="4"/>
      <c r="GFI90" s="4"/>
      <c r="GFJ90" s="4"/>
      <c r="GFK90" s="4"/>
      <c r="GFL90" s="4"/>
      <c r="GFM90" s="4"/>
      <c r="GFN90" s="4"/>
      <c r="GFO90" s="4"/>
      <c r="GFP90" s="4"/>
      <c r="GFQ90" s="4"/>
      <c r="GFR90" s="4"/>
      <c r="GFS90" s="4"/>
      <c r="GFT90" s="4"/>
      <c r="GFU90" s="4"/>
      <c r="GFV90" s="4"/>
      <c r="GFW90" s="4"/>
      <c r="GFX90" s="4"/>
      <c r="GFY90" s="4"/>
      <c r="GFZ90" s="4"/>
      <c r="GGA90" s="4"/>
      <c r="GGB90" s="4"/>
      <c r="GGC90" s="4"/>
      <c r="GGD90" s="4"/>
      <c r="GGE90" s="4"/>
      <c r="GGF90" s="4"/>
      <c r="GGG90" s="4"/>
      <c r="GGH90" s="4"/>
      <c r="GGI90" s="4"/>
      <c r="GGJ90" s="4"/>
      <c r="GGK90" s="4"/>
      <c r="GGL90" s="4"/>
      <c r="GGM90" s="4"/>
      <c r="GGN90" s="4"/>
      <c r="GGO90" s="4"/>
      <c r="GGP90" s="4"/>
      <c r="GGQ90" s="4"/>
      <c r="GGR90" s="4"/>
      <c r="GGS90" s="4"/>
      <c r="GGT90" s="4"/>
      <c r="GGU90" s="4"/>
      <c r="GGV90" s="4"/>
      <c r="GGW90" s="4"/>
      <c r="GGX90" s="4"/>
      <c r="GGY90" s="4"/>
      <c r="GGZ90" s="4"/>
      <c r="GHA90" s="4"/>
      <c r="GHB90" s="4"/>
      <c r="GHC90" s="4"/>
      <c r="GHD90" s="4"/>
      <c r="GHE90" s="4"/>
      <c r="GHF90" s="4"/>
      <c r="GHG90" s="4"/>
      <c r="GHH90" s="4"/>
      <c r="GHI90" s="4"/>
      <c r="GHJ90" s="4"/>
      <c r="GHK90" s="4"/>
      <c r="GHL90" s="4"/>
      <c r="GHM90" s="4"/>
      <c r="GHN90" s="4"/>
      <c r="GHO90" s="4"/>
      <c r="GHP90" s="4"/>
      <c r="GHQ90" s="4"/>
      <c r="GHR90" s="4"/>
      <c r="GHS90" s="4"/>
      <c r="GHT90" s="4"/>
      <c r="GHU90" s="4"/>
      <c r="GHV90" s="4"/>
      <c r="GHW90" s="4"/>
      <c r="GHX90" s="4"/>
      <c r="GHY90" s="4"/>
      <c r="GHZ90" s="4"/>
      <c r="GIA90" s="4"/>
      <c r="GIB90" s="4"/>
      <c r="GIC90" s="4"/>
      <c r="GID90" s="4"/>
      <c r="GIE90" s="4"/>
      <c r="GIF90" s="4"/>
      <c r="GIG90" s="4"/>
      <c r="GIH90" s="4"/>
      <c r="GII90" s="4"/>
      <c r="GIJ90" s="4"/>
      <c r="GIK90" s="4"/>
      <c r="GIL90" s="4"/>
      <c r="GIM90" s="4"/>
      <c r="GIN90" s="4"/>
      <c r="GIO90" s="4"/>
      <c r="GIP90" s="4"/>
      <c r="GIQ90" s="4"/>
      <c r="GIR90" s="4"/>
      <c r="GIS90" s="4"/>
      <c r="GIT90" s="4"/>
      <c r="GIU90" s="4"/>
      <c r="GIV90" s="4"/>
      <c r="GIW90" s="4"/>
      <c r="GIX90" s="4"/>
      <c r="GIY90" s="4"/>
      <c r="GIZ90" s="4"/>
      <c r="GJA90" s="4"/>
      <c r="GJB90" s="4"/>
      <c r="GJC90" s="4"/>
      <c r="GJD90" s="4"/>
      <c r="GJE90" s="4"/>
      <c r="GJF90" s="4"/>
      <c r="GJG90" s="4"/>
      <c r="GJH90" s="4"/>
      <c r="GJI90" s="4"/>
      <c r="GJJ90" s="4"/>
      <c r="GJK90" s="4"/>
      <c r="GJL90" s="4"/>
      <c r="GJM90" s="4"/>
      <c r="GJN90" s="4"/>
      <c r="GJO90" s="4"/>
      <c r="GJP90" s="4"/>
      <c r="GJQ90" s="4"/>
      <c r="GJR90" s="4"/>
      <c r="GJS90" s="4"/>
      <c r="GJT90" s="4"/>
      <c r="GJU90" s="4"/>
      <c r="GJV90" s="4"/>
      <c r="GJW90" s="4"/>
      <c r="GJX90" s="4"/>
      <c r="GJY90" s="4"/>
      <c r="GJZ90" s="4"/>
      <c r="GKA90" s="4"/>
      <c r="GKB90" s="4"/>
      <c r="GKC90" s="4"/>
      <c r="GKD90" s="4"/>
      <c r="GKE90" s="4"/>
      <c r="GKF90" s="4"/>
      <c r="GKG90" s="4"/>
      <c r="GKH90" s="4"/>
      <c r="GKI90" s="4"/>
      <c r="GKJ90" s="4"/>
      <c r="GKK90" s="4"/>
      <c r="GKL90" s="4"/>
      <c r="GKM90" s="4"/>
      <c r="GKN90" s="4"/>
      <c r="GKO90" s="4"/>
      <c r="GKP90" s="4"/>
      <c r="GKQ90" s="4"/>
      <c r="GKR90" s="4"/>
      <c r="GKS90" s="4"/>
      <c r="GKT90" s="4"/>
      <c r="GKU90" s="4"/>
      <c r="GKV90" s="4"/>
      <c r="GKW90" s="4"/>
      <c r="GKX90" s="4"/>
      <c r="GKY90" s="4"/>
      <c r="GKZ90" s="4"/>
      <c r="GLA90" s="4"/>
      <c r="GLB90" s="4"/>
      <c r="GLC90" s="4"/>
      <c r="GLD90" s="4"/>
      <c r="GLE90" s="4"/>
      <c r="GLF90" s="4"/>
      <c r="GLG90" s="4"/>
      <c r="GLH90" s="4"/>
      <c r="GLI90" s="4"/>
      <c r="GLJ90" s="4"/>
      <c r="GLK90" s="4"/>
      <c r="GLL90" s="4"/>
      <c r="GLM90" s="4"/>
      <c r="GLN90" s="4"/>
      <c r="GLO90" s="4"/>
      <c r="GLP90" s="4"/>
      <c r="GLQ90" s="4"/>
      <c r="GLR90" s="4"/>
      <c r="GLS90" s="4"/>
      <c r="GLT90" s="4"/>
      <c r="GLU90" s="4"/>
      <c r="GLV90" s="4"/>
      <c r="GLW90" s="4"/>
      <c r="GLX90" s="4"/>
      <c r="GLY90" s="4"/>
      <c r="GLZ90" s="4"/>
      <c r="GMA90" s="4"/>
      <c r="GMB90" s="4"/>
      <c r="GMC90" s="4"/>
      <c r="GMD90" s="4"/>
      <c r="GME90" s="4"/>
      <c r="GMF90" s="4"/>
      <c r="GMG90" s="4"/>
      <c r="GMH90" s="4"/>
      <c r="GMI90" s="4"/>
      <c r="GMJ90" s="4"/>
      <c r="GMK90" s="4"/>
      <c r="GML90" s="4"/>
      <c r="GMM90" s="4"/>
      <c r="GMN90" s="4"/>
      <c r="GMO90" s="4"/>
      <c r="GMP90" s="4"/>
      <c r="GMQ90" s="4"/>
      <c r="GMR90" s="4"/>
      <c r="GMS90" s="4"/>
      <c r="GMT90" s="4"/>
      <c r="GMU90" s="4"/>
      <c r="GMV90" s="4"/>
      <c r="GMW90" s="4"/>
      <c r="GMX90" s="4"/>
      <c r="GMY90" s="4"/>
      <c r="GMZ90" s="4"/>
      <c r="GNA90" s="4"/>
      <c r="GNB90" s="4"/>
      <c r="GNC90" s="4"/>
      <c r="GND90" s="4"/>
      <c r="GNE90" s="4"/>
      <c r="GNF90" s="4"/>
      <c r="GNG90" s="4"/>
      <c r="GNH90" s="4"/>
      <c r="GNI90" s="4"/>
      <c r="GNJ90" s="4"/>
      <c r="GNK90" s="4"/>
      <c r="GNL90" s="4"/>
      <c r="GNM90" s="4"/>
      <c r="GNN90" s="4"/>
      <c r="GNO90" s="4"/>
      <c r="GNP90" s="4"/>
      <c r="GNQ90" s="4"/>
      <c r="GNR90" s="4"/>
      <c r="GNS90" s="4"/>
      <c r="GNT90" s="4"/>
      <c r="GNU90" s="4"/>
      <c r="GNV90" s="4"/>
      <c r="GNW90" s="4"/>
      <c r="GNX90" s="4"/>
      <c r="GNY90" s="4"/>
      <c r="GNZ90" s="4"/>
      <c r="GOA90" s="4"/>
      <c r="GOB90" s="4"/>
      <c r="GOC90" s="4"/>
      <c r="GOD90" s="4"/>
      <c r="GOE90" s="4"/>
      <c r="GOF90" s="4"/>
      <c r="GOG90" s="4"/>
      <c r="GOH90" s="4"/>
      <c r="GOI90" s="4"/>
      <c r="GOJ90" s="4"/>
      <c r="GOK90" s="4"/>
      <c r="GOL90" s="4"/>
      <c r="GOM90" s="4"/>
      <c r="GON90" s="4"/>
      <c r="GOO90" s="4"/>
      <c r="GOP90" s="4"/>
      <c r="GOQ90" s="4"/>
      <c r="GOR90" s="4"/>
      <c r="GOS90" s="4"/>
      <c r="GOT90" s="4"/>
      <c r="GOU90" s="4"/>
      <c r="GOV90" s="4"/>
      <c r="GOW90" s="4"/>
      <c r="GOX90" s="4"/>
      <c r="GOY90" s="4"/>
      <c r="GOZ90" s="4"/>
      <c r="GPA90" s="4"/>
      <c r="GPB90" s="4"/>
      <c r="GPC90" s="4"/>
      <c r="GPD90" s="4"/>
      <c r="GPE90" s="4"/>
      <c r="GPF90" s="4"/>
      <c r="GPG90" s="4"/>
      <c r="GPH90" s="4"/>
      <c r="GPI90" s="4"/>
      <c r="GPJ90" s="4"/>
      <c r="GPK90" s="4"/>
      <c r="GPL90" s="4"/>
      <c r="GPM90" s="4"/>
      <c r="GPN90" s="4"/>
      <c r="GPO90" s="4"/>
      <c r="GPP90" s="4"/>
      <c r="GPQ90" s="4"/>
      <c r="GPR90" s="4"/>
      <c r="GPS90" s="4"/>
      <c r="GPT90" s="4"/>
      <c r="GPU90" s="4"/>
      <c r="GPV90" s="4"/>
      <c r="GPW90" s="4"/>
      <c r="GPX90" s="4"/>
      <c r="GPY90" s="4"/>
      <c r="GPZ90" s="4"/>
      <c r="GQA90" s="4"/>
      <c r="GQB90" s="4"/>
      <c r="GQC90" s="4"/>
      <c r="GQD90" s="4"/>
      <c r="GQE90" s="4"/>
      <c r="GQF90" s="4"/>
      <c r="GQG90" s="4"/>
      <c r="GQH90" s="4"/>
      <c r="GQI90" s="4"/>
      <c r="GQJ90" s="4"/>
      <c r="GQK90" s="4"/>
      <c r="GQL90" s="4"/>
      <c r="GQM90" s="4"/>
      <c r="GQN90" s="4"/>
      <c r="GQO90" s="4"/>
      <c r="GQP90" s="4"/>
      <c r="GQQ90" s="4"/>
      <c r="GQR90" s="4"/>
      <c r="GQS90" s="4"/>
      <c r="GQT90" s="4"/>
      <c r="GQU90" s="4"/>
      <c r="GQV90" s="4"/>
      <c r="GQW90" s="4"/>
      <c r="GQX90" s="4"/>
      <c r="GQY90" s="4"/>
      <c r="GQZ90" s="4"/>
      <c r="GRA90" s="4"/>
      <c r="GRB90" s="4"/>
      <c r="GRC90" s="4"/>
      <c r="GRD90" s="4"/>
      <c r="GRE90" s="4"/>
      <c r="GRF90" s="4"/>
      <c r="GRG90" s="4"/>
      <c r="GRH90" s="4"/>
      <c r="GRI90" s="4"/>
      <c r="GRJ90" s="4"/>
      <c r="GRK90" s="4"/>
      <c r="GRL90" s="4"/>
      <c r="GRM90" s="4"/>
      <c r="GRN90" s="4"/>
      <c r="GRO90" s="4"/>
      <c r="GRP90" s="4"/>
      <c r="GRQ90" s="4"/>
      <c r="GRR90" s="4"/>
      <c r="GRS90" s="4"/>
      <c r="GRT90" s="4"/>
      <c r="GRU90" s="4"/>
      <c r="GRV90" s="4"/>
      <c r="GRW90" s="4"/>
      <c r="GRX90" s="4"/>
      <c r="GRY90" s="4"/>
      <c r="GRZ90" s="4"/>
      <c r="GSA90" s="4"/>
      <c r="GSB90" s="4"/>
      <c r="GSC90" s="4"/>
      <c r="GSD90" s="4"/>
      <c r="GSE90" s="4"/>
      <c r="GSF90" s="4"/>
      <c r="GSG90" s="4"/>
      <c r="GSH90" s="4"/>
      <c r="GSI90" s="4"/>
      <c r="GSJ90" s="4"/>
      <c r="GSK90" s="4"/>
      <c r="GSL90" s="4"/>
      <c r="GSM90" s="4"/>
      <c r="GSN90" s="4"/>
      <c r="GSO90" s="4"/>
      <c r="GSP90" s="4"/>
      <c r="GSQ90" s="4"/>
      <c r="GSR90" s="4"/>
      <c r="GSS90" s="4"/>
      <c r="GST90" s="4"/>
      <c r="GSU90" s="4"/>
      <c r="GSV90" s="4"/>
      <c r="GSW90" s="4"/>
      <c r="GSX90" s="4"/>
      <c r="GSY90" s="4"/>
      <c r="GSZ90" s="4"/>
      <c r="GTA90" s="4"/>
      <c r="GTB90" s="4"/>
      <c r="GTC90" s="4"/>
      <c r="GTD90" s="4"/>
      <c r="GTE90" s="4"/>
      <c r="GTF90" s="4"/>
      <c r="GTG90" s="4"/>
      <c r="GTH90" s="4"/>
      <c r="GTI90" s="4"/>
      <c r="GTJ90" s="4"/>
      <c r="GTK90" s="4"/>
      <c r="GTL90" s="4"/>
      <c r="GTM90" s="4"/>
      <c r="GTN90" s="4"/>
      <c r="GTO90" s="4"/>
      <c r="GTP90" s="4"/>
      <c r="GTQ90" s="4"/>
      <c r="GTR90" s="4"/>
      <c r="GTS90" s="4"/>
      <c r="GTT90" s="4"/>
      <c r="GTU90" s="4"/>
      <c r="GTV90" s="4"/>
      <c r="GTW90" s="4"/>
      <c r="GTX90" s="4"/>
      <c r="GTY90" s="4"/>
      <c r="GTZ90" s="4"/>
      <c r="GUA90" s="4"/>
      <c r="GUB90" s="4"/>
      <c r="GUC90" s="4"/>
      <c r="GUD90" s="4"/>
      <c r="GUE90" s="4"/>
      <c r="GUF90" s="4"/>
      <c r="GUG90" s="4"/>
      <c r="GUH90" s="4"/>
      <c r="GUI90" s="4"/>
      <c r="GUJ90" s="4"/>
      <c r="GUK90" s="4"/>
      <c r="GUL90" s="4"/>
      <c r="GUM90" s="4"/>
      <c r="GUN90" s="4"/>
      <c r="GUO90" s="4"/>
      <c r="GUP90" s="4"/>
      <c r="GUQ90" s="4"/>
      <c r="GUR90" s="4"/>
      <c r="GUS90" s="4"/>
      <c r="GUT90" s="4"/>
      <c r="GUU90" s="4"/>
      <c r="GUV90" s="4"/>
      <c r="GUW90" s="4"/>
      <c r="GUX90" s="4"/>
      <c r="GUY90" s="4"/>
      <c r="GUZ90" s="4"/>
      <c r="GVA90" s="4"/>
      <c r="GVB90" s="4"/>
      <c r="GVC90" s="4"/>
      <c r="GVD90" s="4"/>
      <c r="GVE90" s="4"/>
      <c r="GVF90" s="4"/>
      <c r="GVG90" s="4"/>
      <c r="GVH90" s="4"/>
      <c r="GVI90" s="4"/>
      <c r="GVJ90" s="4"/>
      <c r="GVK90" s="4"/>
      <c r="GVL90" s="4"/>
      <c r="GVM90" s="4"/>
      <c r="GVN90" s="4"/>
      <c r="GVO90" s="4"/>
      <c r="GVP90" s="4"/>
      <c r="GVQ90" s="4"/>
      <c r="GVR90" s="4"/>
      <c r="GVS90" s="4"/>
      <c r="GVT90" s="4"/>
      <c r="GVU90" s="4"/>
      <c r="GVV90" s="4"/>
      <c r="GVW90" s="4"/>
      <c r="GVX90" s="4"/>
      <c r="GVY90" s="4"/>
      <c r="GVZ90" s="4"/>
      <c r="GWA90" s="4"/>
      <c r="GWB90" s="4"/>
      <c r="GWC90" s="4"/>
      <c r="GWD90" s="4"/>
      <c r="GWE90" s="4"/>
      <c r="GWF90" s="4"/>
      <c r="GWG90" s="4"/>
      <c r="GWH90" s="4"/>
      <c r="GWI90" s="4"/>
      <c r="GWJ90" s="4"/>
      <c r="GWK90" s="4"/>
      <c r="GWL90" s="4"/>
      <c r="GWM90" s="4"/>
      <c r="GWN90" s="4"/>
      <c r="GWO90" s="4"/>
      <c r="GWP90" s="4"/>
      <c r="GWQ90" s="4"/>
      <c r="GWR90" s="4"/>
      <c r="GWS90" s="4"/>
      <c r="GWT90" s="4"/>
      <c r="GWU90" s="4"/>
      <c r="GWV90" s="4"/>
      <c r="GWW90" s="4"/>
      <c r="GWX90" s="4"/>
      <c r="GWY90" s="4"/>
      <c r="GWZ90" s="4"/>
      <c r="GXA90" s="4"/>
      <c r="GXB90" s="4"/>
      <c r="GXC90" s="4"/>
      <c r="GXD90" s="4"/>
      <c r="GXE90" s="4"/>
      <c r="GXF90" s="4"/>
      <c r="GXG90" s="4"/>
      <c r="GXH90" s="4"/>
      <c r="GXI90" s="4"/>
      <c r="GXJ90" s="4"/>
      <c r="GXK90" s="4"/>
      <c r="GXL90" s="4"/>
      <c r="GXM90" s="4"/>
      <c r="GXN90" s="4"/>
      <c r="GXO90" s="4"/>
      <c r="GXP90" s="4"/>
      <c r="GXQ90" s="4"/>
      <c r="GXR90" s="4"/>
      <c r="GXS90" s="4"/>
      <c r="GXT90" s="4"/>
      <c r="GXU90" s="4"/>
      <c r="GXV90" s="4"/>
      <c r="GXW90" s="4"/>
      <c r="GXX90" s="4"/>
      <c r="GXY90" s="4"/>
      <c r="GXZ90" s="4"/>
      <c r="GYA90" s="4"/>
      <c r="GYB90" s="4"/>
      <c r="GYC90" s="4"/>
      <c r="GYD90" s="4"/>
      <c r="GYE90" s="4"/>
      <c r="GYF90" s="4"/>
      <c r="GYG90" s="4"/>
      <c r="GYH90" s="4"/>
      <c r="GYI90" s="4"/>
      <c r="GYJ90" s="4"/>
      <c r="GYK90" s="4"/>
      <c r="GYL90" s="4"/>
      <c r="GYM90" s="4"/>
      <c r="GYN90" s="4"/>
      <c r="GYO90" s="4"/>
      <c r="GYP90" s="4"/>
      <c r="GYQ90" s="4"/>
      <c r="GYR90" s="4"/>
      <c r="GYS90" s="4"/>
      <c r="GYT90" s="4"/>
      <c r="GYU90" s="4"/>
      <c r="GYV90" s="4"/>
      <c r="GYW90" s="4"/>
      <c r="GYX90" s="4"/>
      <c r="GYY90" s="4"/>
      <c r="GYZ90" s="4"/>
      <c r="GZA90" s="4"/>
      <c r="GZB90" s="4"/>
      <c r="GZC90" s="4"/>
      <c r="GZD90" s="4"/>
      <c r="GZE90" s="4"/>
      <c r="GZF90" s="4"/>
      <c r="GZG90" s="4"/>
      <c r="GZH90" s="4"/>
      <c r="GZI90" s="4"/>
      <c r="GZJ90" s="4"/>
      <c r="GZK90" s="4"/>
      <c r="GZL90" s="4"/>
      <c r="GZM90" s="4"/>
      <c r="GZN90" s="4"/>
      <c r="GZO90" s="4"/>
      <c r="GZP90" s="4"/>
      <c r="GZQ90" s="4"/>
      <c r="GZR90" s="4"/>
      <c r="GZS90" s="4"/>
      <c r="GZT90" s="4"/>
      <c r="GZU90" s="4"/>
      <c r="GZV90" s="4"/>
      <c r="GZW90" s="4"/>
      <c r="GZX90" s="4"/>
      <c r="GZY90" s="4"/>
      <c r="GZZ90" s="4"/>
      <c r="HAA90" s="4"/>
      <c r="HAB90" s="4"/>
      <c r="HAC90" s="4"/>
      <c r="HAD90" s="4"/>
      <c r="HAE90" s="4"/>
      <c r="HAF90" s="4"/>
      <c r="HAG90" s="4"/>
      <c r="HAH90" s="4"/>
      <c r="HAI90" s="4"/>
      <c r="HAJ90" s="4"/>
      <c r="HAK90" s="4"/>
      <c r="HAL90" s="4"/>
      <c r="HAM90" s="4"/>
      <c r="HAN90" s="4"/>
      <c r="HAO90" s="4"/>
      <c r="HAP90" s="4"/>
      <c r="HAQ90" s="4"/>
      <c r="HAR90" s="4"/>
      <c r="HAS90" s="4"/>
      <c r="HAT90" s="4"/>
      <c r="HAU90" s="4"/>
      <c r="HAV90" s="4"/>
      <c r="HAW90" s="4"/>
      <c r="HAX90" s="4"/>
      <c r="HAY90" s="4"/>
      <c r="HAZ90" s="4"/>
      <c r="HBA90" s="4"/>
      <c r="HBB90" s="4"/>
      <c r="HBC90" s="4"/>
      <c r="HBD90" s="4"/>
      <c r="HBE90" s="4"/>
      <c r="HBF90" s="4"/>
      <c r="HBG90" s="4"/>
      <c r="HBH90" s="4"/>
      <c r="HBI90" s="4"/>
      <c r="HBJ90" s="4"/>
      <c r="HBK90" s="4"/>
      <c r="HBL90" s="4"/>
      <c r="HBM90" s="4"/>
      <c r="HBN90" s="4"/>
      <c r="HBO90" s="4"/>
      <c r="HBP90" s="4"/>
      <c r="HBQ90" s="4"/>
      <c r="HBR90" s="4"/>
      <c r="HBS90" s="4"/>
      <c r="HBT90" s="4"/>
      <c r="HBU90" s="4"/>
      <c r="HBV90" s="4"/>
      <c r="HBW90" s="4"/>
      <c r="HBX90" s="4"/>
      <c r="HBY90" s="4"/>
      <c r="HBZ90" s="4"/>
      <c r="HCA90" s="4"/>
      <c r="HCB90" s="4"/>
      <c r="HCC90" s="4"/>
      <c r="HCD90" s="4"/>
      <c r="HCE90" s="4"/>
      <c r="HCF90" s="4"/>
      <c r="HCG90" s="4"/>
      <c r="HCH90" s="4"/>
      <c r="HCI90" s="4"/>
      <c r="HCJ90" s="4"/>
      <c r="HCK90" s="4"/>
      <c r="HCL90" s="4"/>
      <c r="HCM90" s="4"/>
      <c r="HCN90" s="4"/>
      <c r="HCO90" s="4"/>
      <c r="HCP90" s="4"/>
      <c r="HCQ90" s="4"/>
      <c r="HCR90" s="4"/>
      <c r="HCS90" s="4"/>
      <c r="HCT90" s="4"/>
      <c r="HCU90" s="4"/>
      <c r="HCV90" s="4"/>
      <c r="HCW90" s="4"/>
      <c r="HCX90" s="4"/>
      <c r="HCY90" s="4"/>
      <c r="HCZ90" s="4"/>
      <c r="HDA90" s="4"/>
      <c r="HDB90" s="4"/>
      <c r="HDC90" s="4"/>
      <c r="HDD90" s="4"/>
      <c r="HDE90" s="4"/>
      <c r="HDF90" s="4"/>
      <c r="HDG90" s="4"/>
      <c r="HDH90" s="4"/>
      <c r="HDI90" s="4"/>
      <c r="HDJ90" s="4"/>
      <c r="HDK90" s="4"/>
      <c r="HDL90" s="4"/>
      <c r="HDM90" s="4"/>
      <c r="HDN90" s="4"/>
      <c r="HDO90" s="4"/>
      <c r="HDP90" s="4"/>
      <c r="HDQ90" s="4"/>
      <c r="HDR90" s="4"/>
      <c r="HDS90" s="4"/>
      <c r="HDT90" s="4"/>
      <c r="HDU90" s="4"/>
      <c r="HDV90" s="4"/>
      <c r="HDW90" s="4"/>
      <c r="HDX90" s="4"/>
      <c r="HDY90" s="4"/>
      <c r="HDZ90" s="4"/>
      <c r="HEA90" s="4"/>
      <c r="HEB90" s="4"/>
      <c r="HEC90" s="4"/>
      <c r="HED90" s="4"/>
      <c r="HEE90" s="4"/>
      <c r="HEF90" s="4"/>
      <c r="HEG90" s="4"/>
      <c r="HEH90" s="4"/>
      <c r="HEI90" s="4"/>
      <c r="HEJ90" s="4"/>
      <c r="HEK90" s="4"/>
      <c r="HEL90" s="4"/>
      <c r="HEM90" s="4"/>
      <c r="HEN90" s="4"/>
      <c r="HEO90" s="4"/>
      <c r="HEP90" s="4"/>
      <c r="HEQ90" s="4"/>
      <c r="HER90" s="4"/>
      <c r="HES90" s="4"/>
      <c r="HET90" s="4"/>
      <c r="HEU90" s="4"/>
      <c r="HEV90" s="4"/>
      <c r="HEW90" s="4"/>
      <c r="HEX90" s="4"/>
      <c r="HEY90" s="4"/>
      <c r="HEZ90" s="4"/>
      <c r="HFA90" s="4"/>
      <c r="HFB90" s="4"/>
      <c r="HFC90" s="4"/>
      <c r="HFD90" s="4"/>
      <c r="HFE90" s="4"/>
      <c r="HFF90" s="4"/>
      <c r="HFG90" s="4"/>
      <c r="HFH90" s="4"/>
      <c r="HFI90" s="4"/>
      <c r="HFJ90" s="4"/>
      <c r="HFK90" s="4"/>
      <c r="HFL90" s="4"/>
      <c r="HFM90" s="4"/>
      <c r="HFN90" s="4"/>
      <c r="HFO90" s="4"/>
      <c r="HFP90" s="4"/>
      <c r="HFQ90" s="4"/>
      <c r="HFR90" s="4"/>
      <c r="HFS90" s="4"/>
      <c r="HFT90" s="4"/>
      <c r="HFU90" s="4"/>
      <c r="HFV90" s="4"/>
      <c r="HFW90" s="4"/>
      <c r="HFX90" s="4"/>
      <c r="HFY90" s="4"/>
      <c r="HFZ90" s="4"/>
      <c r="HGA90" s="4"/>
      <c r="HGB90" s="4"/>
      <c r="HGC90" s="4"/>
      <c r="HGD90" s="4"/>
      <c r="HGE90" s="4"/>
      <c r="HGF90" s="4"/>
      <c r="HGG90" s="4"/>
      <c r="HGH90" s="4"/>
      <c r="HGI90" s="4"/>
      <c r="HGJ90" s="4"/>
      <c r="HGK90" s="4"/>
      <c r="HGL90" s="4"/>
      <c r="HGM90" s="4"/>
      <c r="HGN90" s="4"/>
      <c r="HGO90" s="4"/>
      <c r="HGP90" s="4"/>
      <c r="HGQ90" s="4"/>
      <c r="HGR90" s="4"/>
      <c r="HGS90" s="4"/>
      <c r="HGT90" s="4"/>
      <c r="HGU90" s="4"/>
      <c r="HGV90" s="4"/>
      <c r="HGW90" s="4"/>
      <c r="HGX90" s="4"/>
      <c r="HGY90" s="4"/>
      <c r="HGZ90" s="4"/>
      <c r="HHA90" s="4"/>
      <c r="HHB90" s="4"/>
      <c r="HHC90" s="4"/>
      <c r="HHD90" s="4"/>
      <c r="HHE90" s="4"/>
      <c r="HHF90" s="4"/>
      <c r="HHG90" s="4"/>
      <c r="HHH90" s="4"/>
      <c r="HHI90" s="4"/>
      <c r="HHJ90" s="4"/>
      <c r="HHK90" s="4"/>
      <c r="HHL90" s="4"/>
      <c r="HHM90" s="4"/>
      <c r="HHN90" s="4"/>
      <c r="HHO90" s="4"/>
      <c r="HHP90" s="4"/>
      <c r="HHQ90" s="4"/>
      <c r="HHR90" s="4"/>
      <c r="HHS90" s="4"/>
      <c r="HHT90" s="4"/>
      <c r="HHU90" s="4"/>
      <c r="HHV90" s="4"/>
      <c r="HHW90" s="4"/>
      <c r="HHX90" s="4"/>
      <c r="HHY90" s="4"/>
      <c r="HHZ90" s="4"/>
      <c r="HIA90" s="4"/>
      <c r="HIB90" s="4"/>
      <c r="HIC90" s="4"/>
      <c r="HID90" s="4"/>
      <c r="HIE90" s="4"/>
      <c r="HIF90" s="4"/>
      <c r="HIG90" s="4"/>
      <c r="HIH90" s="4"/>
      <c r="HII90" s="4"/>
      <c r="HIJ90" s="4"/>
      <c r="HIK90" s="4"/>
      <c r="HIL90" s="4"/>
      <c r="HIM90" s="4"/>
      <c r="HIN90" s="4"/>
      <c r="HIO90" s="4"/>
      <c r="HIP90" s="4"/>
      <c r="HIQ90" s="4"/>
      <c r="HIR90" s="4"/>
      <c r="HIS90" s="4"/>
      <c r="HIT90" s="4"/>
      <c r="HIU90" s="4"/>
      <c r="HIV90" s="4"/>
      <c r="HIW90" s="4"/>
      <c r="HIX90" s="4"/>
      <c r="HIY90" s="4"/>
      <c r="HIZ90" s="4"/>
      <c r="HJA90" s="4"/>
      <c r="HJB90" s="4"/>
      <c r="HJC90" s="4"/>
      <c r="HJD90" s="4"/>
      <c r="HJE90" s="4"/>
      <c r="HJF90" s="4"/>
      <c r="HJG90" s="4"/>
      <c r="HJH90" s="4"/>
      <c r="HJI90" s="4"/>
      <c r="HJJ90" s="4"/>
      <c r="HJK90" s="4"/>
      <c r="HJL90" s="4"/>
      <c r="HJM90" s="4"/>
      <c r="HJN90" s="4"/>
      <c r="HJO90" s="4"/>
      <c r="HJP90" s="4"/>
      <c r="HJQ90" s="4"/>
      <c r="HJR90" s="4"/>
      <c r="HJS90" s="4"/>
      <c r="HJT90" s="4"/>
      <c r="HJU90" s="4"/>
      <c r="HJV90" s="4"/>
      <c r="HJW90" s="4"/>
      <c r="HJX90" s="4"/>
      <c r="HJY90" s="4"/>
      <c r="HJZ90" s="4"/>
      <c r="HKA90" s="4"/>
      <c r="HKB90" s="4"/>
      <c r="HKC90" s="4"/>
      <c r="HKD90" s="4"/>
      <c r="HKE90" s="4"/>
      <c r="HKF90" s="4"/>
      <c r="HKG90" s="4"/>
      <c r="HKH90" s="4"/>
      <c r="HKI90" s="4"/>
      <c r="HKJ90" s="4"/>
      <c r="HKK90" s="4"/>
      <c r="HKL90" s="4"/>
      <c r="HKM90" s="4"/>
      <c r="HKN90" s="4"/>
      <c r="HKO90" s="4"/>
      <c r="HKP90" s="4"/>
      <c r="HKQ90" s="4"/>
      <c r="HKR90" s="4"/>
      <c r="HKS90" s="4"/>
      <c r="HKT90" s="4"/>
      <c r="HKU90" s="4"/>
      <c r="HKV90" s="4"/>
      <c r="HKW90" s="4"/>
      <c r="HKX90" s="4"/>
      <c r="HKY90" s="4"/>
      <c r="HKZ90" s="4"/>
      <c r="HLA90" s="4"/>
      <c r="HLB90" s="4"/>
      <c r="HLC90" s="4"/>
      <c r="HLD90" s="4"/>
      <c r="HLE90" s="4"/>
      <c r="HLF90" s="4"/>
      <c r="HLG90" s="4"/>
      <c r="HLH90" s="4"/>
      <c r="HLI90" s="4"/>
      <c r="HLJ90" s="4"/>
      <c r="HLK90" s="4"/>
      <c r="HLL90" s="4"/>
      <c r="HLM90" s="4"/>
      <c r="HLN90" s="4"/>
      <c r="HLO90" s="4"/>
      <c r="HLP90" s="4"/>
      <c r="HLQ90" s="4"/>
      <c r="HLR90" s="4"/>
      <c r="HLS90" s="4"/>
      <c r="HLT90" s="4"/>
      <c r="HLU90" s="4"/>
      <c r="HLV90" s="4"/>
      <c r="HLW90" s="4"/>
      <c r="HLX90" s="4"/>
      <c r="HLY90" s="4"/>
      <c r="HLZ90" s="4"/>
      <c r="HMA90" s="4"/>
      <c r="HMB90" s="4"/>
      <c r="HMC90" s="4"/>
      <c r="HMD90" s="4"/>
      <c r="HME90" s="4"/>
      <c r="HMF90" s="4"/>
      <c r="HMG90" s="4"/>
      <c r="HMH90" s="4"/>
      <c r="HMI90" s="4"/>
      <c r="HMJ90" s="4"/>
      <c r="HMK90" s="4"/>
      <c r="HML90" s="4"/>
      <c r="HMM90" s="4"/>
      <c r="HMN90" s="4"/>
      <c r="HMO90" s="4"/>
      <c r="HMP90" s="4"/>
      <c r="HMQ90" s="4"/>
      <c r="HMR90" s="4"/>
      <c r="HMS90" s="4"/>
      <c r="HMT90" s="4"/>
      <c r="HMU90" s="4"/>
      <c r="HMV90" s="4"/>
      <c r="HMW90" s="4"/>
      <c r="HMX90" s="4"/>
      <c r="HMY90" s="4"/>
      <c r="HMZ90" s="4"/>
      <c r="HNA90" s="4"/>
      <c r="HNB90" s="4"/>
      <c r="HNC90" s="4"/>
      <c r="HND90" s="4"/>
      <c r="HNE90" s="4"/>
      <c r="HNF90" s="4"/>
      <c r="HNG90" s="4"/>
      <c r="HNH90" s="4"/>
      <c r="HNI90" s="4"/>
      <c r="HNJ90" s="4"/>
      <c r="HNK90" s="4"/>
      <c r="HNL90" s="4"/>
      <c r="HNM90" s="4"/>
      <c r="HNN90" s="4"/>
      <c r="HNO90" s="4"/>
      <c r="HNP90" s="4"/>
      <c r="HNQ90" s="4"/>
      <c r="HNR90" s="4"/>
      <c r="HNS90" s="4"/>
      <c r="HNT90" s="4"/>
      <c r="HNU90" s="4"/>
      <c r="HNV90" s="4"/>
      <c r="HNW90" s="4"/>
      <c r="HNX90" s="4"/>
      <c r="HNY90" s="4"/>
      <c r="HNZ90" s="4"/>
      <c r="HOA90" s="4"/>
      <c r="HOB90" s="4"/>
      <c r="HOC90" s="4"/>
      <c r="HOD90" s="4"/>
      <c r="HOE90" s="4"/>
      <c r="HOF90" s="4"/>
      <c r="HOG90" s="4"/>
      <c r="HOH90" s="4"/>
      <c r="HOI90" s="4"/>
      <c r="HOJ90" s="4"/>
      <c r="HOK90" s="4"/>
      <c r="HOL90" s="4"/>
      <c r="HOM90" s="4"/>
      <c r="HON90" s="4"/>
      <c r="HOO90" s="4"/>
      <c r="HOP90" s="4"/>
      <c r="HOQ90" s="4"/>
      <c r="HOR90" s="4"/>
      <c r="HOS90" s="4"/>
      <c r="HOT90" s="4"/>
      <c r="HOU90" s="4"/>
      <c r="HOV90" s="4"/>
      <c r="HOW90" s="4"/>
      <c r="HOX90" s="4"/>
      <c r="HOY90" s="4"/>
      <c r="HOZ90" s="4"/>
      <c r="HPA90" s="4"/>
      <c r="HPB90" s="4"/>
      <c r="HPC90" s="4"/>
      <c r="HPD90" s="4"/>
      <c r="HPE90" s="4"/>
      <c r="HPF90" s="4"/>
      <c r="HPG90" s="4"/>
      <c r="HPH90" s="4"/>
      <c r="HPI90" s="4"/>
      <c r="HPJ90" s="4"/>
      <c r="HPK90" s="4"/>
      <c r="HPL90" s="4"/>
      <c r="HPM90" s="4"/>
      <c r="HPN90" s="4"/>
      <c r="HPO90" s="4"/>
      <c r="HPP90" s="4"/>
      <c r="HPQ90" s="4"/>
      <c r="HPR90" s="4"/>
      <c r="HPS90" s="4"/>
      <c r="HPT90" s="4"/>
      <c r="HPU90" s="4"/>
      <c r="HPV90" s="4"/>
      <c r="HPW90" s="4"/>
      <c r="HPX90" s="4"/>
      <c r="HPY90" s="4"/>
      <c r="HPZ90" s="4"/>
      <c r="HQA90" s="4"/>
      <c r="HQB90" s="4"/>
      <c r="HQC90" s="4"/>
      <c r="HQD90" s="4"/>
      <c r="HQE90" s="4"/>
      <c r="HQF90" s="4"/>
      <c r="HQG90" s="4"/>
      <c r="HQH90" s="4"/>
      <c r="HQI90" s="4"/>
      <c r="HQJ90" s="4"/>
      <c r="HQK90" s="4"/>
      <c r="HQL90" s="4"/>
      <c r="HQM90" s="4"/>
      <c r="HQN90" s="4"/>
      <c r="HQO90" s="4"/>
      <c r="HQP90" s="4"/>
      <c r="HQQ90" s="4"/>
      <c r="HQR90" s="4"/>
      <c r="HQS90" s="4"/>
      <c r="HQT90" s="4"/>
      <c r="HQU90" s="4"/>
      <c r="HQV90" s="4"/>
      <c r="HQW90" s="4"/>
      <c r="HQX90" s="4"/>
      <c r="HQY90" s="4"/>
      <c r="HQZ90" s="4"/>
      <c r="HRA90" s="4"/>
      <c r="HRB90" s="4"/>
      <c r="HRC90" s="4"/>
      <c r="HRD90" s="4"/>
      <c r="HRE90" s="4"/>
      <c r="HRF90" s="4"/>
      <c r="HRG90" s="4"/>
      <c r="HRH90" s="4"/>
      <c r="HRI90" s="4"/>
      <c r="HRJ90" s="4"/>
      <c r="HRK90" s="4"/>
      <c r="HRL90" s="4"/>
      <c r="HRM90" s="4"/>
      <c r="HRN90" s="4"/>
      <c r="HRO90" s="4"/>
      <c r="HRP90" s="4"/>
      <c r="HRQ90" s="4"/>
      <c r="HRR90" s="4"/>
      <c r="HRS90" s="4"/>
      <c r="HRT90" s="4"/>
      <c r="HRU90" s="4"/>
      <c r="HRV90" s="4"/>
      <c r="HRW90" s="4"/>
      <c r="HRX90" s="4"/>
      <c r="HRY90" s="4"/>
      <c r="HRZ90" s="4"/>
      <c r="HSA90" s="4"/>
      <c r="HSB90" s="4"/>
      <c r="HSC90" s="4"/>
      <c r="HSD90" s="4"/>
      <c r="HSE90" s="4"/>
      <c r="HSF90" s="4"/>
      <c r="HSG90" s="4"/>
      <c r="HSH90" s="4"/>
      <c r="HSI90" s="4"/>
      <c r="HSJ90" s="4"/>
      <c r="HSK90" s="4"/>
      <c r="HSL90" s="4"/>
      <c r="HSM90" s="4"/>
      <c r="HSN90" s="4"/>
      <c r="HSO90" s="4"/>
      <c r="HSP90" s="4"/>
      <c r="HSQ90" s="4"/>
      <c r="HSR90" s="4"/>
      <c r="HSS90" s="4"/>
      <c r="HST90" s="4"/>
      <c r="HSU90" s="4"/>
      <c r="HSV90" s="4"/>
      <c r="HSW90" s="4"/>
      <c r="HSX90" s="4"/>
      <c r="HSY90" s="4"/>
      <c r="HSZ90" s="4"/>
      <c r="HTA90" s="4"/>
      <c r="HTB90" s="4"/>
      <c r="HTC90" s="4"/>
      <c r="HTD90" s="4"/>
      <c r="HTE90" s="4"/>
      <c r="HTF90" s="4"/>
      <c r="HTG90" s="4"/>
      <c r="HTH90" s="4"/>
      <c r="HTI90" s="4"/>
      <c r="HTJ90" s="4"/>
      <c r="HTK90" s="4"/>
      <c r="HTL90" s="4"/>
      <c r="HTM90" s="4"/>
      <c r="HTN90" s="4"/>
      <c r="HTO90" s="4"/>
      <c r="HTP90" s="4"/>
      <c r="HTQ90" s="4"/>
      <c r="HTR90" s="4"/>
      <c r="HTS90" s="4"/>
      <c r="HTT90" s="4"/>
      <c r="HTU90" s="4"/>
      <c r="HTV90" s="4"/>
      <c r="HTW90" s="4"/>
      <c r="HTX90" s="4"/>
      <c r="HTY90" s="4"/>
      <c r="HTZ90" s="4"/>
      <c r="HUA90" s="4"/>
      <c r="HUB90" s="4"/>
      <c r="HUC90" s="4"/>
      <c r="HUD90" s="4"/>
      <c r="HUE90" s="4"/>
      <c r="HUF90" s="4"/>
      <c r="HUG90" s="4"/>
      <c r="HUH90" s="4"/>
      <c r="HUI90" s="4"/>
      <c r="HUJ90" s="4"/>
      <c r="HUK90" s="4"/>
      <c r="HUL90" s="4"/>
      <c r="HUM90" s="4"/>
      <c r="HUN90" s="4"/>
      <c r="HUO90" s="4"/>
      <c r="HUP90" s="4"/>
      <c r="HUQ90" s="4"/>
      <c r="HUR90" s="4"/>
      <c r="HUS90" s="4"/>
      <c r="HUT90" s="4"/>
      <c r="HUU90" s="4"/>
      <c r="HUV90" s="4"/>
      <c r="HUW90" s="4"/>
      <c r="HUX90" s="4"/>
      <c r="HUY90" s="4"/>
      <c r="HUZ90" s="4"/>
      <c r="HVA90" s="4"/>
      <c r="HVB90" s="4"/>
      <c r="HVC90" s="4"/>
      <c r="HVD90" s="4"/>
      <c r="HVE90" s="4"/>
      <c r="HVF90" s="4"/>
      <c r="HVG90" s="4"/>
      <c r="HVH90" s="4"/>
      <c r="HVI90" s="4"/>
      <c r="HVJ90" s="4"/>
      <c r="HVK90" s="4"/>
      <c r="HVL90" s="4"/>
      <c r="HVM90" s="4"/>
      <c r="HVN90" s="4"/>
      <c r="HVO90" s="4"/>
      <c r="HVP90" s="4"/>
      <c r="HVQ90" s="4"/>
      <c r="HVR90" s="4"/>
      <c r="HVS90" s="4"/>
      <c r="HVT90" s="4"/>
      <c r="HVU90" s="4"/>
      <c r="HVV90" s="4"/>
      <c r="HVW90" s="4"/>
      <c r="HVX90" s="4"/>
      <c r="HVY90" s="4"/>
      <c r="HVZ90" s="4"/>
      <c r="HWA90" s="4"/>
      <c r="HWB90" s="4"/>
      <c r="HWC90" s="4"/>
      <c r="HWD90" s="4"/>
      <c r="HWE90" s="4"/>
      <c r="HWF90" s="4"/>
      <c r="HWG90" s="4"/>
      <c r="HWH90" s="4"/>
      <c r="HWI90" s="4"/>
      <c r="HWJ90" s="4"/>
      <c r="HWK90" s="4"/>
      <c r="HWL90" s="4"/>
      <c r="HWM90" s="4"/>
      <c r="HWN90" s="4"/>
      <c r="HWO90" s="4"/>
      <c r="HWP90" s="4"/>
      <c r="HWQ90" s="4"/>
      <c r="HWR90" s="4"/>
      <c r="HWS90" s="4"/>
      <c r="HWT90" s="4"/>
      <c r="HWU90" s="4"/>
      <c r="HWV90" s="4"/>
      <c r="HWW90" s="4"/>
      <c r="HWX90" s="4"/>
      <c r="HWY90" s="4"/>
      <c r="HWZ90" s="4"/>
      <c r="HXA90" s="4"/>
      <c r="HXB90" s="4"/>
      <c r="HXC90" s="4"/>
      <c r="HXD90" s="4"/>
      <c r="HXE90" s="4"/>
      <c r="HXF90" s="4"/>
      <c r="HXG90" s="4"/>
      <c r="HXH90" s="4"/>
      <c r="HXI90" s="4"/>
      <c r="HXJ90" s="4"/>
      <c r="HXK90" s="4"/>
      <c r="HXL90" s="4"/>
      <c r="HXM90" s="4"/>
      <c r="HXN90" s="4"/>
      <c r="HXO90" s="4"/>
      <c r="HXP90" s="4"/>
      <c r="HXQ90" s="4"/>
      <c r="HXR90" s="4"/>
      <c r="HXS90" s="4"/>
      <c r="HXT90" s="4"/>
      <c r="HXU90" s="4"/>
      <c r="HXV90" s="4"/>
      <c r="HXW90" s="4"/>
      <c r="HXX90" s="4"/>
      <c r="HXY90" s="4"/>
      <c r="HXZ90" s="4"/>
      <c r="HYA90" s="4"/>
      <c r="HYB90" s="4"/>
      <c r="HYC90" s="4"/>
      <c r="HYD90" s="4"/>
      <c r="HYE90" s="4"/>
      <c r="HYF90" s="4"/>
      <c r="HYG90" s="4"/>
      <c r="HYH90" s="4"/>
      <c r="HYI90" s="4"/>
      <c r="HYJ90" s="4"/>
      <c r="HYK90" s="4"/>
      <c r="HYL90" s="4"/>
      <c r="HYM90" s="4"/>
      <c r="HYN90" s="4"/>
      <c r="HYO90" s="4"/>
      <c r="HYP90" s="4"/>
      <c r="HYQ90" s="4"/>
      <c r="HYR90" s="4"/>
      <c r="HYS90" s="4"/>
      <c r="HYT90" s="4"/>
      <c r="HYU90" s="4"/>
      <c r="HYV90" s="4"/>
      <c r="HYW90" s="4"/>
      <c r="HYX90" s="4"/>
      <c r="HYY90" s="4"/>
      <c r="HYZ90" s="4"/>
      <c r="HZA90" s="4"/>
      <c r="HZB90" s="4"/>
      <c r="HZC90" s="4"/>
      <c r="HZD90" s="4"/>
      <c r="HZE90" s="4"/>
      <c r="HZF90" s="4"/>
      <c r="HZG90" s="4"/>
      <c r="HZH90" s="4"/>
      <c r="HZI90" s="4"/>
      <c r="HZJ90" s="4"/>
      <c r="HZK90" s="4"/>
      <c r="HZL90" s="4"/>
      <c r="HZM90" s="4"/>
      <c r="HZN90" s="4"/>
      <c r="HZO90" s="4"/>
      <c r="HZP90" s="4"/>
      <c r="HZQ90" s="4"/>
      <c r="HZR90" s="4"/>
      <c r="HZS90" s="4"/>
      <c r="HZT90" s="4"/>
      <c r="HZU90" s="4"/>
      <c r="HZV90" s="4"/>
      <c r="HZW90" s="4"/>
      <c r="HZX90" s="4"/>
      <c r="HZY90" s="4"/>
      <c r="HZZ90" s="4"/>
      <c r="IAA90" s="4"/>
      <c r="IAB90" s="4"/>
      <c r="IAC90" s="4"/>
      <c r="IAD90" s="4"/>
      <c r="IAE90" s="4"/>
      <c r="IAF90" s="4"/>
      <c r="IAG90" s="4"/>
      <c r="IAH90" s="4"/>
      <c r="IAI90" s="4"/>
      <c r="IAJ90" s="4"/>
      <c r="IAK90" s="4"/>
      <c r="IAL90" s="4"/>
      <c r="IAM90" s="4"/>
      <c r="IAN90" s="4"/>
      <c r="IAO90" s="4"/>
      <c r="IAP90" s="4"/>
      <c r="IAQ90" s="4"/>
      <c r="IAR90" s="4"/>
      <c r="IAS90" s="4"/>
      <c r="IAT90" s="4"/>
      <c r="IAU90" s="4"/>
      <c r="IAV90" s="4"/>
      <c r="IAW90" s="4"/>
      <c r="IAX90" s="4"/>
      <c r="IAY90" s="4"/>
      <c r="IAZ90" s="4"/>
      <c r="IBA90" s="4"/>
      <c r="IBB90" s="4"/>
      <c r="IBC90" s="4"/>
      <c r="IBD90" s="4"/>
      <c r="IBE90" s="4"/>
      <c r="IBF90" s="4"/>
      <c r="IBG90" s="4"/>
      <c r="IBH90" s="4"/>
      <c r="IBI90" s="4"/>
      <c r="IBJ90" s="4"/>
      <c r="IBK90" s="4"/>
      <c r="IBL90" s="4"/>
      <c r="IBM90" s="4"/>
      <c r="IBN90" s="4"/>
      <c r="IBO90" s="4"/>
      <c r="IBP90" s="4"/>
      <c r="IBQ90" s="4"/>
      <c r="IBR90" s="4"/>
      <c r="IBS90" s="4"/>
      <c r="IBT90" s="4"/>
      <c r="IBU90" s="4"/>
      <c r="IBV90" s="4"/>
      <c r="IBW90" s="4"/>
      <c r="IBX90" s="4"/>
      <c r="IBY90" s="4"/>
      <c r="IBZ90" s="4"/>
      <c r="ICA90" s="4"/>
      <c r="ICB90" s="4"/>
      <c r="ICC90" s="4"/>
      <c r="ICD90" s="4"/>
      <c r="ICE90" s="4"/>
      <c r="ICF90" s="4"/>
      <c r="ICG90" s="4"/>
      <c r="ICH90" s="4"/>
      <c r="ICI90" s="4"/>
      <c r="ICJ90" s="4"/>
      <c r="ICK90" s="4"/>
      <c r="ICL90" s="4"/>
      <c r="ICM90" s="4"/>
      <c r="ICN90" s="4"/>
      <c r="ICO90" s="4"/>
      <c r="ICP90" s="4"/>
      <c r="ICQ90" s="4"/>
      <c r="ICR90" s="4"/>
      <c r="ICS90" s="4"/>
      <c r="ICT90" s="4"/>
      <c r="ICU90" s="4"/>
      <c r="ICV90" s="4"/>
      <c r="ICW90" s="4"/>
      <c r="ICX90" s="4"/>
      <c r="ICY90" s="4"/>
      <c r="ICZ90" s="4"/>
      <c r="IDA90" s="4"/>
      <c r="IDB90" s="4"/>
      <c r="IDC90" s="4"/>
      <c r="IDD90" s="4"/>
      <c r="IDE90" s="4"/>
      <c r="IDF90" s="4"/>
      <c r="IDG90" s="4"/>
      <c r="IDH90" s="4"/>
      <c r="IDI90" s="4"/>
      <c r="IDJ90" s="4"/>
      <c r="IDK90" s="4"/>
      <c r="IDL90" s="4"/>
      <c r="IDM90" s="4"/>
      <c r="IDN90" s="4"/>
      <c r="IDO90" s="4"/>
      <c r="IDP90" s="4"/>
      <c r="IDQ90" s="4"/>
      <c r="IDR90" s="4"/>
      <c r="IDS90" s="4"/>
      <c r="IDT90" s="4"/>
      <c r="IDU90" s="4"/>
      <c r="IDV90" s="4"/>
      <c r="IDW90" s="4"/>
      <c r="IDX90" s="4"/>
      <c r="IDY90" s="4"/>
      <c r="IDZ90" s="4"/>
      <c r="IEA90" s="4"/>
      <c r="IEB90" s="4"/>
      <c r="IEC90" s="4"/>
      <c r="IED90" s="4"/>
      <c r="IEE90" s="4"/>
      <c r="IEF90" s="4"/>
      <c r="IEG90" s="4"/>
      <c r="IEH90" s="4"/>
      <c r="IEI90" s="4"/>
      <c r="IEJ90" s="4"/>
      <c r="IEK90" s="4"/>
      <c r="IEL90" s="4"/>
      <c r="IEM90" s="4"/>
      <c r="IEN90" s="4"/>
      <c r="IEO90" s="4"/>
      <c r="IEP90" s="4"/>
      <c r="IEQ90" s="4"/>
      <c r="IER90" s="4"/>
      <c r="IES90" s="4"/>
      <c r="IET90" s="4"/>
      <c r="IEU90" s="4"/>
      <c r="IEV90" s="4"/>
      <c r="IEW90" s="4"/>
      <c r="IEX90" s="4"/>
      <c r="IEY90" s="4"/>
      <c r="IEZ90" s="4"/>
      <c r="IFA90" s="4"/>
      <c r="IFB90" s="4"/>
      <c r="IFC90" s="4"/>
      <c r="IFD90" s="4"/>
      <c r="IFE90" s="4"/>
      <c r="IFF90" s="4"/>
      <c r="IFG90" s="4"/>
      <c r="IFH90" s="4"/>
      <c r="IFI90" s="4"/>
      <c r="IFJ90" s="4"/>
      <c r="IFK90" s="4"/>
      <c r="IFL90" s="4"/>
      <c r="IFM90" s="4"/>
      <c r="IFN90" s="4"/>
      <c r="IFO90" s="4"/>
      <c r="IFP90" s="4"/>
      <c r="IFQ90" s="4"/>
      <c r="IFR90" s="4"/>
      <c r="IFS90" s="4"/>
      <c r="IFT90" s="4"/>
      <c r="IFU90" s="4"/>
      <c r="IFV90" s="4"/>
      <c r="IFW90" s="4"/>
      <c r="IFX90" s="4"/>
      <c r="IFY90" s="4"/>
      <c r="IFZ90" s="4"/>
      <c r="IGA90" s="4"/>
      <c r="IGB90" s="4"/>
      <c r="IGC90" s="4"/>
      <c r="IGD90" s="4"/>
      <c r="IGE90" s="4"/>
      <c r="IGF90" s="4"/>
      <c r="IGG90" s="4"/>
      <c r="IGH90" s="4"/>
      <c r="IGI90" s="4"/>
      <c r="IGJ90" s="4"/>
      <c r="IGK90" s="4"/>
      <c r="IGL90" s="4"/>
      <c r="IGM90" s="4"/>
      <c r="IGN90" s="4"/>
      <c r="IGO90" s="4"/>
      <c r="IGP90" s="4"/>
      <c r="IGQ90" s="4"/>
      <c r="IGR90" s="4"/>
      <c r="IGS90" s="4"/>
      <c r="IGT90" s="4"/>
      <c r="IGU90" s="4"/>
      <c r="IGV90" s="4"/>
      <c r="IGW90" s="4"/>
      <c r="IGX90" s="4"/>
      <c r="IGY90" s="4"/>
      <c r="IGZ90" s="4"/>
      <c r="IHA90" s="4"/>
      <c r="IHB90" s="4"/>
      <c r="IHC90" s="4"/>
      <c r="IHD90" s="4"/>
      <c r="IHE90" s="4"/>
      <c r="IHF90" s="4"/>
      <c r="IHG90" s="4"/>
      <c r="IHH90" s="4"/>
      <c r="IHI90" s="4"/>
      <c r="IHJ90" s="4"/>
      <c r="IHK90" s="4"/>
      <c r="IHL90" s="4"/>
      <c r="IHM90" s="4"/>
      <c r="IHN90" s="4"/>
      <c r="IHO90" s="4"/>
      <c r="IHP90" s="4"/>
      <c r="IHQ90" s="4"/>
      <c r="IHR90" s="4"/>
      <c r="IHS90" s="4"/>
      <c r="IHT90" s="4"/>
      <c r="IHU90" s="4"/>
      <c r="IHV90" s="4"/>
      <c r="IHW90" s="4"/>
      <c r="IHX90" s="4"/>
      <c r="IHY90" s="4"/>
      <c r="IHZ90" s="4"/>
      <c r="IIA90" s="4"/>
      <c r="IIB90" s="4"/>
      <c r="IIC90" s="4"/>
      <c r="IID90" s="4"/>
      <c r="IIE90" s="4"/>
      <c r="IIF90" s="4"/>
      <c r="IIG90" s="4"/>
      <c r="IIH90" s="4"/>
      <c r="III90" s="4"/>
      <c r="IIJ90" s="4"/>
      <c r="IIK90" s="4"/>
      <c r="IIL90" s="4"/>
      <c r="IIM90" s="4"/>
      <c r="IIN90" s="4"/>
      <c r="IIO90" s="4"/>
      <c r="IIP90" s="4"/>
      <c r="IIQ90" s="4"/>
      <c r="IIR90" s="4"/>
      <c r="IIS90" s="4"/>
      <c r="IIT90" s="4"/>
      <c r="IIU90" s="4"/>
      <c r="IIV90" s="4"/>
      <c r="IIW90" s="4"/>
      <c r="IIX90" s="4"/>
      <c r="IIY90" s="4"/>
      <c r="IIZ90" s="4"/>
      <c r="IJA90" s="4"/>
      <c r="IJB90" s="4"/>
      <c r="IJC90" s="4"/>
      <c r="IJD90" s="4"/>
      <c r="IJE90" s="4"/>
      <c r="IJF90" s="4"/>
      <c r="IJG90" s="4"/>
      <c r="IJH90" s="4"/>
      <c r="IJI90" s="4"/>
      <c r="IJJ90" s="4"/>
      <c r="IJK90" s="4"/>
      <c r="IJL90" s="4"/>
      <c r="IJM90" s="4"/>
      <c r="IJN90" s="4"/>
      <c r="IJO90" s="4"/>
      <c r="IJP90" s="4"/>
      <c r="IJQ90" s="4"/>
      <c r="IJR90" s="4"/>
      <c r="IJS90" s="4"/>
      <c r="IJT90" s="4"/>
      <c r="IJU90" s="4"/>
      <c r="IJV90" s="4"/>
      <c r="IJW90" s="4"/>
      <c r="IJX90" s="4"/>
      <c r="IJY90" s="4"/>
      <c r="IJZ90" s="4"/>
      <c r="IKA90" s="4"/>
      <c r="IKB90" s="4"/>
      <c r="IKC90" s="4"/>
      <c r="IKD90" s="4"/>
      <c r="IKE90" s="4"/>
      <c r="IKF90" s="4"/>
      <c r="IKG90" s="4"/>
      <c r="IKH90" s="4"/>
      <c r="IKI90" s="4"/>
      <c r="IKJ90" s="4"/>
      <c r="IKK90" s="4"/>
      <c r="IKL90" s="4"/>
      <c r="IKM90" s="4"/>
      <c r="IKN90" s="4"/>
      <c r="IKO90" s="4"/>
      <c r="IKP90" s="4"/>
      <c r="IKQ90" s="4"/>
      <c r="IKR90" s="4"/>
      <c r="IKS90" s="4"/>
      <c r="IKT90" s="4"/>
      <c r="IKU90" s="4"/>
      <c r="IKV90" s="4"/>
      <c r="IKW90" s="4"/>
      <c r="IKX90" s="4"/>
      <c r="IKY90" s="4"/>
      <c r="IKZ90" s="4"/>
      <c r="ILA90" s="4"/>
      <c r="ILB90" s="4"/>
      <c r="ILC90" s="4"/>
      <c r="ILD90" s="4"/>
      <c r="ILE90" s="4"/>
      <c r="ILF90" s="4"/>
      <c r="ILG90" s="4"/>
      <c r="ILH90" s="4"/>
      <c r="ILI90" s="4"/>
      <c r="ILJ90" s="4"/>
      <c r="ILK90" s="4"/>
      <c r="ILL90" s="4"/>
      <c r="ILM90" s="4"/>
      <c r="ILN90" s="4"/>
      <c r="ILO90" s="4"/>
      <c r="ILP90" s="4"/>
      <c r="ILQ90" s="4"/>
      <c r="ILR90" s="4"/>
      <c r="ILS90" s="4"/>
      <c r="ILT90" s="4"/>
      <c r="ILU90" s="4"/>
      <c r="ILV90" s="4"/>
      <c r="ILW90" s="4"/>
      <c r="ILX90" s="4"/>
      <c r="ILY90" s="4"/>
      <c r="ILZ90" s="4"/>
      <c r="IMA90" s="4"/>
      <c r="IMB90" s="4"/>
      <c r="IMC90" s="4"/>
      <c r="IMD90" s="4"/>
      <c r="IME90" s="4"/>
      <c r="IMF90" s="4"/>
      <c r="IMG90" s="4"/>
      <c r="IMH90" s="4"/>
      <c r="IMI90" s="4"/>
      <c r="IMJ90" s="4"/>
      <c r="IMK90" s="4"/>
      <c r="IML90" s="4"/>
      <c r="IMM90" s="4"/>
      <c r="IMN90" s="4"/>
      <c r="IMO90" s="4"/>
      <c r="IMP90" s="4"/>
      <c r="IMQ90" s="4"/>
      <c r="IMR90" s="4"/>
      <c r="IMS90" s="4"/>
      <c r="IMT90" s="4"/>
      <c r="IMU90" s="4"/>
      <c r="IMV90" s="4"/>
      <c r="IMW90" s="4"/>
      <c r="IMX90" s="4"/>
      <c r="IMY90" s="4"/>
      <c r="IMZ90" s="4"/>
      <c r="INA90" s="4"/>
      <c r="INB90" s="4"/>
      <c r="INC90" s="4"/>
      <c r="IND90" s="4"/>
      <c r="INE90" s="4"/>
      <c r="INF90" s="4"/>
      <c r="ING90" s="4"/>
      <c r="INH90" s="4"/>
      <c r="INI90" s="4"/>
      <c r="INJ90" s="4"/>
      <c r="INK90" s="4"/>
      <c r="INL90" s="4"/>
      <c r="INM90" s="4"/>
      <c r="INN90" s="4"/>
      <c r="INO90" s="4"/>
      <c r="INP90" s="4"/>
      <c r="INQ90" s="4"/>
      <c r="INR90" s="4"/>
      <c r="INS90" s="4"/>
      <c r="INT90" s="4"/>
      <c r="INU90" s="4"/>
      <c r="INV90" s="4"/>
      <c r="INW90" s="4"/>
      <c r="INX90" s="4"/>
      <c r="INY90" s="4"/>
      <c r="INZ90" s="4"/>
      <c r="IOA90" s="4"/>
      <c r="IOB90" s="4"/>
      <c r="IOC90" s="4"/>
      <c r="IOD90" s="4"/>
      <c r="IOE90" s="4"/>
      <c r="IOF90" s="4"/>
      <c r="IOG90" s="4"/>
      <c r="IOH90" s="4"/>
      <c r="IOI90" s="4"/>
      <c r="IOJ90" s="4"/>
      <c r="IOK90" s="4"/>
      <c r="IOL90" s="4"/>
      <c r="IOM90" s="4"/>
      <c r="ION90" s="4"/>
      <c r="IOO90" s="4"/>
      <c r="IOP90" s="4"/>
      <c r="IOQ90" s="4"/>
      <c r="IOR90" s="4"/>
      <c r="IOS90" s="4"/>
      <c r="IOT90" s="4"/>
      <c r="IOU90" s="4"/>
      <c r="IOV90" s="4"/>
      <c r="IOW90" s="4"/>
      <c r="IOX90" s="4"/>
      <c r="IOY90" s="4"/>
      <c r="IOZ90" s="4"/>
      <c r="IPA90" s="4"/>
      <c r="IPB90" s="4"/>
      <c r="IPC90" s="4"/>
      <c r="IPD90" s="4"/>
      <c r="IPE90" s="4"/>
      <c r="IPF90" s="4"/>
      <c r="IPG90" s="4"/>
      <c r="IPH90" s="4"/>
      <c r="IPI90" s="4"/>
      <c r="IPJ90" s="4"/>
      <c r="IPK90" s="4"/>
      <c r="IPL90" s="4"/>
      <c r="IPM90" s="4"/>
      <c r="IPN90" s="4"/>
      <c r="IPO90" s="4"/>
      <c r="IPP90" s="4"/>
      <c r="IPQ90" s="4"/>
      <c r="IPR90" s="4"/>
      <c r="IPS90" s="4"/>
      <c r="IPT90" s="4"/>
      <c r="IPU90" s="4"/>
      <c r="IPV90" s="4"/>
      <c r="IPW90" s="4"/>
      <c r="IPX90" s="4"/>
      <c r="IPY90" s="4"/>
      <c r="IPZ90" s="4"/>
      <c r="IQA90" s="4"/>
      <c r="IQB90" s="4"/>
      <c r="IQC90" s="4"/>
      <c r="IQD90" s="4"/>
      <c r="IQE90" s="4"/>
      <c r="IQF90" s="4"/>
      <c r="IQG90" s="4"/>
      <c r="IQH90" s="4"/>
      <c r="IQI90" s="4"/>
      <c r="IQJ90" s="4"/>
      <c r="IQK90" s="4"/>
      <c r="IQL90" s="4"/>
      <c r="IQM90" s="4"/>
      <c r="IQN90" s="4"/>
      <c r="IQO90" s="4"/>
      <c r="IQP90" s="4"/>
      <c r="IQQ90" s="4"/>
      <c r="IQR90" s="4"/>
      <c r="IQS90" s="4"/>
      <c r="IQT90" s="4"/>
      <c r="IQU90" s="4"/>
      <c r="IQV90" s="4"/>
      <c r="IQW90" s="4"/>
      <c r="IQX90" s="4"/>
      <c r="IQY90" s="4"/>
      <c r="IQZ90" s="4"/>
      <c r="IRA90" s="4"/>
      <c r="IRB90" s="4"/>
      <c r="IRC90" s="4"/>
      <c r="IRD90" s="4"/>
      <c r="IRE90" s="4"/>
      <c r="IRF90" s="4"/>
      <c r="IRG90" s="4"/>
      <c r="IRH90" s="4"/>
      <c r="IRI90" s="4"/>
      <c r="IRJ90" s="4"/>
      <c r="IRK90" s="4"/>
      <c r="IRL90" s="4"/>
      <c r="IRM90" s="4"/>
      <c r="IRN90" s="4"/>
      <c r="IRO90" s="4"/>
      <c r="IRP90" s="4"/>
      <c r="IRQ90" s="4"/>
      <c r="IRR90" s="4"/>
      <c r="IRS90" s="4"/>
      <c r="IRT90" s="4"/>
      <c r="IRU90" s="4"/>
      <c r="IRV90" s="4"/>
      <c r="IRW90" s="4"/>
      <c r="IRX90" s="4"/>
      <c r="IRY90" s="4"/>
      <c r="IRZ90" s="4"/>
      <c r="ISA90" s="4"/>
      <c r="ISB90" s="4"/>
      <c r="ISC90" s="4"/>
      <c r="ISD90" s="4"/>
      <c r="ISE90" s="4"/>
      <c r="ISF90" s="4"/>
      <c r="ISG90" s="4"/>
      <c r="ISH90" s="4"/>
      <c r="ISI90" s="4"/>
      <c r="ISJ90" s="4"/>
      <c r="ISK90" s="4"/>
      <c r="ISL90" s="4"/>
      <c r="ISM90" s="4"/>
      <c r="ISN90" s="4"/>
      <c r="ISO90" s="4"/>
      <c r="ISP90" s="4"/>
      <c r="ISQ90" s="4"/>
      <c r="ISR90" s="4"/>
      <c r="ISS90" s="4"/>
      <c r="IST90" s="4"/>
      <c r="ISU90" s="4"/>
      <c r="ISV90" s="4"/>
      <c r="ISW90" s="4"/>
      <c r="ISX90" s="4"/>
      <c r="ISY90" s="4"/>
      <c r="ISZ90" s="4"/>
      <c r="ITA90" s="4"/>
      <c r="ITB90" s="4"/>
      <c r="ITC90" s="4"/>
      <c r="ITD90" s="4"/>
      <c r="ITE90" s="4"/>
      <c r="ITF90" s="4"/>
      <c r="ITG90" s="4"/>
      <c r="ITH90" s="4"/>
      <c r="ITI90" s="4"/>
      <c r="ITJ90" s="4"/>
      <c r="ITK90" s="4"/>
      <c r="ITL90" s="4"/>
      <c r="ITM90" s="4"/>
      <c r="ITN90" s="4"/>
      <c r="ITO90" s="4"/>
      <c r="ITP90" s="4"/>
      <c r="ITQ90" s="4"/>
      <c r="ITR90" s="4"/>
      <c r="ITS90" s="4"/>
      <c r="ITT90" s="4"/>
      <c r="ITU90" s="4"/>
      <c r="ITV90" s="4"/>
      <c r="ITW90" s="4"/>
      <c r="ITX90" s="4"/>
      <c r="ITY90" s="4"/>
      <c r="ITZ90" s="4"/>
      <c r="IUA90" s="4"/>
      <c r="IUB90" s="4"/>
      <c r="IUC90" s="4"/>
      <c r="IUD90" s="4"/>
      <c r="IUE90" s="4"/>
      <c r="IUF90" s="4"/>
      <c r="IUG90" s="4"/>
      <c r="IUH90" s="4"/>
      <c r="IUI90" s="4"/>
      <c r="IUJ90" s="4"/>
      <c r="IUK90" s="4"/>
      <c r="IUL90" s="4"/>
      <c r="IUM90" s="4"/>
      <c r="IUN90" s="4"/>
      <c r="IUO90" s="4"/>
      <c r="IUP90" s="4"/>
      <c r="IUQ90" s="4"/>
      <c r="IUR90" s="4"/>
      <c r="IUS90" s="4"/>
      <c r="IUT90" s="4"/>
      <c r="IUU90" s="4"/>
      <c r="IUV90" s="4"/>
      <c r="IUW90" s="4"/>
      <c r="IUX90" s="4"/>
      <c r="IUY90" s="4"/>
      <c r="IUZ90" s="4"/>
      <c r="IVA90" s="4"/>
      <c r="IVB90" s="4"/>
      <c r="IVC90" s="4"/>
      <c r="IVD90" s="4"/>
      <c r="IVE90" s="4"/>
      <c r="IVF90" s="4"/>
      <c r="IVG90" s="4"/>
      <c r="IVH90" s="4"/>
      <c r="IVI90" s="4"/>
      <c r="IVJ90" s="4"/>
      <c r="IVK90" s="4"/>
      <c r="IVL90" s="4"/>
      <c r="IVM90" s="4"/>
      <c r="IVN90" s="4"/>
      <c r="IVO90" s="4"/>
      <c r="IVP90" s="4"/>
      <c r="IVQ90" s="4"/>
      <c r="IVR90" s="4"/>
      <c r="IVS90" s="4"/>
      <c r="IVT90" s="4"/>
      <c r="IVU90" s="4"/>
      <c r="IVV90" s="4"/>
      <c r="IVW90" s="4"/>
      <c r="IVX90" s="4"/>
      <c r="IVY90" s="4"/>
      <c r="IVZ90" s="4"/>
      <c r="IWA90" s="4"/>
      <c r="IWB90" s="4"/>
      <c r="IWC90" s="4"/>
      <c r="IWD90" s="4"/>
      <c r="IWE90" s="4"/>
      <c r="IWF90" s="4"/>
      <c r="IWG90" s="4"/>
      <c r="IWH90" s="4"/>
      <c r="IWI90" s="4"/>
      <c r="IWJ90" s="4"/>
      <c r="IWK90" s="4"/>
      <c r="IWL90" s="4"/>
      <c r="IWM90" s="4"/>
      <c r="IWN90" s="4"/>
      <c r="IWO90" s="4"/>
      <c r="IWP90" s="4"/>
      <c r="IWQ90" s="4"/>
      <c r="IWR90" s="4"/>
      <c r="IWS90" s="4"/>
      <c r="IWT90" s="4"/>
      <c r="IWU90" s="4"/>
      <c r="IWV90" s="4"/>
      <c r="IWW90" s="4"/>
      <c r="IWX90" s="4"/>
      <c r="IWY90" s="4"/>
      <c r="IWZ90" s="4"/>
      <c r="IXA90" s="4"/>
      <c r="IXB90" s="4"/>
      <c r="IXC90" s="4"/>
      <c r="IXD90" s="4"/>
      <c r="IXE90" s="4"/>
      <c r="IXF90" s="4"/>
      <c r="IXG90" s="4"/>
      <c r="IXH90" s="4"/>
      <c r="IXI90" s="4"/>
      <c r="IXJ90" s="4"/>
      <c r="IXK90" s="4"/>
      <c r="IXL90" s="4"/>
      <c r="IXM90" s="4"/>
      <c r="IXN90" s="4"/>
      <c r="IXO90" s="4"/>
      <c r="IXP90" s="4"/>
      <c r="IXQ90" s="4"/>
      <c r="IXR90" s="4"/>
      <c r="IXS90" s="4"/>
      <c r="IXT90" s="4"/>
      <c r="IXU90" s="4"/>
      <c r="IXV90" s="4"/>
      <c r="IXW90" s="4"/>
      <c r="IXX90" s="4"/>
      <c r="IXY90" s="4"/>
      <c r="IXZ90" s="4"/>
      <c r="IYA90" s="4"/>
      <c r="IYB90" s="4"/>
      <c r="IYC90" s="4"/>
      <c r="IYD90" s="4"/>
      <c r="IYE90" s="4"/>
      <c r="IYF90" s="4"/>
      <c r="IYG90" s="4"/>
      <c r="IYH90" s="4"/>
      <c r="IYI90" s="4"/>
      <c r="IYJ90" s="4"/>
      <c r="IYK90" s="4"/>
      <c r="IYL90" s="4"/>
      <c r="IYM90" s="4"/>
      <c r="IYN90" s="4"/>
      <c r="IYO90" s="4"/>
      <c r="IYP90" s="4"/>
      <c r="IYQ90" s="4"/>
      <c r="IYR90" s="4"/>
      <c r="IYS90" s="4"/>
      <c r="IYT90" s="4"/>
      <c r="IYU90" s="4"/>
      <c r="IYV90" s="4"/>
      <c r="IYW90" s="4"/>
      <c r="IYX90" s="4"/>
      <c r="IYY90" s="4"/>
      <c r="IYZ90" s="4"/>
      <c r="IZA90" s="4"/>
      <c r="IZB90" s="4"/>
      <c r="IZC90" s="4"/>
      <c r="IZD90" s="4"/>
      <c r="IZE90" s="4"/>
      <c r="IZF90" s="4"/>
      <c r="IZG90" s="4"/>
      <c r="IZH90" s="4"/>
      <c r="IZI90" s="4"/>
      <c r="IZJ90" s="4"/>
      <c r="IZK90" s="4"/>
      <c r="IZL90" s="4"/>
      <c r="IZM90" s="4"/>
      <c r="IZN90" s="4"/>
      <c r="IZO90" s="4"/>
      <c r="IZP90" s="4"/>
      <c r="IZQ90" s="4"/>
      <c r="IZR90" s="4"/>
      <c r="IZS90" s="4"/>
      <c r="IZT90" s="4"/>
      <c r="IZU90" s="4"/>
      <c r="IZV90" s="4"/>
      <c r="IZW90" s="4"/>
      <c r="IZX90" s="4"/>
      <c r="IZY90" s="4"/>
      <c r="IZZ90" s="4"/>
      <c r="JAA90" s="4"/>
      <c r="JAB90" s="4"/>
      <c r="JAC90" s="4"/>
      <c r="JAD90" s="4"/>
      <c r="JAE90" s="4"/>
      <c r="JAF90" s="4"/>
      <c r="JAG90" s="4"/>
      <c r="JAH90" s="4"/>
      <c r="JAI90" s="4"/>
      <c r="JAJ90" s="4"/>
      <c r="JAK90" s="4"/>
      <c r="JAL90" s="4"/>
      <c r="JAM90" s="4"/>
      <c r="JAN90" s="4"/>
      <c r="JAO90" s="4"/>
      <c r="JAP90" s="4"/>
      <c r="JAQ90" s="4"/>
      <c r="JAR90" s="4"/>
      <c r="JAS90" s="4"/>
      <c r="JAT90" s="4"/>
      <c r="JAU90" s="4"/>
      <c r="JAV90" s="4"/>
      <c r="JAW90" s="4"/>
      <c r="JAX90" s="4"/>
      <c r="JAY90" s="4"/>
      <c r="JAZ90" s="4"/>
      <c r="JBA90" s="4"/>
      <c r="JBB90" s="4"/>
      <c r="JBC90" s="4"/>
      <c r="JBD90" s="4"/>
      <c r="JBE90" s="4"/>
      <c r="JBF90" s="4"/>
      <c r="JBG90" s="4"/>
      <c r="JBH90" s="4"/>
      <c r="JBI90" s="4"/>
      <c r="JBJ90" s="4"/>
      <c r="JBK90" s="4"/>
      <c r="JBL90" s="4"/>
      <c r="JBM90" s="4"/>
      <c r="JBN90" s="4"/>
      <c r="JBO90" s="4"/>
      <c r="JBP90" s="4"/>
      <c r="JBQ90" s="4"/>
      <c r="JBR90" s="4"/>
      <c r="JBS90" s="4"/>
      <c r="JBT90" s="4"/>
      <c r="JBU90" s="4"/>
      <c r="JBV90" s="4"/>
      <c r="JBW90" s="4"/>
      <c r="JBX90" s="4"/>
      <c r="JBY90" s="4"/>
      <c r="JBZ90" s="4"/>
      <c r="JCA90" s="4"/>
      <c r="JCB90" s="4"/>
      <c r="JCC90" s="4"/>
      <c r="JCD90" s="4"/>
      <c r="JCE90" s="4"/>
      <c r="JCF90" s="4"/>
      <c r="JCG90" s="4"/>
      <c r="JCH90" s="4"/>
      <c r="JCI90" s="4"/>
      <c r="JCJ90" s="4"/>
      <c r="JCK90" s="4"/>
      <c r="JCL90" s="4"/>
      <c r="JCM90" s="4"/>
      <c r="JCN90" s="4"/>
      <c r="JCO90" s="4"/>
      <c r="JCP90" s="4"/>
      <c r="JCQ90" s="4"/>
      <c r="JCR90" s="4"/>
      <c r="JCS90" s="4"/>
      <c r="JCT90" s="4"/>
      <c r="JCU90" s="4"/>
      <c r="JCV90" s="4"/>
      <c r="JCW90" s="4"/>
      <c r="JCX90" s="4"/>
      <c r="JCY90" s="4"/>
      <c r="JCZ90" s="4"/>
      <c r="JDA90" s="4"/>
      <c r="JDB90" s="4"/>
      <c r="JDC90" s="4"/>
      <c r="JDD90" s="4"/>
      <c r="JDE90" s="4"/>
      <c r="JDF90" s="4"/>
      <c r="JDG90" s="4"/>
      <c r="JDH90" s="4"/>
      <c r="JDI90" s="4"/>
      <c r="JDJ90" s="4"/>
      <c r="JDK90" s="4"/>
      <c r="JDL90" s="4"/>
      <c r="JDM90" s="4"/>
      <c r="JDN90" s="4"/>
      <c r="JDO90" s="4"/>
      <c r="JDP90" s="4"/>
      <c r="JDQ90" s="4"/>
      <c r="JDR90" s="4"/>
      <c r="JDS90" s="4"/>
      <c r="JDT90" s="4"/>
      <c r="JDU90" s="4"/>
      <c r="JDV90" s="4"/>
      <c r="JDW90" s="4"/>
      <c r="JDX90" s="4"/>
      <c r="JDY90" s="4"/>
      <c r="JDZ90" s="4"/>
      <c r="JEA90" s="4"/>
      <c r="JEB90" s="4"/>
      <c r="JEC90" s="4"/>
      <c r="JED90" s="4"/>
      <c r="JEE90" s="4"/>
      <c r="JEF90" s="4"/>
      <c r="JEG90" s="4"/>
      <c r="JEH90" s="4"/>
      <c r="JEI90" s="4"/>
      <c r="JEJ90" s="4"/>
      <c r="JEK90" s="4"/>
      <c r="JEL90" s="4"/>
      <c r="JEM90" s="4"/>
      <c r="JEN90" s="4"/>
      <c r="JEO90" s="4"/>
      <c r="JEP90" s="4"/>
      <c r="JEQ90" s="4"/>
      <c r="JER90" s="4"/>
      <c r="JES90" s="4"/>
      <c r="JET90" s="4"/>
      <c r="JEU90" s="4"/>
      <c r="JEV90" s="4"/>
      <c r="JEW90" s="4"/>
      <c r="JEX90" s="4"/>
      <c r="JEY90" s="4"/>
      <c r="JEZ90" s="4"/>
      <c r="JFA90" s="4"/>
      <c r="JFB90" s="4"/>
      <c r="JFC90" s="4"/>
      <c r="JFD90" s="4"/>
      <c r="JFE90" s="4"/>
      <c r="JFF90" s="4"/>
      <c r="JFG90" s="4"/>
      <c r="JFH90" s="4"/>
      <c r="JFI90" s="4"/>
      <c r="JFJ90" s="4"/>
      <c r="JFK90" s="4"/>
      <c r="JFL90" s="4"/>
      <c r="JFM90" s="4"/>
      <c r="JFN90" s="4"/>
      <c r="JFO90" s="4"/>
      <c r="JFP90" s="4"/>
      <c r="JFQ90" s="4"/>
      <c r="JFR90" s="4"/>
      <c r="JFS90" s="4"/>
      <c r="JFT90" s="4"/>
      <c r="JFU90" s="4"/>
      <c r="JFV90" s="4"/>
      <c r="JFW90" s="4"/>
      <c r="JFX90" s="4"/>
      <c r="JFY90" s="4"/>
      <c r="JFZ90" s="4"/>
      <c r="JGA90" s="4"/>
      <c r="JGB90" s="4"/>
      <c r="JGC90" s="4"/>
      <c r="JGD90" s="4"/>
      <c r="JGE90" s="4"/>
      <c r="JGF90" s="4"/>
      <c r="JGG90" s="4"/>
      <c r="JGH90" s="4"/>
      <c r="JGI90" s="4"/>
      <c r="JGJ90" s="4"/>
      <c r="JGK90" s="4"/>
      <c r="JGL90" s="4"/>
      <c r="JGM90" s="4"/>
      <c r="JGN90" s="4"/>
      <c r="JGO90" s="4"/>
      <c r="JGP90" s="4"/>
      <c r="JGQ90" s="4"/>
      <c r="JGR90" s="4"/>
      <c r="JGS90" s="4"/>
      <c r="JGT90" s="4"/>
      <c r="JGU90" s="4"/>
      <c r="JGV90" s="4"/>
      <c r="JGW90" s="4"/>
      <c r="JGX90" s="4"/>
      <c r="JGY90" s="4"/>
      <c r="JGZ90" s="4"/>
      <c r="JHA90" s="4"/>
      <c r="JHB90" s="4"/>
      <c r="JHC90" s="4"/>
      <c r="JHD90" s="4"/>
      <c r="JHE90" s="4"/>
      <c r="JHF90" s="4"/>
      <c r="JHG90" s="4"/>
      <c r="JHH90" s="4"/>
      <c r="JHI90" s="4"/>
      <c r="JHJ90" s="4"/>
      <c r="JHK90" s="4"/>
      <c r="JHL90" s="4"/>
      <c r="JHM90" s="4"/>
      <c r="JHN90" s="4"/>
      <c r="JHO90" s="4"/>
      <c r="JHP90" s="4"/>
      <c r="JHQ90" s="4"/>
      <c r="JHR90" s="4"/>
      <c r="JHS90" s="4"/>
      <c r="JHT90" s="4"/>
      <c r="JHU90" s="4"/>
      <c r="JHV90" s="4"/>
      <c r="JHW90" s="4"/>
      <c r="JHX90" s="4"/>
      <c r="JHY90" s="4"/>
      <c r="JHZ90" s="4"/>
      <c r="JIA90" s="4"/>
      <c r="JIB90" s="4"/>
      <c r="JIC90" s="4"/>
      <c r="JID90" s="4"/>
      <c r="JIE90" s="4"/>
      <c r="JIF90" s="4"/>
      <c r="JIG90" s="4"/>
      <c r="JIH90" s="4"/>
      <c r="JII90" s="4"/>
      <c r="JIJ90" s="4"/>
      <c r="JIK90" s="4"/>
      <c r="JIL90" s="4"/>
      <c r="JIM90" s="4"/>
      <c r="JIN90" s="4"/>
      <c r="JIO90" s="4"/>
      <c r="JIP90" s="4"/>
      <c r="JIQ90" s="4"/>
      <c r="JIR90" s="4"/>
      <c r="JIS90" s="4"/>
      <c r="JIT90" s="4"/>
      <c r="JIU90" s="4"/>
      <c r="JIV90" s="4"/>
      <c r="JIW90" s="4"/>
      <c r="JIX90" s="4"/>
      <c r="JIY90" s="4"/>
      <c r="JIZ90" s="4"/>
      <c r="JJA90" s="4"/>
      <c r="JJB90" s="4"/>
      <c r="JJC90" s="4"/>
      <c r="JJD90" s="4"/>
      <c r="JJE90" s="4"/>
      <c r="JJF90" s="4"/>
      <c r="JJG90" s="4"/>
      <c r="JJH90" s="4"/>
      <c r="JJI90" s="4"/>
      <c r="JJJ90" s="4"/>
      <c r="JJK90" s="4"/>
      <c r="JJL90" s="4"/>
      <c r="JJM90" s="4"/>
      <c r="JJN90" s="4"/>
      <c r="JJO90" s="4"/>
      <c r="JJP90" s="4"/>
      <c r="JJQ90" s="4"/>
      <c r="JJR90" s="4"/>
      <c r="JJS90" s="4"/>
      <c r="JJT90" s="4"/>
      <c r="JJU90" s="4"/>
      <c r="JJV90" s="4"/>
      <c r="JJW90" s="4"/>
      <c r="JJX90" s="4"/>
      <c r="JJY90" s="4"/>
      <c r="JJZ90" s="4"/>
      <c r="JKA90" s="4"/>
      <c r="JKB90" s="4"/>
      <c r="JKC90" s="4"/>
      <c r="JKD90" s="4"/>
      <c r="JKE90" s="4"/>
      <c r="JKF90" s="4"/>
      <c r="JKG90" s="4"/>
      <c r="JKH90" s="4"/>
      <c r="JKI90" s="4"/>
      <c r="JKJ90" s="4"/>
      <c r="JKK90" s="4"/>
      <c r="JKL90" s="4"/>
      <c r="JKM90" s="4"/>
      <c r="JKN90" s="4"/>
      <c r="JKO90" s="4"/>
      <c r="JKP90" s="4"/>
      <c r="JKQ90" s="4"/>
      <c r="JKR90" s="4"/>
      <c r="JKS90" s="4"/>
      <c r="JKT90" s="4"/>
      <c r="JKU90" s="4"/>
      <c r="JKV90" s="4"/>
      <c r="JKW90" s="4"/>
      <c r="JKX90" s="4"/>
      <c r="JKY90" s="4"/>
      <c r="JKZ90" s="4"/>
      <c r="JLA90" s="4"/>
      <c r="JLB90" s="4"/>
      <c r="JLC90" s="4"/>
      <c r="JLD90" s="4"/>
      <c r="JLE90" s="4"/>
      <c r="JLF90" s="4"/>
      <c r="JLG90" s="4"/>
      <c r="JLH90" s="4"/>
      <c r="JLI90" s="4"/>
      <c r="JLJ90" s="4"/>
      <c r="JLK90" s="4"/>
      <c r="JLL90" s="4"/>
      <c r="JLM90" s="4"/>
      <c r="JLN90" s="4"/>
      <c r="JLO90" s="4"/>
      <c r="JLP90" s="4"/>
      <c r="JLQ90" s="4"/>
      <c r="JLR90" s="4"/>
      <c r="JLS90" s="4"/>
      <c r="JLT90" s="4"/>
      <c r="JLU90" s="4"/>
      <c r="JLV90" s="4"/>
      <c r="JLW90" s="4"/>
      <c r="JLX90" s="4"/>
      <c r="JLY90" s="4"/>
      <c r="JLZ90" s="4"/>
      <c r="JMA90" s="4"/>
      <c r="JMB90" s="4"/>
      <c r="JMC90" s="4"/>
      <c r="JMD90" s="4"/>
      <c r="JME90" s="4"/>
      <c r="JMF90" s="4"/>
      <c r="JMG90" s="4"/>
      <c r="JMH90" s="4"/>
      <c r="JMI90" s="4"/>
      <c r="JMJ90" s="4"/>
      <c r="JMK90" s="4"/>
      <c r="JML90" s="4"/>
      <c r="JMM90" s="4"/>
      <c r="JMN90" s="4"/>
      <c r="JMO90" s="4"/>
      <c r="JMP90" s="4"/>
      <c r="JMQ90" s="4"/>
      <c r="JMR90" s="4"/>
      <c r="JMS90" s="4"/>
      <c r="JMT90" s="4"/>
      <c r="JMU90" s="4"/>
      <c r="JMV90" s="4"/>
      <c r="JMW90" s="4"/>
      <c r="JMX90" s="4"/>
      <c r="JMY90" s="4"/>
      <c r="JMZ90" s="4"/>
      <c r="JNA90" s="4"/>
      <c r="JNB90" s="4"/>
      <c r="JNC90" s="4"/>
      <c r="JND90" s="4"/>
      <c r="JNE90" s="4"/>
      <c r="JNF90" s="4"/>
      <c r="JNG90" s="4"/>
      <c r="JNH90" s="4"/>
      <c r="JNI90" s="4"/>
      <c r="JNJ90" s="4"/>
      <c r="JNK90" s="4"/>
      <c r="JNL90" s="4"/>
      <c r="JNM90" s="4"/>
      <c r="JNN90" s="4"/>
      <c r="JNO90" s="4"/>
      <c r="JNP90" s="4"/>
      <c r="JNQ90" s="4"/>
      <c r="JNR90" s="4"/>
      <c r="JNS90" s="4"/>
      <c r="JNT90" s="4"/>
      <c r="JNU90" s="4"/>
      <c r="JNV90" s="4"/>
      <c r="JNW90" s="4"/>
      <c r="JNX90" s="4"/>
      <c r="JNY90" s="4"/>
      <c r="JNZ90" s="4"/>
      <c r="JOA90" s="4"/>
      <c r="JOB90" s="4"/>
      <c r="JOC90" s="4"/>
      <c r="JOD90" s="4"/>
      <c r="JOE90" s="4"/>
      <c r="JOF90" s="4"/>
      <c r="JOG90" s="4"/>
      <c r="JOH90" s="4"/>
      <c r="JOI90" s="4"/>
      <c r="JOJ90" s="4"/>
      <c r="JOK90" s="4"/>
      <c r="JOL90" s="4"/>
      <c r="JOM90" s="4"/>
      <c r="JON90" s="4"/>
      <c r="JOO90" s="4"/>
      <c r="JOP90" s="4"/>
      <c r="JOQ90" s="4"/>
      <c r="JOR90" s="4"/>
      <c r="JOS90" s="4"/>
      <c r="JOT90" s="4"/>
      <c r="JOU90" s="4"/>
      <c r="JOV90" s="4"/>
      <c r="JOW90" s="4"/>
      <c r="JOX90" s="4"/>
      <c r="JOY90" s="4"/>
      <c r="JOZ90" s="4"/>
      <c r="JPA90" s="4"/>
      <c r="JPB90" s="4"/>
      <c r="JPC90" s="4"/>
      <c r="JPD90" s="4"/>
      <c r="JPE90" s="4"/>
      <c r="JPF90" s="4"/>
      <c r="JPG90" s="4"/>
      <c r="JPH90" s="4"/>
      <c r="JPI90" s="4"/>
      <c r="JPJ90" s="4"/>
      <c r="JPK90" s="4"/>
      <c r="JPL90" s="4"/>
      <c r="JPM90" s="4"/>
      <c r="JPN90" s="4"/>
      <c r="JPO90" s="4"/>
      <c r="JPP90" s="4"/>
      <c r="JPQ90" s="4"/>
      <c r="JPR90" s="4"/>
      <c r="JPS90" s="4"/>
      <c r="JPT90" s="4"/>
      <c r="JPU90" s="4"/>
      <c r="JPV90" s="4"/>
      <c r="JPW90" s="4"/>
      <c r="JPX90" s="4"/>
      <c r="JPY90" s="4"/>
      <c r="JPZ90" s="4"/>
      <c r="JQA90" s="4"/>
      <c r="JQB90" s="4"/>
      <c r="JQC90" s="4"/>
      <c r="JQD90" s="4"/>
      <c r="JQE90" s="4"/>
      <c r="JQF90" s="4"/>
      <c r="JQG90" s="4"/>
      <c r="JQH90" s="4"/>
      <c r="JQI90" s="4"/>
      <c r="JQJ90" s="4"/>
      <c r="JQK90" s="4"/>
      <c r="JQL90" s="4"/>
      <c r="JQM90" s="4"/>
      <c r="JQN90" s="4"/>
      <c r="JQO90" s="4"/>
      <c r="JQP90" s="4"/>
      <c r="JQQ90" s="4"/>
      <c r="JQR90" s="4"/>
      <c r="JQS90" s="4"/>
      <c r="JQT90" s="4"/>
      <c r="JQU90" s="4"/>
      <c r="JQV90" s="4"/>
      <c r="JQW90" s="4"/>
      <c r="JQX90" s="4"/>
      <c r="JQY90" s="4"/>
      <c r="JQZ90" s="4"/>
      <c r="JRA90" s="4"/>
      <c r="JRB90" s="4"/>
      <c r="JRC90" s="4"/>
      <c r="JRD90" s="4"/>
      <c r="JRE90" s="4"/>
      <c r="JRF90" s="4"/>
      <c r="JRG90" s="4"/>
      <c r="JRH90" s="4"/>
      <c r="JRI90" s="4"/>
      <c r="JRJ90" s="4"/>
      <c r="JRK90" s="4"/>
      <c r="JRL90" s="4"/>
      <c r="JRM90" s="4"/>
      <c r="JRN90" s="4"/>
      <c r="JRO90" s="4"/>
      <c r="JRP90" s="4"/>
      <c r="JRQ90" s="4"/>
      <c r="JRR90" s="4"/>
      <c r="JRS90" s="4"/>
      <c r="JRT90" s="4"/>
      <c r="JRU90" s="4"/>
      <c r="JRV90" s="4"/>
      <c r="JRW90" s="4"/>
      <c r="JRX90" s="4"/>
      <c r="JRY90" s="4"/>
      <c r="JRZ90" s="4"/>
      <c r="JSA90" s="4"/>
      <c r="JSB90" s="4"/>
      <c r="JSC90" s="4"/>
      <c r="JSD90" s="4"/>
      <c r="JSE90" s="4"/>
      <c r="JSF90" s="4"/>
      <c r="JSG90" s="4"/>
      <c r="JSH90" s="4"/>
      <c r="JSI90" s="4"/>
      <c r="JSJ90" s="4"/>
      <c r="JSK90" s="4"/>
      <c r="JSL90" s="4"/>
      <c r="JSM90" s="4"/>
      <c r="JSN90" s="4"/>
      <c r="JSO90" s="4"/>
      <c r="JSP90" s="4"/>
      <c r="JSQ90" s="4"/>
      <c r="JSR90" s="4"/>
      <c r="JSS90" s="4"/>
      <c r="JST90" s="4"/>
      <c r="JSU90" s="4"/>
      <c r="JSV90" s="4"/>
      <c r="JSW90" s="4"/>
      <c r="JSX90" s="4"/>
      <c r="JSY90" s="4"/>
      <c r="JSZ90" s="4"/>
      <c r="JTA90" s="4"/>
      <c r="JTB90" s="4"/>
      <c r="JTC90" s="4"/>
      <c r="JTD90" s="4"/>
      <c r="JTE90" s="4"/>
      <c r="JTF90" s="4"/>
      <c r="JTG90" s="4"/>
      <c r="JTH90" s="4"/>
      <c r="JTI90" s="4"/>
      <c r="JTJ90" s="4"/>
      <c r="JTK90" s="4"/>
      <c r="JTL90" s="4"/>
      <c r="JTM90" s="4"/>
      <c r="JTN90" s="4"/>
      <c r="JTO90" s="4"/>
      <c r="JTP90" s="4"/>
      <c r="JTQ90" s="4"/>
      <c r="JTR90" s="4"/>
      <c r="JTS90" s="4"/>
      <c r="JTT90" s="4"/>
      <c r="JTU90" s="4"/>
      <c r="JTV90" s="4"/>
      <c r="JTW90" s="4"/>
      <c r="JTX90" s="4"/>
      <c r="JTY90" s="4"/>
      <c r="JTZ90" s="4"/>
      <c r="JUA90" s="4"/>
      <c r="JUB90" s="4"/>
      <c r="JUC90" s="4"/>
      <c r="JUD90" s="4"/>
      <c r="JUE90" s="4"/>
      <c r="JUF90" s="4"/>
      <c r="JUG90" s="4"/>
      <c r="JUH90" s="4"/>
      <c r="JUI90" s="4"/>
      <c r="JUJ90" s="4"/>
      <c r="JUK90" s="4"/>
      <c r="JUL90" s="4"/>
      <c r="JUM90" s="4"/>
      <c r="JUN90" s="4"/>
      <c r="JUO90" s="4"/>
      <c r="JUP90" s="4"/>
      <c r="JUQ90" s="4"/>
      <c r="JUR90" s="4"/>
      <c r="JUS90" s="4"/>
      <c r="JUT90" s="4"/>
      <c r="JUU90" s="4"/>
      <c r="JUV90" s="4"/>
      <c r="JUW90" s="4"/>
      <c r="JUX90" s="4"/>
      <c r="JUY90" s="4"/>
      <c r="JUZ90" s="4"/>
      <c r="JVA90" s="4"/>
      <c r="JVB90" s="4"/>
      <c r="JVC90" s="4"/>
      <c r="JVD90" s="4"/>
      <c r="JVE90" s="4"/>
      <c r="JVF90" s="4"/>
      <c r="JVG90" s="4"/>
      <c r="JVH90" s="4"/>
      <c r="JVI90" s="4"/>
      <c r="JVJ90" s="4"/>
      <c r="JVK90" s="4"/>
      <c r="JVL90" s="4"/>
      <c r="JVM90" s="4"/>
      <c r="JVN90" s="4"/>
      <c r="JVO90" s="4"/>
      <c r="JVP90" s="4"/>
      <c r="JVQ90" s="4"/>
      <c r="JVR90" s="4"/>
      <c r="JVS90" s="4"/>
      <c r="JVT90" s="4"/>
      <c r="JVU90" s="4"/>
      <c r="JVV90" s="4"/>
      <c r="JVW90" s="4"/>
      <c r="JVX90" s="4"/>
      <c r="JVY90" s="4"/>
      <c r="JVZ90" s="4"/>
      <c r="JWA90" s="4"/>
      <c r="JWB90" s="4"/>
      <c r="JWC90" s="4"/>
      <c r="JWD90" s="4"/>
      <c r="JWE90" s="4"/>
      <c r="JWF90" s="4"/>
      <c r="JWG90" s="4"/>
      <c r="JWH90" s="4"/>
      <c r="JWI90" s="4"/>
      <c r="JWJ90" s="4"/>
      <c r="JWK90" s="4"/>
      <c r="JWL90" s="4"/>
      <c r="JWM90" s="4"/>
      <c r="JWN90" s="4"/>
      <c r="JWO90" s="4"/>
      <c r="JWP90" s="4"/>
      <c r="JWQ90" s="4"/>
      <c r="JWR90" s="4"/>
      <c r="JWS90" s="4"/>
      <c r="JWT90" s="4"/>
      <c r="JWU90" s="4"/>
      <c r="JWV90" s="4"/>
      <c r="JWW90" s="4"/>
      <c r="JWX90" s="4"/>
      <c r="JWY90" s="4"/>
      <c r="JWZ90" s="4"/>
      <c r="JXA90" s="4"/>
      <c r="JXB90" s="4"/>
      <c r="JXC90" s="4"/>
      <c r="JXD90" s="4"/>
      <c r="JXE90" s="4"/>
      <c r="JXF90" s="4"/>
      <c r="JXG90" s="4"/>
      <c r="JXH90" s="4"/>
      <c r="JXI90" s="4"/>
      <c r="JXJ90" s="4"/>
      <c r="JXK90" s="4"/>
      <c r="JXL90" s="4"/>
      <c r="JXM90" s="4"/>
      <c r="JXN90" s="4"/>
      <c r="JXO90" s="4"/>
      <c r="JXP90" s="4"/>
      <c r="JXQ90" s="4"/>
      <c r="JXR90" s="4"/>
      <c r="JXS90" s="4"/>
      <c r="JXT90" s="4"/>
      <c r="JXU90" s="4"/>
      <c r="JXV90" s="4"/>
      <c r="JXW90" s="4"/>
      <c r="JXX90" s="4"/>
      <c r="JXY90" s="4"/>
      <c r="JXZ90" s="4"/>
      <c r="JYA90" s="4"/>
      <c r="JYB90" s="4"/>
      <c r="JYC90" s="4"/>
      <c r="JYD90" s="4"/>
      <c r="JYE90" s="4"/>
      <c r="JYF90" s="4"/>
      <c r="JYG90" s="4"/>
      <c r="JYH90" s="4"/>
      <c r="JYI90" s="4"/>
      <c r="JYJ90" s="4"/>
      <c r="JYK90" s="4"/>
      <c r="JYL90" s="4"/>
      <c r="JYM90" s="4"/>
      <c r="JYN90" s="4"/>
      <c r="JYO90" s="4"/>
      <c r="JYP90" s="4"/>
      <c r="JYQ90" s="4"/>
      <c r="JYR90" s="4"/>
      <c r="JYS90" s="4"/>
      <c r="JYT90" s="4"/>
      <c r="JYU90" s="4"/>
      <c r="JYV90" s="4"/>
      <c r="JYW90" s="4"/>
      <c r="JYX90" s="4"/>
      <c r="JYY90" s="4"/>
      <c r="JYZ90" s="4"/>
      <c r="JZA90" s="4"/>
      <c r="JZB90" s="4"/>
      <c r="JZC90" s="4"/>
      <c r="JZD90" s="4"/>
      <c r="JZE90" s="4"/>
      <c r="JZF90" s="4"/>
      <c r="JZG90" s="4"/>
      <c r="JZH90" s="4"/>
      <c r="JZI90" s="4"/>
      <c r="JZJ90" s="4"/>
      <c r="JZK90" s="4"/>
      <c r="JZL90" s="4"/>
      <c r="JZM90" s="4"/>
      <c r="JZN90" s="4"/>
      <c r="JZO90" s="4"/>
      <c r="JZP90" s="4"/>
      <c r="JZQ90" s="4"/>
      <c r="JZR90" s="4"/>
      <c r="JZS90" s="4"/>
      <c r="JZT90" s="4"/>
      <c r="JZU90" s="4"/>
      <c r="JZV90" s="4"/>
      <c r="JZW90" s="4"/>
      <c r="JZX90" s="4"/>
      <c r="JZY90" s="4"/>
      <c r="JZZ90" s="4"/>
      <c r="KAA90" s="4"/>
      <c r="KAB90" s="4"/>
      <c r="KAC90" s="4"/>
      <c r="KAD90" s="4"/>
      <c r="KAE90" s="4"/>
      <c r="KAF90" s="4"/>
      <c r="KAG90" s="4"/>
      <c r="KAH90" s="4"/>
      <c r="KAI90" s="4"/>
      <c r="KAJ90" s="4"/>
      <c r="KAK90" s="4"/>
      <c r="KAL90" s="4"/>
      <c r="KAM90" s="4"/>
      <c r="KAN90" s="4"/>
      <c r="KAO90" s="4"/>
      <c r="KAP90" s="4"/>
      <c r="KAQ90" s="4"/>
      <c r="KAR90" s="4"/>
      <c r="KAS90" s="4"/>
      <c r="KAT90" s="4"/>
      <c r="KAU90" s="4"/>
      <c r="KAV90" s="4"/>
      <c r="KAW90" s="4"/>
      <c r="KAX90" s="4"/>
      <c r="KAY90" s="4"/>
      <c r="KAZ90" s="4"/>
      <c r="KBA90" s="4"/>
      <c r="KBB90" s="4"/>
      <c r="KBC90" s="4"/>
      <c r="KBD90" s="4"/>
      <c r="KBE90" s="4"/>
      <c r="KBF90" s="4"/>
      <c r="KBG90" s="4"/>
      <c r="KBH90" s="4"/>
      <c r="KBI90" s="4"/>
      <c r="KBJ90" s="4"/>
      <c r="KBK90" s="4"/>
      <c r="KBL90" s="4"/>
      <c r="KBM90" s="4"/>
      <c r="KBN90" s="4"/>
      <c r="KBO90" s="4"/>
      <c r="KBP90" s="4"/>
      <c r="KBQ90" s="4"/>
      <c r="KBR90" s="4"/>
      <c r="KBS90" s="4"/>
      <c r="KBT90" s="4"/>
      <c r="KBU90" s="4"/>
      <c r="KBV90" s="4"/>
      <c r="KBW90" s="4"/>
      <c r="KBX90" s="4"/>
      <c r="KBY90" s="4"/>
      <c r="KBZ90" s="4"/>
      <c r="KCA90" s="4"/>
      <c r="KCB90" s="4"/>
      <c r="KCC90" s="4"/>
      <c r="KCD90" s="4"/>
      <c r="KCE90" s="4"/>
      <c r="KCF90" s="4"/>
      <c r="KCG90" s="4"/>
      <c r="KCH90" s="4"/>
      <c r="KCI90" s="4"/>
      <c r="KCJ90" s="4"/>
      <c r="KCK90" s="4"/>
      <c r="KCL90" s="4"/>
      <c r="KCM90" s="4"/>
      <c r="KCN90" s="4"/>
      <c r="KCO90" s="4"/>
      <c r="KCP90" s="4"/>
      <c r="KCQ90" s="4"/>
      <c r="KCR90" s="4"/>
      <c r="KCS90" s="4"/>
      <c r="KCT90" s="4"/>
      <c r="KCU90" s="4"/>
      <c r="KCV90" s="4"/>
      <c r="KCW90" s="4"/>
      <c r="KCX90" s="4"/>
      <c r="KCY90" s="4"/>
      <c r="KCZ90" s="4"/>
      <c r="KDA90" s="4"/>
      <c r="KDB90" s="4"/>
      <c r="KDC90" s="4"/>
      <c r="KDD90" s="4"/>
      <c r="KDE90" s="4"/>
      <c r="KDF90" s="4"/>
      <c r="KDG90" s="4"/>
      <c r="KDH90" s="4"/>
      <c r="KDI90" s="4"/>
      <c r="KDJ90" s="4"/>
      <c r="KDK90" s="4"/>
      <c r="KDL90" s="4"/>
      <c r="KDM90" s="4"/>
      <c r="KDN90" s="4"/>
      <c r="KDO90" s="4"/>
      <c r="KDP90" s="4"/>
      <c r="KDQ90" s="4"/>
      <c r="KDR90" s="4"/>
      <c r="KDS90" s="4"/>
      <c r="KDT90" s="4"/>
      <c r="KDU90" s="4"/>
      <c r="KDV90" s="4"/>
      <c r="KDW90" s="4"/>
      <c r="KDX90" s="4"/>
      <c r="KDY90" s="4"/>
      <c r="KDZ90" s="4"/>
      <c r="KEA90" s="4"/>
      <c r="KEB90" s="4"/>
      <c r="KEC90" s="4"/>
      <c r="KED90" s="4"/>
      <c r="KEE90" s="4"/>
      <c r="KEF90" s="4"/>
      <c r="KEG90" s="4"/>
      <c r="KEH90" s="4"/>
      <c r="KEI90" s="4"/>
      <c r="KEJ90" s="4"/>
      <c r="KEK90" s="4"/>
      <c r="KEL90" s="4"/>
      <c r="KEM90" s="4"/>
      <c r="KEN90" s="4"/>
      <c r="KEO90" s="4"/>
      <c r="KEP90" s="4"/>
      <c r="KEQ90" s="4"/>
      <c r="KER90" s="4"/>
      <c r="KES90" s="4"/>
      <c r="KET90" s="4"/>
      <c r="KEU90" s="4"/>
      <c r="KEV90" s="4"/>
      <c r="KEW90" s="4"/>
      <c r="KEX90" s="4"/>
      <c r="KEY90" s="4"/>
      <c r="KEZ90" s="4"/>
      <c r="KFA90" s="4"/>
      <c r="KFB90" s="4"/>
      <c r="KFC90" s="4"/>
      <c r="KFD90" s="4"/>
      <c r="KFE90" s="4"/>
      <c r="KFF90" s="4"/>
      <c r="KFG90" s="4"/>
      <c r="KFH90" s="4"/>
      <c r="KFI90" s="4"/>
      <c r="KFJ90" s="4"/>
      <c r="KFK90" s="4"/>
      <c r="KFL90" s="4"/>
      <c r="KFM90" s="4"/>
      <c r="KFN90" s="4"/>
      <c r="KFO90" s="4"/>
      <c r="KFP90" s="4"/>
      <c r="KFQ90" s="4"/>
      <c r="KFR90" s="4"/>
      <c r="KFS90" s="4"/>
      <c r="KFT90" s="4"/>
      <c r="KFU90" s="4"/>
      <c r="KFV90" s="4"/>
      <c r="KFW90" s="4"/>
      <c r="KFX90" s="4"/>
      <c r="KFY90" s="4"/>
      <c r="KFZ90" s="4"/>
      <c r="KGA90" s="4"/>
      <c r="KGB90" s="4"/>
      <c r="KGC90" s="4"/>
      <c r="KGD90" s="4"/>
      <c r="KGE90" s="4"/>
      <c r="KGF90" s="4"/>
      <c r="KGG90" s="4"/>
      <c r="KGH90" s="4"/>
      <c r="KGI90" s="4"/>
      <c r="KGJ90" s="4"/>
      <c r="KGK90" s="4"/>
      <c r="KGL90" s="4"/>
      <c r="KGM90" s="4"/>
      <c r="KGN90" s="4"/>
      <c r="KGO90" s="4"/>
      <c r="KGP90" s="4"/>
      <c r="KGQ90" s="4"/>
      <c r="KGR90" s="4"/>
      <c r="KGS90" s="4"/>
      <c r="KGT90" s="4"/>
      <c r="KGU90" s="4"/>
      <c r="KGV90" s="4"/>
      <c r="KGW90" s="4"/>
      <c r="KGX90" s="4"/>
      <c r="KGY90" s="4"/>
      <c r="KGZ90" s="4"/>
      <c r="KHA90" s="4"/>
      <c r="KHB90" s="4"/>
      <c r="KHC90" s="4"/>
      <c r="KHD90" s="4"/>
      <c r="KHE90" s="4"/>
      <c r="KHF90" s="4"/>
      <c r="KHG90" s="4"/>
      <c r="KHH90" s="4"/>
      <c r="KHI90" s="4"/>
      <c r="KHJ90" s="4"/>
      <c r="KHK90" s="4"/>
      <c r="KHL90" s="4"/>
      <c r="KHM90" s="4"/>
      <c r="KHN90" s="4"/>
      <c r="KHO90" s="4"/>
      <c r="KHP90" s="4"/>
      <c r="KHQ90" s="4"/>
      <c r="KHR90" s="4"/>
      <c r="KHS90" s="4"/>
      <c r="KHT90" s="4"/>
      <c r="KHU90" s="4"/>
      <c r="KHV90" s="4"/>
      <c r="KHW90" s="4"/>
      <c r="KHX90" s="4"/>
      <c r="KHY90" s="4"/>
      <c r="KHZ90" s="4"/>
      <c r="KIA90" s="4"/>
      <c r="KIB90" s="4"/>
      <c r="KIC90" s="4"/>
      <c r="KID90" s="4"/>
      <c r="KIE90" s="4"/>
      <c r="KIF90" s="4"/>
      <c r="KIG90" s="4"/>
      <c r="KIH90" s="4"/>
      <c r="KII90" s="4"/>
      <c r="KIJ90" s="4"/>
      <c r="KIK90" s="4"/>
      <c r="KIL90" s="4"/>
      <c r="KIM90" s="4"/>
      <c r="KIN90" s="4"/>
      <c r="KIO90" s="4"/>
      <c r="KIP90" s="4"/>
      <c r="KIQ90" s="4"/>
      <c r="KIR90" s="4"/>
      <c r="KIS90" s="4"/>
      <c r="KIT90" s="4"/>
      <c r="KIU90" s="4"/>
      <c r="KIV90" s="4"/>
      <c r="KIW90" s="4"/>
      <c r="KIX90" s="4"/>
      <c r="KIY90" s="4"/>
      <c r="KIZ90" s="4"/>
      <c r="KJA90" s="4"/>
      <c r="KJB90" s="4"/>
      <c r="KJC90" s="4"/>
      <c r="KJD90" s="4"/>
      <c r="KJE90" s="4"/>
      <c r="KJF90" s="4"/>
      <c r="KJG90" s="4"/>
      <c r="KJH90" s="4"/>
      <c r="KJI90" s="4"/>
      <c r="KJJ90" s="4"/>
      <c r="KJK90" s="4"/>
      <c r="KJL90" s="4"/>
      <c r="KJM90" s="4"/>
      <c r="KJN90" s="4"/>
      <c r="KJO90" s="4"/>
      <c r="KJP90" s="4"/>
      <c r="KJQ90" s="4"/>
      <c r="KJR90" s="4"/>
      <c r="KJS90" s="4"/>
      <c r="KJT90" s="4"/>
      <c r="KJU90" s="4"/>
      <c r="KJV90" s="4"/>
      <c r="KJW90" s="4"/>
      <c r="KJX90" s="4"/>
      <c r="KJY90" s="4"/>
      <c r="KJZ90" s="4"/>
      <c r="KKA90" s="4"/>
      <c r="KKB90" s="4"/>
      <c r="KKC90" s="4"/>
      <c r="KKD90" s="4"/>
      <c r="KKE90" s="4"/>
      <c r="KKF90" s="4"/>
      <c r="KKG90" s="4"/>
      <c r="KKH90" s="4"/>
      <c r="KKI90" s="4"/>
      <c r="KKJ90" s="4"/>
      <c r="KKK90" s="4"/>
      <c r="KKL90" s="4"/>
      <c r="KKM90" s="4"/>
      <c r="KKN90" s="4"/>
      <c r="KKO90" s="4"/>
      <c r="KKP90" s="4"/>
      <c r="KKQ90" s="4"/>
      <c r="KKR90" s="4"/>
      <c r="KKS90" s="4"/>
      <c r="KKT90" s="4"/>
      <c r="KKU90" s="4"/>
      <c r="KKV90" s="4"/>
      <c r="KKW90" s="4"/>
      <c r="KKX90" s="4"/>
      <c r="KKY90" s="4"/>
      <c r="KKZ90" s="4"/>
      <c r="KLA90" s="4"/>
      <c r="KLB90" s="4"/>
      <c r="KLC90" s="4"/>
      <c r="KLD90" s="4"/>
      <c r="KLE90" s="4"/>
      <c r="KLF90" s="4"/>
      <c r="KLG90" s="4"/>
      <c r="KLH90" s="4"/>
      <c r="KLI90" s="4"/>
      <c r="KLJ90" s="4"/>
      <c r="KLK90" s="4"/>
      <c r="KLL90" s="4"/>
      <c r="KLM90" s="4"/>
      <c r="KLN90" s="4"/>
      <c r="KLO90" s="4"/>
      <c r="KLP90" s="4"/>
      <c r="KLQ90" s="4"/>
      <c r="KLR90" s="4"/>
      <c r="KLS90" s="4"/>
      <c r="KLT90" s="4"/>
      <c r="KLU90" s="4"/>
      <c r="KLV90" s="4"/>
      <c r="KLW90" s="4"/>
      <c r="KLX90" s="4"/>
      <c r="KLY90" s="4"/>
      <c r="KLZ90" s="4"/>
      <c r="KMA90" s="4"/>
      <c r="KMB90" s="4"/>
      <c r="KMC90" s="4"/>
      <c r="KMD90" s="4"/>
      <c r="KME90" s="4"/>
      <c r="KMF90" s="4"/>
      <c r="KMG90" s="4"/>
      <c r="KMH90" s="4"/>
      <c r="KMI90" s="4"/>
      <c r="KMJ90" s="4"/>
      <c r="KMK90" s="4"/>
      <c r="KML90" s="4"/>
      <c r="KMM90" s="4"/>
      <c r="KMN90" s="4"/>
      <c r="KMO90" s="4"/>
      <c r="KMP90" s="4"/>
      <c r="KMQ90" s="4"/>
      <c r="KMR90" s="4"/>
      <c r="KMS90" s="4"/>
      <c r="KMT90" s="4"/>
      <c r="KMU90" s="4"/>
      <c r="KMV90" s="4"/>
      <c r="KMW90" s="4"/>
      <c r="KMX90" s="4"/>
      <c r="KMY90" s="4"/>
      <c r="KMZ90" s="4"/>
      <c r="KNA90" s="4"/>
      <c r="KNB90" s="4"/>
      <c r="KNC90" s="4"/>
      <c r="KND90" s="4"/>
      <c r="KNE90" s="4"/>
      <c r="KNF90" s="4"/>
      <c r="KNG90" s="4"/>
      <c r="KNH90" s="4"/>
      <c r="KNI90" s="4"/>
      <c r="KNJ90" s="4"/>
      <c r="KNK90" s="4"/>
      <c r="KNL90" s="4"/>
      <c r="KNM90" s="4"/>
      <c r="KNN90" s="4"/>
      <c r="KNO90" s="4"/>
      <c r="KNP90" s="4"/>
      <c r="KNQ90" s="4"/>
      <c r="KNR90" s="4"/>
      <c r="KNS90" s="4"/>
      <c r="KNT90" s="4"/>
      <c r="KNU90" s="4"/>
      <c r="KNV90" s="4"/>
      <c r="KNW90" s="4"/>
      <c r="KNX90" s="4"/>
      <c r="KNY90" s="4"/>
      <c r="KNZ90" s="4"/>
      <c r="KOA90" s="4"/>
      <c r="KOB90" s="4"/>
      <c r="KOC90" s="4"/>
      <c r="KOD90" s="4"/>
      <c r="KOE90" s="4"/>
      <c r="KOF90" s="4"/>
      <c r="KOG90" s="4"/>
      <c r="KOH90" s="4"/>
      <c r="KOI90" s="4"/>
      <c r="KOJ90" s="4"/>
      <c r="KOK90" s="4"/>
      <c r="KOL90" s="4"/>
      <c r="KOM90" s="4"/>
      <c r="KON90" s="4"/>
      <c r="KOO90" s="4"/>
      <c r="KOP90" s="4"/>
      <c r="KOQ90" s="4"/>
      <c r="KOR90" s="4"/>
      <c r="KOS90" s="4"/>
      <c r="KOT90" s="4"/>
      <c r="KOU90" s="4"/>
      <c r="KOV90" s="4"/>
      <c r="KOW90" s="4"/>
      <c r="KOX90" s="4"/>
      <c r="KOY90" s="4"/>
      <c r="KOZ90" s="4"/>
      <c r="KPA90" s="4"/>
      <c r="KPB90" s="4"/>
      <c r="KPC90" s="4"/>
      <c r="KPD90" s="4"/>
      <c r="KPE90" s="4"/>
      <c r="KPF90" s="4"/>
      <c r="KPG90" s="4"/>
      <c r="KPH90" s="4"/>
      <c r="KPI90" s="4"/>
      <c r="KPJ90" s="4"/>
      <c r="KPK90" s="4"/>
      <c r="KPL90" s="4"/>
      <c r="KPM90" s="4"/>
      <c r="KPN90" s="4"/>
      <c r="KPO90" s="4"/>
      <c r="KPP90" s="4"/>
      <c r="KPQ90" s="4"/>
      <c r="KPR90" s="4"/>
      <c r="KPS90" s="4"/>
      <c r="KPT90" s="4"/>
      <c r="KPU90" s="4"/>
      <c r="KPV90" s="4"/>
      <c r="KPW90" s="4"/>
      <c r="KPX90" s="4"/>
      <c r="KPY90" s="4"/>
      <c r="KPZ90" s="4"/>
      <c r="KQA90" s="4"/>
      <c r="KQB90" s="4"/>
      <c r="KQC90" s="4"/>
      <c r="KQD90" s="4"/>
      <c r="KQE90" s="4"/>
      <c r="KQF90" s="4"/>
      <c r="KQG90" s="4"/>
      <c r="KQH90" s="4"/>
      <c r="KQI90" s="4"/>
      <c r="KQJ90" s="4"/>
      <c r="KQK90" s="4"/>
      <c r="KQL90" s="4"/>
      <c r="KQM90" s="4"/>
      <c r="KQN90" s="4"/>
      <c r="KQO90" s="4"/>
      <c r="KQP90" s="4"/>
      <c r="KQQ90" s="4"/>
      <c r="KQR90" s="4"/>
      <c r="KQS90" s="4"/>
      <c r="KQT90" s="4"/>
      <c r="KQU90" s="4"/>
      <c r="KQV90" s="4"/>
      <c r="KQW90" s="4"/>
      <c r="KQX90" s="4"/>
      <c r="KQY90" s="4"/>
      <c r="KQZ90" s="4"/>
      <c r="KRA90" s="4"/>
      <c r="KRB90" s="4"/>
      <c r="KRC90" s="4"/>
      <c r="KRD90" s="4"/>
      <c r="KRE90" s="4"/>
      <c r="KRF90" s="4"/>
      <c r="KRG90" s="4"/>
      <c r="KRH90" s="4"/>
      <c r="KRI90" s="4"/>
      <c r="KRJ90" s="4"/>
      <c r="KRK90" s="4"/>
      <c r="KRL90" s="4"/>
      <c r="KRM90" s="4"/>
      <c r="KRN90" s="4"/>
      <c r="KRO90" s="4"/>
      <c r="KRP90" s="4"/>
      <c r="KRQ90" s="4"/>
      <c r="KRR90" s="4"/>
      <c r="KRS90" s="4"/>
      <c r="KRT90" s="4"/>
      <c r="KRU90" s="4"/>
      <c r="KRV90" s="4"/>
      <c r="KRW90" s="4"/>
      <c r="KRX90" s="4"/>
      <c r="KRY90" s="4"/>
      <c r="KRZ90" s="4"/>
      <c r="KSA90" s="4"/>
      <c r="KSB90" s="4"/>
      <c r="KSC90" s="4"/>
      <c r="KSD90" s="4"/>
      <c r="KSE90" s="4"/>
      <c r="KSF90" s="4"/>
      <c r="KSG90" s="4"/>
      <c r="KSH90" s="4"/>
      <c r="KSI90" s="4"/>
      <c r="KSJ90" s="4"/>
      <c r="KSK90" s="4"/>
      <c r="KSL90" s="4"/>
      <c r="KSM90" s="4"/>
      <c r="KSN90" s="4"/>
      <c r="KSO90" s="4"/>
      <c r="KSP90" s="4"/>
      <c r="KSQ90" s="4"/>
      <c r="KSR90" s="4"/>
      <c r="KSS90" s="4"/>
      <c r="KST90" s="4"/>
      <c r="KSU90" s="4"/>
      <c r="KSV90" s="4"/>
      <c r="KSW90" s="4"/>
      <c r="KSX90" s="4"/>
      <c r="KSY90" s="4"/>
      <c r="KSZ90" s="4"/>
      <c r="KTA90" s="4"/>
      <c r="KTB90" s="4"/>
      <c r="KTC90" s="4"/>
      <c r="KTD90" s="4"/>
      <c r="KTE90" s="4"/>
      <c r="KTF90" s="4"/>
      <c r="KTG90" s="4"/>
      <c r="KTH90" s="4"/>
      <c r="KTI90" s="4"/>
      <c r="KTJ90" s="4"/>
      <c r="KTK90" s="4"/>
      <c r="KTL90" s="4"/>
      <c r="KTM90" s="4"/>
      <c r="KTN90" s="4"/>
      <c r="KTO90" s="4"/>
      <c r="KTP90" s="4"/>
      <c r="KTQ90" s="4"/>
      <c r="KTR90" s="4"/>
      <c r="KTS90" s="4"/>
      <c r="KTT90" s="4"/>
      <c r="KTU90" s="4"/>
      <c r="KTV90" s="4"/>
      <c r="KTW90" s="4"/>
      <c r="KTX90" s="4"/>
      <c r="KTY90" s="4"/>
      <c r="KTZ90" s="4"/>
      <c r="KUA90" s="4"/>
      <c r="KUB90" s="4"/>
      <c r="KUC90" s="4"/>
      <c r="KUD90" s="4"/>
      <c r="KUE90" s="4"/>
      <c r="KUF90" s="4"/>
      <c r="KUG90" s="4"/>
      <c r="KUH90" s="4"/>
      <c r="KUI90" s="4"/>
      <c r="KUJ90" s="4"/>
      <c r="KUK90" s="4"/>
      <c r="KUL90" s="4"/>
      <c r="KUM90" s="4"/>
      <c r="KUN90" s="4"/>
      <c r="KUO90" s="4"/>
      <c r="KUP90" s="4"/>
      <c r="KUQ90" s="4"/>
      <c r="KUR90" s="4"/>
      <c r="KUS90" s="4"/>
      <c r="KUT90" s="4"/>
      <c r="KUU90" s="4"/>
      <c r="KUV90" s="4"/>
      <c r="KUW90" s="4"/>
      <c r="KUX90" s="4"/>
      <c r="KUY90" s="4"/>
      <c r="KUZ90" s="4"/>
      <c r="KVA90" s="4"/>
      <c r="KVB90" s="4"/>
      <c r="KVC90" s="4"/>
      <c r="KVD90" s="4"/>
      <c r="KVE90" s="4"/>
      <c r="KVF90" s="4"/>
      <c r="KVG90" s="4"/>
      <c r="KVH90" s="4"/>
      <c r="KVI90" s="4"/>
      <c r="KVJ90" s="4"/>
      <c r="KVK90" s="4"/>
      <c r="KVL90" s="4"/>
      <c r="KVM90" s="4"/>
      <c r="KVN90" s="4"/>
      <c r="KVO90" s="4"/>
      <c r="KVP90" s="4"/>
      <c r="KVQ90" s="4"/>
      <c r="KVR90" s="4"/>
      <c r="KVS90" s="4"/>
      <c r="KVT90" s="4"/>
      <c r="KVU90" s="4"/>
      <c r="KVV90" s="4"/>
      <c r="KVW90" s="4"/>
      <c r="KVX90" s="4"/>
      <c r="KVY90" s="4"/>
      <c r="KVZ90" s="4"/>
      <c r="KWA90" s="4"/>
      <c r="KWB90" s="4"/>
      <c r="KWC90" s="4"/>
      <c r="KWD90" s="4"/>
      <c r="KWE90" s="4"/>
      <c r="KWF90" s="4"/>
      <c r="KWG90" s="4"/>
      <c r="KWH90" s="4"/>
      <c r="KWI90" s="4"/>
      <c r="KWJ90" s="4"/>
      <c r="KWK90" s="4"/>
      <c r="KWL90" s="4"/>
      <c r="KWM90" s="4"/>
      <c r="KWN90" s="4"/>
      <c r="KWO90" s="4"/>
      <c r="KWP90" s="4"/>
      <c r="KWQ90" s="4"/>
      <c r="KWR90" s="4"/>
      <c r="KWS90" s="4"/>
      <c r="KWT90" s="4"/>
      <c r="KWU90" s="4"/>
      <c r="KWV90" s="4"/>
      <c r="KWW90" s="4"/>
      <c r="KWX90" s="4"/>
      <c r="KWY90" s="4"/>
      <c r="KWZ90" s="4"/>
      <c r="KXA90" s="4"/>
      <c r="KXB90" s="4"/>
      <c r="KXC90" s="4"/>
      <c r="KXD90" s="4"/>
      <c r="KXE90" s="4"/>
      <c r="KXF90" s="4"/>
      <c r="KXG90" s="4"/>
      <c r="KXH90" s="4"/>
      <c r="KXI90" s="4"/>
      <c r="KXJ90" s="4"/>
      <c r="KXK90" s="4"/>
      <c r="KXL90" s="4"/>
      <c r="KXM90" s="4"/>
      <c r="KXN90" s="4"/>
      <c r="KXO90" s="4"/>
      <c r="KXP90" s="4"/>
      <c r="KXQ90" s="4"/>
      <c r="KXR90" s="4"/>
      <c r="KXS90" s="4"/>
      <c r="KXT90" s="4"/>
      <c r="KXU90" s="4"/>
      <c r="KXV90" s="4"/>
      <c r="KXW90" s="4"/>
      <c r="KXX90" s="4"/>
      <c r="KXY90" s="4"/>
      <c r="KXZ90" s="4"/>
      <c r="KYA90" s="4"/>
      <c r="KYB90" s="4"/>
      <c r="KYC90" s="4"/>
      <c r="KYD90" s="4"/>
      <c r="KYE90" s="4"/>
      <c r="KYF90" s="4"/>
      <c r="KYG90" s="4"/>
      <c r="KYH90" s="4"/>
      <c r="KYI90" s="4"/>
      <c r="KYJ90" s="4"/>
      <c r="KYK90" s="4"/>
      <c r="KYL90" s="4"/>
      <c r="KYM90" s="4"/>
      <c r="KYN90" s="4"/>
      <c r="KYO90" s="4"/>
      <c r="KYP90" s="4"/>
      <c r="KYQ90" s="4"/>
      <c r="KYR90" s="4"/>
      <c r="KYS90" s="4"/>
      <c r="KYT90" s="4"/>
      <c r="KYU90" s="4"/>
      <c r="KYV90" s="4"/>
      <c r="KYW90" s="4"/>
      <c r="KYX90" s="4"/>
      <c r="KYY90" s="4"/>
      <c r="KYZ90" s="4"/>
      <c r="KZA90" s="4"/>
      <c r="KZB90" s="4"/>
      <c r="KZC90" s="4"/>
      <c r="KZD90" s="4"/>
      <c r="KZE90" s="4"/>
      <c r="KZF90" s="4"/>
      <c r="KZG90" s="4"/>
      <c r="KZH90" s="4"/>
      <c r="KZI90" s="4"/>
      <c r="KZJ90" s="4"/>
      <c r="KZK90" s="4"/>
      <c r="KZL90" s="4"/>
      <c r="KZM90" s="4"/>
      <c r="KZN90" s="4"/>
      <c r="KZO90" s="4"/>
      <c r="KZP90" s="4"/>
      <c r="KZQ90" s="4"/>
      <c r="KZR90" s="4"/>
      <c r="KZS90" s="4"/>
      <c r="KZT90" s="4"/>
      <c r="KZU90" s="4"/>
      <c r="KZV90" s="4"/>
      <c r="KZW90" s="4"/>
      <c r="KZX90" s="4"/>
      <c r="KZY90" s="4"/>
      <c r="KZZ90" s="4"/>
      <c r="LAA90" s="4"/>
      <c r="LAB90" s="4"/>
      <c r="LAC90" s="4"/>
      <c r="LAD90" s="4"/>
      <c r="LAE90" s="4"/>
      <c r="LAF90" s="4"/>
      <c r="LAG90" s="4"/>
      <c r="LAH90" s="4"/>
      <c r="LAI90" s="4"/>
      <c r="LAJ90" s="4"/>
      <c r="LAK90" s="4"/>
      <c r="LAL90" s="4"/>
      <c r="LAM90" s="4"/>
      <c r="LAN90" s="4"/>
      <c r="LAO90" s="4"/>
      <c r="LAP90" s="4"/>
      <c r="LAQ90" s="4"/>
      <c r="LAR90" s="4"/>
      <c r="LAS90" s="4"/>
      <c r="LAT90" s="4"/>
      <c r="LAU90" s="4"/>
      <c r="LAV90" s="4"/>
      <c r="LAW90" s="4"/>
      <c r="LAX90" s="4"/>
      <c r="LAY90" s="4"/>
      <c r="LAZ90" s="4"/>
      <c r="LBA90" s="4"/>
      <c r="LBB90" s="4"/>
      <c r="LBC90" s="4"/>
      <c r="LBD90" s="4"/>
      <c r="LBE90" s="4"/>
      <c r="LBF90" s="4"/>
      <c r="LBG90" s="4"/>
      <c r="LBH90" s="4"/>
      <c r="LBI90" s="4"/>
      <c r="LBJ90" s="4"/>
      <c r="LBK90" s="4"/>
      <c r="LBL90" s="4"/>
      <c r="LBM90" s="4"/>
      <c r="LBN90" s="4"/>
      <c r="LBO90" s="4"/>
      <c r="LBP90" s="4"/>
      <c r="LBQ90" s="4"/>
      <c r="LBR90" s="4"/>
      <c r="LBS90" s="4"/>
      <c r="LBT90" s="4"/>
      <c r="LBU90" s="4"/>
      <c r="LBV90" s="4"/>
      <c r="LBW90" s="4"/>
      <c r="LBX90" s="4"/>
      <c r="LBY90" s="4"/>
      <c r="LBZ90" s="4"/>
      <c r="LCA90" s="4"/>
      <c r="LCB90" s="4"/>
      <c r="LCC90" s="4"/>
      <c r="LCD90" s="4"/>
      <c r="LCE90" s="4"/>
      <c r="LCF90" s="4"/>
      <c r="LCG90" s="4"/>
      <c r="LCH90" s="4"/>
      <c r="LCI90" s="4"/>
      <c r="LCJ90" s="4"/>
      <c r="LCK90" s="4"/>
      <c r="LCL90" s="4"/>
      <c r="LCM90" s="4"/>
      <c r="LCN90" s="4"/>
      <c r="LCO90" s="4"/>
      <c r="LCP90" s="4"/>
      <c r="LCQ90" s="4"/>
      <c r="LCR90" s="4"/>
      <c r="LCS90" s="4"/>
      <c r="LCT90" s="4"/>
      <c r="LCU90" s="4"/>
      <c r="LCV90" s="4"/>
      <c r="LCW90" s="4"/>
      <c r="LCX90" s="4"/>
      <c r="LCY90" s="4"/>
      <c r="LCZ90" s="4"/>
      <c r="LDA90" s="4"/>
      <c r="LDB90" s="4"/>
      <c r="LDC90" s="4"/>
      <c r="LDD90" s="4"/>
      <c r="LDE90" s="4"/>
      <c r="LDF90" s="4"/>
      <c r="LDG90" s="4"/>
      <c r="LDH90" s="4"/>
      <c r="LDI90" s="4"/>
      <c r="LDJ90" s="4"/>
      <c r="LDK90" s="4"/>
      <c r="LDL90" s="4"/>
      <c r="LDM90" s="4"/>
      <c r="LDN90" s="4"/>
      <c r="LDO90" s="4"/>
      <c r="LDP90" s="4"/>
      <c r="LDQ90" s="4"/>
      <c r="LDR90" s="4"/>
      <c r="LDS90" s="4"/>
      <c r="LDT90" s="4"/>
      <c r="LDU90" s="4"/>
      <c r="LDV90" s="4"/>
      <c r="LDW90" s="4"/>
      <c r="LDX90" s="4"/>
      <c r="LDY90" s="4"/>
      <c r="LDZ90" s="4"/>
      <c r="LEA90" s="4"/>
      <c r="LEB90" s="4"/>
      <c r="LEC90" s="4"/>
      <c r="LED90" s="4"/>
      <c r="LEE90" s="4"/>
      <c r="LEF90" s="4"/>
      <c r="LEG90" s="4"/>
      <c r="LEH90" s="4"/>
      <c r="LEI90" s="4"/>
      <c r="LEJ90" s="4"/>
      <c r="LEK90" s="4"/>
      <c r="LEL90" s="4"/>
      <c r="LEM90" s="4"/>
      <c r="LEN90" s="4"/>
      <c r="LEO90" s="4"/>
      <c r="LEP90" s="4"/>
      <c r="LEQ90" s="4"/>
      <c r="LER90" s="4"/>
      <c r="LES90" s="4"/>
      <c r="LET90" s="4"/>
      <c r="LEU90" s="4"/>
      <c r="LEV90" s="4"/>
      <c r="LEW90" s="4"/>
      <c r="LEX90" s="4"/>
      <c r="LEY90" s="4"/>
      <c r="LEZ90" s="4"/>
      <c r="LFA90" s="4"/>
      <c r="LFB90" s="4"/>
      <c r="LFC90" s="4"/>
      <c r="LFD90" s="4"/>
      <c r="LFE90" s="4"/>
      <c r="LFF90" s="4"/>
      <c r="LFG90" s="4"/>
      <c r="LFH90" s="4"/>
      <c r="LFI90" s="4"/>
      <c r="LFJ90" s="4"/>
      <c r="LFK90" s="4"/>
      <c r="LFL90" s="4"/>
      <c r="LFM90" s="4"/>
      <c r="LFN90" s="4"/>
      <c r="LFO90" s="4"/>
      <c r="LFP90" s="4"/>
      <c r="LFQ90" s="4"/>
      <c r="LFR90" s="4"/>
      <c r="LFS90" s="4"/>
      <c r="LFT90" s="4"/>
      <c r="LFU90" s="4"/>
      <c r="LFV90" s="4"/>
      <c r="LFW90" s="4"/>
      <c r="LFX90" s="4"/>
      <c r="LFY90" s="4"/>
      <c r="LFZ90" s="4"/>
      <c r="LGA90" s="4"/>
      <c r="LGB90" s="4"/>
      <c r="LGC90" s="4"/>
      <c r="LGD90" s="4"/>
      <c r="LGE90" s="4"/>
      <c r="LGF90" s="4"/>
      <c r="LGG90" s="4"/>
      <c r="LGH90" s="4"/>
      <c r="LGI90" s="4"/>
      <c r="LGJ90" s="4"/>
      <c r="LGK90" s="4"/>
      <c r="LGL90" s="4"/>
      <c r="LGM90" s="4"/>
      <c r="LGN90" s="4"/>
      <c r="LGO90" s="4"/>
      <c r="LGP90" s="4"/>
      <c r="LGQ90" s="4"/>
      <c r="LGR90" s="4"/>
      <c r="LGS90" s="4"/>
      <c r="LGT90" s="4"/>
      <c r="LGU90" s="4"/>
      <c r="LGV90" s="4"/>
      <c r="LGW90" s="4"/>
      <c r="LGX90" s="4"/>
      <c r="LGY90" s="4"/>
      <c r="LGZ90" s="4"/>
      <c r="LHA90" s="4"/>
      <c r="LHB90" s="4"/>
      <c r="LHC90" s="4"/>
      <c r="LHD90" s="4"/>
      <c r="LHE90" s="4"/>
      <c r="LHF90" s="4"/>
      <c r="LHG90" s="4"/>
      <c r="LHH90" s="4"/>
      <c r="LHI90" s="4"/>
      <c r="LHJ90" s="4"/>
      <c r="LHK90" s="4"/>
      <c r="LHL90" s="4"/>
      <c r="LHM90" s="4"/>
      <c r="LHN90" s="4"/>
      <c r="LHO90" s="4"/>
      <c r="LHP90" s="4"/>
      <c r="LHQ90" s="4"/>
      <c r="LHR90" s="4"/>
      <c r="LHS90" s="4"/>
      <c r="LHT90" s="4"/>
      <c r="LHU90" s="4"/>
      <c r="LHV90" s="4"/>
      <c r="LHW90" s="4"/>
      <c r="LHX90" s="4"/>
      <c r="LHY90" s="4"/>
      <c r="LHZ90" s="4"/>
      <c r="LIA90" s="4"/>
      <c r="LIB90" s="4"/>
      <c r="LIC90" s="4"/>
      <c r="LID90" s="4"/>
      <c r="LIE90" s="4"/>
      <c r="LIF90" s="4"/>
      <c r="LIG90" s="4"/>
      <c r="LIH90" s="4"/>
      <c r="LII90" s="4"/>
      <c r="LIJ90" s="4"/>
      <c r="LIK90" s="4"/>
      <c r="LIL90" s="4"/>
      <c r="LIM90" s="4"/>
      <c r="LIN90" s="4"/>
      <c r="LIO90" s="4"/>
      <c r="LIP90" s="4"/>
      <c r="LIQ90" s="4"/>
      <c r="LIR90" s="4"/>
      <c r="LIS90" s="4"/>
      <c r="LIT90" s="4"/>
      <c r="LIU90" s="4"/>
      <c r="LIV90" s="4"/>
      <c r="LIW90" s="4"/>
      <c r="LIX90" s="4"/>
      <c r="LIY90" s="4"/>
      <c r="LIZ90" s="4"/>
      <c r="LJA90" s="4"/>
      <c r="LJB90" s="4"/>
      <c r="LJC90" s="4"/>
      <c r="LJD90" s="4"/>
      <c r="LJE90" s="4"/>
      <c r="LJF90" s="4"/>
      <c r="LJG90" s="4"/>
      <c r="LJH90" s="4"/>
      <c r="LJI90" s="4"/>
      <c r="LJJ90" s="4"/>
      <c r="LJK90" s="4"/>
      <c r="LJL90" s="4"/>
      <c r="LJM90" s="4"/>
      <c r="LJN90" s="4"/>
      <c r="LJO90" s="4"/>
      <c r="LJP90" s="4"/>
      <c r="LJQ90" s="4"/>
      <c r="LJR90" s="4"/>
      <c r="LJS90" s="4"/>
      <c r="LJT90" s="4"/>
      <c r="LJU90" s="4"/>
      <c r="LJV90" s="4"/>
      <c r="LJW90" s="4"/>
      <c r="LJX90" s="4"/>
      <c r="LJY90" s="4"/>
      <c r="LJZ90" s="4"/>
      <c r="LKA90" s="4"/>
      <c r="LKB90" s="4"/>
      <c r="LKC90" s="4"/>
      <c r="LKD90" s="4"/>
      <c r="LKE90" s="4"/>
      <c r="LKF90" s="4"/>
      <c r="LKG90" s="4"/>
      <c r="LKH90" s="4"/>
      <c r="LKI90" s="4"/>
      <c r="LKJ90" s="4"/>
      <c r="LKK90" s="4"/>
      <c r="LKL90" s="4"/>
      <c r="LKM90" s="4"/>
      <c r="LKN90" s="4"/>
      <c r="LKO90" s="4"/>
      <c r="LKP90" s="4"/>
      <c r="LKQ90" s="4"/>
      <c r="LKR90" s="4"/>
      <c r="LKS90" s="4"/>
      <c r="LKT90" s="4"/>
      <c r="LKU90" s="4"/>
      <c r="LKV90" s="4"/>
      <c r="LKW90" s="4"/>
      <c r="LKX90" s="4"/>
      <c r="LKY90" s="4"/>
      <c r="LKZ90" s="4"/>
      <c r="LLA90" s="4"/>
      <c r="LLB90" s="4"/>
      <c r="LLC90" s="4"/>
      <c r="LLD90" s="4"/>
      <c r="LLE90" s="4"/>
      <c r="LLF90" s="4"/>
      <c r="LLG90" s="4"/>
      <c r="LLH90" s="4"/>
      <c r="LLI90" s="4"/>
      <c r="LLJ90" s="4"/>
      <c r="LLK90" s="4"/>
      <c r="LLL90" s="4"/>
      <c r="LLM90" s="4"/>
      <c r="LLN90" s="4"/>
      <c r="LLO90" s="4"/>
      <c r="LLP90" s="4"/>
      <c r="LLQ90" s="4"/>
      <c r="LLR90" s="4"/>
      <c r="LLS90" s="4"/>
      <c r="LLT90" s="4"/>
      <c r="LLU90" s="4"/>
      <c r="LLV90" s="4"/>
      <c r="LLW90" s="4"/>
      <c r="LLX90" s="4"/>
      <c r="LLY90" s="4"/>
      <c r="LLZ90" s="4"/>
      <c r="LMA90" s="4"/>
      <c r="LMB90" s="4"/>
      <c r="LMC90" s="4"/>
      <c r="LMD90" s="4"/>
      <c r="LME90" s="4"/>
      <c r="LMF90" s="4"/>
      <c r="LMG90" s="4"/>
      <c r="LMH90" s="4"/>
      <c r="LMI90" s="4"/>
      <c r="LMJ90" s="4"/>
      <c r="LMK90" s="4"/>
      <c r="LML90" s="4"/>
      <c r="LMM90" s="4"/>
      <c r="LMN90" s="4"/>
      <c r="LMO90" s="4"/>
      <c r="LMP90" s="4"/>
      <c r="LMQ90" s="4"/>
      <c r="LMR90" s="4"/>
      <c r="LMS90" s="4"/>
      <c r="LMT90" s="4"/>
      <c r="LMU90" s="4"/>
      <c r="LMV90" s="4"/>
      <c r="LMW90" s="4"/>
      <c r="LMX90" s="4"/>
      <c r="LMY90" s="4"/>
      <c r="LMZ90" s="4"/>
      <c r="LNA90" s="4"/>
      <c r="LNB90" s="4"/>
      <c r="LNC90" s="4"/>
      <c r="LND90" s="4"/>
      <c r="LNE90" s="4"/>
      <c r="LNF90" s="4"/>
      <c r="LNG90" s="4"/>
      <c r="LNH90" s="4"/>
      <c r="LNI90" s="4"/>
      <c r="LNJ90" s="4"/>
      <c r="LNK90" s="4"/>
      <c r="LNL90" s="4"/>
      <c r="LNM90" s="4"/>
      <c r="LNN90" s="4"/>
      <c r="LNO90" s="4"/>
      <c r="LNP90" s="4"/>
      <c r="LNQ90" s="4"/>
      <c r="LNR90" s="4"/>
      <c r="LNS90" s="4"/>
      <c r="LNT90" s="4"/>
      <c r="LNU90" s="4"/>
      <c r="LNV90" s="4"/>
      <c r="LNW90" s="4"/>
      <c r="LNX90" s="4"/>
      <c r="LNY90" s="4"/>
      <c r="LNZ90" s="4"/>
      <c r="LOA90" s="4"/>
      <c r="LOB90" s="4"/>
      <c r="LOC90" s="4"/>
      <c r="LOD90" s="4"/>
      <c r="LOE90" s="4"/>
      <c r="LOF90" s="4"/>
      <c r="LOG90" s="4"/>
      <c r="LOH90" s="4"/>
      <c r="LOI90" s="4"/>
      <c r="LOJ90" s="4"/>
      <c r="LOK90" s="4"/>
      <c r="LOL90" s="4"/>
      <c r="LOM90" s="4"/>
      <c r="LON90" s="4"/>
      <c r="LOO90" s="4"/>
      <c r="LOP90" s="4"/>
      <c r="LOQ90" s="4"/>
      <c r="LOR90" s="4"/>
      <c r="LOS90" s="4"/>
      <c r="LOT90" s="4"/>
      <c r="LOU90" s="4"/>
      <c r="LOV90" s="4"/>
      <c r="LOW90" s="4"/>
      <c r="LOX90" s="4"/>
      <c r="LOY90" s="4"/>
      <c r="LOZ90" s="4"/>
      <c r="LPA90" s="4"/>
      <c r="LPB90" s="4"/>
      <c r="LPC90" s="4"/>
      <c r="LPD90" s="4"/>
      <c r="LPE90" s="4"/>
      <c r="LPF90" s="4"/>
      <c r="LPG90" s="4"/>
      <c r="LPH90" s="4"/>
      <c r="LPI90" s="4"/>
      <c r="LPJ90" s="4"/>
      <c r="LPK90" s="4"/>
      <c r="LPL90" s="4"/>
      <c r="LPM90" s="4"/>
      <c r="LPN90" s="4"/>
      <c r="LPO90" s="4"/>
      <c r="LPP90" s="4"/>
      <c r="LPQ90" s="4"/>
      <c r="LPR90" s="4"/>
      <c r="LPS90" s="4"/>
      <c r="LPT90" s="4"/>
      <c r="LPU90" s="4"/>
      <c r="LPV90" s="4"/>
      <c r="LPW90" s="4"/>
      <c r="LPX90" s="4"/>
      <c r="LPY90" s="4"/>
      <c r="LPZ90" s="4"/>
      <c r="LQA90" s="4"/>
      <c r="LQB90" s="4"/>
      <c r="LQC90" s="4"/>
      <c r="LQD90" s="4"/>
      <c r="LQE90" s="4"/>
      <c r="LQF90" s="4"/>
      <c r="LQG90" s="4"/>
      <c r="LQH90" s="4"/>
      <c r="LQI90" s="4"/>
      <c r="LQJ90" s="4"/>
      <c r="LQK90" s="4"/>
      <c r="LQL90" s="4"/>
      <c r="LQM90" s="4"/>
      <c r="LQN90" s="4"/>
      <c r="LQO90" s="4"/>
      <c r="LQP90" s="4"/>
      <c r="LQQ90" s="4"/>
      <c r="LQR90" s="4"/>
      <c r="LQS90" s="4"/>
      <c r="LQT90" s="4"/>
      <c r="LQU90" s="4"/>
      <c r="LQV90" s="4"/>
      <c r="LQW90" s="4"/>
      <c r="LQX90" s="4"/>
      <c r="LQY90" s="4"/>
      <c r="LQZ90" s="4"/>
      <c r="LRA90" s="4"/>
      <c r="LRB90" s="4"/>
      <c r="LRC90" s="4"/>
      <c r="LRD90" s="4"/>
      <c r="LRE90" s="4"/>
      <c r="LRF90" s="4"/>
      <c r="LRG90" s="4"/>
      <c r="LRH90" s="4"/>
      <c r="LRI90" s="4"/>
      <c r="LRJ90" s="4"/>
      <c r="LRK90" s="4"/>
      <c r="LRL90" s="4"/>
      <c r="LRM90" s="4"/>
      <c r="LRN90" s="4"/>
      <c r="LRO90" s="4"/>
      <c r="LRP90" s="4"/>
      <c r="LRQ90" s="4"/>
      <c r="LRR90" s="4"/>
      <c r="LRS90" s="4"/>
      <c r="LRT90" s="4"/>
      <c r="LRU90" s="4"/>
      <c r="LRV90" s="4"/>
      <c r="LRW90" s="4"/>
      <c r="LRX90" s="4"/>
      <c r="LRY90" s="4"/>
      <c r="LRZ90" s="4"/>
      <c r="LSA90" s="4"/>
      <c r="LSB90" s="4"/>
      <c r="LSC90" s="4"/>
      <c r="LSD90" s="4"/>
      <c r="LSE90" s="4"/>
      <c r="LSF90" s="4"/>
      <c r="LSG90" s="4"/>
      <c r="LSH90" s="4"/>
      <c r="LSI90" s="4"/>
      <c r="LSJ90" s="4"/>
      <c r="LSK90" s="4"/>
      <c r="LSL90" s="4"/>
      <c r="LSM90" s="4"/>
      <c r="LSN90" s="4"/>
      <c r="LSO90" s="4"/>
      <c r="LSP90" s="4"/>
      <c r="LSQ90" s="4"/>
      <c r="LSR90" s="4"/>
      <c r="LSS90" s="4"/>
      <c r="LST90" s="4"/>
      <c r="LSU90" s="4"/>
      <c r="LSV90" s="4"/>
      <c r="LSW90" s="4"/>
      <c r="LSX90" s="4"/>
      <c r="LSY90" s="4"/>
      <c r="LSZ90" s="4"/>
      <c r="LTA90" s="4"/>
      <c r="LTB90" s="4"/>
      <c r="LTC90" s="4"/>
      <c r="LTD90" s="4"/>
      <c r="LTE90" s="4"/>
      <c r="LTF90" s="4"/>
      <c r="LTG90" s="4"/>
      <c r="LTH90" s="4"/>
      <c r="LTI90" s="4"/>
      <c r="LTJ90" s="4"/>
      <c r="LTK90" s="4"/>
      <c r="LTL90" s="4"/>
      <c r="LTM90" s="4"/>
      <c r="LTN90" s="4"/>
      <c r="LTO90" s="4"/>
      <c r="LTP90" s="4"/>
      <c r="LTQ90" s="4"/>
      <c r="LTR90" s="4"/>
      <c r="LTS90" s="4"/>
      <c r="LTT90" s="4"/>
      <c r="LTU90" s="4"/>
      <c r="LTV90" s="4"/>
      <c r="LTW90" s="4"/>
      <c r="LTX90" s="4"/>
      <c r="LTY90" s="4"/>
      <c r="LTZ90" s="4"/>
      <c r="LUA90" s="4"/>
      <c r="LUB90" s="4"/>
      <c r="LUC90" s="4"/>
      <c r="LUD90" s="4"/>
      <c r="LUE90" s="4"/>
      <c r="LUF90" s="4"/>
      <c r="LUG90" s="4"/>
      <c r="LUH90" s="4"/>
      <c r="LUI90" s="4"/>
      <c r="LUJ90" s="4"/>
      <c r="LUK90" s="4"/>
      <c r="LUL90" s="4"/>
      <c r="LUM90" s="4"/>
      <c r="LUN90" s="4"/>
      <c r="LUO90" s="4"/>
      <c r="LUP90" s="4"/>
      <c r="LUQ90" s="4"/>
      <c r="LUR90" s="4"/>
      <c r="LUS90" s="4"/>
      <c r="LUT90" s="4"/>
      <c r="LUU90" s="4"/>
      <c r="LUV90" s="4"/>
      <c r="LUW90" s="4"/>
      <c r="LUX90" s="4"/>
      <c r="LUY90" s="4"/>
      <c r="LUZ90" s="4"/>
      <c r="LVA90" s="4"/>
      <c r="LVB90" s="4"/>
      <c r="LVC90" s="4"/>
      <c r="LVD90" s="4"/>
      <c r="LVE90" s="4"/>
      <c r="LVF90" s="4"/>
      <c r="LVG90" s="4"/>
      <c r="LVH90" s="4"/>
      <c r="LVI90" s="4"/>
      <c r="LVJ90" s="4"/>
      <c r="LVK90" s="4"/>
      <c r="LVL90" s="4"/>
      <c r="LVM90" s="4"/>
      <c r="LVN90" s="4"/>
      <c r="LVO90" s="4"/>
      <c r="LVP90" s="4"/>
      <c r="LVQ90" s="4"/>
      <c r="LVR90" s="4"/>
      <c r="LVS90" s="4"/>
      <c r="LVT90" s="4"/>
      <c r="LVU90" s="4"/>
      <c r="LVV90" s="4"/>
      <c r="LVW90" s="4"/>
      <c r="LVX90" s="4"/>
      <c r="LVY90" s="4"/>
      <c r="LVZ90" s="4"/>
      <c r="LWA90" s="4"/>
      <c r="LWB90" s="4"/>
      <c r="LWC90" s="4"/>
      <c r="LWD90" s="4"/>
      <c r="LWE90" s="4"/>
      <c r="LWF90" s="4"/>
      <c r="LWG90" s="4"/>
      <c r="LWH90" s="4"/>
      <c r="LWI90" s="4"/>
      <c r="LWJ90" s="4"/>
      <c r="LWK90" s="4"/>
      <c r="LWL90" s="4"/>
      <c r="LWM90" s="4"/>
      <c r="LWN90" s="4"/>
      <c r="LWO90" s="4"/>
      <c r="LWP90" s="4"/>
      <c r="LWQ90" s="4"/>
      <c r="LWR90" s="4"/>
      <c r="LWS90" s="4"/>
      <c r="LWT90" s="4"/>
      <c r="LWU90" s="4"/>
      <c r="LWV90" s="4"/>
      <c r="LWW90" s="4"/>
      <c r="LWX90" s="4"/>
      <c r="LWY90" s="4"/>
      <c r="LWZ90" s="4"/>
      <c r="LXA90" s="4"/>
      <c r="LXB90" s="4"/>
      <c r="LXC90" s="4"/>
      <c r="LXD90" s="4"/>
      <c r="LXE90" s="4"/>
      <c r="LXF90" s="4"/>
      <c r="LXG90" s="4"/>
      <c r="LXH90" s="4"/>
      <c r="LXI90" s="4"/>
      <c r="LXJ90" s="4"/>
      <c r="LXK90" s="4"/>
      <c r="LXL90" s="4"/>
      <c r="LXM90" s="4"/>
      <c r="LXN90" s="4"/>
      <c r="LXO90" s="4"/>
      <c r="LXP90" s="4"/>
      <c r="LXQ90" s="4"/>
      <c r="LXR90" s="4"/>
      <c r="LXS90" s="4"/>
      <c r="LXT90" s="4"/>
      <c r="LXU90" s="4"/>
      <c r="LXV90" s="4"/>
      <c r="LXW90" s="4"/>
      <c r="LXX90" s="4"/>
      <c r="LXY90" s="4"/>
      <c r="LXZ90" s="4"/>
      <c r="LYA90" s="4"/>
      <c r="LYB90" s="4"/>
      <c r="LYC90" s="4"/>
      <c r="LYD90" s="4"/>
      <c r="LYE90" s="4"/>
      <c r="LYF90" s="4"/>
      <c r="LYG90" s="4"/>
      <c r="LYH90" s="4"/>
      <c r="LYI90" s="4"/>
      <c r="LYJ90" s="4"/>
      <c r="LYK90" s="4"/>
      <c r="LYL90" s="4"/>
      <c r="LYM90" s="4"/>
      <c r="LYN90" s="4"/>
      <c r="LYO90" s="4"/>
      <c r="LYP90" s="4"/>
      <c r="LYQ90" s="4"/>
      <c r="LYR90" s="4"/>
      <c r="LYS90" s="4"/>
      <c r="LYT90" s="4"/>
      <c r="LYU90" s="4"/>
      <c r="LYV90" s="4"/>
      <c r="LYW90" s="4"/>
      <c r="LYX90" s="4"/>
      <c r="LYY90" s="4"/>
      <c r="LYZ90" s="4"/>
      <c r="LZA90" s="4"/>
      <c r="LZB90" s="4"/>
      <c r="LZC90" s="4"/>
      <c r="LZD90" s="4"/>
      <c r="LZE90" s="4"/>
      <c r="LZF90" s="4"/>
      <c r="LZG90" s="4"/>
      <c r="LZH90" s="4"/>
      <c r="LZI90" s="4"/>
      <c r="LZJ90" s="4"/>
      <c r="LZK90" s="4"/>
      <c r="LZL90" s="4"/>
      <c r="LZM90" s="4"/>
      <c r="LZN90" s="4"/>
      <c r="LZO90" s="4"/>
      <c r="LZP90" s="4"/>
      <c r="LZQ90" s="4"/>
      <c r="LZR90" s="4"/>
      <c r="LZS90" s="4"/>
      <c r="LZT90" s="4"/>
      <c r="LZU90" s="4"/>
      <c r="LZV90" s="4"/>
      <c r="LZW90" s="4"/>
      <c r="LZX90" s="4"/>
      <c r="LZY90" s="4"/>
      <c r="LZZ90" s="4"/>
      <c r="MAA90" s="4"/>
      <c r="MAB90" s="4"/>
      <c r="MAC90" s="4"/>
      <c r="MAD90" s="4"/>
      <c r="MAE90" s="4"/>
      <c r="MAF90" s="4"/>
      <c r="MAG90" s="4"/>
      <c r="MAH90" s="4"/>
      <c r="MAI90" s="4"/>
      <c r="MAJ90" s="4"/>
      <c r="MAK90" s="4"/>
      <c r="MAL90" s="4"/>
      <c r="MAM90" s="4"/>
      <c r="MAN90" s="4"/>
      <c r="MAO90" s="4"/>
      <c r="MAP90" s="4"/>
      <c r="MAQ90" s="4"/>
      <c r="MAR90" s="4"/>
      <c r="MAS90" s="4"/>
      <c r="MAT90" s="4"/>
      <c r="MAU90" s="4"/>
      <c r="MAV90" s="4"/>
      <c r="MAW90" s="4"/>
      <c r="MAX90" s="4"/>
      <c r="MAY90" s="4"/>
      <c r="MAZ90" s="4"/>
      <c r="MBA90" s="4"/>
      <c r="MBB90" s="4"/>
      <c r="MBC90" s="4"/>
      <c r="MBD90" s="4"/>
      <c r="MBE90" s="4"/>
      <c r="MBF90" s="4"/>
      <c r="MBG90" s="4"/>
      <c r="MBH90" s="4"/>
      <c r="MBI90" s="4"/>
      <c r="MBJ90" s="4"/>
      <c r="MBK90" s="4"/>
      <c r="MBL90" s="4"/>
      <c r="MBM90" s="4"/>
      <c r="MBN90" s="4"/>
      <c r="MBO90" s="4"/>
      <c r="MBP90" s="4"/>
      <c r="MBQ90" s="4"/>
      <c r="MBR90" s="4"/>
      <c r="MBS90" s="4"/>
      <c r="MBT90" s="4"/>
      <c r="MBU90" s="4"/>
      <c r="MBV90" s="4"/>
      <c r="MBW90" s="4"/>
      <c r="MBX90" s="4"/>
      <c r="MBY90" s="4"/>
      <c r="MBZ90" s="4"/>
      <c r="MCA90" s="4"/>
      <c r="MCB90" s="4"/>
      <c r="MCC90" s="4"/>
      <c r="MCD90" s="4"/>
      <c r="MCE90" s="4"/>
      <c r="MCF90" s="4"/>
      <c r="MCG90" s="4"/>
      <c r="MCH90" s="4"/>
      <c r="MCI90" s="4"/>
      <c r="MCJ90" s="4"/>
      <c r="MCK90" s="4"/>
      <c r="MCL90" s="4"/>
      <c r="MCM90" s="4"/>
      <c r="MCN90" s="4"/>
      <c r="MCO90" s="4"/>
      <c r="MCP90" s="4"/>
      <c r="MCQ90" s="4"/>
      <c r="MCR90" s="4"/>
      <c r="MCS90" s="4"/>
      <c r="MCT90" s="4"/>
      <c r="MCU90" s="4"/>
      <c r="MCV90" s="4"/>
      <c r="MCW90" s="4"/>
      <c r="MCX90" s="4"/>
      <c r="MCY90" s="4"/>
      <c r="MCZ90" s="4"/>
      <c r="MDA90" s="4"/>
      <c r="MDB90" s="4"/>
      <c r="MDC90" s="4"/>
      <c r="MDD90" s="4"/>
      <c r="MDE90" s="4"/>
      <c r="MDF90" s="4"/>
      <c r="MDG90" s="4"/>
      <c r="MDH90" s="4"/>
      <c r="MDI90" s="4"/>
      <c r="MDJ90" s="4"/>
      <c r="MDK90" s="4"/>
      <c r="MDL90" s="4"/>
      <c r="MDM90" s="4"/>
      <c r="MDN90" s="4"/>
      <c r="MDO90" s="4"/>
      <c r="MDP90" s="4"/>
      <c r="MDQ90" s="4"/>
      <c r="MDR90" s="4"/>
      <c r="MDS90" s="4"/>
      <c r="MDT90" s="4"/>
      <c r="MDU90" s="4"/>
      <c r="MDV90" s="4"/>
      <c r="MDW90" s="4"/>
      <c r="MDX90" s="4"/>
      <c r="MDY90" s="4"/>
      <c r="MDZ90" s="4"/>
      <c r="MEA90" s="4"/>
      <c r="MEB90" s="4"/>
      <c r="MEC90" s="4"/>
      <c r="MED90" s="4"/>
      <c r="MEE90" s="4"/>
      <c r="MEF90" s="4"/>
      <c r="MEG90" s="4"/>
      <c r="MEH90" s="4"/>
      <c r="MEI90" s="4"/>
      <c r="MEJ90" s="4"/>
      <c r="MEK90" s="4"/>
      <c r="MEL90" s="4"/>
      <c r="MEM90" s="4"/>
      <c r="MEN90" s="4"/>
      <c r="MEO90" s="4"/>
      <c r="MEP90" s="4"/>
      <c r="MEQ90" s="4"/>
      <c r="MER90" s="4"/>
      <c r="MES90" s="4"/>
      <c r="MET90" s="4"/>
      <c r="MEU90" s="4"/>
      <c r="MEV90" s="4"/>
      <c r="MEW90" s="4"/>
      <c r="MEX90" s="4"/>
      <c r="MEY90" s="4"/>
      <c r="MEZ90" s="4"/>
      <c r="MFA90" s="4"/>
      <c r="MFB90" s="4"/>
      <c r="MFC90" s="4"/>
      <c r="MFD90" s="4"/>
      <c r="MFE90" s="4"/>
      <c r="MFF90" s="4"/>
      <c r="MFG90" s="4"/>
      <c r="MFH90" s="4"/>
      <c r="MFI90" s="4"/>
      <c r="MFJ90" s="4"/>
      <c r="MFK90" s="4"/>
      <c r="MFL90" s="4"/>
      <c r="MFM90" s="4"/>
      <c r="MFN90" s="4"/>
      <c r="MFO90" s="4"/>
      <c r="MFP90" s="4"/>
      <c r="MFQ90" s="4"/>
      <c r="MFR90" s="4"/>
      <c r="MFS90" s="4"/>
      <c r="MFT90" s="4"/>
      <c r="MFU90" s="4"/>
      <c r="MFV90" s="4"/>
      <c r="MFW90" s="4"/>
      <c r="MFX90" s="4"/>
      <c r="MFY90" s="4"/>
      <c r="MFZ90" s="4"/>
      <c r="MGA90" s="4"/>
      <c r="MGB90" s="4"/>
      <c r="MGC90" s="4"/>
      <c r="MGD90" s="4"/>
      <c r="MGE90" s="4"/>
      <c r="MGF90" s="4"/>
      <c r="MGG90" s="4"/>
      <c r="MGH90" s="4"/>
      <c r="MGI90" s="4"/>
      <c r="MGJ90" s="4"/>
      <c r="MGK90" s="4"/>
      <c r="MGL90" s="4"/>
      <c r="MGM90" s="4"/>
      <c r="MGN90" s="4"/>
      <c r="MGO90" s="4"/>
      <c r="MGP90" s="4"/>
      <c r="MGQ90" s="4"/>
      <c r="MGR90" s="4"/>
      <c r="MGS90" s="4"/>
      <c r="MGT90" s="4"/>
      <c r="MGU90" s="4"/>
      <c r="MGV90" s="4"/>
      <c r="MGW90" s="4"/>
      <c r="MGX90" s="4"/>
      <c r="MGY90" s="4"/>
      <c r="MGZ90" s="4"/>
      <c r="MHA90" s="4"/>
      <c r="MHB90" s="4"/>
      <c r="MHC90" s="4"/>
      <c r="MHD90" s="4"/>
      <c r="MHE90" s="4"/>
      <c r="MHF90" s="4"/>
      <c r="MHG90" s="4"/>
      <c r="MHH90" s="4"/>
      <c r="MHI90" s="4"/>
      <c r="MHJ90" s="4"/>
      <c r="MHK90" s="4"/>
      <c r="MHL90" s="4"/>
      <c r="MHM90" s="4"/>
      <c r="MHN90" s="4"/>
      <c r="MHO90" s="4"/>
      <c r="MHP90" s="4"/>
      <c r="MHQ90" s="4"/>
      <c r="MHR90" s="4"/>
      <c r="MHS90" s="4"/>
      <c r="MHT90" s="4"/>
      <c r="MHU90" s="4"/>
      <c r="MHV90" s="4"/>
      <c r="MHW90" s="4"/>
      <c r="MHX90" s="4"/>
      <c r="MHY90" s="4"/>
      <c r="MHZ90" s="4"/>
      <c r="MIA90" s="4"/>
      <c r="MIB90" s="4"/>
      <c r="MIC90" s="4"/>
      <c r="MID90" s="4"/>
      <c r="MIE90" s="4"/>
      <c r="MIF90" s="4"/>
      <c r="MIG90" s="4"/>
      <c r="MIH90" s="4"/>
      <c r="MII90" s="4"/>
      <c r="MIJ90" s="4"/>
      <c r="MIK90" s="4"/>
      <c r="MIL90" s="4"/>
      <c r="MIM90" s="4"/>
      <c r="MIN90" s="4"/>
      <c r="MIO90" s="4"/>
      <c r="MIP90" s="4"/>
      <c r="MIQ90" s="4"/>
      <c r="MIR90" s="4"/>
      <c r="MIS90" s="4"/>
      <c r="MIT90" s="4"/>
      <c r="MIU90" s="4"/>
      <c r="MIV90" s="4"/>
      <c r="MIW90" s="4"/>
      <c r="MIX90" s="4"/>
      <c r="MIY90" s="4"/>
      <c r="MIZ90" s="4"/>
      <c r="MJA90" s="4"/>
      <c r="MJB90" s="4"/>
      <c r="MJC90" s="4"/>
      <c r="MJD90" s="4"/>
      <c r="MJE90" s="4"/>
      <c r="MJF90" s="4"/>
      <c r="MJG90" s="4"/>
      <c r="MJH90" s="4"/>
      <c r="MJI90" s="4"/>
      <c r="MJJ90" s="4"/>
      <c r="MJK90" s="4"/>
      <c r="MJL90" s="4"/>
      <c r="MJM90" s="4"/>
      <c r="MJN90" s="4"/>
      <c r="MJO90" s="4"/>
      <c r="MJP90" s="4"/>
      <c r="MJQ90" s="4"/>
      <c r="MJR90" s="4"/>
      <c r="MJS90" s="4"/>
      <c r="MJT90" s="4"/>
      <c r="MJU90" s="4"/>
      <c r="MJV90" s="4"/>
      <c r="MJW90" s="4"/>
      <c r="MJX90" s="4"/>
      <c r="MJY90" s="4"/>
      <c r="MJZ90" s="4"/>
      <c r="MKA90" s="4"/>
      <c r="MKB90" s="4"/>
      <c r="MKC90" s="4"/>
      <c r="MKD90" s="4"/>
      <c r="MKE90" s="4"/>
      <c r="MKF90" s="4"/>
      <c r="MKG90" s="4"/>
      <c r="MKH90" s="4"/>
      <c r="MKI90" s="4"/>
      <c r="MKJ90" s="4"/>
      <c r="MKK90" s="4"/>
      <c r="MKL90" s="4"/>
      <c r="MKM90" s="4"/>
      <c r="MKN90" s="4"/>
      <c r="MKO90" s="4"/>
      <c r="MKP90" s="4"/>
      <c r="MKQ90" s="4"/>
      <c r="MKR90" s="4"/>
      <c r="MKS90" s="4"/>
      <c r="MKT90" s="4"/>
      <c r="MKU90" s="4"/>
      <c r="MKV90" s="4"/>
      <c r="MKW90" s="4"/>
      <c r="MKX90" s="4"/>
      <c r="MKY90" s="4"/>
      <c r="MKZ90" s="4"/>
      <c r="MLA90" s="4"/>
      <c r="MLB90" s="4"/>
      <c r="MLC90" s="4"/>
      <c r="MLD90" s="4"/>
      <c r="MLE90" s="4"/>
      <c r="MLF90" s="4"/>
      <c r="MLG90" s="4"/>
      <c r="MLH90" s="4"/>
      <c r="MLI90" s="4"/>
      <c r="MLJ90" s="4"/>
      <c r="MLK90" s="4"/>
      <c r="MLL90" s="4"/>
      <c r="MLM90" s="4"/>
      <c r="MLN90" s="4"/>
      <c r="MLO90" s="4"/>
      <c r="MLP90" s="4"/>
      <c r="MLQ90" s="4"/>
      <c r="MLR90" s="4"/>
      <c r="MLS90" s="4"/>
      <c r="MLT90" s="4"/>
      <c r="MLU90" s="4"/>
      <c r="MLV90" s="4"/>
      <c r="MLW90" s="4"/>
      <c r="MLX90" s="4"/>
      <c r="MLY90" s="4"/>
      <c r="MLZ90" s="4"/>
      <c r="MMA90" s="4"/>
      <c r="MMB90" s="4"/>
      <c r="MMC90" s="4"/>
      <c r="MMD90" s="4"/>
      <c r="MME90" s="4"/>
      <c r="MMF90" s="4"/>
      <c r="MMG90" s="4"/>
      <c r="MMH90" s="4"/>
      <c r="MMI90" s="4"/>
      <c r="MMJ90" s="4"/>
      <c r="MMK90" s="4"/>
      <c r="MML90" s="4"/>
      <c r="MMM90" s="4"/>
      <c r="MMN90" s="4"/>
      <c r="MMO90" s="4"/>
      <c r="MMP90" s="4"/>
      <c r="MMQ90" s="4"/>
      <c r="MMR90" s="4"/>
      <c r="MMS90" s="4"/>
      <c r="MMT90" s="4"/>
      <c r="MMU90" s="4"/>
      <c r="MMV90" s="4"/>
      <c r="MMW90" s="4"/>
      <c r="MMX90" s="4"/>
      <c r="MMY90" s="4"/>
      <c r="MMZ90" s="4"/>
      <c r="MNA90" s="4"/>
      <c r="MNB90" s="4"/>
      <c r="MNC90" s="4"/>
      <c r="MND90" s="4"/>
      <c r="MNE90" s="4"/>
      <c r="MNF90" s="4"/>
      <c r="MNG90" s="4"/>
      <c r="MNH90" s="4"/>
      <c r="MNI90" s="4"/>
      <c r="MNJ90" s="4"/>
      <c r="MNK90" s="4"/>
      <c r="MNL90" s="4"/>
      <c r="MNM90" s="4"/>
      <c r="MNN90" s="4"/>
      <c r="MNO90" s="4"/>
      <c r="MNP90" s="4"/>
      <c r="MNQ90" s="4"/>
      <c r="MNR90" s="4"/>
      <c r="MNS90" s="4"/>
      <c r="MNT90" s="4"/>
      <c r="MNU90" s="4"/>
      <c r="MNV90" s="4"/>
      <c r="MNW90" s="4"/>
      <c r="MNX90" s="4"/>
      <c r="MNY90" s="4"/>
      <c r="MNZ90" s="4"/>
      <c r="MOA90" s="4"/>
      <c r="MOB90" s="4"/>
      <c r="MOC90" s="4"/>
      <c r="MOD90" s="4"/>
      <c r="MOE90" s="4"/>
      <c r="MOF90" s="4"/>
      <c r="MOG90" s="4"/>
      <c r="MOH90" s="4"/>
      <c r="MOI90" s="4"/>
      <c r="MOJ90" s="4"/>
      <c r="MOK90" s="4"/>
      <c r="MOL90" s="4"/>
      <c r="MOM90" s="4"/>
      <c r="MON90" s="4"/>
      <c r="MOO90" s="4"/>
      <c r="MOP90" s="4"/>
      <c r="MOQ90" s="4"/>
      <c r="MOR90" s="4"/>
      <c r="MOS90" s="4"/>
      <c r="MOT90" s="4"/>
      <c r="MOU90" s="4"/>
      <c r="MOV90" s="4"/>
      <c r="MOW90" s="4"/>
      <c r="MOX90" s="4"/>
      <c r="MOY90" s="4"/>
      <c r="MOZ90" s="4"/>
      <c r="MPA90" s="4"/>
      <c r="MPB90" s="4"/>
      <c r="MPC90" s="4"/>
      <c r="MPD90" s="4"/>
      <c r="MPE90" s="4"/>
      <c r="MPF90" s="4"/>
      <c r="MPG90" s="4"/>
      <c r="MPH90" s="4"/>
      <c r="MPI90" s="4"/>
      <c r="MPJ90" s="4"/>
      <c r="MPK90" s="4"/>
      <c r="MPL90" s="4"/>
      <c r="MPM90" s="4"/>
      <c r="MPN90" s="4"/>
      <c r="MPO90" s="4"/>
      <c r="MPP90" s="4"/>
      <c r="MPQ90" s="4"/>
      <c r="MPR90" s="4"/>
      <c r="MPS90" s="4"/>
      <c r="MPT90" s="4"/>
      <c r="MPU90" s="4"/>
      <c r="MPV90" s="4"/>
      <c r="MPW90" s="4"/>
      <c r="MPX90" s="4"/>
      <c r="MPY90" s="4"/>
      <c r="MPZ90" s="4"/>
      <c r="MQA90" s="4"/>
      <c r="MQB90" s="4"/>
      <c r="MQC90" s="4"/>
      <c r="MQD90" s="4"/>
      <c r="MQE90" s="4"/>
      <c r="MQF90" s="4"/>
      <c r="MQG90" s="4"/>
      <c r="MQH90" s="4"/>
      <c r="MQI90" s="4"/>
      <c r="MQJ90" s="4"/>
      <c r="MQK90" s="4"/>
      <c r="MQL90" s="4"/>
      <c r="MQM90" s="4"/>
      <c r="MQN90" s="4"/>
      <c r="MQO90" s="4"/>
      <c r="MQP90" s="4"/>
      <c r="MQQ90" s="4"/>
      <c r="MQR90" s="4"/>
      <c r="MQS90" s="4"/>
      <c r="MQT90" s="4"/>
      <c r="MQU90" s="4"/>
      <c r="MQV90" s="4"/>
      <c r="MQW90" s="4"/>
      <c r="MQX90" s="4"/>
      <c r="MQY90" s="4"/>
      <c r="MQZ90" s="4"/>
      <c r="MRA90" s="4"/>
      <c r="MRB90" s="4"/>
      <c r="MRC90" s="4"/>
      <c r="MRD90" s="4"/>
      <c r="MRE90" s="4"/>
      <c r="MRF90" s="4"/>
      <c r="MRG90" s="4"/>
      <c r="MRH90" s="4"/>
      <c r="MRI90" s="4"/>
      <c r="MRJ90" s="4"/>
      <c r="MRK90" s="4"/>
      <c r="MRL90" s="4"/>
      <c r="MRM90" s="4"/>
      <c r="MRN90" s="4"/>
      <c r="MRO90" s="4"/>
      <c r="MRP90" s="4"/>
      <c r="MRQ90" s="4"/>
      <c r="MRR90" s="4"/>
      <c r="MRS90" s="4"/>
      <c r="MRT90" s="4"/>
      <c r="MRU90" s="4"/>
      <c r="MRV90" s="4"/>
      <c r="MRW90" s="4"/>
      <c r="MRX90" s="4"/>
      <c r="MRY90" s="4"/>
      <c r="MRZ90" s="4"/>
      <c r="MSA90" s="4"/>
      <c r="MSB90" s="4"/>
      <c r="MSC90" s="4"/>
      <c r="MSD90" s="4"/>
      <c r="MSE90" s="4"/>
      <c r="MSF90" s="4"/>
      <c r="MSG90" s="4"/>
      <c r="MSH90" s="4"/>
      <c r="MSI90" s="4"/>
      <c r="MSJ90" s="4"/>
      <c r="MSK90" s="4"/>
      <c r="MSL90" s="4"/>
      <c r="MSM90" s="4"/>
      <c r="MSN90" s="4"/>
      <c r="MSO90" s="4"/>
      <c r="MSP90" s="4"/>
      <c r="MSQ90" s="4"/>
      <c r="MSR90" s="4"/>
      <c r="MSS90" s="4"/>
      <c r="MST90" s="4"/>
      <c r="MSU90" s="4"/>
      <c r="MSV90" s="4"/>
      <c r="MSW90" s="4"/>
      <c r="MSX90" s="4"/>
      <c r="MSY90" s="4"/>
      <c r="MSZ90" s="4"/>
      <c r="MTA90" s="4"/>
      <c r="MTB90" s="4"/>
      <c r="MTC90" s="4"/>
      <c r="MTD90" s="4"/>
      <c r="MTE90" s="4"/>
      <c r="MTF90" s="4"/>
      <c r="MTG90" s="4"/>
      <c r="MTH90" s="4"/>
      <c r="MTI90" s="4"/>
      <c r="MTJ90" s="4"/>
      <c r="MTK90" s="4"/>
      <c r="MTL90" s="4"/>
      <c r="MTM90" s="4"/>
      <c r="MTN90" s="4"/>
      <c r="MTO90" s="4"/>
      <c r="MTP90" s="4"/>
      <c r="MTQ90" s="4"/>
      <c r="MTR90" s="4"/>
      <c r="MTS90" s="4"/>
      <c r="MTT90" s="4"/>
      <c r="MTU90" s="4"/>
      <c r="MTV90" s="4"/>
      <c r="MTW90" s="4"/>
      <c r="MTX90" s="4"/>
      <c r="MTY90" s="4"/>
      <c r="MTZ90" s="4"/>
      <c r="MUA90" s="4"/>
      <c r="MUB90" s="4"/>
      <c r="MUC90" s="4"/>
      <c r="MUD90" s="4"/>
      <c r="MUE90" s="4"/>
      <c r="MUF90" s="4"/>
      <c r="MUG90" s="4"/>
      <c r="MUH90" s="4"/>
      <c r="MUI90" s="4"/>
      <c r="MUJ90" s="4"/>
      <c r="MUK90" s="4"/>
      <c r="MUL90" s="4"/>
      <c r="MUM90" s="4"/>
      <c r="MUN90" s="4"/>
      <c r="MUO90" s="4"/>
      <c r="MUP90" s="4"/>
      <c r="MUQ90" s="4"/>
      <c r="MUR90" s="4"/>
      <c r="MUS90" s="4"/>
      <c r="MUT90" s="4"/>
      <c r="MUU90" s="4"/>
      <c r="MUV90" s="4"/>
      <c r="MUW90" s="4"/>
      <c r="MUX90" s="4"/>
      <c r="MUY90" s="4"/>
      <c r="MUZ90" s="4"/>
      <c r="MVA90" s="4"/>
      <c r="MVB90" s="4"/>
      <c r="MVC90" s="4"/>
      <c r="MVD90" s="4"/>
      <c r="MVE90" s="4"/>
      <c r="MVF90" s="4"/>
      <c r="MVG90" s="4"/>
      <c r="MVH90" s="4"/>
      <c r="MVI90" s="4"/>
      <c r="MVJ90" s="4"/>
      <c r="MVK90" s="4"/>
      <c r="MVL90" s="4"/>
      <c r="MVM90" s="4"/>
      <c r="MVN90" s="4"/>
      <c r="MVO90" s="4"/>
      <c r="MVP90" s="4"/>
      <c r="MVQ90" s="4"/>
      <c r="MVR90" s="4"/>
      <c r="MVS90" s="4"/>
      <c r="MVT90" s="4"/>
      <c r="MVU90" s="4"/>
      <c r="MVV90" s="4"/>
      <c r="MVW90" s="4"/>
      <c r="MVX90" s="4"/>
      <c r="MVY90" s="4"/>
      <c r="MVZ90" s="4"/>
      <c r="MWA90" s="4"/>
      <c r="MWB90" s="4"/>
      <c r="MWC90" s="4"/>
      <c r="MWD90" s="4"/>
      <c r="MWE90" s="4"/>
      <c r="MWF90" s="4"/>
      <c r="MWG90" s="4"/>
      <c r="MWH90" s="4"/>
      <c r="MWI90" s="4"/>
      <c r="MWJ90" s="4"/>
      <c r="MWK90" s="4"/>
      <c r="MWL90" s="4"/>
      <c r="MWM90" s="4"/>
      <c r="MWN90" s="4"/>
      <c r="MWO90" s="4"/>
      <c r="MWP90" s="4"/>
      <c r="MWQ90" s="4"/>
      <c r="MWR90" s="4"/>
      <c r="MWS90" s="4"/>
      <c r="MWT90" s="4"/>
      <c r="MWU90" s="4"/>
      <c r="MWV90" s="4"/>
      <c r="MWW90" s="4"/>
      <c r="MWX90" s="4"/>
      <c r="MWY90" s="4"/>
      <c r="MWZ90" s="4"/>
      <c r="MXA90" s="4"/>
      <c r="MXB90" s="4"/>
      <c r="MXC90" s="4"/>
      <c r="MXD90" s="4"/>
      <c r="MXE90" s="4"/>
      <c r="MXF90" s="4"/>
      <c r="MXG90" s="4"/>
      <c r="MXH90" s="4"/>
      <c r="MXI90" s="4"/>
      <c r="MXJ90" s="4"/>
      <c r="MXK90" s="4"/>
      <c r="MXL90" s="4"/>
      <c r="MXM90" s="4"/>
      <c r="MXN90" s="4"/>
      <c r="MXO90" s="4"/>
      <c r="MXP90" s="4"/>
      <c r="MXQ90" s="4"/>
      <c r="MXR90" s="4"/>
      <c r="MXS90" s="4"/>
      <c r="MXT90" s="4"/>
      <c r="MXU90" s="4"/>
      <c r="MXV90" s="4"/>
      <c r="MXW90" s="4"/>
      <c r="MXX90" s="4"/>
      <c r="MXY90" s="4"/>
      <c r="MXZ90" s="4"/>
      <c r="MYA90" s="4"/>
      <c r="MYB90" s="4"/>
      <c r="MYC90" s="4"/>
      <c r="MYD90" s="4"/>
      <c r="MYE90" s="4"/>
      <c r="MYF90" s="4"/>
      <c r="MYG90" s="4"/>
      <c r="MYH90" s="4"/>
      <c r="MYI90" s="4"/>
      <c r="MYJ90" s="4"/>
      <c r="MYK90" s="4"/>
      <c r="MYL90" s="4"/>
      <c r="MYM90" s="4"/>
      <c r="MYN90" s="4"/>
      <c r="MYO90" s="4"/>
      <c r="MYP90" s="4"/>
      <c r="MYQ90" s="4"/>
      <c r="MYR90" s="4"/>
      <c r="MYS90" s="4"/>
      <c r="MYT90" s="4"/>
      <c r="MYU90" s="4"/>
      <c r="MYV90" s="4"/>
      <c r="MYW90" s="4"/>
      <c r="MYX90" s="4"/>
      <c r="MYY90" s="4"/>
      <c r="MYZ90" s="4"/>
      <c r="MZA90" s="4"/>
      <c r="MZB90" s="4"/>
      <c r="MZC90" s="4"/>
      <c r="MZD90" s="4"/>
      <c r="MZE90" s="4"/>
      <c r="MZF90" s="4"/>
      <c r="MZG90" s="4"/>
      <c r="MZH90" s="4"/>
      <c r="MZI90" s="4"/>
      <c r="MZJ90" s="4"/>
      <c r="MZK90" s="4"/>
      <c r="MZL90" s="4"/>
      <c r="MZM90" s="4"/>
      <c r="MZN90" s="4"/>
      <c r="MZO90" s="4"/>
      <c r="MZP90" s="4"/>
      <c r="MZQ90" s="4"/>
      <c r="MZR90" s="4"/>
      <c r="MZS90" s="4"/>
      <c r="MZT90" s="4"/>
      <c r="MZU90" s="4"/>
      <c r="MZV90" s="4"/>
      <c r="MZW90" s="4"/>
      <c r="MZX90" s="4"/>
      <c r="MZY90" s="4"/>
      <c r="MZZ90" s="4"/>
      <c r="NAA90" s="4"/>
      <c r="NAB90" s="4"/>
      <c r="NAC90" s="4"/>
      <c r="NAD90" s="4"/>
      <c r="NAE90" s="4"/>
      <c r="NAF90" s="4"/>
      <c r="NAG90" s="4"/>
      <c r="NAH90" s="4"/>
      <c r="NAI90" s="4"/>
      <c r="NAJ90" s="4"/>
      <c r="NAK90" s="4"/>
      <c r="NAL90" s="4"/>
      <c r="NAM90" s="4"/>
      <c r="NAN90" s="4"/>
      <c r="NAO90" s="4"/>
      <c r="NAP90" s="4"/>
      <c r="NAQ90" s="4"/>
      <c r="NAR90" s="4"/>
      <c r="NAS90" s="4"/>
      <c r="NAT90" s="4"/>
      <c r="NAU90" s="4"/>
      <c r="NAV90" s="4"/>
      <c r="NAW90" s="4"/>
      <c r="NAX90" s="4"/>
      <c r="NAY90" s="4"/>
      <c r="NAZ90" s="4"/>
      <c r="NBA90" s="4"/>
      <c r="NBB90" s="4"/>
      <c r="NBC90" s="4"/>
      <c r="NBD90" s="4"/>
      <c r="NBE90" s="4"/>
      <c r="NBF90" s="4"/>
      <c r="NBG90" s="4"/>
      <c r="NBH90" s="4"/>
      <c r="NBI90" s="4"/>
      <c r="NBJ90" s="4"/>
      <c r="NBK90" s="4"/>
      <c r="NBL90" s="4"/>
      <c r="NBM90" s="4"/>
      <c r="NBN90" s="4"/>
      <c r="NBO90" s="4"/>
      <c r="NBP90" s="4"/>
      <c r="NBQ90" s="4"/>
      <c r="NBR90" s="4"/>
      <c r="NBS90" s="4"/>
      <c r="NBT90" s="4"/>
      <c r="NBU90" s="4"/>
      <c r="NBV90" s="4"/>
      <c r="NBW90" s="4"/>
      <c r="NBX90" s="4"/>
      <c r="NBY90" s="4"/>
      <c r="NBZ90" s="4"/>
      <c r="NCA90" s="4"/>
      <c r="NCB90" s="4"/>
      <c r="NCC90" s="4"/>
      <c r="NCD90" s="4"/>
      <c r="NCE90" s="4"/>
      <c r="NCF90" s="4"/>
      <c r="NCG90" s="4"/>
      <c r="NCH90" s="4"/>
      <c r="NCI90" s="4"/>
      <c r="NCJ90" s="4"/>
      <c r="NCK90" s="4"/>
      <c r="NCL90" s="4"/>
      <c r="NCM90" s="4"/>
      <c r="NCN90" s="4"/>
      <c r="NCO90" s="4"/>
      <c r="NCP90" s="4"/>
      <c r="NCQ90" s="4"/>
      <c r="NCR90" s="4"/>
      <c r="NCS90" s="4"/>
      <c r="NCT90" s="4"/>
      <c r="NCU90" s="4"/>
      <c r="NCV90" s="4"/>
      <c r="NCW90" s="4"/>
      <c r="NCX90" s="4"/>
      <c r="NCY90" s="4"/>
      <c r="NCZ90" s="4"/>
      <c r="NDA90" s="4"/>
      <c r="NDB90" s="4"/>
      <c r="NDC90" s="4"/>
      <c r="NDD90" s="4"/>
      <c r="NDE90" s="4"/>
      <c r="NDF90" s="4"/>
      <c r="NDG90" s="4"/>
      <c r="NDH90" s="4"/>
      <c r="NDI90" s="4"/>
      <c r="NDJ90" s="4"/>
      <c r="NDK90" s="4"/>
      <c r="NDL90" s="4"/>
      <c r="NDM90" s="4"/>
      <c r="NDN90" s="4"/>
      <c r="NDO90" s="4"/>
      <c r="NDP90" s="4"/>
      <c r="NDQ90" s="4"/>
      <c r="NDR90" s="4"/>
      <c r="NDS90" s="4"/>
      <c r="NDT90" s="4"/>
      <c r="NDU90" s="4"/>
      <c r="NDV90" s="4"/>
      <c r="NDW90" s="4"/>
      <c r="NDX90" s="4"/>
      <c r="NDY90" s="4"/>
      <c r="NDZ90" s="4"/>
      <c r="NEA90" s="4"/>
      <c r="NEB90" s="4"/>
      <c r="NEC90" s="4"/>
      <c r="NED90" s="4"/>
      <c r="NEE90" s="4"/>
      <c r="NEF90" s="4"/>
      <c r="NEG90" s="4"/>
      <c r="NEH90" s="4"/>
      <c r="NEI90" s="4"/>
      <c r="NEJ90" s="4"/>
      <c r="NEK90" s="4"/>
      <c r="NEL90" s="4"/>
      <c r="NEM90" s="4"/>
      <c r="NEN90" s="4"/>
      <c r="NEO90" s="4"/>
      <c r="NEP90" s="4"/>
      <c r="NEQ90" s="4"/>
      <c r="NER90" s="4"/>
      <c r="NES90" s="4"/>
      <c r="NET90" s="4"/>
      <c r="NEU90" s="4"/>
      <c r="NEV90" s="4"/>
      <c r="NEW90" s="4"/>
      <c r="NEX90" s="4"/>
      <c r="NEY90" s="4"/>
      <c r="NEZ90" s="4"/>
      <c r="NFA90" s="4"/>
      <c r="NFB90" s="4"/>
      <c r="NFC90" s="4"/>
      <c r="NFD90" s="4"/>
      <c r="NFE90" s="4"/>
      <c r="NFF90" s="4"/>
      <c r="NFG90" s="4"/>
      <c r="NFH90" s="4"/>
      <c r="NFI90" s="4"/>
      <c r="NFJ90" s="4"/>
      <c r="NFK90" s="4"/>
      <c r="NFL90" s="4"/>
      <c r="NFM90" s="4"/>
      <c r="NFN90" s="4"/>
      <c r="NFO90" s="4"/>
      <c r="NFP90" s="4"/>
      <c r="NFQ90" s="4"/>
      <c r="NFR90" s="4"/>
      <c r="NFS90" s="4"/>
      <c r="NFT90" s="4"/>
      <c r="NFU90" s="4"/>
      <c r="NFV90" s="4"/>
      <c r="NFW90" s="4"/>
      <c r="NFX90" s="4"/>
      <c r="NFY90" s="4"/>
      <c r="NFZ90" s="4"/>
      <c r="NGA90" s="4"/>
      <c r="NGB90" s="4"/>
      <c r="NGC90" s="4"/>
      <c r="NGD90" s="4"/>
      <c r="NGE90" s="4"/>
      <c r="NGF90" s="4"/>
      <c r="NGG90" s="4"/>
      <c r="NGH90" s="4"/>
      <c r="NGI90" s="4"/>
      <c r="NGJ90" s="4"/>
      <c r="NGK90" s="4"/>
      <c r="NGL90" s="4"/>
      <c r="NGM90" s="4"/>
      <c r="NGN90" s="4"/>
      <c r="NGO90" s="4"/>
      <c r="NGP90" s="4"/>
      <c r="NGQ90" s="4"/>
      <c r="NGR90" s="4"/>
      <c r="NGS90" s="4"/>
      <c r="NGT90" s="4"/>
      <c r="NGU90" s="4"/>
      <c r="NGV90" s="4"/>
      <c r="NGW90" s="4"/>
      <c r="NGX90" s="4"/>
      <c r="NGY90" s="4"/>
      <c r="NGZ90" s="4"/>
      <c r="NHA90" s="4"/>
      <c r="NHB90" s="4"/>
      <c r="NHC90" s="4"/>
      <c r="NHD90" s="4"/>
      <c r="NHE90" s="4"/>
      <c r="NHF90" s="4"/>
      <c r="NHG90" s="4"/>
      <c r="NHH90" s="4"/>
      <c r="NHI90" s="4"/>
      <c r="NHJ90" s="4"/>
      <c r="NHK90" s="4"/>
      <c r="NHL90" s="4"/>
      <c r="NHM90" s="4"/>
      <c r="NHN90" s="4"/>
      <c r="NHO90" s="4"/>
      <c r="NHP90" s="4"/>
      <c r="NHQ90" s="4"/>
      <c r="NHR90" s="4"/>
      <c r="NHS90" s="4"/>
      <c r="NHT90" s="4"/>
      <c r="NHU90" s="4"/>
      <c r="NHV90" s="4"/>
      <c r="NHW90" s="4"/>
      <c r="NHX90" s="4"/>
      <c r="NHY90" s="4"/>
      <c r="NHZ90" s="4"/>
      <c r="NIA90" s="4"/>
      <c r="NIB90" s="4"/>
      <c r="NIC90" s="4"/>
      <c r="NID90" s="4"/>
      <c r="NIE90" s="4"/>
      <c r="NIF90" s="4"/>
      <c r="NIG90" s="4"/>
      <c r="NIH90" s="4"/>
      <c r="NII90" s="4"/>
      <c r="NIJ90" s="4"/>
      <c r="NIK90" s="4"/>
      <c r="NIL90" s="4"/>
      <c r="NIM90" s="4"/>
      <c r="NIN90" s="4"/>
      <c r="NIO90" s="4"/>
      <c r="NIP90" s="4"/>
      <c r="NIQ90" s="4"/>
      <c r="NIR90" s="4"/>
      <c r="NIS90" s="4"/>
      <c r="NIT90" s="4"/>
      <c r="NIU90" s="4"/>
      <c r="NIV90" s="4"/>
      <c r="NIW90" s="4"/>
      <c r="NIX90" s="4"/>
      <c r="NIY90" s="4"/>
      <c r="NIZ90" s="4"/>
      <c r="NJA90" s="4"/>
      <c r="NJB90" s="4"/>
      <c r="NJC90" s="4"/>
      <c r="NJD90" s="4"/>
      <c r="NJE90" s="4"/>
      <c r="NJF90" s="4"/>
      <c r="NJG90" s="4"/>
      <c r="NJH90" s="4"/>
      <c r="NJI90" s="4"/>
      <c r="NJJ90" s="4"/>
      <c r="NJK90" s="4"/>
      <c r="NJL90" s="4"/>
      <c r="NJM90" s="4"/>
      <c r="NJN90" s="4"/>
      <c r="NJO90" s="4"/>
      <c r="NJP90" s="4"/>
      <c r="NJQ90" s="4"/>
      <c r="NJR90" s="4"/>
      <c r="NJS90" s="4"/>
      <c r="NJT90" s="4"/>
      <c r="NJU90" s="4"/>
      <c r="NJV90" s="4"/>
      <c r="NJW90" s="4"/>
      <c r="NJX90" s="4"/>
      <c r="NJY90" s="4"/>
      <c r="NJZ90" s="4"/>
      <c r="NKA90" s="4"/>
      <c r="NKB90" s="4"/>
      <c r="NKC90" s="4"/>
      <c r="NKD90" s="4"/>
      <c r="NKE90" s="4"/>
      <c r="NKF90" s="4"/>
      <c r="NKG90" s="4"/>
      <c r="NKH90" s="4"/>
      <c r="NKI90" s="4"/>
      <c r="NKJ90" s="4"/>
      <c r="NKK90" s="4"/>
      <c r="NKL90" s="4"/>
      <c r="NKM90" s="4"/>
      <c r="NKN90" s="4"/>
      <c r="NKO90" s="4"/>
      <c r="NKP90" s="4"/>
      <c r="NKQ90" s="4"/>
      <c r="NKR90" s="4"/>
      <c r="NKS90" s="4"/>
      <c r="NKT90" s="4"/>
      <c r="NKU90" s="4"/>
      <c r="NKV90" s="4"/>
      <c r="NKW90" s="4"/>
      <c r="NKX90" s="4"/>
      <c r="NKY90" s="4"/>
      <c r="NKZ90" s="4"/>
      <c r="NLA90" s="4"/>
      <c r="NLB90" s="4"/>
      <c r="NLC90" s="4"/>
      <c r="NLD90" s="4"/>
      <c r="NLE90" s="4"/>
      <c r="NLF90" s="4"/>
      <c r="NLG90" s="4"/>
      <c r="NLH90" s="4"/>
      <c r="NLI90" s="4"/>
      <c r="NLJ90" s="4"/>
      <c r="NLK90" s="4"/>
      <c r="NLL90" s="4"/>
      <c r="NLM90" s="4"/>
      <c r="NLN90" s="4"/>
      <c r="NLO90" s="4"/>
      <c r="NLP90" s="4"/>
      <c r="NLQ90" s="4"/>
      <c r="NLR90" s="4"/>
      <c r="NLS90" s="4"/>
      <c r="NLT90" s="4"/>
      <c r="NLU90" s="4"/>
      <c r="NLV90" s="4"/>
      <c r="NLW90" s="4"/>
      <c r="NLX90" s="4"/>
      <c r="NLY90" s="4"/>
      <c r="NLZ90" s="4"/>
      <c r="NMA90" s="4"/>
      <c r="NMB90" s="4"/>
      <c r="NMC90" s="4"/>
      <c r="NMD90" s="4"/>
      <c r="NME90" s="4"/>
      <c r="NMF90" s="4"/>
      <c r="NMG90" s="4"/>
      <c r="NMH90" s="4"/>
      <c r="NMI90" s="4"/>
      <c r="NMJ90" s="4"/>
      <c r="NMK90" s="4"/>
      <c r="NML90" s="4"/>
      <c r="NMM90" s="4"/>
      <c r="NMN90" s="4"/>
      <c r="NMO90" s="4"/>
      <c r="NMP90" s="4"/>
      <c r="NMQ90" s="4"/>
      <c r="NMR90" s="4"/>
      <c r="NMS90" s="4"/>
      <c r="NMT90" s="4"/>
      <c r="NMU90" s="4"/>
      <c r="NMV90" s="4"/>
      <c r="NMW90" s="4"/>
      <c r="NMX90" s="4"/>
      <c r="NMY90" s="4"/>
      <c r="NMZ90" s="4"/>
      <c r="NNA90" s="4"/>
      <c r="NNB90" s="4"/>
      <c r="NNC90" s="4"/>
      <c r="NND90" s="4"/>
      <c r="NNE90" s="4"/>
      <c r="NNF90" s="4"/>
      <c r="NNG90" s="4"/>
      <c r="NNH90" s="4"/>
      <c r="NNI90" s="4"/>
      <c r="NNJ90" s="4"/>
      <c r="NNK90" s="4"/>
      <c r="NNL90" s="4"/>
      <c r="NNM90" s="4"/>
      <c r="NNN90" s="4"/>
      <c r="NNO90" s="4"/>
      <c r="NNP90" s="4"/>
      <c r="NNQ90" s="4"/>
      <c r="NNR90" s="4"/>
      <c r="NNS90" s="4"/>
      <c r="NNT90" s="4"/>
      <c r="NNU90" s="4"/>
      <c r="NNV90" s="4"/>
      <c r="NNW90" s="4"/>
      <c r="NNX90" s="4"/>
      <c r="NNY90" s="4"/>
      <c r="NNZ90" s="4"/>
      <c r="NOA90" s="4"/>
      <c r="NOB90" s="4"/>
      <c r="NOC90" s="4"/>
      <c r="NOD90" s="4"/>
      <c r="NOE90" s="4"/>
      <c r="NOF90" s="4"/>
      <c r="NOG90" s="4"/>
      <c r="NOH90" s="4"/>
      <c r="NOI90" s="4"/>
      <c r="NOJ90" s="4"/>
      <c r="NOK90" s="4"/>
      <c r="NOL90" s="4"/>
      <c r="NOM90" s="4"/>
      <c r="NON90" s="4"/>
      <c r="NOO90" s="4"/>
      <c r="NOP90" s="4"/>
      <c r="NOQ90" s="4"/>
      <c r="NOR90" s="4"/>
      <c r="NOS90" s="4"/>
      <c r="NOT90" s="4"/>
      <c r="NOU90" s="4"/>
      <c r="NOV90" s="4"/>
      <c r="NOW90" s="4"/>
      <c r="NOX90" s="4"/>
      <c r="NOY90" s="4"/>
      <c r="NOZ90" s="4"/>
      <c r="NPA90" s="4"/>
      <c r="NPB90" s="4"/>
      <c r="NPC90" s="4"/>
      <c r="NPD90" s="4"/>
      <c r="NPE90" s="4"/>
      <c r="NPF90" s="4"/>
      <c r="NPG90" s="4"/>
      <c r="NPH90" s="4"/>
      <c r="NPI90" s="4"/>
      <c r="NPJ90" s="4"/>
      <c r="NPK90" s="4"/>
      <c r="NPL90" s="4"/>
      <c r="NPM90" s="4"/>
      <c r="NPN90" s="4"/>
      <c r="NPO90" s="4"/>
      <c r="NPP90" s="4"/>
      <c r="NPQ90" s="4"/>
      <c r="NPR90" s="4"/>
      <c r="NPS90" s="4"/>
      <c r="NPT90" s="4"/>
      <c r="NPU90" s="4"/>
      <c r="NPV90" s="4"/>
      <c r="NPW90" s="4"/>
      <c r="NPX90" s="4"/>
      <c r="NPY90" s="4"/>
      <c r="NPZ90" s="4"/>
      <c r="NQA90" s="4"/>
      <c r="NQB90" s="4"/>
      <c r="NQC90" s="4"/>
      <c r="NQD90" s="4"/>
      <c r="NQE90" s="4"/>
      <c r="NQF90" s="4"/>
      <c r="NQG90" s="4"/>
      <c r="NQH90" s="4"/>
      <c r="NQI90" s="4"/>
      <c r="NQJ90" s="4"/>
      <c r="NQK90" s="4"/>
      <c r="NQL90" s="4"/>
      <c r="NQM90" s="4"/>
      <c r="NQN90" s="4"/>
      <c r="NQO90" s="4"/>
      <c r="NQP90" s="4"/>
      <c r="NQQ90" s="4"/>
      <c r="NQR90" s="4"/>
      <c r="NQS90" s="4"/>
      <c r="NQT90" s="4"/>
      <c r="NQU90" s="4"/>
      <c r="NQV90" s="4"/>
      <c r="NQW90" s="4"/>
      <c r="NQX90" s="4"/>
      <c r="NQY90" s="4"/>
      <c r="NQZ90" s="4"/>
      <c r="NRA90" s="4"/>
      <c r="NRB90" s="4"/>
      <c r="NRC90" s="4"/>
      <c r="NRD90" s="4"/>
      <c r="NRE90" s="4"/>
      <c r="NRF90" s="4"/>
      <c r="NRG90" s="4"/>
      <c r="NRH90" s="4"/>
      <c r="NRI90" s="4"/>
      <c r="NRJ90" s="4"/>
      <c r="NRK90" s="4"/>
      <c r="NRL90" s="4"/>
      <c r="NRM90" s="4"/>
      <c r="NRN90" s="4"/>
      <c r="NRO90" s="4"/>
      <c r="NRP90" s="4"/>
      <c r="NRQ90" s="4"/>
      <c r="NRR90" s="4"/>
      <c r="NRS90" s="4"/>
      <c r="NRT90" s="4"/>
      <c r="NRU90" s="4"/>
      <c r="NRV90" s="4"/>
      <c r="NRW90" s="4"/>
      <c r="NRX90" s="4"/>
      <c r="NRY90" s="4"/>
      <c r="NRZ90" s="4"/>
      <c r="NSA90" s="4"/>
      <c r="NSB90" s="4"/>
      <c r="NSC90" s="4"/>
      <c r="NSD90" s="4"/>
      <c r="NSE90" s="4"/>
      <c r="NSF90" s="4"/>
      <c r="NSG90" s="4"/>
      <c r="NSH90" s="4"/>
      <c r="NSI90" s="4"/>
      <c r="NSJ90" s="4"/>
      <c r="NSK90" s="4"/>
      <c r="NSL90" s="4"/>
      <c r="NSM90" s="4"/>
      <c r="NSN90" s="4"/>
      <c r="NSO90" s="4"/>
      <c r="NSP90" s="4"/>
      <c r="NSQ90" s="4"/>
      <c r="NSR90" s="4"/>
      <c r="NSS90" s="4"/>
      <c r="NST90" s="4"/>
      <c r="NSU90" s="4"/>
      <c r="NSV90" s="4"/>
      <c r="NSW90" s="4"/>
      <c r="NSX90" s="4"/>
      <c r="NSY90" s="4"/>
      <c r="NSZ90" s="4"/>
      <c r="NTA90" s="4"/>
      <c r="NTB90" s="4"/>
      <c r="NTC90" s="4"/>
      <c r="NTD90" s="4"/>
      <c r="NTE90" s="4"/>
      <c r="NTF90" s="4"/>
      <c r="NTG90" s="4"/>
      <c r="NTH90" s="4"/>
      <c r="NTI90" s="4"/>
      <c r="NTJ90" s="4"/>
      <c r="NTK90" s="4"/>
      <c r="NTL90" s="4"/>
      <c r="NTM90" s="4"/>
      <c r="NTN90" s="4"/>
      <c r="NTO90" s="4"/>
      <c r="NTP90" s="4"/>
      <c r="NTQ90" s="4"/>
      <c r="NTR90" s="4"/>
      <c r="NTS90" s="4"/>
      <c r="NTT90" s="4"/>
      <c r="NTU90" s="4"/>
      <c r="NTV90" s="4"/>
      <c r="NTW90" s="4"/>
      <c r="NTX90" s="4"/>
      <c r="NTY90" s="4"/>
      <c r="NTZ90" s="4"/>
      <c r="NUA90" s="4"/>
      <c r="NUB90" s="4"/>
      <c r="NUC90" s="4"/>
      <c r="NUD90" s="4"/>
      <c r="NUE90" s="4"/>
      <c r="NUF90" s="4"/>
      <c r="NUG90" s="4"/>
      <c r="NUH90" s="4"/>
      <c r="NUI90" s="4"/>
      <c r="NUJ90" s="4"/>
      <c r="NUK90" s="4"/>
      <c r="NUL90" s="4"/>
      <c r="NUM90" s="4"/>
      <c r="NUN90" s="4"/>
      <c r="NUO90" s="4"/>
      <c r="NUP90" s="4"/>
      <c r="NUQ90" s="4"/>
      <c r="NUR90" s="4"/>
      <c r="NUS90" s="4"/>
      <c r="NUT90" s="4"/>
      <c r="NUU90" s="4"/>
      <c r="NUV90" s="4"/>
      <c r="NUW90" s="4"/>
      <c r="NUX90" s="4"/>
      <c r="NUY90" s="4"/>
      <c r="NUZ90" s="4"/>
      <c r="NVA90" s="4"/>
      <c r="NVB90" s="4"/>
      <c r="NVC90" s="4"/>
      <c r="NVD90" s="4"/>
      <c r="NVE90" s="4"/>
      <c r="NVF90" s="4"/>
      <c r="NVG90" s="4"/>
      <c r="NVH90" s="4"/>
      <c r="NVI90" s="4"/>
      <c r="NVJ90" s="4"/>
      <c r="NVK90" s="4"/>
      <c r="NVL90" s="4"/>
      <c r="NVM90" s="4"/>
      <c r="NVN90" s="4"/>
      <c r="NVO90" s="4"/>
      <c r="NVP90" s="4"/>
      <c r="NVQ90" s="4"/>
      <c r="NVR90" s="4"/>
      <c r="NVS90" s="4"/>
      <c r="NVT90" s="4"/>
      <c r="NVU90" s="4"/>
      <c r="NVV90" s="4"/>
      <c r="NVW90" s="4"/>
      <c r="NVX90" s="4"/>
      <c r="NVY90" s="4"/>
      <c r="NVZ90" s="4"/>
      <c r="NWA90" s="4"/>
      <c r="NWB90" s="4"/>
      <c r="NWC90" s="4"/>
      <c r="NWD90" s="4"/>
      <c r="NWE90" s="4"/>
      <c r="NWF90" s="4"/>
      <c r="NWG90" s="4"/>
      <c r="NWH90" s="4"/>
      <c r="NWI90" s="4"/>
      <c r="NWJ90" s="4"/>
      <c r="NWK90" s="4"/>
      <c r="NWL90" s="4"/>
      <c r="NWM90" s="4"/>
      <c r="NWN90" s="4"/>
      <c r="NWO90" s="4"/>
      <c r="NWP90" s="4"/>
      <c r="NWQ90" s="4"/>
      <c r="NWR90" s="4"/>
      <c r="NWS90" s="4"/>
      <c r="NWT90" s="4"/>
      <c r="NWU90" s="4"/>
      <c r="NWV90" s="4"/>
      <c r="NWW90" s="4"/>
      <c r="NWX90" s="4"/>
      <c r="NWY90" s="4"/>
      <c r="NWZ90" s="4"/>
      <c r="NXA90" s="4"/>
      <c r="NXB90" s="4"/>
      <c r="NXC90" s="4"/>
      <c r="NXD90" s="4"/>
      <c r="NXE90" s="4"/>
      <c r="NXF90" s="4"/>
      <c r="NXG90" s="4"/>
      <c r="NXH90" s="4"/>
      <c r="NXI90" s="4"/>
      <c r="NXJ90" s="4"/>
      <c r="NXK90" s="4"/>
      <c r="NXL90" s="4"/>
      <c r="NXM90" s="4"/>
      <c r="NXN90" s="4"/>
      <c r="NXO90" s="4"/>
      <c r="NXP90" s="4"/>
      <c r="NXQ90" s="4"/>
      <c r="NXR90" s="4"/>
      <c r="NXS90" s="4"/>
      <c r="NXT90" s="4"/>
      <c r="NXU90" s="4"/>
      <c r="NXV90" s="4"/>
      <c r="NXW90" s="4"/>
      <c r="NXX90" s="4"/>
      <c r="NXY90" s="4"/>
      <c r="NXZ90" s="4"/>
      <c r="NYA90" s="4"/>
      <c r="NYB90" s="4"/>
      <c r="NYC90" s="4"/>
      <c r="NYD90" s="4"/>
      <c r="NYE90" s="4"/>
      <c r="NYF90" s="4"/>
      <c r="NYG90" s="4"/>
      <c r="NYH90" s="4"/>
      <c r="NYI90" s="4"/>
      <c r="NYJ90" s="4"/>
      <c r="NYK90" s="4"/>
      <c r="NYL90" s="4"/>
      <c r="NYM90" s="4"/>
      <c r="NYN90" s="4"/>
      <c r="NYO90" s="4"/>
      <c r="NYP90" s="4"/>
      <c r="NYQ90" s="4"/>
      <c r="NYR90" s="4"/>
      <c r="NYS90" s="4"/>
      <c r="NYT90" s="4"/>
      <c r="NYU90" s="4"/>
      <c r="NYV90" s="4"/>
      <c r="NYW90" s="4"/>
      <c r="NYX90" s="4"/>
      <c r="NYY90" s="4"/>
      <c r="NYZ90" s="4"/>
      <c r="NZA90" s="4"/>
      <c r="NZB90" s="4"/>
      <c r="NZC90" s="4"/>
      <c r="NZD90" s="4"/>
      <c r="NZE90" s="4"/>
      <c r="NZF90" s="4"/>
      <c r="NZG90" s="4"/>
      <c r="NZH90" s="4"/>
      <c r="NZI90" s="4"/>
      <c r="NZJ90" s="4"/>
      <c r="NZK90" s="4"/>
      <c r="NZL90" s="4"/>
      <c r="NZM90" s="4"/>
      <c r="NZN90" s="4"/>
      <c r="NZO90" s="4"/>
      <c r="NZP90" s="4"/>
      <c r="NZQ90" s="4"/>
      <c r="NZR90" s="4"/>
      <c r="NZS90" s="4"/>
      <c r="NZT90" s="4"/>
      <c r="NZU90" s="4"/>
      <c r="NZV90" s="4"/>
      <c r="NZW90" s="4"/>
      <c r="NZX90" s="4"/>
      <c r="NZY90" s="4"/>
      <c r="NZZ90" s="4"/>
      <c r="OAA90" s="4"/>
      <c r="OAB90" s="4"/>
      <c r="OAC90" s="4"/>
      <c r="OAD90" s="4"/>
      <c r="OAE90" s="4"/>
      <c r="OAF90" s="4"/>
      <c r="OAG90" s="4"/>
      <c r="OAH90" s="4"/>
      <c r="OAI90" s="4"/>
      <c r="OAJ90" s="4"/>
      <c r="OAK90" s="4"/>
      <c r="OAL90" s="4"/>
      <c r="OAM90" s="4"/>
      <c r="OAN90" s="4"/>
      <c r="OAO90" s="4"/>
      <c r="OAP90" s="4"/>
      <c r="OAQ90" s="4"/>
      <c r="OAR90" s="4"/>
      <c r="OAS90" s="4"/>
      <c r="OAT90" s="4"/>
      <c r="OAU90" s="4"/>
      <c r="OAV90" s="4"/>
      <c r="OAW90" s="4"/>
      <c r="OAX90" s="4"/>
      <c r="OAY90" s="4"/>
      <c r="OAZ90" s="4"/>
      <c r="OBA90" s="4"/>
      <c r="OBB90" s="4"/>
      <c r="OBC90" s="4"/>
      <c r="OBD90" s="4"/>
      <c r="OBE90" s="4"/>
      <c r="OBF90" s="4"/>
      <c r="OBG90" s="4"/>
      <c r="OBH90" s="4"/>
      <c r="OBI90" s="4"/>
      <c r="OBJ90" s="4"/>
      <c r="OBK90" s="4"/>
      <c r="OBL90" s="4"/>
      <c r="OBM90" s="4"/>
      <c r="OBN90" s="4"/>
      <c r="OBO90" s="4"/>
      <c r="OBP90" s="4"/>
      <c r="OBQ90" s="4"/>
      <c r="OBR90" s="4"/>
      <c r="OBS90" s="4"/>
      <c r="OBT90" s="4"/>
      <c r="OBU90" s="4"/>
      <c r="OBV90" s="4"/>
      <c r="OBW90" s="4"/>
      <c r="OBX90" s="4"/>
      <c r="OBY90" s="4"/>
      <c r="OBZ90" s="4"/>
      <c r="OCA90" s="4"/>
      <c r="OCB90" s="4"/>
      <c r="OCC90" s="4"/>
      <c r="OCD90" s="4"/>
      <c r="OCE90" s="4"/>
      <c r="OCF90" s="4"/>
      <c r="OCG90" s="4"/>
      <c r="OCH90" s="4"/>
      <c r="OCI90" s="4"/>
      <c r="OCJ90" s="4"/>
      <c r="OCK90" s="4"/>
      <c r="OCL90" s="4"/>
      <c r="OCM90" s="4"/>
      <c r="OCN90" s="4"/>
      <c r="OCO90" s="4"/>
      <c r="OCP90" s="4"/>
      <c r="OCQ90" s="4"/>
      <c r="OCR90" s="4"/>
      <c r="OCS90" s="4"/>
      <c r="OCT90" s="4"/>
      <c r="OCU90" s="4"/>
      <c r="OCV90" s="4"/>
      <c r="OCW90" s="4"/>
      <c r="OCX90" s="4"/>
      <c r="OCY90" s="4"/>
      <c r="OCZ90" s="4"/>
      <c r="ODA90" s="4"/>
      <c r="ODB90" s="4"/>
      <c r="ODC90" s="4"/>
      <c r="ODD90" s="4"/>
      <c r="ODE90" s="4"/>
      <c r="ODF90" s="4"/>
      <c r="ODG90" s="4"/>
      <c r="ODH90" s="4"/>
      <c r="ODI90" s="4"/>
      <c r="ODJ90" s="4"/>
      <c r="ODK90" s="4"/>
      <c r="ODL90" s="4"/>
      <c r="ODM90" s="4"/>
      <c r="ODN90" s="4"/>
      <c r="ODO90" s="4"/>
      <c r="ODP90" s="4"/>
      <c r="ODQ90" s="4"/>
      <c r="ODR90" s="4"/>
      <c r="ODS90" s="4"/>
      <c r="ODT90" s="4"/>
      <c r="ODU90" s="4"/>
      <c r="ODV90" s="4"/>
      <c r="ODW90" s="4"/>
      <c r="ODX90" s="4"/>
      <c r="ODY90" s="4"/>
      <c r="ODZ90" s="4"/>
      <c r="OEA90" s="4"/>
      <c r="OEB90" s="4"/>
      <c r="OEC90" s="4"/>
      <c r="OED90" s="4"/>
      <c r="OEE90" s="4"/>
      <c r="OEF90" s="4"/>
      <c r="OEG90" s="4"/>
      <c r="OEH90" s="4"/>
      <c r="OEI90" s="4"/>
      <c r="OEJ90" s="4"/>
      <c r="OEK90" s="4"/>
      <c r="OEL90" s="4"/>
      <c r="OEM90" s="4"/>
      <c r="OEN90" s="4"/>
      <c r="OEO90" s="4"/>
      <c r="OEP90" s="4"/>
      <c r="OEQ90" s="4"/>
      <c r="OER90" s="4"/>
      <c r="OES90" s="4"/>
      <c r="OET90" s="4"/>
      <c r="OEU90" s="4"/>
      <c r="OEV90" s="4"/>
      <c r="OEW90" s="4"/>
      <c r="OEX90" s="4"/>
      <c r="OEY90" s="4"/>
      <c r="OEZ90" s="4"/>
      <c r="OFA90" s="4"/>
      <c r="OFB90" s="4"/>
      <c r="OFC90" s="4"/>
      <c r="OFD90" s="4"/>
      <c r="OFE90" s="4"/>
      <c r="OFF90" s="4"/>
      <c r="OFG90" s="4"/>
      <c r="OFH90" s="4"/>
      <c r="OFI90" s="4"/>
      <c r="OFJ90" s="4"/>
      <c r="OFK90" s="4"/>
      <c r="OFL90" s="4"/>
      <c r="OFM90" s="4"/>
      <c r="OFN90" s="4"/>
      <c r="OFO90" s="4"/>
      <c r="OFP90" s="4"/>
      <c r="OFQ90" s="4"/>
      <c r="OFR90" s="4"/>
      <c r="OFS90" s="4"/>
      <c r="OFT90" s="4"/>
      <c r="OFU90" s="4"/>
      <c r="OFV90" s="4"/>
      <c r="OFW90" s="4"/>
      <c r="OFX90" s="4"/>
      <c r="OFY90" s="4"/>
      <c r="OFZ90" s="4"/>
      <c r="OGA90" s="4"/>
      <c r="OGB90" s="4"/>
      <c r="OGC90" s="4"/>
      <c r="OGD90" s="4"/>
      <c r="OGE90" s="4"/>
      <c r="OGF90" s="4"/>
      <c r="OGG90" s="4"/>
      <c r="OGH90" s="4"/>
      <c r="OGI90" s="4"/>
      <c r="OGJ90" s="4"/>
      <c r="OGK90" s="4"/>
      <c r="OGL90" s="4"/>
      <c r="OGM90" s="4"/>
      <c r="OGN90" s="4"/>
      <c r="OGO90" s="4"/>
      <c r="OGP90" s="4"/>
      <c r="OGQ90" s="4"/>
      <c r="OGR90" s="4"/>
      <c r="OGS90" s="4"/>
      <c r="OGT90" s="4"/>
      <c r="OGU90" s="4"/>
      <c r="OGV90" s="4"/>
      <c r="OGW90" s="4"/>
      <c r="OGX90" s="4"/>
      <c r="OGY90" s="4"/>
      <c r="OGZ90" s="4"/>
      <c r="OHA90" s="4"/>
      <c r="OHB90" s="4"/>
      <c r="OHC90" s="4"/>
      <c r="OHD90" s="4"/>
      <c r="OHE90" s="4"/>
      <c r="OHF90" s="4"/>
      <c r="OHG90" s="4"/>
      <c r="OHH90" s="4"/>
      <c r="OHI90" s="4"/>
      <c r="OHJ90" s="4"/>
      <c r="OHK90" s="4"/>
      <c r="OHL90" s="4"/>
      <c r="OHM90" s="4"/>
      <c r="OHN90" s="4"/>
      <c r="OHO90" s="4"/>
      <c r="OHP90" s="4"/>
      <c r="OHQ90" s="4"/>
      <c r="OHR90" s="4"/>
      <c r="OHS90" s="4"/>
      <c r="OHT90" s="4"/>
      <c r="OHU90" s="4"/>
      <c r="OHV90" s="4"/>
      <c r="OHW90" s="4"/>
      <c r="OHX90" s="4"/>
      <c r="OHY90" s="4"/>
      <c r="OHZ90" s="4"/>
      <c r="OIA90" s="4"/>
      <c r="OIB90" s="4"/>
      <c r="OIC90" s="4"/>
      <c r="OID90" s="4"/>
      <c r="OIE90" s="4"/>
      <c r="OIF90" s="4"/>
      <c r="OIG90" s="4"/>
      <c r="OIH90" s="4"/>
      <c r="OII90" s="4"/>
      <c r="OIJ90" s="4"/>
      <c r="OIK90" s="4"/>
      <c r="OIL90" s="4"/>
      <c r="OIM90" s="4"/>
      <c r="OIN90" s="4"/>
      <c r="OIO90" s="4"/>
      <c r="OIP90" s="4"/>
      <c r="OIQ90" s="4"/>
      <c r="OIR90" s="4"/>
      <c r="OIS90" s="4"/>
      <c r="OIT90" s="4"/>
      <c r="OIU90" s="4"/>
      <c r="OIV90" s="4"/>
      <c r="OIW90" s="4"/>
      <c r="OIX90" s="4"/>
      <c r="OIY90" s="4"/>
      <c r="OIZ90" s="4"/>
      <c r="OJA90" s="4"/>
      <c r="OJB90" s="4"/>
      <c r="OJC90" s="4"/>
      <c r="OJD90" s="4"/>
      <c r="OJE90" s="4"/>
      <c r="OJF90" s="4"/>
      <c r="OJG90" s="4"/>
      <c r="OJH90" s="4"/>
      <c r="OJI90" s="4"/>
      <c r="OJJ90" s="4"/>
      <c r="OJK90" s="4"/>
      <c r="OJL90" s="4"/>
      <c r="OJM90" s="4"/>
      <c r="OJN90" s="4"/>
      <c r="OJO90" s="4"/>
      <c r="OJP90" s="4"/>
      <c r="OJQ90" s="4"/>
      <c r="OJR90" s="4"/>
      <c r="OJS90" s="4"/>
      <c r="OJT90" s="4"/>
      <c r="OJU90" s="4"/>
      <c r="OJV90" s="4"/>
      <c r="OJW90" s="4"/>
      <c r="OJX90" s="4"/>
      <c r="OJY90" s="4"/>
      <c r="OJZ90" s="4"/>
      <c r="OKA90" s="4"/>
      <c r="OKB90" s="4"/>
      <c r="OKC90" s="4"/>
      <c r="OKD90" s="4"/>
      <c r="OKE90" s="4"/>
      <c r="OKF90" s="4"/>
      <c r="OKG90" s="4"/>
      <c r="OKH90" s="4"/>
      <c r="OKI90" s="4"/>
      <c r="OKJ90" s="4"/>
      <c r="OKK90" s="4"/>
      <c r="OKL90" s="4"/>
      <c r="OKM90" s="4"/>
      <c r="OKN90" s="4"/>
      <c r="OKO90" s="4"/>
      <c r="OKP90" s="4"/>
      <c r="OKQ90" s="4"/>
      <c r="OKR90" s="4"/>
      <c r="OKS90" s="4"/>
      <c r="OKT90" s="4"/>
      <c r="OKU90" s="4"/>
      <c r="OKV90" s="4"/>
      <c r="OKW90" s="4"/>
      <c r="OKX90" s="4"/>
      <c r="OKY90" s="4"/>
      <c r="OKZ90" s="4"/>
      <c r="OLA90" s="4"/>
      <c r="OLB90" s="4"/>
      <c r="OLC90" s="4"/>
      <c r="OLD90" s="4"/>
      <c r="OLE90" s="4"/>
      <c r="OLF90" s="4"/>
      <c r="OLG90" s="4"/>
      <c r="OLH90" s="4"/>
      <c r="OLI90" s="4"/>
      <c r="OLJ90" s="4"/>
      <c r="OLK90" s="4"/>
      <c r="OLL90" s="4"/>
      <c r="OLM90" s="4"/>
      <c r="OLN90" s="4"/>
      <c r="OLO90" s="4"/>
      <c r="OLP90" s="4"/>
      <c r="OLQ90" s="4"/>
      <c r="OLR90" s="4"/>
      <c r="OLS90" s="4"/>
      <c r="OLT90" s="4"/>
      <c r="OLU90" s="4"/>
      <c r="OLV90" s="4"/>
      <c r="OLW90" s="4"/>
      <c r="OLX90" s="4"/>
      <c r="OLY90" s="4"/>
      <c r="OLZ90" s="4"/>
      <c r="OMA90" s="4"/>
      <c r="OMB90" s="4"/>
      <c r="OMC90" s="4"/>
      <c r="OMD90" s="4"/>
      <c r="OME90" s="4"/>
      <c r="OMF90" s="4"/>
      <c r="OMG90" s="4"/>
      <c r="OMH90" s="4"/>
      <c r="OMI90" s="4"/>
      <c r="OMJ90" s="4"/>
      <c r="OMK90" s="4"/>
      <c r="OML90" s="4"/>
      <c r="OMM90" s="4"/>
      <c r="OMN90" s="4"/>
      <c r="OMO90" s="4"/>
      <c r="OMP90" s="4"/>
      <c r="OMQ90" s="4"/>
      <c r="OMR90" s="4"/>
      <c r="OMS90" s="4"/>
      <c r="OMT90" s="4"/>
      <c r="OMU90" s="4"/>
      <c r="OMV90" s="4"/>
      <c r="OMW90" s="4"/>
      <c r="OMX90" s="4"/>
      <c r="OMY90" s="4"/>
      <c r="OMZ90" s="4"/>
      <c r="ONA90" s="4"/>
      <c r="ONB90" s="4"/>
      <c r="ONC90" s="4"/>
      <c r="OND90" s="4"/>
      <c r="ONE90" s="4"/>
      <c r="ONF90" s="4"/>
      <c r="ONG90" s="4"/>
      <c r="ONH90" s="4"/>
      <c r="ONI90" s="4"/>
      <c r="ONJ90" s="4"/>
      <c r="ONK90" s="4"/>
      <c r="ONL90" s="4"/>
      <c r="ONM90" s="4"/>
      <c r="ONN90" s="4"/>
      <c r="ONO90" s="4"/>
      <c r="ONP90" s="4"/>
      <c r="ONQ90" s="4"/>
      <c r="ONR90" s="4"/>
      <c r="ONS90" s="4"/>
      <c r="ONT90" s="4"/>
      <c r="ONU90" s="4"/>
      <c r="ONV90" s="4"/>
      <c r="ONW90" s="4"/>
      <c r="ONX90" s="4"/>
      <c r="ONY90" s="4"/>
      <c r="ONZ90" s="4"/>
      <c r="OOA90" s="4"/>
      <c r="OOB90" s="4"/>
      <c r="OOC90" s="4"/>
      <c r="OOD90" s="4"/>
      <c r="OOE90" s="4"/>
      <c r="OOF90" s="4"/>
      <c r="OOG90" s="4"/>
      <c r="OOH90" s="4"/>
      <c r="OOI90" s="4"/>
      <c r="OOJ90" s="4"/>
      <c r="OOK90" s="4"/>
      <c r="OOL90" s="4"/>
      <c r="OOM90" s="4"/>
      <c r="OON90" s="4"/>
      <c r="OOO90" s="4"/>
      <c r="OOP90" s="4"/>
      <c r="OOQ90" s="4"/>
      <c r="OOR90" s="4"/>
      <c r="OOS90" s="4"/>
      <c r="OOT90" s="4"/>
      <c r="OOU90" s="4"/>
      <c r="OOV90" s="4"/>
      <c r="OOW90" s="4"/>
      <c r="OOX90" s="4"/>
      <c r="OOY90" s="4"/>
      <c r="OOZ90" s="4"/>
      <c r="OPA90" s="4"/>
      <c r="OPB90" s="4"/>
      <c r="OPC90" s="4"/>
      <c r="OPD90" s="4"/>
      <c r="OPE90" s="4"/>
      <c r="OPF90" s="4"/>
      <c r="OPG90" s="4"/>
      <c r="OPH90" s="4"/>
      <c r="OPI90" s="4"/>
      <c r="OPJ90" s="4"/>
      <c r="OPK90" s="4"/>
      <c r="OPL90" s="4"/>
      <c r="OPM90" s="4"/>
      <c r="OPN90" s="4"/>
      <c r="OPO90" s="4"/>
      <c r="OPP90" s="4"/>
      <c r="OPQ90" s="4"/>
      <c r="OPR90" s="4"/>
      <c r="OPS90" s="4"/>
      <c r="OPT90" s="4"/>
      <c r="OPU90" s="4"/>
      <c r="OPV90" s="4"/>
      <c r="OPW90" s="4"/>
      <c r="OPX90" s="4"/>
      <c r="OPY90" s="4"/>
      <c r="OPZ90" s="4"/>
      <c r="OQA90" s="4"/>
      <c r="OQB90" s="4"/>
      <c r="OQC90" s="4"/>
      <c r="OQD90" s="4"/>
      <c r="OQE90" s="4"/>
      <c r="OQF90" s="4"/>
      <c r="OQG90" s="4"/>
      <c r="OQH90" s="4"/>
      <c r="OQI90" s="4"/>
      <c r="OQJ90" s="4"/>
      <c r="OQK90" s="4"/>
      <c r="OQL90" s="4"/>
      <c r="OQM90" s="4"/>
      <c r="OQN90" s="4"/>
      <c r="OQO90" s="4"/>
      <c r="OQP90" s="4"/>
      <c r="OQQ90" s="4"/>
      <c r="OQR90" s="4"/>
      <c r="OQS90" s="4"/>
      <c r="OQT90" s="4"/>
      <c r="OQU90" s="4"/>
      <c r="OQV90" s="4"/>
      <c r="OQW90" s="4"/>
      <c r="OQX90" s="4"/>
      <c r="OQY90" s="4"/>
      <c r="OQZ90" s="4"/>
      <c r="ORA90" s="4"/>
      <c r="ORB90" s="4"/>
      <c r="ORC90" s="4"/>
      <c r="ORD90" s="4"/>
      <c r="ORE90" s="4"/>
      <c r="ORF90" s="4"/>
      <c r="ORG90" s="4"/>
      <c r="ORH90" s="4"/>
      <c r="ORI90" s="4"/>
      <c r="ORJ90" s="4"/>
      <c r="ORK90" s="4"/>
      <c r="ORL90" s="4"/>
      <c r="ORM90" s="4"/>
      <c r="ORN90" s="4"/>
      <c r="ORO90" s="4"/>
      <c r="ORP90" s="4"/>
      <c r="ORQ90" s="4"/>
      <c r="ORR90" s="4"/>
      <c r="ORS90" s="4"/>
      <c r="ORT90" s="4"/>
      <c r="ORU90" s="4"/>
      <c r="ORV90" s="4"/>
      <c r="ORW90" s="4"/>
      <c r="ORX90" s="4"/>
      <c r="ORY90" s="4"/>
      <c r="ORZ90" s="4"/>
      <c r="OSA90" s="4"/>
      <c r="OSB90" s="4"/>
      <c r="OSC90" s="4"/>
      <c r="OSD90" s="4"/>
      <c r="OSE90" s="4"/>
      <c r="OSF90" s="4"/>
      <c r="OSG90" s="4"/>
      <c r="OSH90" s="4"/>
      <c r="OSI90" s="4"/>
      <c r="OSJ90" s="4"/>
      <c r="OSK90" s="4"/>
      <c r="OSL90" s="4"/>
      <c r="OSM90" s="4"/>
      <c r="OSN90" s="4"/>
      <c r="OSO90" s="4"/>
      <c r="OSP90" s="4"/>
      <c r="OSQ90" s="4"/>
      <c r="OSR90" s="4"/>
      <c r="OSS90" s="4"/>
      <c r="OST90" s="4"/>
      <c r="OSU90" s="4"/>
      <c r="OSV90" s="4"/>
      <c r="OSW90" s="4"/>
      <c r="OSX90" s="4"/>
      <c r="OSY90" s="4"/>
      <c r="OSZ90" s="4"/>
      <c r="OTA90" s="4"/>
      <c r="OTB90" s="4"/>
      <c r="OTC90" s="4"/>
      <c r="OTD90" s="4"/>
      <c r="OTE90" s="4"/>
      <c r="OTF90" s="4"/>
      <c r="OTG90" s="4"/>
      <c r="OTH90" s="4"/>
      <c r="OTI90" s="4"/>
      <c r="OTJ90" s="4"/>
      <c r="OTK90" s="4"/>
      <c r="OTL90" s="4"/>
      <c r="OTM90" s="4"/>
      <c r="OTN90" s="4"/>
      <c r="OTO90" s="4"/>
      <c r="OTP90" s="4"/>
      <c r="OTQ90" s="4"/>
      <c r="OTR90" s="4"/>
      <c r="OTS90" s="4"/>
      <c r="OTT90" s="4"/>
      <c r="OTU90" s="4"/>
      <c r="OTV90" s="4"/>
      <c r="OTW90" s="4"/>
      <c r="OTX90" s="4"/>
      <c r="OTY90" s="4"/>
      <c r="OTZ90" s="4"/>
      <c r="OUA90" s="4"/>
      <c r="OUB90" s="4"/>
      <c r="OUC90" s="4"/>
      <c r="OUD90" s="4"/>
      <c r="OUE90" s="4"/>
      <c r="OUF90" s="4"/>
      <c r="OUG90" s="4"/>
      <c r="OUH90" s="4"/>
      <c r="OUI90" s="4"/>
      <c r="OUJ90" s="4"/>
      <c r="OUK90" s="4"/>
      <c r="OUL90" s="4"/>
      <c r="OUM90" s="4"/>
      <c r="OUN90" s="4"/>
      <c r="OUO90" s="4"/>
      <c r="OUP90" s="4"/>
      <c r="OUQ90" s="4"/>
      <c r="OUR90" s="4"/>
      <c r="OUS90" s="4"/>
      <c r="OUT90" s="4"/>
      <c r="OUU90" s="4"/>
      <c r="OUV90" s="4"/>
      <c r="OUW90" s="4"/>
      <c r="OUX90" s="4"/>
      <c r="OUY90" s="4"/>
      <c r="OUZ90" s="4"/>
      <c r="OVA90" s="4"/>
      <c r="OVB90" s="4"/>
      <c r="OVC90" s="4"/>
      <c r="OVD90" s="4"/>
      <c r="OVE90" s="4"/>
      <c r="OVF90" s="4"/>
      <c r="OVG90" s="4"/>
      <c r="OVH90" s="4"/>
      <c r="OVI90" s="4"/>
      <c r="OVJ90" s="4"/>
      <c r="OVK90" s="4"/>
      <c r="OVL90" s="4"/>
      <c r="OVM90" s="4"/>
      <c r="OVN90" s="4"/>
      <c r="OVO90" s="4"/>
      <c r="OVP90" s="4"/>
      <c r="OVQ90" s="4"/>
      <c r="OVR90" s="4"/>
      <c r="OVS90" s="4"/>
      <c r="OVT90" s="4"/>
      <c r="OVU90" s="4"/>
      <c r="OVV90" s="4"/>
      <c r="OVW90" s="4"/>
      <c r="OVX90" s="4"/>
      <c r="OVY90" s="4"/>
      <c r="OVZ90" s="4"/>
      <c r="OWA90" s="4"/>
      <c r="OWB90" s="4"/>
      <c r="OWC90" s="4"/>
      <c r="OWD90" s="4"/>
      <c r="OWE90" s="4"/>
      <c r="OWF90" s="4"/>
      <c r="OWG90" s="4"/>
      <c r="OWH90" s="4"/>
      <c r="OWI90" s="4"/>
      <c r="OWJ90" s="4"/>
      <c r="OWK90" s="4"/>
      <c r="OWL90" s="4"/>
      <c r="OWM90" s="4"/>
      <c r="OWN90" s="4"/>
      <c r="OWO90" s="4"/>
      <c r="OWP90" s="4"/>
      <c r="OWQ90" s="4"/>
      <c r="OWR90" s="4"/>
      <c r="OWS90" s="4"/>
      <c r="OWT90" s="4"/>
      <c r="OWU90" s="4"/>
      <c r="OWV90" s="4"/>
      <c r="OWW90" s="4"/>
      <c r="OWX90" s="4"/>
      <c r="OWY90" s="4"/>
      <c r="OWZ90" s="4"/>
      <c r="OXA90" s="4"/>
      <c r="OXB90" s="4"/>
      <c r="OXC90" s="4"/>
      <c r="OXD90" s="4"/>
      <c r="OXE90" s="4"/>
      <c r="OXF90" s="4"/>
      <c r="OXG90" s="4"/>
      <c r="OXH90" s="4"/>
      <c r="OXI90" s="4"/>
      <c r="OXJ90" s="4"/>
      <c r="OXK90" s="4"/>
      <c r="OXL90" s="4"/>
      <c r="OXM90" s="4"/>
      <c r="OXN90" s="4"/>
      <c r="OXO90" s="4"/>
      <c r="OXP90" s="4"/>
      <c r="OXQ90" s="4"/>
      <c r="OXR90" s="4"/>
      <c r="OXS90" s="4"/>
      <c r="OXT90" s="4"/>
      <c r="OXU90" s="4"/>
      <c r="OXV90" s="4"/>
      <c r="OXW90" s="4"/>
      <c r="OXX90" s="4"/>
      <c r="OXY90" s="4"/>
      <c r="OXZ90" s="4"/>
      <c r="OYA90" s="4"/>
      <c r="OYB90" s="4"/>
      <c r="OYC90" s="4"/>
      <c r="OYD90" s="4"/>
      <c r="OYE90" s="4"/>
      <c r="OYF90" s="4"/>
      <c r="OYG90" s="4"/>
      <c r="OYH90" s="4"/>
      <c r="OYI90" s="4"/>
      <c r="OYJ90" s="4"/>
      <c r="OYK90" s="4"/>
      <c r="OYL90" s="4"/>
      <c r="OYM90" s="4"/>
      <c r="OYN90" s="4"/>
      <c r="OYO90" s="4"/>
      <c r="OYP90" s="4"/>
      <c r="OYQ90" s="4"/>
      <c r="OYR90" s="4"/>
      <c r="OYS90" s="4"/>
      <c r="OYT90" s="4"/>
      <c r="OYU90" s="4"/>
      <c r="OYV90" s="4"/>
      <c r="OYW90" s="4"/>
      <c r="OYX90" s="4"/>
      <c r="OYY90" s="4"/>
      <c r="OYZ90" s="4"/>
      <c r="OZA90" s="4"/>
      <c r="OZB90" s="4"/>
      <c r="OZC90" s="4"/>
      <c r="OZD90" s="4"/>
      <c r="OZE90" s="4"/>
      <c r="OZF90" s="4"/>
      <c r="OZG90" s="4"/>
      <c r="OZH90" s="4"/>
      <c r="OZI90" s="4"/>
      <c r="OZJ90" s="4"/>
      <c r="OZK90" s="4"/>
      <c r="OZL90" s="4"/>
      <c r="OZM90" s="4"/>
      <c r="OZN90" s="4"/>
      <c r="OZO90" s="4"/>
      <c r="OZP90" s="4"/>
      <c r="OZQ90" s="4"/>
      <c r="OZR90" s="4"/>
      <c r="OZS90" s="4"/>
      <c r="OZT90" s="4"/>
      <c r="OZU90" s="4"/>
      <c r="OZV90" s="4"/>
      <c r="OZW90" s="4"/>
      <c r="OZX90" s="4"/>
      <c r="OZY90" s="4"/>
      <c r="OZZ90" s="4"/>
      <c r="PAA90" s="4"/>
      <c r="PAB90" s="4"/>
      <c r="PAC90" s="4"/>
      <c r="PAD90" s="4"/>
      <c r="PAE90" s="4"/>
      <c r="PAF90" s="4"/>
      <c r="PAG90" s="4"/>
      <c r="PAH90" s="4"/>
      <c r="PAI90" s="4"/>
      <c r="PAJ90" s="4"/>
      <c r="PAK90" s="4"/>
      <c r="PAL90" s="4"/>
      <c r="PAM90" s="4"/>
      <c r="PAN90" s="4"/>
      <c r="PAO90" s="4"/>
      <c r="PAP90" s="4"/>
      <c r="PAQ90" s="4"/>
      <c r="PAR90" s="4"/>
      <c r="PAS90" s="4"/>
      <c r="PAT90" s="4"/>
      <c r="PAU90" s="4"/>
      <c r="PAV90" s="4"/>
      <c r="PAW90" s="4"/>
      <c r="PAX90" s="4"/>
      <c r="PAY90" s="4"/>
      <c r="PAZ90" s="4"/>
      <c r="PBA90" s="4"/>
      <c r="PBB90" s="4"/>
      <c r="PBC90" s="4"/>
      <c r="PBD90" s="4"/>
      <c r="PBE90" s="4"/>
      <c r="PBF90" s="4"/>
      <c r="PBG90" s="4"/>
      <c r="PBH90" s="4"/>
      <c r="PBI90" s="4"/>
      <c r="PBJ90" s="4"/>
      <c r="PBK90" s="4"/>
      <c r="PBL90" s="4"/>
      <c r="PBM90" s="4"/>
      <c r="PBN90" s="4"/>
      <c r="PBO90" s="4"/>
      <c r="PBP90" s="4"/>
      <c r="PBQ90" s="4"/>
      <c r="PBR90" s="4"/>
      <c r="PBS90" s="4"/>
      <c r="PBT90" s="4"/>
      <c r="PBU90" s="4"/>
      <c r="PBV90" s="4"/>
      <c r="PBW90" s="4"/>
      <c r="PBX90" s="4"/>
      <c r="PBY90" s="4"/>
      <c r="PBZ90" s="4"/>
      <c r="PCA90" s="4"/>
      <c r="PCB90" s="4"/>
      <c r="PCC90" s="4"/>
      <c r="PCD90" s="4"/>
      <c r="PCE90" s="4"/>
      <c r="PCF90" s="4"/>
      <c r="PCG90" s="4"/>
      <c r="PCH90" s="4"/>
      <c r="PCI90" s="4"/>
      <c r="PCJ90" s="4"/>
      <c r="PCK90" s="4"/>
      <c r="PCL90" s="4"/>
      <c r="PCM90" s="4"/>
      <c r="PCN90" s="4"/>
      <c r="PCO90" s="4"/>
      <c r="PCP90" s="4"/>
      <c r="PCQ90" s="4"/>
      <c r="PCR90" s="4"/>
      <c r="PCS90" s="4"/>
      <c r="PCT90" s="4"/>
      <c r="PCU90" s="4"/>
      <c r="PCV90" s="4"/>
      <c r="PCW90" s="4"/>
      <c r="PCX90" s="4"/>
      <c r="PCY90" s="4"/>
      <c r="PCZ90" s="4"/>
      <c r="PDA90" s="4"/>
      <c r="PDB90" s="4"/>
      <c r="PDC90" s="4"/>
      <c r="PDD90" s="4"/>
      <c r="PDE90" s="4"/>
      <c r="PDF90" s="4"/>
      <c r="PDG90" s="4"/>
      <c r="PDH90" s="4"/>
      <c r="PDI90" s="4"/>
      <c r="PDJ90" s="4"/>
      <c r="PDK90" s="4"/>
      <c r="PDL90" s="4"/>
      <c r="PDM90" s="4"/>
      <c r="PDN90" s="4"/>
      <c r="PDO90" s="4"/>
      <c r="PDP90" s="4"/>
      <c r="PDQ90" s="4"/>
      <c r="PDR90" s="4"/>
      <c r="PDS90" s="4"/>
      <c r="PDT90" s="4"/>
      <c r="PDU90" s="4"/>
      <c r="PDV90" s="4"/>
      <c r="PDW90" s="4"/>
      <c r="PDX90" s="4"/>
      <c r="PDY90" s="4"/>
      <c r="PDZ90" s="4"/>
      <c r="PEA90" s="4"/>
      <c r="PEB90" s="4"/>
      <c r="PEC90" s="4"/>
      <c r="PED90" s="4"/>
      <c r="PEE90" s="4"/>
      <c r="PEF90" s="4"/>
      <c r="PEG90" s="4"/>
      <c r="PEH90" s="4"/>
      <c r="PEI90" s="4"/>
      <c r="PEJ90" s="4"/>
      <c r="PEK90" s="4"/>
      <c r="PEL90" s="4"/>
      <c r="PEM90" s="4"/>
      <c r="PEN90" s="4"/>
      <c r="PEO90" s="4"/>
      <c r="PEP90" s="4"/>
      <c r="PEQ90" s="4"/>
      <c r="PER90" s="4"/>
      <c r="PES90" s="4"/>
      <c r="PET90" s="4"/>
      <c r="PEU90" s="4"/>
      <c r="PEV90" s="4"/>
      <c r="PEW90" s="4"/>
      <c r="PEX90" s="4"/>
      <c r="PEY90" s="4"/>
      <c r="PEZ90" s="4"/>
      <c r="PFA90" s="4"/>
      <c r="PFB90" s="4"/>
      <c r="PFC90" s="4"/>
      <c r="PFD90" s="4"/>
      <c r="PFE90" s="4"/>
      <c r="PFF90" s="4"/>
      <c r="PFG90" s="4"/>
      <c r="PFH90" s="4"/>
      <c r="PFI90" s="4"/>
      <c r="PFJ90" s="4"/>
      <c r="PFK90" s="4"/>
      <c r="PFL90" s="4"/>
      <c r="PFM90" s="4"/>
      <c r="PFN90" s="4"/>
      <c r="PFO90" s="4"/>
      <c r="PFP90" s="4"/>
      <c r="PFQ90" s="4"/>
      <c r="PFR90" s="4"/>
      <c r="PFS90" s="4"/>
      <c r="PFT90" s="4"/>
      <c r="PFU90" s="4"/>
      <c r="PFV90" s="4"/>
      <c r="PFW90" s="4"/>
      <c r="PFX90" s="4"/>
      <c r="PFY90" s="4"/>
      <c r="PFZ90" s="4"/>
      <c r="PGA90" s="4"/>
      <c r="PGB90" s="4"/>
      <c r="PGC90" s="4"/>
      <c r="PGD90" s="4"/>
      <c r="PGE90" s="4"/>
      <c r="PGF90" s="4"/>
      <c r="PGG90" s="4"/>
      <c r="PGH90" s="4"/>
      <c r="PGI90" s="4"/>
      <c r="PGJ90" s="4"/>
      <c r="PGK90" s="4"/>
      <c r="PGL90" s="4"/>
      <c r="PGM90" s="4"/>
      <c r="PGN90" s="4"/>
      <c r="PGO90" s="4"/>
      <c r="PGP90" s="4"/>
      <c r="PGQ90" s="4"/>
      <c r="PGR90" s="4"/>
      <c r="PGS90" s="4"/>
      <c r="PGT90" s="4"/>
      <c r="PGU90" s="4"/>
      <c r="PGV90" s="4"/>
      <c r="PGW90" s="4"/>
      <c r="PGX90" s="4"/>
      <c r="PGY90" s="4"/>
      <c r="PGZ90" s="4"/>
      <c r="PHA90" s="4"/>
      <c r="PHB90" s="4"/>
      <c r="PHC90" s="4"/>
      <c r="PHD90" s="4"/>
      <c r="PHE90" s="4"/>
      <c r="PHF90" s="4"/>
      <c r="PHG90" s="4"/>
      <c r="PHH90" s="4"/>
      <c r="PHI90" s="4"/>
      <c r="PHJ90" s="4"/>
      <c r="PHK90" s="4"/>
      <c r="PHL90" s="4"/>
      <c r="PHM90" s="4"/>
      <c r="PHN90" s="4"/>
      <c r="PHO90" s="4"/>
      <c r="PHP90" s="4"/>
      <c r="PHQ90" s="4"/>
      <c r="PHR90" s="4"/>
      <c r="PHS90" s="4"/>
      <c r="PHT90" s="4"/>
      <c r="PHU90" s="4"/>
      <c r="PHV90" s="4"/>
      <c r="PHW90" s="4"/>
      <c r="PHX90" s="4"/>
      <c r="PHY90" s="4"/>
      <c r="PHZ90" s="4"/>
      <c r="PIA90" s="4"/>
      <c r="PIB90" s="4"/>
      <c r="PIC90" s="4"/>
      <c r="PID90" s="4"/>
      <c r="PIE90" s="4"/>
      <c r="PIF90" s="4"/>
      <c r="PIG90" s="4"/>
      <c r="PIH90" s="4"/>
      <c r="PII90" s="4"/>
      <c r="PIJ90" s="4"/>
      <c r="PIK90" s="4"/>
      <c r="PIL90" s="4"/>
      <c r="PIM90" s="4"/>
      <c r="PIN90" s="4"/>
      <c r="PIO90" s="4"/>
      <c r="PIP90" s="4"/>
      <c r="PIQ90" s="4"/>
      <c r="PIR90" s="4"/>
      <c r="PIS90" s="4"/>
      <c r="PIT90" s="4"/>
      <c r="PIU90" s="4"/>
      <c r="PIV90" s="4"/>
      <c r="PIW90" s="4"/>
      <c r="PIX90" s="4"/>
      <c r="PIY90" s="4"/>
      <c r="PIZ90" s="4"/>
      <c r="PJA90" s="4"/>
      <c r="PJB90" s="4"/>
      <c r="PJC90" s="4"/>
      <c r="PJD90" s="4"/>
      <c r="PJE90" s="4"/>
      <c r="PJF90" s="4"/>
      <c r="PJG90" s="4"/>
      <c r="PJH90" s="4"/>
      <c r="PJI90" s="4"/>
      <c r="PJJ90" s="4"/>
      <c r="PJK90" s="4"/>
      <c r="PJL90" s="4"/>
      <c r="PJM90" s="4"/>
      <c r="PJN90" s="4"/>
      <c r="PJO90" s="4"/>
      <c r="PJP90" s="4"/>
      <c r="PJQ90" s="4"/>
      <c r="PJR90" s="4"/>
      <c r="PJS90" s="4"/>
      <c r="PJT90" s="4"/>
      <c r="PJU90" s="4"/>
      <c r="PJV90" s="4"/>
      <c r="PJW90" s="4"/>
      <c r="PJX90" s="4"/>
      <c r="PJY90" s="4"/>
      <c r="PJZ90" s="4"/>
      <c r="PKA90" s="4"/>
      <c r="PKB90" s="4"/>
      <c r="PKC90" s="4"/>
      <c r="PKD90" s="4"/>
      <c r="PKE90" s="4"/>
      <c r="PKF90" s="4"/>
      <c r="PKG90" s="4"/>
      <c r="PKH90" s="4"/>
      <c r="PKI90" s="4"/>
      <c r="PKJ90" s="4"/>
      <c r="PKK90" s="4"/>
      <c r="PKL90" s="4"/>
      <c r="PKM90" s="4"/>
      <c r="PKN90" s="4"/>
      <c r="PKO90" s="4"/>
      <c r="PKP90" s="4"/>
      <c r="PKQ90" s="4"/>
      <c r="PKR90" s="4"/>
      <c r="PKS90" s="4"/>
      <c r="PKT90" s="4"/>
      <c r="PKU90" s="4"/>
      <c r="PKV90" s="4"/>
      <c r="PKW90" s="4"/>
      <c r="PKX90" s="4"/>
      <c r="PKY90" s="4"/>
      <c r="PKZ90" s="4"/>
      <c r="PLA90" s="4"/>
      <c r="PLB90" s="4"/>
      <c r="PLC90" s="4"/>
      <c r="PLD90" s="4"/>
      <c r="PLE90" s="4"/>
      <c r="PLF90" s="4"/>
      <c r="PLG90" s="4"/>
      <c r="PLH90" s="4"/>
      <c r="PLI90" s="4"/>
      <c r="PLJ90" s="4"/>
      <c r="PLK90" s="4"/>
      <c r="PLL90" s="4"/>
      <c r="PLM90" s="4"/>
      <c r="PLN90" s="4"/>
      <c r="PLO90" s="4"/>
      <c r="PLP90" s="4"/>
      <c r="PLQ90" s="4"/>
      <c r="PLR90" s="4"/>
      <c r="PLS90" s="4"/>
      <c r="PLT90" s="4"/>
      <c r="PLU90" s="4"/>
      <c r="PLV90" s="4"/>
      <c r="PLW90" s="4"/>
      <c r="PLX90" s="4"/>
      <c r="PLY90" s="4"/>
      <c r="PLZ90" s="4"/>
      <c r="PMA90" s="4"/>
      <c r="PMB90" s="4"/>
      <c r="PMC90" s="4"/>
      <c r="PMD90" s="4"/>
      <c r="PME90" s="4"/>
      <c r="PMF90" s="4"/>
      <c r="PMG90" s="4"/>
      <c r="PMH90" s="4"/>
      <c r="PMI90" s="4"/>
      <c r="PMJ90" s="4"/>
      <c r="PMK90" s="4"/>
      <c r="PML90" s="4"/>
      <c r="PMM90" s="4"/>
      <c r="PMN90" s="4"/>
      <c r="PMO90" s="4"/>
      <c r="PMP90" s="4"/>
      <c r="PMQ90" s="4"/>
      <c r="PMR90" s="4"/>
      <c r="PMS90" s="4"/>
      <c r="PMT90" s="4"/>
      <c r="PMU90" s="4"/>
      <c r="PMV90" s="4"/>
      <c r="PMW90" s="4"/>
      <c r="PMX90" s="4"/>
      <c r="PMY90" s="4"/>
      <c r="PMZ90" s="4"/>
      <c r="PNA90" s="4"/>
      <c r="PNB90" s="4"/>
      <c r="PNC90" s="4"/>
      <c r="PND90" s="4"/>
      <c r="PNE90" s="4"/>
      <c r="PNF90" s="4"/>
      <c r="PNG90" s="4"/>
      <c r="PNH90" s="4"/>
      <c r="PNI90" s="4"/>
      <c r="PNJ90" s="4"/>
      <c r="PNK90" s="4"/>
      <c r="PNL90" s="4"/>
      <c r="PNM90" s="4"/>
      <c r="PNN90" s="4"/>
      <c r="PNO90" s="4"/>
      <c r="PNP90" s="4"/>
      <c r="PNQ90" s="4"/>
      <c r="PNR90" s="4"/>
      <c r="PNS90" s="4"/>
      <c r="PNT90" s="4"/>
      <c r="PNU90" s="4"/>
      <c r="PNV90" s="4"/>
      <c r="PNW90" s="4"/>
      <c r="PNX90" s="4"/>
      <c r="PNY90" s="4"/>
      <c r="PNZ90" s="4"/>
      <c r="POA90" s="4"/>
      <c r="POB90" s="4"/>
      <c r="POC90" s="4"/>
      <c r="POD90" s="4"/>
      <c r="POE90" s="4"/>
      <c r="POF90" s="4"/>
      <c r="POG90" s="4"/>
      <c r="POH90" s="4"/>
      <c r="POI90" s="4"/>
      <c r="POJ90" s="4"/>
      <c r="POK90" s="4"/>
      <c r="POL90" s="4"/>
      <c r="POM90" s="4"/>
      <c r="PON90" s="4"/>
      <c r="POO90" s="4"/>
      <c r="POP90" s="4"/>
      <c r="POQ90" s="4"/>
      <c r="POR90" s="4"/>
      <c r="POS90" s="4"/>
      <c r="POT90" s="4"/>
      <c r="POU90" s="4"/>
      <c r="POV90" s="4"/>
      <c r="POW90" s="4"/>
      <c r="POX90" s="4"/>
      <c r="POY90" s="4"/>
      <c r="POZ90" s="4"/>
      <c r="PPA90" s="4"/>
      <c r="PPB90" s="4"/>
      <c r="PPC90" s="4"/>
      <c r="PPD90" s="4"/>
      <c r="PPE90" s="4"/>
      <c r="PPF90" s="4"/>
      <c r="PPG90" s="4"/>
      <c r="PPH90" s="4"/>
      <c r="PPI90" s="4"/>
      <c r="PPJ90" s="4"/>
      <c r="PPK90" s="4"/>
      <c r="PPL90" s="4"/>
      <c r="PPM90" s="4"/>
      <c r="PPN90" s="4"/>
      <c r="PPO90" s="4"/>
      <c r="PPP90" s="4"/>
      <c r="PPQ90" s="4"/>
      <c r="PPR90" s="4"/>
      <c r="PPS90" s="4"/>
      <c r="PPT90" s="4"/>
      <c r="PPU90" s="4"/>
      <c r="PPV90" s="4"/>
      <c r="PPW90" s="4"/>
      <c r="PPX90" s="4"/>
      <c r="PPY90" s="4"/>
      <c r="PPZ90" s="4"/>
      <c r="PQA90" s="4"/>
      <c r="PQB90" s="4"/>
      <c r="PQC90" s="4"/>
      <c r="PQD90" s="4"/>
      <c r="PQE90" s="4"/>
      <c r="PQF90" s="4"/>
      <c r="PQG90" s="4"/>
      <c r="PQH90" s="4"/>
      <c r="PQI90" s="4"/>
      <c r="PQJ90" s="4"/>
      <c r="PQK90" s="4"/>
      <c r="PQL90" s="4"/>
      <c r="PQM90" s="4"/>
      <c r="PQN90" s="4"/>
      <c r="PQO90" s="4"/>
      <c r="PQP90" s="4"/>
      <c r="PQQ90" s="4"/>
      <c r="PQR90" s="4"/>
      <c r="PQS90" s="4"/>
      <c r="PQT90" s="4"/>
      <c r="PQU90" s="4"/>
      <c r="PQV90" s="4"/>
      <c r="PQW90" s="4"/>
      <c r="PQX90" s="4"/>
      <c r="PQY90" s="4"/>
      <c r="PQZ90" s="4"/>
      <c r="PRA90" s="4"/>
      <c r="PRB90" s="4"/>
      <c r="PRC90" s="4"/>
      <c r="PRD90" s="4"/>
      <c r="PRE90" s="4"/>
      <c r="PRF90" s="4"/>
      <c r="PRG90" s="4"/>
      <c r="PRH90" s="4"/>
      <c r="PRI90" s="4"/>
      <c r="PRJ90" s="4"/>
      <c r="PRK90" s="4"/>
      <c r="PRL90" s="4"/>
      <c r="PRM90" s="4"/>
      <c r="PRN90" s="4"/>
      <c r="PRO90" s="4"/>
      <c r="PRP90" s="4"/>
      <c r="PRQ90" s="4"/>
      <c r="PRR90" s="4"/>
      <c r="PRS90" s="4"/>
      <c r="PRT90" s="4"/>
      <c r="PRU90" s="4"/>
      <c r="PRV90" s="4"/>
      <c r="PRW90" s="4"/>
      <c r="PRX90" s="4"/>
      <c r="PRY90" s="4"/>
      <c r="PRZ90" s="4"/>
      <c r="PSA90" s="4"/>
      <c r="PSB90" s="4"/>
      <c r="PSC90" s="4"/>
      <c r="PSD90" s="4"/>
      <c r="PSE90" s="4"/>
      <c r="PSF90" s="4"/>
      <c r="PSG90" s="4"/>
      <c r="PSH90" s="4"/>
      <c r="PSI90" s="4"/>
      <c r="PSJ90" s="4"/>
      <c r="PSK90" s="4"/>
      <c r="PSL90" s="4"/>
      <c r="PSM90" s="4"/>
      <c r="PSN90" s="4"/>
      <c r="PSO90" s="4"/>
      <c r="PSP90" s="4"/>
      <c r="PSQ90" s="4"/>
      <c r="PSR90" s="4"/>
      <c r="PSS90" s="4"/>
      <c r="PST90" s="4"/>
      <c r="PSU90" s="4"/>
      <c r="PSV90" s="4"/>
      <c r="PSW90" s="4"/>
      <c r="PSX90" s="4"/>
      <c r="PSY90" s="4"/>
      <c r="PSZ90" s="4"/>
      <c r="PTA90" s="4"/>
      <c r="PTB90" s="4"/>
      <c r="PTC90" s="4"/>
      <c r="PTD90" s="4"/>
      <c r="PTE90" s="4"/>
      <c r="PTF90" s="4"/>
      <c r="PTG90" s="4"/>
      <c r="PTH90" s="4"/>
      <c r="PTI90" s="4"/>
      <c r="PTJ90" s="4"/>
      <c r="PTK90" s="4"/>
      <c r="PTL90" s="4"/>
      <c r="PTM90" s="4"/>
      <c r="PTN90" s="4"/>
      <c r="PTO90" s="4"/>
      <c r="PTP90" s="4"/>
      <c r="PTQ90" s="4"/>
      <c r="PTR90" s="4"/>
      <c r="PTS90" s="4"/>
      <c r="PTT90" s="4"/>
      <c r="PTU90" s="4"/>
      <c r="PTV90" s="4"/>
      <c r="PTW90" s="4"/>
      <c r="PTX90" s="4"/>
      <c r="PTY90" s="4"/>
      <c r="PTZ90" s="4"/>
      <c r="PUA90" s="4"/>
      <c r="PUB90" s="4"/>
      <c r="PUC90" s="4"/>
      <c r="PUD90" s="4"/>
      <c r="PUE90" s="4"/>
      <c r="PUF90" s="4"/>
      <c r="PUG90" s="4"/>
      <c r="PUH90" s="4"/>
      <c r="PUI90" s="4"/>
      <c r="PUJ90" s="4"/>
      <c r="PUK90" s="4"/>
      <c r="PUL90" s="4"/>
      <c r="PUM90" s="4"/>
      <c r="PUN90" s="4"/>
      <c r="PUO90" s="4"/>
      <c r="PUP90" s="4"/>
      <c r="PUQ90" s="4"/>
      <c r="PUR90" s="4"/>
      <c r="PUS90" s="4"/>
      <c r="PUT90" s="4"/>
      <c r="PUU90" s="4"/>
      <c r="PUV90" s="4"/>
      <c r="PUW90" s="4"/>
      <c r="PUX90" s="4"/>
      <c r="PUY90" s="4"/>
      <c r="PUZ90" s="4"/>
      <c r="PVA90" s="4"/>
      <c r="PVB90" s="4"/>
      <c r="PVC90" s="4"/>
      <c r="PVD90" s="4"/>
      <c r="PVE90" s="4"/>
      <c r="PVF90" s="4"/>
      <c r="PVG90" s="4"/>
      <c r="PVH90" s="4"/>
      <c r="PVI90" s="4"/>
      <c r="PVJ90" s="4"/>
      <c r="PVK90" s="4"/>
      <c r="PVL90" s="4"/>
      <c r="PVM90" s="4"/>
      <c r="PVN90" s="4"/>
      <c r="PVO90" s="4"/>
      <c r="PVP90" s="4"/>
      <c r="PVQ90" s="4"/>
      <c r="PVR90" s="4"/>
      <c r="PVS90" s="4"/>
      <c r="PVT90" s="4"/>
      <c r="PVU90" s="4"/>
      <c r="PVV90" s="4"/>
      <c r="PVW90" s="4"/>
      <c r="PVX90" s="4"/>
      <c r="PVY90" s="4"/>
      <c r="PVZ90" s="4"/>
      <c r="PWA90" s="4"/>
      <c r="PWB90" s="4"/>
      <c r="PWC90" s="4"/>
      <c r="PWD90" s="4"/>
      <c r="PWE90" s="4"/>
      <c r="PWF90" s="4"/>
      <c r="PWG90" s="4"/>
      <c r="PWH90" s="4"/>
      <c r="PWI90" s="4"/>
      <c r="PWJ90" s="4"/>
      <c r="PWK90" s="4"/>
      <c r="PWL90" s="4"/>
      <c r="PWM90" s="4"/>
      <c r="PWN90" s="4"/>
      <c r="PWO90" s="4"/>
      <c r="PWP90" s="4"/>
      <c r="PWQ90" s="4"/>
      <c r="PWR90" s="4"/>
      <c r="PWS90" s="4"/>
      <c r="PWT90" s="4"/>
      <c r="PWU90" s="4"/>
      <c r="PWV90" s="4"/>
      <c r="PWW90" s="4"/>
      <c r="PWX90" s="4"/>
      <c r="PWY90" s="4"/>
      <c r="PWZ90" s="4"/>
      <c r="PXA90" s="4"/>
      <c r="PXB90" s="4"/>
      <c r="PXC90" s="4"/>
      <c r="PXD90" s="4"/>
      <c r="PXE90" s="4"/>
      <c r="PXF90" s="4"/>
      <c r="PXG90" s="4"/>
      <c r="PXH90" s="4"/>
      <c r="PXI90" s="4"/>
      <c r="PXJ90" s="4"/>
      <c r="PXK90" s="4"/>
      <c r="PXL90" s="4"/>
      <c r="PXM90" s="4"/>
      <c r="PXN90" s="4"/>
      <c r="PXO90" s="4"/>
      <c r="PXP90" s="4"/>
      <c r="PXQ90" s="4"/>
      <c r="PXR90" s="4"/>
      <c r="PXS90" s="4"/>
      <c r="PXT90" s="4"/>
      <c r="PXU90" s="4"/>
      <c r="PXV90" s="4"/>
      <c r="PXW90" s="4"/>
      <c r="PXX90" s="4"/>
      <c r="PXY90" s="4"/>
      <c r="PXZ90" s="4"/>
      <c r="PYA90" s="4"/>
      <c r="PYB90" s="4"/>
      <c r="PYC90" s="4"/>
      <c r="PYD90" s="4"/>
      <c r="PYE90" s="4"/>
      <c r="PYF90" s="4"/>
      <c r="PYG90" s="4"/>
      <c r="PYH90" s="4"/>
      <c r="PYI90" s="4"/>
      <c r="PYJ90" s="4"/>
      <c r="PYK90" s="4"/>
      <c r="PYL90" s="4"/>
      <c r="PYM90" s="4"/>
      <c r="PYN90" s="4"/>
      <c r="PYO90" s="4"/>
      <c r="PYP90" s="4"/>
      <c r="PYQ90" s="4"/>
      <c r="PYR90" s="4"/>
      <c r="PYS90" s="4"/>
      <c r="PYT90" s="4"/>
      <c r="PYU90" s="4"/>
      <c r="PYV90" s="4"/>
      <c r="PYW90" s="4"/>
      <c r="PYX90" s="4"/>
      <c r="PYY90" s="4"/>
      <c r="PYZ90" s="4"/>
      <c r="PZA90" s="4"/>
      <c r="PZB90" s="4"/>
      <c r="PZC90" s="4"/>
      <c r="PZD90" s="4"/>
      <c r="PZE90" s="4"/>
      <c r="PZF90" s="4"/>
      <c r="PZG90" s="4"/>
      <c r="PZH90" s="4"/>
      <c r="PZI90" s="4"/>
      <c r="PZJ90" s="4"/>
      <c r="PZK90" s="4"/>
      <c r="PZL90" s="4"/>
      <c r="PZM90" s="4"/>
      <c r="PZN90" s="4"/>
      <c r="PZO90" s="4"/>
      <c r="PZP90" s="4"/>
      <c r="PZQ90" s="4"/>
      <c r="PZR90" s="4"/>
      <c r="PZS90" s="4"/>
      <c r="PZT90" s="4"/>
      <c r="PZU90" s="4"/>
      <c r="PZV90" s="4"/>
      <c r="PZW90" s="4"/>
      <c r="PZX90" s="4"/>
      <c r="PZY90" s="4"/>
      <c r="PZZ90" s="4"/>
      <c r="QAA90" s="4"/>
      <c r="QAB90" s="4"/>
      <c r="QAC90" s="4"/>
      <c r="QAD90" s="4"/>
      <c r="QAE90" s="4"/>
      <c r="QAF90" s="4"/>
      <c r="QAG90" s="4"/>
      <c r="QAH90" s="4"/>
      <c r="QAI90" s="4"/>
      <c r="QAJ90" s="4"/>
      <c r="QAK90" s="4"/>
      <c r="QAL90" s="4"/>
      <c r="QAM90" s="4"/>
      <c r="QAN90" s="4"/>
      <c r="QAO90" s="4"/>
      <c r="QAP90" s="4"/>
      <c r="QAQ90" s="4"/>
      <c r="QAR90" s="4"/>
      <c r="QAS90" s="4"/>
      <c r="QAT90" s="4"/>
      <c r="QAU90" s="4"/>
      <c r="QAV90" s="4"/>
      <c r="QAW90" s="4"/>
      <c r="QAX90" s="4"/>
      <c r="QAY90" s="4"/>
      <c r="QAZ90" s="4"/>
      <c r="QBA90" s="4"/>
      <c r="QBB90" s="4"/>
      <c r="QBC90" s="4"/>
      <c r="QBD90" s="4"/>
      <c r="QBE90" s="4"/>
      <c r="QBF90" s="4"/>
      <c r="QBG90" s="4"/>
      <c r="QBH90" s="4"/>
      <c r="QBI90" s="4"/>
      <c r="QBJ90" s="4"/>
      <c r="QBK90" s="4"/>
      <c r="QBL90" s="4"/>
      <c r="QBM90" s="4"/>
      <c r="QBN90" s="4"/>
      <c r="QBO90" s="4"/>
      <c r="QBP90" s="4"/>
      <c r="QBQ90" s="4"/>
      <c r="QBR90" s="4"/>
      <c r="QBS90" s="4"/>
      <c r="QBT90" s="4"/>
      <c r="QBU90" s="4"/>
      <c r="QBV90" s="4"/>
      <c r="QBW90" s="4"/>
      <c r="QBX90" s="4"/>
      <c r="QBY90" s="4"/>
      <c r="QBZ90" s="4"/>
      <c r="QCA90" s="4"/>
      <c r="QCB90" s="4"/>
      <c r="QCC90" s="4"/>
      <c r="QCD90" s="4"/>
      <c r="QCE90" s="4"/>
      <c r="QCF90" s="4"/>
      <c r="QCG90" s="4"/>
      <c r="QCH90" s="4"/>
      <c r="QCI90" s="4"/>
      <c r="QCJ90" s="4"/>
      <c r="QCK90" s="4"/>
      <c r="QCL90" s="4"/>
      <c r="QCM90" s="4"/>
      <c r="QCN90" s="4"/>
      <c r="QCO90" s="4"/>
      <c r="QCP90" s="4"/>
      <c r="QCQ90" s="4"/>
      <c r="QCR90" s="4"/>
      <c r="QCS90" s="4"/>
      <c r="QCT90" s="4"/>
      <c r="QCU90" s="4"/>
      <c r="QCV90" s="4"/>
      <c r="QCW90" s="4"/>
      <c r="QCX90" s="4"/>
      <c r="QCY90" s="4"/>
      <c r="QCZ90" s="4"/>
      <c r="QDA90" s="4"/>
      <c r="QDB90" s="4"/>
      <c r="QDC90" s="4"/>
      <c r="QDD90" s="4"/>
      <c r="QDE90" s="4"/>
      <c r="QDF90" s="4"/>
      <c r="QDG90" s="4"/>
      <c r="QDH90" s="4"/>
      <c r="QDI90" s="4"/>
      <c r="QDJ90" s="4"/>
      <c r="QDK90" s="4"/>
      <c r="QDL90" s="4"/>
      <c r="QDM90" s="4"/>
      <c r="QDN90" s="4"/>
      <c r="QDO90" s="4"/>
      <c r="QDP90" s="4"/>
      <c r="QDQ90" s="4"/>
      <c r="QDR90" s="4"/>
      <c r="QDS90" s="4"/>
      <c r="QDT90" s="4"/>
      <c r="QDU90" s="4"/>
      <c r="QDV90" s="4"/>
      <c r="QDW90" s="4"/>
      <c r="QDX90" s="4"/>
      <c r="QDY90" s="4"/>
      <c r="QDZ90" s="4"/>
      <c r="QEA90" s="4"/>
      <c r="QEB90" s="4"/>
      <c r="QEC90" s="4"/>
      <c r="QED90" s="4"/>
      <c r="QEE90" s="4"/>
      <c r="QEF90" s="4"/>
      <c r="QEG90" s="4"/>
      <c r="QEH90" s="4"/>
      <c r="QEI90" s="4"/>
      <c r="QEJ90" s="4"/>
      <c r="QEK90" s="4"/>
      <c r="QEL90" s="4"/>
      <c r="QEM90" s="4"/>
      <c r="QEN90" s="4"/>
      <c r="QEO90" s="4"/>
      <c r="QEP90" s="4"/>
      <c r="QEQ90" s="4"/>
      <c r="QER90" s="4"/>
      <c r="QES90" s="4"/>
      <c r="QET90" s="4"/>
      <c r="QEU90" s="4"/>
      <c r="QEV90" s="4"/>
      <c r="QEW90" s="4"/>
      <c r="QEX90" s="4"/>
      <c r="QEY90" s="4"/>
      <c r="QEZ90" s="4"/>
      <c r="QFA90" s="4"/>
      <c r="QFB90" s="4"/>
      <c r="QFC90" s="4"/>
      <c r="QFD90" s="4"/>
      <c r="QFE90" s="4"/>
      <c r="QFF90" s="4"/>
      <c r="QFG90" s="4"/>
      <c r="QFH90" s="4"/>
      <c r="QFI90" s="4"/>
      <c r="QFJ90" s="4"/>
      <c r="QFK90" s="4"/>
      <c r="QFL90" s="4"/>
      <c r="QFM90" s="4"/>
      <c r="QFN90" s="4"/>
      <c r="QFO90" s="4"/>
      <c r="QFP90" s="4"/>
      <c r="QFQ90" s="4"/>
      <c r="QFR90" s="4"/>
      <c r="QFS90" s="4"/>
      <c r="QFT90" s="4"/>
      <c r="QFU90" s="4"/>
      <c r="QFV90" s="4"/>
      <c r="QFW90" s="4"/>
      <c r="QFX90" s="4"/>
      <c r="QFY90" s="4"/>
      <c r="QFZ90" s="4"/>
      <c r="QGA90" s="4"/>
      <c r="QGB90" s="4"/>
      <c r="QGC90" s="4"/>
      <c r="QGD90" s="4"/>
      <c r="QGE90" s="4"/>
      <c r="QGF90" s="4"/>
      <c r="QGG90" s="4"/>
      <c r="QGH90" s="4"/>
      <c r="QGI90" s="4"/>
      <c r="QGJ90" s="4"/>
      <c r="QGK90" s="4"/>
      <c r="QGL90" s="4"/>
      <c r="QGM90" s="4"/>
      <c r="QGN90" s="4"/>
      <c r="QGO90" s="4"/>
      <c r="QGP90" s="4"/>
      <c r="QGQ90" s="4"/>
      <c r="QGR90" s="4"/>
      <c r="QGS90" s="4"/>
      <c r="QGT90" s="4"/>
      <c r="QGU90" s="4"/>
      <c r="QGV90" s="4"/>
      <c r="QGW90" s="4"/>
      <c r="QGX90" s="4"/>
      <c r="QGY90" s="4"/>
      <c r="QGZ90" s="4"/>
      <c r="QHA90" s="4"/>
      <c r="QHB90" s="4"/>
      <c r="QHC90" s="4"/>
      <c r="QHD90" s="4"/>
      <c r="QHE90" s="4"/>
      <c r="QHF90" s="4"/>
      <c r="QHG90" s="4"/>
      <c r="QHH90" s="4"/>
      <c r="QHI90" s="4"/>
      <c r="QHJ90" s="4"/>
      <c r="QHK90" s="4"/>
      <c r="QHL90" s="4"/>
      <c r="QHM90" s="4"/>
      <c r="QHN90" s="4"/>
      <c r="QHO90" s="4"/>
      <c r="QHP90" s="4"/>
      <c r="QHQ90" s="4"/>
      <c r="QHR90" s="4"/>
      <c r="QHS90" s="4"/>
      <c r="QHT90" s="4"/>
      <c r="QHU90" s="4"/>
      <c r="QHV90" s="4"/>
      <c r="QHW90" s="4"/>
      <c r="QHX90" s="4"/>
      <c r="QHY90" s="4"/>
      <c r="QHZ90" s="4"/>
      <c r="QIA90" s="4"/>
      <c r="QIB90" s="4"/>
      <c r="QIC90" s="4"/>
      <c r="QID90" s="4"/>
      <c r="QIE90" s="4"/>
      <c r="QIF90" s="4"/>
      <c r="QIG90" s="4"/>
      <c r="QIH90" s="4"/>
      <c r="QII90" s="4"/>
      <c r="QIJ90" s="4"/>
      <c r="QIK90" s="4"/>
      <c r="QIL90" s="4"/>
      <c r="QIM90" s="4"/>
      <c r="QIN90" s="4"/>
      <c r="QIO90" s="4"/>
      <c r="QIP90" s="4"/>
      <c r="QIQ90" s="4"/>
      <c r="QIR90" s="4"/>
      <c r="QIS90" s="4"/>
      <c r="QIT90" s="4"/>
      <c r="QIU90" s="4"/>
      <c r="QIV90" s="4"/>
      <c r="QIW90" s="4"/>
      <c r="QIX90" s="4"/>
      <c r="QIY90" s="4"/>
      <c r="QIZ90" s="4"/>
      <c r="QJA90" s="4"/>
      <c r="QJB90" s="4"/>
      <c r="QJC90" s="4"/>
      <c r="QJD90" s="4"/>
      <c r="QJE90" s="4"/>
      <c r="QJF90" s="4"/>
      <c r="QJG90" s="4"/>
      <c r="QJH90" s="4"/>
      <c r="QJI90" s="4"/>
      <c r="QJJ90" s="4"/>
      <c r="QJK90" s="4"/>
      <c r="QJL90" s="4"/>
      <c r="QJM90" s="4"/>
      <c r="QJN90" s="4"/>
      <c r="QJO90" s="4"/>
      <c r="QJP90" s="4"/>
      <c r="QJQ90" s="4"/>
      <c r="QJR90" s="4"/>
      <c r="QJS90" s="4"/>
      <c r="QJT90" s="4"/>
      <c r="QJU90" s="4"/>
      <c r="QJV90" s="4"/>
      <c r="QJW90" s="4"/>
      <c r="QJX90" s="4"/>
      <c r="QJY90" s="4"/>
      <c r="QJZ90" s="4"/>
      <c r="QKA90" s="4"/>
      <c r="QKB90" s="4"/>
      <c r="QKC90" s="4"/>
      <c r="QKD90" s="4"/>
      <c r="QKE90" s="4"/>
      <c r="QKF90" s="4"/>
      <c r="QKG90" s="4"/>
      <c r="QKH90" s="4"/>
      <c r="QKI90" s="4"/>
      <c r="QKJ90" s="4"/>
      <c r="QKK90" s="4"/>
      <c r="QKL90" s="4"/>
      <c r="QKM90" s="4"/>
      <c r="QKN90" s="4"/>
      <c r="QKO90" s="4"/>
      <c r="QKP90" s="4"/>
      <c r="QKQ90" s="4"/>
      <c r="QKR90" s="4"/>
      <c r="QKS90" s="4"/>
      <c r="QKT90" s="4"/>
      <c r="QKU90" s="4"/>
      <c r="QKV90" s="4"/>
      <c r="QKW90" s="4"/>
      <c r="QKX90" s="4"/>
      <c r="QKY90" s="4"/>
      <c r="QKZ90" s="4"/>
      <c r="QLA90" s="4"/>
      <c r="QLB90" s="4"/>
      <c r="QLC90" s="4"/>
      <c r="QLD90" s="4"/>
      <c r="QLE90" s="4"/>
      <c r="QLF90" s="4"/>
      <c r="QLG90" s="4"/>
      <c r="QLH90" s="4"/>
      <c r="QLI90" s="4"/>
      <c r="QLJ90" s="4"/>
      <c r="QLK90" s="4"/>
      <c r="QLL90" s="4"/>
      <c r="QLM90" s="4"/>
      <c r="QLN90" s="4"/>
      <c r="QLO90" s="4"/>
      <c r="QLP90" s="4"/>
      <c r="QLQ90" s="4"/>
      <c r="QLR90" s="4"/>
      <c r="QLS90" s="4"/>
      <c r="QLT90" s="4"/>
      <c r="QLU90" s="4"/>
      <c r="QLV90" s="4"/>
      <c r="QLW90" s="4"/>
      <c r="QLX90" s="4"/>
      <c r="QLY90" s="4"/>
      <c r="QLZ90" s="4"/>
      <c r="QMA90" s="4"/>
      <c r="QMB90" s="4"/>
      <c r="QMC90" s="4"/>
      <c r="QMD90" s="4"/>
      <c r="QME90" s="4"/>
      <c r="QMF90" s="4"/>
      <c r="QMG90" s="4"/>
      <c r="QMH90" s="4"/>
      <c r="QMI90" s="4"/>
      <c r="QMJ90" s="4"/>
      <c r="QMK90" s="4"/>
      <c r="QML90" s="4"/>
      <c r="QMM90" s="4"/>
      <c r="QMN90" s="4"/>
      <c r="QMO90" s="4"/>
      <c r="QMP90" s="4"/>
      <c r="QMQ90" s="4"/>
      <c r="QMR90" s="4"/>
      <c r="QMS90" s="4"/>
      <c r="QMT90" s="4"/>
      <c r="QMU90" s="4"/>
      <c r="QMV90" s="4"/>
      <c r="QMW90" s="4"/>
      <c r="QMX90" s="4"/>
      <c r="QMY90" s="4"/>
      <c r="QMZ90" s="4"/>
      <c r="QNA90" s="4"/>
      <c r="QNB90" s="4"/>
      <c r="QNC90" s="4"/>
      <c r="QND90" s="4"/>
      <c r="QNE90" s="4"/>
      <c r="QNF90" s="4"/>
      <c r="QNG90" s="4"/>
      <c r="QNH90" s="4"/>
      <c r="QNI90" s="4"/>
      <c r="QNJ90" s="4"/>
      <c r="QNK90" s="4"/>
      <c r="QNL90" s="4"/>
      <c r="QNM90" s="4"/>
      <c r="QNN90" s="4"/>
      <c r="QNO90" s="4"/>
      <c r="QNP90" s="4"/>
      <c r="QNQ90" s="4"/>
      <c r="QNR90" s="4"/>
      <c r="QNS90" s="4"/>
      <c r="QNT90" s="4"/>
      <c r="QNU90" s="4"/>
      <c r="QNV90" s="4"/>
      <c r="QNW90" s="4"/>
      <c r="QNX90" s="4"/>
      <c r="QNY90" s="4"/>
      <c r="QNZ90" s="4"/>
      <c r="QOA90" s="4"/>
      <c r="QOB90" s="4"/>
      <c r="QOC90" s="4"/>
      <c r="QOD90" s="4"/>
      <c r="QOE90" s="4"/>
      <c r="QOF90" s="4"/>
      <c r="QOG90" s="4"/>
      <c r="QOH90" s="4"/>
      <c r="QOI90" s="4"/>
      <c r="QOJ90" s="4"/>
      <c r="QOK90" s="4"/>
      <c r="QOL90" s="4"/>
      <c r="QOM90" s="4"/>
      <c r="QON90" s="4"/>
      <c r="QOO90" s="4"/>
      <c r="QOP90" s="4"/>
      <c r="QOQ90" s="4"/>
      <c r="QOR90" s="4"/>
      <c r="QOS90" s="4"/>
      <c r="QOT90" s="4"/>
      <c r="QOU90" s="4"/>
      <c r="QOV90" s="4"/>
      <c r="QOW90" s="4"/>
      <c r="QOX90" s="4"/>
      <c r="QOY90" s="4"/>
      <c r="QOZ90" s="4"/>
      <c r="QPA90" s="4"/>
      <c r="QPB90" s="4"/>
      <c r="QPC90" s="4"/>
      <c r="QPD90" s="4"/>
      <c r="QPE90" s="4"/>
      <c r="QPF90" s="4"/>
      <c r="QPG90" s="4"/>
      <c r="QPH90" s="4"/>
      <c r="QPI90" s="4"/>
      <c r="QPJ90" s="4"/>
      <c r="QPK90" s="4"/>
      <c r="QPL90" s="4"/>
      <c r="QPM90" s="4"/>
      <c r="QPN90" s="4"/>
      <c r="QPO90" s="4"/>
      <c r="QPP90" s="4"/>
      <c r="QPQ90" s="4"/>
      <c r="QPR90" s="4"/>
      <c r="QPS90" s="4"/>
      <c r="QPT90" s="4"/>
      <c r="QPU90" s="4"/>
      <c r="QPV90" s="4"/>
      <c r="QPW90" s="4"/>
      <c r="QPX90" s="4"/>
      <c r="QPY90" s="4"/>
      <c r="QPZ90" s="4"/>
      <c r="QQA90" s="4"/>
      <c r="QQB90" s="4"/>
      <c r="QQC90" s="4"/>
      <c r="QQD90" s="4"/>
      <c r="QQE90" s="4"/>
      <c r="QQF90" s="4"/>
      <c r="QQG90" s="4"/>
      <c r="QQH90" s="4"/>
      <c r="QQI90" s="4"/>
      <c r="QQJ90" s="4"/>
      <c r="QQK90" s="4"/>
      <c r="QQL90" s="4"/>
      <c r="QQM90" s="4"/>
      <c r="QQN90" s="4"/>
      <c r="QQO90" s="4"/>
      <c r="QQP90" s="4"/>
      <c r="QQQ90" s="4"/>
      <c r="QQR90" s="4"/>
      <c r="QQS90" s="4"/>
      <c r="QQT90" s="4"/>
      <c r="QQU90" s="4"/>
      <c r="QQV90" s="4"/>
      <c r="QQW90" s="4"/>
      <c r="QQX90" s="4"/>
      <c r="QQY90" s="4"/>
      <c r="QQZ90" s="4"/>
      <c r="QRA90" s="4"/>
      <c r="QRB90" s="4"/>
      <c r="QRC90" s="4"/>
      <c r="QRD90" s="4"/>
      <c r="QRE90" s="4"/>
      <c r="QRF90" s="4"/>
      <c r="QRG90" s="4"/>
      <c r="QRH90" s="4"/>
      <c r="QRI90" s="4"/>
      <c r="QRJ90" s="4"/>
      <c r="QRK90" s="4"/>
      <c r="QRL90" s="4"/>
      <c r="QRM90" s="4"/>
      <c r="QRN90" s="4"/>
      <c r="QRO90" s="4"/>
      <c r="QRP90" s="4"/>
      <c r="QRQ90" s="4"/>
      <c r="QRR90" s="4"/>
      <c r="QRS90" s="4"/>
      <c r="QRT90" s="4"/>
      <c r="QRU90" s="4"/>
      <c r="QRV90" s="4"/>
      <c r="QRW90" s="4"/>
      <c r="QRX90" s="4"/>
      <c r="QRY90" s="4"/>
      <c r="QRZ90" s="4"/>
      <c r="QSA90" s="4"/>
      <c r="QSB90" s="4"/>
      <c r="QSC90" s="4"/>
      <c r="QSD90" s="4"/>
      <c r="QSE90" s="4"/>
      <c r="QSF90" s="4"/>
      <c r="QSG90" s="4"/>
      <c r="QSH90" s="4"/>
      <c r="QSI90" s="4"/>
      <c r="QSJ90" s="4"/>
      <c r="QSK90" s="4"/>
      <c r="QSL90" s="4"/>
      <c r="QSM90" s="4"/>
      <c r="QSN90" s="4"/>
      <c r="QSO90" s="4"/>
      <c r="QSP90" s="4"/>
      <c r="QSQ90" s="4"/>
      <c r="QSR90" s="4"/>
      <c r="QSS90" s="4"/>
      <c r="QST90" s="4"/>
      <c r="QSU90" s="4"/>
      <c r="QSV90" s="4"/>
      <c r="QSW90" s="4"/>
      <c r="QSX90" s="4"/>
      <c r="QSY90" s="4"/>
      <c r="QSZ90" s="4"/>
      <c r="QTA90" s="4"/>
      <c r="QTB90" s="4"/>
      <c r="QTC90" s="4"/>
      <c r="QTD90" s="4"/>
      <c r="QTE90" s="4"/>
      <c r="QTF90" s="4"/>
      <c r="QTG90" s="4"/>
      <c r="QTH90" s="4"/>
      <c r="QTI90" s="4"/>
      <c r="QTJ90" s="4"/>
      <c r="QTK90" s="4"/>
      <c r="QTL90" s="4"/>
      <c r="QTM90" s="4"/>
      <c r="QTN90" s="4"/>
      <c r="QTO90" s="4"/>
      <c r="QTP90" s="4"/>
      <c r="QTQ90" s="4"/>
      <c r="QTR90" s="4"/>
      <c r="QTS90" s="4"/>
      <c r="QTT90" s="4"/>
      <c r="QTU90" s="4"/>
      <c r="QTV90" s="4"/>
      <c r="QTW90" s="4"/>
      <c r="QTX90" s="4"/>
      <c r="QTY90" s="4"/>
      <c r="QTZ90" s="4"/>
      <c r="QUA90" s="4"/>
      <c r="QUB90" s="4"/>
      <c r="QUC90" s="4"/>
      <c r="QUD90" s="4"/>
      <c r="QUE90" s="4"/>
      <c r="QUF90" s="4"/>
      <c r="QUG90" s="4"/>
      <c r="QUH90" s="4"/>
      <c r="QUI90" s="4"/>
      <c r="QUJ90" s="4"/>
      <c r="QUK90" s="4"/>
      <c r="QUL90" s="4"/>
      <c r="QUM90" s="4"/>
      <c r="QUN90" s="4"/>
      <c r="QUO90" s="4"/>
      <c r="QUP90" s="4"/>
      <c r="QUQ90" s="4"/>
      <c r="QUR90" s="4"/>
      <c r="QUS90" s="4"/>
      <c r="QUT90" s="4"/>
      <c r="QUU90" s="4"/>
      <c r="QUV90" s="4"/>
      <c r="QUW90" s="4"/>
      <c r="QUX90" s="4"/>
      <c r="QUY90" s="4"/>
      <c r="QUZ90" s="4"/>
      <c r="QVA90" s="4"/>
      <c r="QVB90" s="4"/>
      <c r="QVC90" s="4"/>
      <c r="QVD90" s="4"/>
      <c r="QVE90" s="4"/>
      <c r="QVF90" s="4"/>
      <c r="QVG90" s="4"/>
      <c r="QVH90" s="4"/>
      <c r="QVI90" s="4"/>
      <c r="QVJ90" s="4"/>
      <c r="QVK90" s="4"/>
      <c r="QVL90" s="4"/>
      <c r="QVM90" s="4"/>
      <c r="QVN90" s="4"/>
      <c r="QVO90" s="4"/>
      <c r="QVP90" s="4"/>
      <c r="QVQ90" s="4"/>
      <c r="QVR90" s="4"/>
      <c r="QVS90" s="4"/>
      <c r="QVT90" s="4"/>
      <c r="QVU90" s="4"/>
      <c r="QVV90" s="4"/>
      <c r="QVW90" s="4"/>
      <c r="QVX90" s="4"/>
      <c r="QVY90" s="4"/>
      <c r="QVZ90" s="4"/>
      <c r="QWA90" s="4"/>
      <c r="QWB90" s="4"/>
      <c r="QWC90" s="4"/>
      <c r="QWD90" s="4"/>
      <c r="QWE90" s="4"/>
      <c r="QWF90" s="4"/>
      <c r="QWG90" s="4"/>
      <c r="QWH90" s="4"/>
      <c r="QWI90" s="4"/>
      <c r="QWJ90" s="4"/>
      <c r="QWK90" s="4"/>
      <c r="QWL90" s="4"/>
      <c r="QWM90" s="4"/>
      <c r="QWN90" s="4"/>
      <c r="QWO90" s="4"/>
      <c r="QWP90" s="4"/>
      <c r="QWQ90" s="4"/>
      <c r="QWR90" s="4"/>
      <c r="QWS90" s="4"/>
      <c r="QWT90" s="4"/>
      <c r="QWU90" s="4"/>
      <c r="QWV90" s="4"/>
      <c r="QWW90" s="4"/>
      <c r="QWX90" s="4"/>
      <c r="QWY90" s="4"/>
      <c r="QWZ90" s="4"/>
      <c r="QXA90" s="4"/>
      <c r="QXB90" s="4"/>
      <c r="QXC90" s="4"/>
      <c r="QXD90" s="4"/>
      <c r="QXE90" s="4"/>
      <c r="QXF90" s="4"/>
      <c r="QXG90" s="4"/>
      <c r="QXH90" s="4"/>
      <c r="QXI90" s="4"/>
      <c r="QXJ90" s="4"/>
      <c r="QXK90" s="4"/>
      <c r="QXL90" s="4"/>
      <c r="QXM90" s="4"/>
      <c r="QXN90" s="4"/>
      <c r="QXO90" s="4"/>
      <c r="QXP90" s="4"/>
      <c r="QXQ90" s="4"/>
      <c r="QXR90" s="4"/>
      <c r="QXS90" s="4"/>
      <c r="QXT90" s="4"/>
      <c r="QXU90" s="4"/>
      <c r="QXV90" s="4"/>
      <c r="QXW90" s="4"/>
      <c r="QXX90" s="4"/>
      <c r="QXY90" s="4"/>
      <c r="QXZ90" s="4"/>
      <c r="QYA90" s="4"/>
      <c r="QYB90" s="4"/>
      <c r="QYC90" s="4"/>
      <c r="QYD90" s="4"/>
      <c r="QYE90" s="4"/>
      <c r="QYF90" s="4"/>
      <c r="QYG90" s="4"/>
      <c r="QYH90" s="4"/>
      <c r="QYI90" s="4"/>
      <c r="QYJ90" s="4"/>
      <c r="QYK90" s="4"/>
      <c r="QYL90" s="4"/>
      <c r="QYM90" s="4"/>
      <c r="QYN90" s="4"/>
      <c r="QYO90" s="4"/>
      <c r="QYP90" s="4"/>
      <c r="QYQ90" s="4"/>
      <c r="QYR90" s="4"/>
      <c r="QYS90" s="4"/>
      <c r="QYT90" s="4"/>
      <c r="QYU90" s="4"/>
      <c r="QYV90" s="4"/>
      <c r="QYW90" s="4"/>
      <c r="QYX90" s="4"/>
      <c r="QYY90" s="4"/>
      <c r="QYZ90" s="4"/>
      <c r="QZA90" s="4"/>
      <c r="QZB90" s="4"/>
      <c r="QZC90" s="4"/>
      <c r="QZD90" s="4"/>
      <c r="QZE90" s="4"/>
      <c r="QZF90" s="4"/>
      <c r="QZG90" s="4"/>
      <c r="QZH90" s="4"/>
      <c r="QZI90" s="4"/>
      <c r="QZJ90" s="4"/>
      <c r="QZK90" s="4"/>
      <c r="QZL90" s="4"/>
      <c r="QZM90" s="4"/>
      <c r="QZN90" s="4"/>
      <c r="QZO90" s="4"/>
      <c r="QZP90" s="4"/>
      <c r="QZQ90" s="4"/>
      <c r="QZR90" s="4"/>
      <c r="QZS90" s="4"/>
      <c r="QZT90" s="4"/>
      <c r="QZU90" s="4"/>
      <c r="QZV90" s="4"/>
      <c r="QZW90" s="4"/>
      <c r="QZX90" s="4"/>
      <c r="QZY90" s="4"/>
      <c r="QZZ90" s="4"/>
      <c r="RAA90" s="4"/>
      <c r="RAB90" s="4"/>
      <c r="RAC90" s="4"/>
      <c r="RAD90" s="4"/>
      <c r="RAE90" s="4"/>
      <c r="RAF90" s="4"/>
      <c r="RAG90" s="4"/>
      <c r="RAH90" s="4"/>
      <c r="RAI90" s="4"/>
      <c r="RAJ90" s="4"/>
      <c r="RAK90" s="4"/>
      <c r="RAL90" s="4"/>
      <c r="RAM90" s="4"/>
      <c r="RAN90" s="4"/>
      <c r="RAO90" s="4"/>
      <c r="RAP90" s="4"/>
      <c r="RAQ90" s="4"/>
      <c r="RAR90" s="4"/>
      <c r="RAS90" s="4"/>
      <c r="RAT90" s="4"/>
      <c r="RAU90" s="4"/>
      <c r="RAV90" s="4"/>
      <c r="RAW90" s="4"/>
      <c r="RAX90" s="4"/>
      <c r="RAY90" s="4"/>
      <c r="RAZ90" s="4"/>
      <c r="RBA90" s="4"/>
      <c r="RBB90" s="4"/>
      <c r="RBC90" s="4"/>
      <c r="RBD90" s="4"/>
      <c r="RBE90" s="4"/>
      <c r="RBF90" s="4"/>
      <c r="RBG90" s="4"/>
      <c r="RBH90" s="4"/>
      <c r="RBI90" s="4"/>
      <c r="RBJ90" s="4"/>
      <c r="RBK90" s="4"/>
      <c r="RBL90" s="4"/>
      <c r="RBM90" s="4"/>
      <c r="RBN90" s="4"/>
      <c r="RBO90" s="4"/>
      <c r="RBP90" s="4"/>
      <c r="RBQ90" s="4"/>
      <c r="RBR90" s="4"/>
      <c r="RBS90" s="4"/>
      <c r="RBT90" s="4"/>
      <c r="RBU90" s="4"/>
      <c r="RBV90" s="4"/>
      <c r="RBW90" s="4"/>
      <c r="RBX90" s="4"/>
      <c r="RBY90" s="4"/>
      <c r="RBZ90" s="4"/>
      <c r="RCA90" s="4"/>
      <c r="RCB90" s="4"/>
      <c r="RCC90" s="4"/>
      <c r="RCD90" s="4"/>
      <c r="RCE90" s="4"/>
      <c r="RCF90" s="4"/>
      <c r="RCG90" s="4"/>
      <c r="RCH90" s="4"/>
      <c r="RCI90" s="4"/>
      <c r="RCJ90" s="4"/>
      <c r="RCK90" s="4"/>
      <c r="RCL90" s="4"/>
      <c r="RCM90" s="4"/>
      <c r="RCN90" s="4"/>
      <c r="RCO90" s="4"/>
      <c r="RCP90" s="4"/>
      <c r="RCQ90" s="4"/>
      <c r="RCR90" s="4"/>
      <c r="RCS90" s="4"/>
      <c r="RCT90" s="4"/>
      <c r="RCU90" s="4"/>
      <c r="RCV90" s="4"/>
      <c r="RCW90" s="4"/>
      <c r="RCX90" s="4"/>
      <c r="RCY90" s="4"/>
      <c r="RCZ90" s="4"/>
      <c r="RDA90" s="4"/>
      <c r="RDB90" s="4"/>
      <c r="RDC90" s="4"/>
      <c r="RDD90" s="4"/>
      <c r="RDE90" s="4"/>
      <c r="RDF90" s="4"/>
      <c r="RDG90" s="4"/>
      <c r="RDH90" s="4"/>
      <c r="RDI90" s="4"/>
      <c r="RDJ90" s="4"/>
      <c r="RDK90" s="4"/>
      <c r="RDL90" s="4"/>
      <c r="RDM90" s="4"/>
      <c r="RDN90" s="4"/>
      <c r="RDO90" s="4"/>
      <c r="RDP90" s="4"/>
      <c r="RDQ90" s="4"/>
      <c r="RDR90" s="4"/>
      <c r="RDS90" s="4"/>
      <c r="RDT90" s="4"/>
      <c r="RDU90" s="4"/>
      <c r="RDV90" s="4"/>
      <c r="RDW90" s="4"/>
      <c r="RDX90" s="4"/>
      <c r="RDY90" s="4"/>
      <c r="RDZ90" s="4"/>
      <c r="REA90" s="4"/>
      <c r="REB90" s="4"/>
      <c r="REC90" s="4"/>
      <c r="RED90" s="4"/>
      <c r="REE90" s="4"/>
      <c r="REF90" s="4"/>
      <c r="REG90" s="4"/>
      <c r="REH90" s="4"/>
      <c r="REI90" s="4"/>
      <c r="REJ90" s="4"/>
      <c r="REK90" s="4"/>
      <c r="REL90" s="4"/>
      <c r="REM90" s="4"/>
      <c r="REN90" s="4"/>
      <c r="REO90" s="4"/>
      <c r="REP90" s="4"/>
      <c r="REQ90" s="4"/>
      <c r="RER90" s="4"/>
      <c r="RES90" s="4"/>
      <c r="RET90" s="4"/>
      <c r="REU90" s="4"/>
      <c r="REV90" s="4"/>
      <c r="REW90" s="4"/>
      <c r="REX90" s="4"/>
      <c r="REY90" s="4"/>
      <c r="REZ90" s="4"/>
      <c r="RFA90" s="4"/>
      <c r="RFB90" s="4"/>
      <c r="RFC90" s="4"/>
      <c r="RFD90" s="4"/>
      <c r="RFE90" s="4"/>
      <c r="RFF90" s="4"/>
      <c r="RFG90" s="4"/>
      <c r="RFH90" s="4"/>
      <c r="RFI90" s="4"/>
      <c r="RFJ90" s="4"/>
      <c r="RFK90" s="4"/>
      <c r="RFL90" s="4"/>
      <c r="RFM90" s="4"/>
      <c r="RFN90" s="4"/>
      <c r="RFO90" s="4"/>
      <c r="RFP90" s="4"/>
      <c r="RFQ90" s="4"/>
      <c r="RFR90" s="4"/>
      <c r="RFS90" s="4"/>
      <c r="RFT90" s="4"/>
      <c r="RFU90" s="4"/>
      <c r="RFV90" s="4"/>
      <c r="RFW90" s="4"/>
      <c r="RFX90" s="4"/>
      <c r="RFY90" s="4"/>
      <c r="RFZ90" s="4"/>
      <c r="RGA90" s="4"/>
      <c r="RGB90" s="4"/>
      <c r="RGC90" s="4"/>
      <c r="RGD90" s="4"/>
      <c r="RGE90" s="4"/>
      <c r="RGF90" s="4"/>
      <c r="RGG90" s="4"/>
      <c r="RGH90" s="4"/>
      <c r="RGI90" s="4"/>
      <c r="RGJ90" s="4"/>
      <c r="RGK90" s="4"/>
      <c r="RGL90" s="4"/>
      <c r="RGM90" s="4"/>
      <c r="RGN90" s="4"/>
      <c r="RGO90" s="4"/>
      <c r="RGP90" s="4"/>
      <c r="RGQ90" s="4"/>
      <c r="RGR90" s="4"/>
      <c r="RGS90" s="4"/>
      <c r="RGT90" s="4"/>
      <c r="RGU90" s="4"/>
      <c r="RGV90" s="4"/>
      <c r="RGW90" s="4"/>
      <c r="RGX90" s="4"/>
      <c r="RGY90" s="4"/>
      <c r="RGZ90" s="4"/>
      <c r="RHA90" s="4"/>
      <c r="RHB90" s="4"/>
      <c r="RHC90" s="4"/>
      <c r="RHD90" s="4"/>
      <c r="RHE90" s="4"/>
      <c r="RHF90" s="4"/>
      <c r="RHG90" s="4"/>
      <c r="RHH90" s="4"/>
      <c r="RHI90" s="4"/>
      <c r="RHJ90" s="4"/>
      <c r="RHK90" s="4"/>
      <c r="RHL90" s="4"/>
      <c r="RHM90" s="4"/>
      <c r="RHN90" s="4"/>
      <c r="RHO90" s="4"/>
      <c r="RHP90" s="4"/>
      <c r="RHQ90" s="4"/>
      <c r="RHR90" s="4"/>
      <c r="RHS90" s="4"/>
      <c r="RHT90" s="4"/>
      <c r="RHU90" s="4"/>
      <c r="RHV90" s="4"/>
      <c r="RHW90" s="4"/>
      <c r="RHX90" s="4"/>
      <c r="RHY90" s="4"/>
      <c r="RHZ90" s="4"/>
      <c r="RIA90" s="4"/>
      <c r="RIB90" s="4"/>
      <c r="RIC90" s="4"/>
      <c r="RID90" s="4"/>
      <c r="RIE90" s="4"/>
      <c r="RIF90" s="4"/>
      <c r="RIG90" s="4"/>
      <c r="RIH90" s="4"/>
      <c r="RII90" s="4"/>
      <c r="RIJ90" s="4"/>
      <c r="RIK90" s="4"/>
      <c r="RIL90" s="4"/>
      <c r="RIM90" s="4"/>
      <c r="RIN90" s="4"/>
      <c r="RIO90" s="4"/>
      <c r="RIP90" s="4"/>
      <c r="RIQ90" s="4"/>
      <c r="RIR90" s="4"/>
      <c r="RIS90" s="4"/>
      <c r="RIT90" s="4"/>
      <c r="RIU90" s="4"/>
      <c r="RIV90" s="4"/>
      <c r="RIW90" s="4"/>
      <c r="RIX90" s="4"/>
      <c r="RIY90" s="4"/>
      <c r="RIZ90" s="4"/>
      <c r="RJA90" s="4"/>
      <c r="RJB90" s="4"/>
      <c r="RJC90" s="4"/>
      <c r="RJD90" s="4"/>
      <c r="RJE90" s="4"/>
      <c r="RJF90" s="4"/>
      <c r="RJG90" s="4"/>
      <c r="RJH90" s="4"/>
      <c r="RJI90" s="4"/>
      <c r="RJJ90" s="4"/>
      <c r="RJK90" s="4"/>
      <c r="RJL90" s="4"/>
      <c r="RJM90" s="4"/>
      <c r="RJN90" s="4"/>
      <c r="RJO90" s="4"/>
      <c r="RJP90" s="4"/>
      <c r="RJQ90" s="4"/>
      <c r="RJR90" s="4"/>
      <c r="RJS90" s="4"/>
      <c r="RJT90" s="4"/>
      <c r="RJU90" s="4"/>
      <c r="RJV90" s="4"/>
      <c r="RJW90" s="4"/>
      <c r="RJX90" s="4"/>
      <c r="RJY90" s="4"/>
      <c r="RJZ90" s="4"/>
      <c r="RKA90" s="4"/>
      <c r="RKB90" s="4"/>
      <c r="RKC90" s="4"/>
      <c r="RKD90" s="4"/>
      <c r="RKE90" s="4"/>
      <c r="RKF90" s="4"/>
      <c r="RKG90" s="4"/>
      <c r="RKH90" s="4"/>
      <c r="RKI90" s="4"/>
      <c r="RKJ90" s="4"/>
      <c r="RKK90" s="4"/>
      <c r="RKL90" s="4"/>
      <c r="RKM90" s="4"/>
      <c r="RKN90" s="4"/>
      <c r="RKO90" s="4"/>
      <c r="RKP90" s="4"/>
      <c r="RKQ90" s="4"/>
      <c r="RKR90" s="4"/>
      <c r="RKS90" s="4"/>
      <c r="RKT90" s="4"/>
      <c r="RKU90" s="4"/>
      <c r="RKV90" s="4"/>
      <c r="RKW90" s="4"/>
      <c r="RKX90" s="4"/>
      <c r="RKY90" s="4"/>
      <c r="RKZ90" s="4"/>
      <c r="RLA90" s="4"/>
      <c r="RLB90" s="4"/>
      <c r="RLC90" s="4"/>
      <c r="RLD90" s="4"/>
      <c r="RLE90" s="4"/>
      <c r="RLF90" s="4"/>
      <c r="RLG90" s="4"/>
      <c r="RLH90" s="4"/>
      <c r="RLI90" s="4"/>
      <c r="RLJ90" s="4"/>
      <c r="RLK90" s="4"/>
      <c r="RLL90" s="4"/>
      <c r="RLM90" s="4"/>
      <c r="RLN90" s="4"/>
      <c r="RLO90" s="4"/>
      <c r="RLP90" s="4"/>
      <c r="RLQ90" s="4"/>
      <c r="RLR90" s="4"/>
      <c r="RLS90" s="4"/>
      <c r="RLT90" s="4"/>
      <c r="RLU90" s="4"/>
      <c r="RLV90" s="4"/>
      <c r="RLW90" s="4"/>
      <c r="RLX90" s="4"/>
      <c r="RLY90" s="4"/>
      <c r="RLZ90" s="4"/>
      <c r="RMA90" s="4"/>
      <c r="RMB90" s="4"/>
      <c r="RMC90" s="4"/>
      <c r="RMD90" s="4"/>
      <c r="RME90" s="4"/>
      <c r="RMF90" s="4"/>
      <c r="RMG90" s="4"/>
      <c r="RMH90" s="4"/>
      <c r="RMI90" s="4"/>
      <c r="RMJ90" s="4"/>
      <c r="RMK90" s="4"/>
      <c r="RML90" s="4"/>
      <c r="RMM90" s="4"/>
      <c r="RMN90" s="4"/>
      <c r="RMO90" s="4"/>
      <c r="RMP90" s="4"/>
      <c r="RMQ90" s="4"/>
      <c r="RMR90" s="4"/>
      <c r="RMS90" s="4"/>
      <c r="RMT90" s="4"/>
      <c r="RMU90" s="4"/>
      <c r="RMV90" s="4"/>
      <c r="RMW90" s="4"/>
      <c r="RMX90" s="4"/>
      <c r="RMY90" s="4"/>
      <c r="RMZ90" s="4"/>
      <c r="RNA90" s="4"/>
      <c r="RNB90" s="4"/>
      <c r="RNC90" s="4"/>
      <c r="RND90" s="4"/>
      <c r="RNE90" s="4"/>
      <c r="RNF90" s="4"/>
      <c r="RNG90" s="4"/>
      <c r="RNH90" s="4"/>
      <c r="RNI90" s="4"/>
      <c r="RNJ90" s="4"/>
      <c r="RNK90" s="4"/>
      <c r="RNL90" s="4"/>
      <c r="RNM90" s="4"/>
      <c r="RNN90" s="4"/>
      <c r="RNO90" s="4"/>
      <c r="RNP90" s="4"/>
      <c r="RNQ90" s="4"/>
      <c r="RNR90" s="4"/>
      <c r="RNS90" s="4"/>
      <c r="RNT90" s="4"/>
      <c r="RNU90" s="4"/>
      <c r="RNV90" s="4"/>
      <c r="RNW90" s="4"/>
      <c r="RNX90" s="4"/>
      <c r="RNY90" s="4"/>
      <c r="RNZ90" s="4"/>
      <c r="ROA90" s="4"/>
      <c r="ROB90" s="4"/>
      <c r="ROC90" s="4"/>
      <c r="ROD90" s="4"/>
      <c r="ROE90" s="4"/>
      <c r="ROF90" s="4"/>
      <c r="ROG90" s="4"/>
      <c r="ROH90" s="4"/>
      <c r="ROI90" s="4"/>
      <c r="ROJ90" s="4"/>
      <c r="ROK90" s="4"/>
      <c r="ROL90" s="4"/>
      <c r="ROM90" s="4"/>
      <c r="RON90" s="4"/>
      <c r="ROO90" s="4"/>
      <c r="ROP90" s="4"/>
      <c r="ROQ90" s="4"/>
      <c r="ROR90" s="4"/>
      <c r="ROS90" s="4"/>
      <c r="ROT90" s="4"/>
      <c r="ROU90" s="4"/>
      <c r="ROV90" s="4"/>
      <c r="ROW90" s="4"/>
      <c r="ROX90" s="4"/>
      <c r="ROY90" s="4"/>
      <c r="ROZ90" s="4"/>
      <c r="RPA90" s="4"/>
      <c r="RPB90" s="4"/>
      <c r="RPC90" s="4"/>
      <c r="RPD90" s="4"/>
      <c r="RPE90" s="4"/>
      <c r="RPF90" s="4"/>
      <c r="RPG90" s="4"/>
      <c r="RPH90" s="4"/>
      <c r="RPI90" s="4"/>
      <c r="RPJ90" s="4"/>
      <c r="RPK90" s="4"/>
      <c r="RPL90" s="4"/>
      <c r="RPM90" s="4"/>
      <c r="RPN90" s="4"/>
      <c r="RPO90" s="4"/>
      <c r="RPP90" s="4"/>
      <c r="RPQ90" s="4"/>
      <c r="RPR90" s="4"/>
      <c r="RPS90" s="4"/>
      <c r="RPT90" s="4"/>
      <c r="RPU90" s="4"/>
      <c r="RPV90" s="4"/>
      <c r="RPW90" s="4"/>
      <c r="RPX90" s="4"/>
      <c r="RPY90" s="4"/>
      <c r="RPZ90" s="4"/>
      <c r="RQA90" s="4"/>
      <c r="RQB90" s="4"/>
      <c r="RQC90" s="4"/>
      <c r="RQD90" s="4"/>
      <c r="RQE90" s="4"/>
      <c r="RQF90" s="4"/>
      <c r="RQG90" s="4"/>
      <c r="RQH90" s="4"/>
      <c r="RQI90" s="4"/>
      <c r="RQJ90" s="4"/>
      <c r="RQK90" s="4"/>
      <c r="RQL90" s="4"/>
      <c r="RQM90" s="4"/>
      <c r="RQN90" s="4"/>
      <c r="RQO90" s="4"/>
      <c r="RQP90" s="4"/>
      <c r="RQQ90" s="4"/>
      <c r="RQR90" s="4"/>
      <c r="RQS90" s="4"/>
      <c r="RQT90" s="4"/>
      <c r="RQU90" s="4"/>
      <c r="RQV90" s="4"/>
      <c r="RQW90" s="4"/>
      <c r="RQX90" s="4"/>
      <c r="RQY90" s="4"/>
      <c r="RQZ90" s="4"/>
      <c r="RRA90" s="4"/>
      <c r="RRB90" s="4"/>
      <c r="RRC90" s="4"/>
      <c r="RRD90" s="4"/>
      <c r="RRE90" s="4"/>
      <c r="RRF90" s="4"/>
      <c r="RRG90" s="4"/>
      <c r="RRH90" s="4"/>
      <c r="RRI90" s="4"/>
      <c r="RRJ90" s="4"/>
      <c r="RRK90" s="4"/>
      <c r="RRL90" s="4"/>
      <c r="RRM90" s="4"/>
      <c r="RRN90" s="4"/>
      <c r="RRO90" s="4"/>
      <c r="RRP90" s="4"/>
      <c r="RRQ90" s="4"/>
      <c r="RRR90" s="4"/>
      <c r="RRS90" s="4"/>
      <c r="RRT90" s="4"/>
      <c r="RRU90" s="4"/>
      <c r="RRV90" s="4"/>
      <c r="RRW90" s="4"/>
      <c r="RRX90" s="4"/>
      <c r="RRY90" s="4"/>
      <c r="RRZ90" s="4"/>
      <c r="RSA90" s="4"/>
      <c r="RSB90" s="4"/>
      <c r="RSC90" s="4"/>
      <c r="RSD90" s="4"/>
      <c r="RSE90" s="4"/>
      <c r="RSF90" s="4"/>
      <c r="RSG90" s="4"/>
      <c r="RSH90" s="4"/>
      <c r="RSI90" s="4"/>
      <c r="RSJ90" s="4"/>
      <c r="RSK90" s="4"/>
      <c r="RSL90" s="4"/>
      <c r="RSM90" s="4"/>
      <c r="RSN90" s="4"/>
      <c r="RSO90" s="4"/>
      <c r="RSP90" s="4"/>
      <c r="RSQ90" s="4"/>
      <c r="RSR90" s="4"/>
      <c r="RSS90" s="4"/>
      <c r="RST90" s="4"/>
      <c r="RSU90" s="4"/>
      <c r="RSV90" s="4"/>
      <c r="RSW90" s="4"/>
      <c r="RSX90" s="4"/>
      <c r="RSY90" s="4"/>
      <c r="RSZ90" s="4"/>
      <c r="RTA90" s="4"/>
      <c r="RTB90" s="4"/>
      <c r="RTC90" s="4"/>
      <c r="RTD90" s="4"/>
      <c r="RTE90" s="4"/>
      <c r="RTF90" s="4"/>
      <c r="RTG90" s="4"/>
      <c r="RTH90" s="4"/>
      <c r="RTI90" s="4"/>
      <c r="RTJ90" s="4"/>
      <c r="RTK90" s="4"/>
      <c r="RTL90" s="4"/>
      <c r="RTM90" s="4"/>
      <c r="RTN90" s="4"/>
      <c r="RTO90" s="4"/>
      <c r="RTP90" s="4"/>
      <c r="RTQ90" s="4"/>
      <c r="RTR90" s="4"/>
      <c r="RTS90" s="4"/>
      <c r="RTT90" s="4"/>
      <c r="RTU90" s="4"/>
      <c r="RTV90" s="4"/>
      <c r="RTW90" s="4"/>
      <c r="RTX90" s="4"/>
      <c r="RTY90" s="4"/>
      <c r="RTZ90" s="4"/>
      <c r="RUA90" s="4"/>
      <c r="RUB90" s="4"/>
      <c r="RUC90" s="4"/>
      <c r="RUD90" s="4"/>
      <c r="RUE90" s="4"/>
      <c r="RUF90" s="4"/>
      <c r="RUG90" s="4"/>
      <c r="RUH90" s="4"/>
      <c r="RUI90" s="4"/>
      <c r="RUJ90" s="4"/>
      <c r="RUK90" s="4"/>
      <c r="RUL90" s="4"/>
      <c r="RUM90" s="4"/>
      <c r="RUN90" s="4"/>
      <c r="RUO90" s="4"/>
      <c r="RUP90" s="4"/>
      <c r="RUQ90" s="4"/>
      <c r="RUR90" s="4"/>
      <c r="RUS90" s="4"/>
      <c r="RUT90" s="4"/>
      <c r="RUU90" s="4"/>
      <c r="RUV90" s="4"/>
      <c r="RUW90" s="4"/>
      <c r="RUX90" s="4"/>
      <c r="RUY90" s="4"/>
      <c r="RUZ90" s="4"/>
      <c r="RVA90" s="4"/>
      <c r="RVB90" s="4"/>
      <c r="RVC90" s="4"/>
      <c r="RVD90" s="4"/>
      <c r="RVE90" s="4"/>
      <c r="RVF90" s="4"/>
      <c r="RVG90" s="4"/>
      <c r="RVH90" s="4"/>
      <c r="RVI90" s="4"/>
      <c r="RVJ90" s="4"/>
      <c r="RVK90" s="4"/>
      <c r="RVL90" s="4"/>
      <c r="RVM90" s="4"/>
      <c r="RVN90" s="4"/>
      <c r="RVO90" s="4"/>
      <c r="RVP90" s="4"/>
      <c r="RVQ90" s="4"/>
      <c r="RVR90" s="4"/>
      <c r="RVS90" s="4"/>
      <c r="RVT90" s="4"/>
      <c r="RVU90" s="4"/>
      <c r="RVV90" s="4"/>
      <c r="RVW90" s="4"/>
      <c r="RVX90" s="4"/>
      <c r="RVY90" s="4"/>
      <c r="RVZ90" s="4"/>
      <c r="RWA90" s="4"/>
      <c r="RWB90" s="4"/>
      <c r="RWC90" s="4"/>
      <c r="RWD90" s="4"/>
      <c r="RWE90" s="4"/>
      <c r="RWF90" s="4"/>
      <c r="RWG90" s="4"/>
      <c r="RWH90" s="4"/>
      <c r="RWI90" s="4"/>
      <c r="RWJ90" s="4"/>
      <c r="RWK90" s="4"/>
      <c r="RWL90" s="4"/>
      <c r="RWM90" s="4"/>
      <c r="RWN90" s="4"/>
      <c r="RWO90" s="4"/>
      <c r="RWP90" s="4"/>
      <c r="RWQ90" s="4"/>
      <c r="RWR90" s="4"/>
      <c r="RWS90" s="4"/>
      <c r="RWT90" s="4"/>
      <c r="RWU90" s="4"/>
      <c r="RWV90" s="4"/>
      <c r="RWW90" s="4"/>
      <c r="RWX90" s="4"/>
      <c r="RWY90" s="4"/>
      <c r="RWZ90" s="4"/>
      <c r="RXA90" s="4"/>
      <c r="RXB90" s="4"/>
      <c r="RXC90" s="4"/>
      <c r="RXD90" s="4"/>
      <c r="RXE90" s="4"/>
      <c r="RXF90" s="4"/>
      <c r="RXG90" s="4"/>
      <c r="RXH90" s="4"/>
      <c r="RXI90" s="4"/>
      <c r="RXJ90" s="4"/>
      <c r="RXK90" s="4"/>
      <c r="RXL90" s="4"/>
      <c r="RXM90" s="4"/>
      <c r="RXN90" s="4"/>
      <c r="RXO90" s="4"/>
      <c r="RXP90" s="4"/>
      <c r="RXQ90" s="4"/>
      <c r="RXR90" s="4"/>
      <c r="RXS90" s="4"/>
      <c r="RXT90" s="4"/>
      <c r="RXU90" s="4"/>
      <c r="RXV90" s="4"/>
      <c r="RXW90" s="4"/>
      <c r="RXX90" s="4"/>
      <c r="RXY90" s="4"/>
      <c r="RXZ90" s="4"/>
      <c r="RYA90" s="4"/>
      <c r="RYB90" s="4"/>
      <c r="RYC90" s="4"/>
      <c r="RYD90" s="4"/>
      <c r="RYE90" s="4"/>
      <c r="RYF90" s="4"/>
      <c r="RYG90" s="4"/>
      <c r="RYH90" s="4"/>
      <c r="RYI90" s="4"/>
      <c r="RYJ90" s="4"/>
      <c r="RYK90" s="4"/>
      <c r="RYL90" s="4"/>
      <c r="RYM90" s="4"/>
      <c r="RYN90" s="4"/>
      <c r="RYO90" s="4"/>
      <c r="RYP90" s="4"/>
      <c r="RYQ90" s="4"/>
      <c r="RYR90" s="4"/>
      <c r="RYS90" s="4"/>
      <c r="RYT90" s="4"/>
      <c r="RYU90" s="4"/>
      <c r="RYV90" s="4"/>
      <c r="RYW90" s="4"/>
      <c r="RYX90" s="4"/>
      <c r="RYY90" s="4"/>
      <c r="RYZ90" s="4"/>
      <c r="RZA90" s="4"/>
      <c r="RZB90" s="4"/>
      <c r="RZC90" s="4"/>
      <c r="RZD90" s="4"/>
      <c r="RZE90" s="4"/>
      <c r="RZF90" s="4"/>
      <c r="RZG90" s="4"/>
      <c r="RZH90" s="4"/>
      <c r="RZI90" s="4"/>
      <c r="RZJ90" s="4"/>
      <c r="RZK90" s="4"/>
      <c r="RZL90" s="4"/>
      <c r="RZM90" s="4"/>
      <c r="RZN90" s="4"/>
      <c r="RZO90" s="4"/>
      <c r="RZP90" s="4"/>
      <c r="RZQ90" s="4"/>
      <c r="RZR90" s="4"/>
      <c r="RZS90" s="4"/>
      <c r="RZT90" s="4"/>
      <c r="RZU90" s="4"/>
      <c r="RZV90" s="4"/>
      <c r="RZW90" s="4"/>
      <c r="RZX90" s="4"/>
      <c r="RZY90" s="4"/>
      <c r="RZZ90" s="4"/>
      <c r="SAA90" s="4"/>
      <c r="SAB90" s="4"/>
      <c r="SAC90" s="4"/>
      <c r="SAD90" s="4"/>
      <c r="SAE90" s="4"/>
      <c r="SAF90" s="4"/>
      <c r="SAG90" s="4"/>
      <c r="SAH90" s="4"/>
      <c r="SAI90" s="4"/>
      <c r="SAJ90" s="4"/>
      <c r="SAK90" s="4"/>
      <c r="SAL90" s="4"/>
      <c r="SAM90" s="4"/>
      <c r="SAN90" s="4"/>
      <c r="SAO90" s="4"/>
      <c r="SAP90" s="4"/>
      <c r="SAQ90" s="4"/>
      <c r="SAR90" s="4"/>
      <c r="SAS90" s="4"/>
      <c r="SAT90" s="4"/>
      <c r="SAU90" s="4"/>
      <c r="SAV90" s="4"/>
      <c r="SAW90" s="4"/>
      <c r="SAX90" s="4"/>
      <c r="SAY90" s="4"/>
      <c r="SAZ90" s="4"/>
      <c r="SBA90" s="4"/>
      <c r="SBB90" s="4"/>
      <c r="SBC90" s="4"/>
      <c r="SBD90" s="4"/>
      <c r="SBE90" s="4"/>
      <c r="SBF90" s="4"/>
      <c r="SBG90" s="4"/>
      <c r="SBH90" s="4"/>
      <c r="SBI90" s="4"/>
      <c r="SBJ90" s="4"/>
      <c r="SBK90" s="4"/>
      <c r="SBL90" s="4"/>
      <c r="SBM90" s="4"/>
      <c r="SBN90" s="4"/>
      <c r="SBO90" s="4"/>
      <c r="SBP90" s="4"/>
      <c r="SBQ90" s="4"/>
      <c r="SBR90" s="4"/>
      <c r="SBS90" s="4"/>
      <c r="SBT90" s="4"/>
      <c r="SBU90" s="4"/>
      <c r="SBV90" s="4"/>
      <c r="SBW90" s="4"/>
      <c r="SBX90" s="4"/>
      <c r="SBY90" s="4"/>
      <c r="SBZ90" s="4"/>
      <c r="SCA90" s="4"/>
      <c r="SCB90" s="4"/>
      <c r="SCC90" s="4"/>
      <c r="SCD90" s="4"/>
      <c r="SCE90" s="4"/>
      <c r="SCF90" s="4"/>
      <c r="SCG90" s="4"/>
      <c r="SCH90" s="4"/>
      <c r="SCI90" s="4"/>
      <c r="SCJ90" s="4"/>
      <c r="SCK90" s="4"/>
      <c r="SCL90" s="4"/>
      <c r="SCM90" s="4"/>
      <c r="SCN90" s="4"/>
      <c r="SCO90" s="4"/>
      <c r="SCP90" s="4"/>
      <c r="SCQ90" s="4"/>
      <c r="SCR90" s="4"/>
      <c r="SCS90" s="4"/>
      <c r="SCT90" s="4"/>
      <c r="SCU90" s="4"/>
      <c r="SCV90" s="4"/>
      <c r="SCW90" s="4"/>
      <c r="SCX90" s="4"/>
      <c r="SCY90" s="4"/>
      <c r="SCZ90" s="4"/>
      <c r="SDA90" s="4"/>
      <c r="SDB90" s="4"/>
      <c r="SDC90" s="4"/>
      <c r="SDD90" s="4"/>
      <c r="SDE90" s="4"/>
      <c r="SDF90" s="4"/>
      <c r="SDG90" s="4"/>
      <c r="SDH90" s="4"/>
      <c r="SDI90" s="4"/>
      <c r="SDJ90" s="4"/>
      <c r="SDK90" s="4"/>
      <c r="SDL90" s="4"/>
      <c r="SDM90" s="4"/>
      <c r="SDN90" s="4"/>
      <c r="SDO90" s="4"/>
      <c r="SDP90" s="4"/>
      <c r="SDQ90" s="4"/>
      <c r="SDR90" s="4"/>
      <c r="SDS90" s="4"/>
      <c r="SDT90" s="4"/>
      <c r="SDU90" s="4"/>
      <c r="SDV90" s="4"/>
      <c r="SDW90" s="4"/>
      <c r="SDX90" s="4"/>
      <c r="SDY90" s="4"/>
      <c r="SDZ90" s="4"/>
      <c r="SEA90" s="4"/>
      <c r="SEB90" s="4"/>
      <c r="SEC90" s="4"/>
      <c r="SED90" s="4"/>
      <c r="SEE90" s="4"/>
      <c r="SEF90" s="4"/>
      <c r="SEG90" s="4"/>
      <c r="SEH90" s="4"/>
      <c r="SEI90" s="4"/>
      <c r="SEJ90" s="4"/>
      <c r="SEK90" s="4"/>
      <c r="SEL90" s="4"/>
      <c r="SEM90" s="4"/>
      <c r="SEN90" s="4"/>
      <c r="SEO90" s="4"/>
      <c r="SEP90" s="4"/>
      <c r="SEQ90" s="4"/>
      <c r="SER90" s="4"/>
      <c r="SES90" s="4"/>
      <c r="SET90" s="4"/>
      <c r="SEU90" s="4"/>
      <c r="SEV90" s="4"/>
      <c r="SEW90" s="4"/>
      <c r="SEX90" s="4"/>
      <c r="SEY90" s="4"/>
      <c r="SEZ90" s="4"/>
      <c r="SFA90" s="4"/>
      <c r="SFB90" s="4"/>
      <c r="SFC90" s="4"/>
      <c r="SFD90" s="4"/>
      <c r="SFE90" s="4"/>
      <c r="SFF90" s="4"/>
      <c r="SFG90" s="4"/>
      <c r="SFH90" s="4"/>
      <c r="SFI90" s="4"/>
      <c r="SFJ90" s="4"/>
      <c r="SFK90" s="4"/>
      <c r="SFL90" s="4"/>
      <c r="SFM90" s="4"/>
      <c r="SFN90" s="4"/>
      <c r="SFO90" s="4"/>
      <c r="SFP90" s="4"/>
      <c r="SFQ90" s="4"/>
      <c r="SFR90" s="4"/>
      <c r="SFS90" s="4"/>
      <c r="SFT90" s="4"/>
      <c r="SFU90" s="4"/>
      <c r="SFV90" s="4"/>
      <c r="SFW90" s="4"/>
      <c r="SFX90" s="4"/>
      <c r="SFY90" s="4"/>
      <c r="SFZ90" s="4"/>
      <c r="SGA90" s="4"/>
      <c r="SGB90" s="4"/>
      <c r="SGC90" s="4"/>
      <c r="SGD90" s="4"/>
      <c r="SGE90" s="4"/>
      <c r="SGF90" s="4"/>
      <c r="SGG90" s="4"/>
      <c r="SGH90" s="4"/>
      <c r="SGI90" s="4"/>
      <c r="SGJ90" s="4"/>
      <c r="SGK90" s="4"/>
      <c r="SGL90" s="4"/>
      <c r="SGM90" s="4"/>
      <c r="SGN90" s="4"/>
      <c r="SGO90" s="4"/>
      <c r="SGP90" s="4"/>
      <c r="SGQ90" s="4"/>
      <c r="SGR90" s="4"/>
      <c r="SGS90" s="4"/>
      <c r="SGT90" s="4"/>
      <c r="SGU90" s="4"/>
      <c r="SGV90" s="4"/>
      <c r="SGW90" s="4"/>
      <c r="SGX90" s="4"/>
      <c r="SGY90" s="4"/>
      <c r="SGZ90" s="4"/>
      <c r="SHA90" s="4"/>
      <c r="SHB90" s="4"/>
      <c r="SHC90" s="4"/>
      <c r="SHD90" s="4"/>
      <c r="SHE90" s="4"/>
      <c r="SHF90" s="4"/>
      <c r="SHG90" s="4"/>
      <c r="SHH90" s="4"/>
      <c r="SHI90" s="4"/>
      <c r="SHJ90" s="4"/>
      <c r="SHK90" s="4"/>
      <c r="SHL90" s="4"/>
      <c r="SHM90" s="4"/>
      <c r="SHN90" s="4"/>
      <c r="SHO90" s="4"/>
      <c r="SHP90" s="4"/>
      <c r="SHQ90" s="4"/>
      <c r="SHR90" s="4"/>
      <c r="SHS90" s="4"/>
      <c r="SHT90" s="4"/>
      <c r="SHU90" s="4"/>
      <c r="SHV90" s="4"/>
      <c r="SHW90" s="4"/>
      <c r="SHX90" s="4"/>
      <c r="SHY90" s="4"/>
      <c r="SHZ90" s="4"/>
      <c r="SIA90" s="4"/>
      <c r="SIB90" s="4"/>
      <c r="SIC90" s="4"/>
      <c r="SID90" s="4"/>
      <c r="SIE90" s="4"/>
      <c r="SIF90" s="4"/>
      <c r="SIG90" s="4"/>
      <c r="SIH90" s="4"/>
      <c r="SII90" s="4"/>
      <c r="SIJ90" s="4"/>
      <c r="SIK90" s="4"/>
      <c r="SIL90" s="4"/>
      <c r="SIM90" s="4"/>
      <c r="SIN90" s="4"/>
      <c r="SIO90" s="4"/>
      <c r="SIP90" s="4"/>
      <c r="SIQ90" s="4"/>
      <c r="SIR90" s="4"/>
      <c r="SIS90" s="4"/>
      <c r="SIT90" s="4"/>
      <c r="SIU90" s="4"/>
      <c r="SIV90" s="4"/>
      <c r="SIW90" s="4"/>
      <c r="SIX90" s="4"/>
      <c r="SIY90" s="4"/>
      <c r="SIZ90" s="4"/>
      <c r="SJA90" s="4"/>
      <c r="SJB90" s="4"/>
      <c r="SJC90" s="4"/>
      <c r="SJD90" s="4"/>
      <c r="SJE90" s="4"/>
      <c r="SJF90" s="4"/>
      <c r="SJG90" s="4"/>
      <c r="SJH90" s="4"/>
      <c r="SJI90" s="4"/>
      <c r="SJJ90" s="4"/>
      <c r="SJK90" s="4"/>
      <c r="SJL90" s="4"/>
      <c r="SJM90" s="4"/>
      <c r="SJN90" s="4"/>
      <c r="SJO90" s="4"/>
      <c r="SJP90" s="4"/>
      <c r="SJQ90" s="4"/>
      <c r="SJR90" s="4"/>
      <c r="SJS90" s="4"/>
      <c r="SJT90" s="4"/>
      <c r="SJU90" s="4"/>
      <c r="SJV90" s="4"/>
      <c r="SJW90" s="4"/>
      <c r="SJX90" s="4"/>
      <c r="SJY90" s="4"/>
      <c r="SJZ90" s="4"/>
      <c r="SKA90" s="4"/>
      <c r="SKB90" s="4"/>
      <c r="SKC90" s="4"/>
      <c r="SKD90" s="4"/>
      <c r="SKE90" s="4"/>
      <c r="SKF90" s="4"/>
      <c r="SKG90" s="4"/>
      <c r="SKH90" s="4"/>
      <c r="SKI90" s="4"/>
      <c r="SKJ90" s="4"/>
      <c r="SKK90" s="4"/>
      <c r="SKL90" s="4"/>
      <c r="SKM90" s="4"/>
      <c r="SKN90" s="4"/>
      <c r="SKO90" s="4"/>
      <c r="SKP90" s="4"/>
      <c r="SKQ90" s="4"/>
      <c r="SKR90" s="4"/>
      <c r="SKS90" s="4"/>
      <c r="SKT90" s="4"/>
      <c r="SKU90" s="4"/>
      <c r="SKV90" s="4"/>
      <c r="SKW90" s="4"/>
      <c r="SKX90" s="4"/>
      <c r="SKY90" s="4"/>
      <c r="SKZ90" s="4"/>
      <c r="SLA90" s="4"/>
      <c r="SLB90" s="4"/>
      <c r="SLC90" s="4"/>
      <c r="SLD90" s="4"/>
      <c r="SLE90" s="4"/>
      <c r="SLF90" s="4"/>
      <c r="SLG90" s="4"/>
      <c r="SLH90" s="4"/>
      <c r="SLI90" s="4"/>
      <c r="SLJ90" s="4"/>
      <c r="SLK90" s="4"/>
      <c r="SLL90" s="4"/>
      <c r="SLM90" s="4"/>
      <c r="SLN90" s="4"/>
      <c r="SLO90" s="4"/>
      <c r="SLP90" s="4"/>
      <c r="SLQ90" s="4"/>
      <c r="SLR90" s="4"/>
      <c r="SLS90" s="4"/>
      <c r="SLT90" s="4"/>
      <c r="SLU90" s="4"/>
      <c r="SLV90" s="4"/>
      <c r="SLW90" s="4"/>
      <c r="SLX90" s="4"/>
      <c r="SLY90" s="4"/>
      <c r="SLZ90" s="4"/>
      <c r="SMA90" s="4"/>
      <c r="SMB90" s="4"/>
      <c r="SMC90" s="4"/>
      <c r="SMD90" s="4"/>
      <c r="SME90" s="4"/>
      <c r="SMF90" s="4"/>
      <c r="SMG90" s="4"/>
      <c r="SMH90" s="4"/>
      <c r="SMI90" s="4"/>
      <c r="SMJ90" s="4"/>
      <c r="SMK90" s="4"/>
      <c r="SML90" s="4"/>
      <c r="SMM90" s="4"/>
      <c r="SMN90" s="4"/>
      <c r="SMO90" s="4"/>
      <c r="SMP90" s="4"/>
      <c r="SMQ90" s="4"/>
      <c r="SMR90" s="4"/>
      <c r="SMS90" s="4"/>
      <c r="SMT90" s="4"/>
      <c r="SMU90" s="4"/>
      <c r="SMV90" s="4"/>
      <c r="SMW90" s="4"/>
      <c r="SMX90" s="4"/>
      <c r="SMY90" s="4"/>
      <c r="SMZ90" s="4"/>
      <c r="SNA90" s="4"/>
      <c r="SNB90" s="4"/>
      <c r="SNC90" s="4"/>
      <c r="SND90" s="4"/>
      <c r="SNE90" s="4"/>
      <c r="SNF90" s="4"/>
      <c r="SNG90" s="4"/>
      <c r="SNH90" s="4"/>
      <c r="SNI90" s="4"/>
      <c r="SNJ90" s="4"/>
      <c r="SNK90" s="4"/>
      <c r="SNL90" s="4"/>
      <c r="SNM90" s="4"/>
      <c r="SNN90" s="4"/>
      <c r="SNO90" s="4"/>
      <c r="SNP90" s="4"/>
      <c r="SNQ90" s="4"/>
      <c r="SNR90" s="4"/>
      <c r="SNS90" s="4"/>
      <c r="SNT90" s="4"/>
      <c r="SNU90" s="4"/>
      <c r="SNV90" s="4"/>
      <c r="SNW90" s="4"/>
      <c r="SNX90" s="4"/>
      <c r="SNY90" s="4"/>
      <c r="SNZ90" s="4"/>
      <c r="SOA90" s="4"/>
      <c r="SOB90" s="4"/>
      <c r="SOC90" s="4"/>
      <c r="SOD90" s="4"/>
      <c r="SOE90" s="4"/>
      <c r="SOF90" s="4"/>
      <c r="SOG90" s="4"/>
      <c r="SOH90" s="4"/>
      <c r="SOI90" s="4"/>
      <c r="SOJ90" s="4"/>
      <c r="SOK90" s="4"/>
      <c r="SOL90" s="4"/>
      <c r="SOM90" s="4"/>
      <c r="SON90" s="4"/>
      <c r="SOO90" s="4"/>
      <c r="SOP90" s="4"/>
      <c r="SOQ90" s="4"/>
      <c r="SOR90" s="4"/>
      <c r="SOS90" s="4"/>
      <c r="SOT90" s="4"/>
      <c r="SOU90" s="4"/>
      <c r="SOV90" s="4"/>
      <c r="SOW90" s="4"/>
      <c r="SOX90" s="4"/>
      <c r="SOY90" s="4"/>
      <c r="SOZ90" s="4"/>
      <c r="SPA90" s="4"/>
      <c r="SPB90" s="4"/>
      <c r="SPC90" s="4"/>
      <c r="SPD90" s="4"/>
      <c r="SPE90" s="4"/>
      <c r="SPF90" s="4"/>
      <c r="SPG90" s="4"/>
      <c r="SPH90" s="4"/>
      <c r="SPI90" s="4"/>
      <c r="SPJ90" s="4"/>
      <c r="SPK90" s="4"/>
      <c r="SPL90" s="4"/>
      <c r="SPM90" s="4"/>
      <c r="SPN90" s="4"/>
      <c r="SPO90" s="4"/>
      <c r="SPP90" s="4"/>
      <c r="SPQ90" s="4"/>
      <c r="SPR90" s="4"/>
      <c r="SPS90" s="4"/>
      <c r="SPT90" s="4"/>
      <c r="SPU90" s="4"/>
      <c r="SPV90" s="4"/>
      <c r="SPW90" s="4"/>
      <c r="SPX90" s="4"/>
      <c r="SPY90" s="4"/>
      <c r="SPZ90" s="4"/>
      <c r="SQA90" s="4"/>
      <c r="SQB90" s="4"/>
      <c r="SQC90" s="4"/>
      <c r="SQD90" s="4"/>
      <c r="SQE90" s="4"/>
      <c r="SQF90" s="4"/>
      <c r="SQG90" s="4"/>
      <c r="SQH90" s="4"/>
      <c r="SQI90" s="4"/>
      <c r="SQJ90" s="4"/>
      <c r="SQK90" s="4"/>
      <c r="SQL90" s="4"/>
      <c r="SQM90" s="4"/>
      <c r="SQN90" s="4"/>
      <c r="SQO90" s="4"/>
      <c r="SQP90" s="4"/>
      <c r="SQQ90" s="4"/>
      <c r="SQR90" s="4"/>
      <c r="SQS90" s="4"/>
      <c r="SQT90" s="4"/>
      <c r="SQU90" s="4"/>
      <c r="SQV90" s="4"/>
      <c r="SQW90" s="4"/>
      <c r="SQX90" s="4"/>
      <c r="SQY90" s="4"/>
      <c r="SQZ90" s="4"/>
      <c r="SRA90" s="4"/>
      <c r="SRB90" s="4"/>
      <c r="SRC90" s="4"/>
      <c r="SRD90" s="4"/>
      <c r="SRE90" s="4"/>
      <c r="SRF90" s="4"/>
      <c r="SRG90" s="4"/>
      <c r="SRH90" s="4"/>
      <c r="SRI90" s="4"/>
      <c r="SRJ90" s="4"/>
      <c r="SRK90" s="4"/>
      <c r="SRL90" s="4"/>
      <c r="SRM90" s="4"/>
      <c r="SRN90" s="4"/>
      <c r="SRO90" s="4"/>
      <c r="SRP90" s="4"/>
      <c r="SRQ90" s="4"/>
      <c r="SRR90" s="4"/>
      <c r="SRS90" s="4"/>
      <c r="SRT90" s="4"/>
      <c r="SRU90" s="4"/>
      <c r="SRV90" s="4"/>
      <c r="SRW90" s="4"/>
      <c r="SRX90" s="4"/>
      <c r="SRY90" s="4"/>
      <c r="SRZ90" s="4"/>
      <c r="SSA90" s="4"/>
      <c r="SSB90" s="4"/>
      <c r="SSC90" s="4"/>
      <c r="SSD90" s="4"/>
      <c r="SSE90" s="4"/>
      <c r="SSF90" s="4"/>
      <c r="SSG90" s="4"/>
      <c r="SSH90" s="4"/>
      <c r="SSI90" s="4"/>
      <c r="SSJ90" s="4"/>
      <c r="SSK90" s="4"/>
      <c r="SSL90" s="4"/>
      <c r="SSM90" s="4"/>
      <c r="SSN90" s="4"/>
      <c r="SSO90" s="4"/>
      <c r="SSP90" s="4"/>
      <c r="SSQ90" s="4"/>
      <c r="SSR90" s="4"/>
      <c r="SSS90" s="4"/>
      <c r="SST90" s="4"/>
      <c r="SSU90" s="4"/>
      <c r="SSV90" s="4"/>
      <c r="SSW90" s="4"/>
      <c r="SSX90" s="4"/>
      <c r="SSY90" s="4"/>
      <c r="SSZ90" s="4"/>
      <c r="STA90" s="4"/>
      <c r="STB90" s="4"/>
      <c r="STC90" s="4"/>
      <c r="STD90" s="4"/>
      <c r="STE90" s="4"/>
      <c r="STF90" s="4"/>
      <c r="STG90" s="4"/>
      <c r="STH90" s="4"/>
      <c r="STI90" s="4"/>
      <c r="STJ90" s="4"/>
      <c r="STK90" s="4"/>
      <c r="STL90" s="4"/>
      <c r="STM90" s="4"/>
      <c r="STN90" s="4"/>
      <c r="STO90" s="4"/>
      <c r="STP90" s="4"/>
      <c r="STQ90" s="4"/>
      <c r="STR90" s="4"/>
      <c r="STS90" s="4"/>
      <c r="STT90" s="4"/>
      <c r="STU90" s="4"/>
      <c r="STV90" s="4"/>
      <c r="STW90" s="4"/>
      <c r="STX90" s="4"/>
      <c r="STY90" s="4"/>
      <c r="STZ90" s="4"/>
      <c r="SUA90" s="4"/>
      <c r="SUB90" s="4"/>
      <c r="SUC90" s="4"/>
      <c r="SUD90" s="4"/>
      <c r="SUE90" s="4"/>
      <c r="SUF90" s="4"/>
      <c r="SUG90" s="4"/>
      <c r="SUH90" s="4"/>
      <c r="SUI90" s="4"/>
      <c r="SUJ90" s="4"/>
      <c r="SUK90" s="4"/>
      <c r="SUL90" s="4"/>
      <c r="SUM90" s="4"/>
      <c r="SUN90" s="4"/>
      <c r="SUO90" s="4"/>
      <c r="SUP90" s="4"/>
      <c r="SUQ90" s="4"/>
      <c r="SUR90" s="4"/>
      <c r="SUS90" s="4"/>
      <c r="SUT90" s="4"/>
      <c r="SUU90" s="4"/>
      <c r="SUV90" s="4"/>
      <c r="SUW90" s="4"/>
      <c r="SUX90" s="4"/>
      <c r="SUY90" s="4"/>
      <c r="SUZ90" s="4"/>
      <c r="SVA90" s="4"/>
      <c r="SVB90" s="4"/>
      <c r="SVC90" s="4"/>
      <c r="SVD90" s="4"/>
      <c r="SVE90" s="4"/>
      <c r="SVF90" s="4"/>
      <c r="SVG90" s="4"/>
      <c r="SVH90" s="4"/>
      <c r="SVI90" s="4"/>
      <c r="SVJ90" s="4"/>
      <c r="SVK90" s="4"/>
      <c r="SVL90" s="4"/>
      <c r="SVM90" s="4"/>
      <c r="SVN90" s="4"/>
      <c r="SVO90" s="4"/>
      <c r="SVP90" s="4"/>
      <c r="SVQ90" s="4"/>
      <c r="SVR90" s="4"/>
      <c r="SVS90" s="4"/>
      <c r="SVT90" s="4"/>
      <c r="SVU90" s="4"/>
      <c r="SVV90" s="4"/>
      <c r="SVW90" s="4"/>
      <c r="SVX90" s="4"/>
      <c r="SVY90" s="4"/>
      <c r="SVZ90" s="4"/>
      <c r="SWA90" s="4"/>
      <c r="SWB90" s="4"/>
      <c r="SWC90" s="4"/>
      <c r="SWD90" s="4"/>
      <c r="SWE90" s="4"/>
      <c r="SWF90" s="4"/>
      <c r="SWG90" s="4"/>
      <c r="SWH90" s="4"/>
      <c r="SWI90" s="4"/>
      <c r="SWJ90" s="4"/>
      <c r="SWK90" s="4"/>
      <c r="SWL90" s="4"/>
      <c r="SWM90" s="4"/>
      <c r="SWN90" s="4"/>
      <c r="SWO90" s="4"/>
      <c r="SWP90" s="4"/>
      <c r="SWQ90" s="4"/>
      <c r="SWR90" s="4"/>
      <c r="SWS90" s="4"/>
      <c r="SWT90" s="4"/>
      <c r="SWU90" s="4"/>
      <c r="SWV90" s="4"/>
      <c r="SWW90" s="4"/>
      <c r="SWX90" s="4"/>
      <c r="SWY90" s="4"/>
      <c r="SWZ90" s="4"/>
      <c r="SXA90" s="4"/>
      <c r="SXB90" s="4"/>
      <c r="SXC90" s="4"/>
      <c r="SXD90" s="4"/>
      <c r="SXE90" s="4"/>
      <c r="SXF90" s="4"/>
      <c r="SXG90" s="4"/>
      <c r="SXH90" s="4"/>
      <c r="SXI90" s="4"/>
      <c r="SXJ90" s="4"/>
      <c r="SXK90" s="4"/>
      <c r="SXL90" s="4"/>
      <c r="SXM90" s="4"/>
      <c r="SXN90" s="4"/>
      <c r="SXO90" s="4"/>
      <c r="SXP90" s="4"/>
      <c r="SXQ90" s="4"/>
      <c r="SXR90" s="4"/>
      <c r="SXS90" s="4"/>
      <c r="SXT90" s="4"/>
      <c r="SXU90" s="4"/>
      <c r="SXV90" s="4"/>
      <c r="SXW90" s="4"/>
      <c r="SXX90" s="4"/>
      <c r="SXY90" s="4"/>
      <c r="SXZ90" s="4"/>
      <c r="SYA90" s="4"/>
      <c r="SYB90" s="4"/>
      <c r="SYC90" s="4"/>
      <c r="SYD90" s="4"/>
      <c r="SYE90" s="4"/>
      <c r="SYF90" s="4"/>
      <c r="SYG90" s="4"/>
      <c r="SYH90" s="4"/>
      <c r="SYI90" s="4"/>
      <c r="SYJ90" s="4"/>
      <c r="SYK90" s="4"/>
      <c r="SYL90" s="4"/>
      <c r="SYM90" s="4"/>
      <c r="SYN90" s="4"/>
      <c r="SYO90" s="4"/>
      <c r="SYP90" s="4"/>
      <c r="SYQ90" s="4"/>
      <c r="SYR90" s="4"/>
      <c r="SYS90" s="4"/>
      <c r="SYT90" s="4"/>
      <c r="SYU90" s="4"/>
      <c r="SYV90" s="4"/>
      <c r="SYW90" s="4"/>
      <c r="SYX90" s="4"/>
      <c r="SYY90" s="4"/>
      <c r="SYZ90" s="4"/>
      <c r="SZA90" s="4"/>
      <c r="SZB90" s="4"/>
      <c r="SZC90" s="4"/>
      <c r="SZD90" s="4"/>
      <c r="SZE90" s="4"/>
      <c r="SZF90" s="4"/>
      <c r="SZG90" s="4"/>
      <c r="SZH90" s="4"/>
      <c r="SZI90" s="4"/>
      <c r="SZJ90" s="4"/>
      <c r="SZK90" s="4"/>
      <c r="SZL90" s="4"/>
      <c r="SZM90" s="4"/>
      <c r="SZN90" s="4"/>
      <c r="SZO90" s="4"/>
      <c r="SZP90" s="4"/>
      <c r="SZQ90" s="4"/>
      <c r="SZR90" s="4"/>
      <c r="SZS90" s="4"/>
      <c r="SZT90" s="4"/>
      <c r="SZU90" s="4"/>
      <c r="SZV90" s="4"/>
      <c r="SZW90" s="4"/>
      <c r="SZX90" s="4"/>
      <c r="SZY90" s="4"/>
      <c r="SZZ90" s="4"/>
      <c r="TAA90" s="4"/>
      <c r="TAB90" s="4"/>
      <c r="TAC90" s="4"/>
      <c r="TAD90" s="4"/>
      <c r="TAE90" s="4"/>
      <c r="TAF90" s="4"/>
      <c r="TAG90" s="4"/>
      <c r="TAH90" s="4"/>
      <c r="TAI90" s="4"/>
      <c r="TAJ90" s="4"/>
      <c r="TAK90" s="4"/>
      <c r="TAL90" s="4"/>
      <c r="TAM90" s="4"/>
      <c r="TAN90" s="4"/>
      <c r="TAO90" s="4"/>
      <c r="TAP90" s="4"/>
      <c r="TAQ90" s="4"/>
      <c r="TAR90" s="4"/>
      <c r="TAS90" s="4"/>
      <c r="TAT90" s="4"/>
      <c r="TAU90" s="4"/>
      <c r="TAV90" s="4"/>
      <c r="TAW90" s="4"/>
      <c r="TAX90" s="4"/>
      <c r="TAY90" s="4"/>
      <c r="TAZ90" s="4"/>
      <c r="TBA90" s="4"/>
      <c r="TBB90" s="4"/>
      <c r="TBC90" s="4"/>
      <c r="TBD90" s="4"/>
      <c r="TBE90" s="4"/>
      <c r="TBF90" s="4"/>
      <c r="TBG90" s="4"/>
      <c r="TBH90" s="4"/>
      <c r="TBI90" s="4"/>
      <c r="TBJ90" s="4"/>
      <c r="TBK90" s="4"/>
      <c r="TBL90" s="4"/>
      <c r="TBM90" s="4"/>
      <c r="TBN90" s="4"/>
      <c r="TBO90" s="4"/>
      <c r="TBP90" s="4"/>
      <c r="TBQ90" s="4"/>
      <c r="TBR90" s="4"/>
      <c r="TBS90" s="4"/>
      <c r="TBT90" s="4"/>
      <c r="TBU90" s="4"/>
      <c r="TBV90" s="4"/>
      <c r="TBW90" s="4"/>
      <c r="TBX90" s="4"/>
      <c r="TBY90" s="4"/>
      <c r="TBZ90" s="4"/>
      <c r="TCA90" s="4"/>
      <c r="TCB90" s="4"/>
      <c r="TCC90" s="4"/>
      <c r="TCD90" s="4"/>
      <c r="TCE90" s="4"/>
      <c r="TCF90" s="4"/>
      <c r="TCG90" s="4"/>
      <c r="TCH90" s="4"/>
      <c r="TCI90" s="4"/>
      <c r="TCJ90" s="4"/>
      <c r="TCK90" s="4"/>
      <c r="TCL90" s="4"/>
      <c r="TCM90" s="4"/>
      <c r="TCN90" s="4"/>
      <c r="TCO90" s="4"/>
      <c r="TCP90" s="4"/>
      <c r="TCQ90" s="4"/>
      <c r="TCR90" s="4"/>
      <c r="TCS90" s="4"/>
      <c r="TCT90" s="4"/>
      <c r="TCU90" s="4"/>
      <c r="TCV90" s="4"/>
      <c r="TCW90" s="4"/>
      <c r="TCX90" s="4"/>
      <c r="TCY90" s="4"/>
      <c r="TCZ90" s="4"/>
      <c r="TDA90" s="4"/>
      <c r="TDB90" s="4"/>
      <c r="TDC90" s="4"/>
      <c r="TDD90" s="4"/>
      <c r="TDE90" s="4"/>
      <c r="TDF90" s="4"/>
      <c r="TDG90" s="4"/>
      <c r="TDH90" s="4"/>
      <c r="TDI90" s="4"/>
      <c r="TDJ90" s="4"/>
      <c r="TDK90" s="4"/>
      <c r="TDL90" s="4"/>
      <c r="TDM90" s="4"/>
      <c r="TDN90" s="4"/>
      <c r="TDO90" s="4"/>
      <c r="TDP90" s="4"/>
      <c r="TDQ90" s="4"/>
      <c r="TDR90" s="4"/>
      <c r="TDS90" s="4"/>
      <c r="TDT90" s="4"/>
      <c r="TDU90" s="4"/>
      <c r="TDV90" s="4"/>
      <c r="TDW90" s="4"/>
      <c r="TDX90" s="4"/>
      <c r="TDY90" s="4"/>
      <c r="TDZ90" s="4"/>
      <c r="TEA90" s="4"/>
      <c r="TEB90" s="4"/>
      <c r="TEC90" s="4"/>
      <c r="TED90" s="4"/>
      <c r="TEE90" s="4"/>
      <c r="TEF90" s="4"/>
      <c r="TEG90" s="4"/>
      <c r="TEH90" s="4"/>
      <c r="TEI90" s="4"/>
      <c r="TEJ90" s="4"/>
      <c r="TEK90" s="4"/>
      <c r="TEL90" s="4"/>
      <c r="TEM90" s="4"/>
      <c r="TEN90" s="4"/>
      <c r="TEO90" s="4"/>
      <c r="TEP90" s="4"/>
      <c r="TEQ90" s="4"/>
      <c r="TER90" s="4"/>
      <c r="TES90" s="4"/>
      <c r="TET90" s="4"/>
      <c r="TEU90" s="4"/>
      <c r="TEV90" s="4"/>
      <c r="TEW90" s="4"/>
      <c r="TEX90" s="4"/>
      <c r="TEY90" s="4"/>
      <c r="TEZ90" s="4"/>
      <c r="TFA90" s="4"/>
      <c r="TFB90" s="4"/>
      <c r="TFC90" s="4"/>
      <c r="TFD90" s="4"/>
      <c r="TFE90" s="4"/>
      <c r="TFF90" s="4"/>
      <c r="TFG90" s="4"/>
      <c r="TFH90" s="4"/>
      <c r="TFI90" s="4"/>
      <c r="TFJ90" s="4"/>
      <c r="TFK90" s="4"/>
      <c r="TFL90" s="4"/>
      <c r="TFM90" s="4"/>
      <c r="TFN90" s="4"/>
      <c r="TFO90" s="4"/>
      <c r="TFP90" s="4"/>
      <c r="TFQ90" s="4"/>
      <c r="TFR90" s="4"/>
      <c r="TFS90" s="4"/>
      <c r="TFT90" s="4"/>
      <c r="TFU90" s="4"/>
      <c r="TFV90" s="4"/>
      <c r="TFW90" s="4"/>
      <c r="TFX90" s="4"/>
      <c r="TFY90" s="4"/>
      <c r="TFZ90" s="4"/>
      <c r="TGA90" s="4"/>
      <c r="TGB90" s="4"/>
      <c r="TGC90" s="4"/>
      <c r="TGD90" s="4"/>
      <c r="TGE90" s="4"/>
      <c r="TGF90" s="4"/>
      <c r="TGG90" s="4"/>
      <c r="TGH90" s="4"/>
      <c r="TGI90" s="4"/>
      <c r="TGJ90" s="4"/>
      <c r="TGK90" s="4"/>
      <c r="TGL90" s="4"/>
      <c r="TGM90" s="4"/>
      <c r="TGN90" s="4"/>
      <c r="TGO90" s="4"/>
      <c r="TGP90" s="4"/>
      <c r="TGQ90" s="4"/>
      <c r="TGR90" s="4"/>
      <c r="TGS90" s="4"/>
      <c r="TGT90" s="4"/>
      <c r="TGU90" s="4"/>
      <c r="TGV90" s="4"/>
      <c r="TGW90" s="4"/>
      <c r="TGX90" s="4"/>
      <c r="TGY90" s="4"/>
      <c r="TGZ90" s="4"/>
      <c r="THA90" s="4"/>
      <c r="THB90" s="4"/>
      <c r="THC90" s="4"/>
      <c r="THD90" s="4"/>
      <c r="THE90" s="4"/>
      <c r="THF90" s="4"/>
      <c r="THG90" s="4"/>
      <c r="THH90" s="4"/>
      <c r="THI90" s="4"/>
      <c r="THJ90" s="4"/>
      <c r="THK90" s="4"/>
      <c r="THL90" s="4"/>
      <c r="THM90" s="4"/>
      <c r="THN90" s="4"/>
      <c r="THO90" s="4"/>
      <c r="THP90" s="4"/>
      <c r="THQ90" s="4"/>
      <c r="THR90" s="4"/>
      <c r="THS90" s="4"/>
      <c r="THT90" s="4"/>
      <c r="THU90" s="4"/>
      <c r="THV90" s="4"/>
      <c r="THW90" s="4"/>
      <c r="THX90" s="4"/>
      <c r="THY90" s="4"/>
      <c r="THZ90" s="4"/>
      <c r="TIA90" s="4"/>
      <c r="TIB90" s="4"/>
      <c r="TIC90" s="4"/>
      <c r="TID90" s="4"/>
      <c r="TIE90" s="4"/>
      <c r="TIF90" s="4"/>
      <c r="TIG90" s="4"/>
      <c r="TIH90" s="4"/>
      <c r="TII90" s="4"/>
      <c r="TIJ90" s="4"/>
      <c r="TIK90" s="4"/>
      <c r="TIL90" s="4"/>
      <c r="TIM90" s="4"/>
      <c r="TIN90" s="4"/>
      <c r="TIO90" s="4"/>
      <c r="TIP90" s="4"/>
      <c r="TIQ90" s="4"/>
      <c r="TIR90" s="4"/>
      <c r="TIS90" s="4"/>
      <c r="TIT90" s="4"/>
      <c r="TIU90" s="4"/>
      <c r="TIV90" s="4"/>
      <c r="TIW90" s="4"/>
      <c r="TIX90" s="4"/>
      <c r="TIY90" s="4"/>
      <c r="TIZ90" s="4"/>
      <c r="TJA90" s="4"/>
      <c r="TJB90" s="4"/>
      <c r="TJC90" s="4"/>
      <c r="TJD90" s="4"/>
      <c r="TJE90" s="4"/>
      <c r="TJF90" s="4"/>
      <c r="TJG90" s="4"/>
      <c r="TJH90" s="4"/>
      <c r="TJI90" s="4"/>
      <c r="TJJ90" s="4"/>
      <c r="TJK90" s="4"/>
      <c r="TJL90" s="4"/>
      <c r="TJM90" s="4"/>
      <c r="TJN90" s="4"/>
      <c r="TJO90" s="4"/>
      <c r="TJP90" s="4"/>
      <c r="TJQ90" s="4"/>
      <c r="TJR90" s="4"/>
      <c r="TJS90" s="4"/>
      <c r="TJT90" s="4"/>
      <c r="TJU90" s="4"/>
      <c r="TJV90" s="4"/>
      <c r="TJW90" s="4"/>
      <c r="TJX90" s="4"/>
      <c r="TJY90" s="4"/>
      <c r="TJZ90" s="4"/>
      <c r="TKA90" s="4"/>
      <c r="TKB90" s="4"/>
      <c r="TKC90" s="4"/>
      <c r="TKD90" s="4"/>
      <c r="TKE90" s="4"/>
      <c r="TKF90" s="4"/>
      <c r="TKG90" s="4"/>
      <c r="TKH90" s="4"/>
      <c r="TKI90" s="4"/>
      <c r="TKJ90" s="4"/>
      <c r="TKK90" s="4"/>
      <c r="TKL90" s="4"/>
      <c r="TKM90" s="4"/>
      <c r="TKN90" s="4"/>
      <c r="TKO90" s="4"/>
      <c r="TKP90" s="4"/>
      <c r="TKQ90" s="4"/>
      <c r="TKR90" s="4"/>
      <c r="TKS90" s="4"/>
      <c r="TKT90" s="4"/>
      <c r="TKU90" s="4"/>
      <c r="TKV90" s="4"/>
      <c r="TKW90" s="4"/>
      <c r="TKX90" s="4"/>
      <c r="TKY90" s="4"/>
      <c r="TKZ90" s="4"/>
      <c r="TLA90" s="4"/>
      <c r="TLB90" s="4"/>
      <c r="TLC90" s="4"/>
      <c r="TLD90" s="4"/>
      <c r="TLE90" s="4"/>
      <c r="TLF90" s="4"/>
      <c r="TLG90" s="4"/>
      <c r="TLH90" s="4"/>
      <c r="TLI90" s="4"/>
      <c r="TLJ90" s="4"/>
      <c r="TLK90" s="4"/>
      <c r="TLL90" s="4"/>
      <c r="TLM90" s="4"/>
      <c r="TLN90" s="4"/>
      <c r="TLO90" s="4"/>
      <c r="TLP90" s="4"/>
      <c r="TLQ90" s="4"/>
      <c r="TLR90" s="4"/>
      <c r="TLS90" s="4"/>
      <c r="TLT90" s="4"/>
      <c r="TLU90" s="4"/>
      <c r="TLV90" s="4"/>
      <c r="TLW90" s="4"/>
      <c r="TLX90" s="4"/>
      <c r="TLY90" s="4"/>
      <c r="TLZ90" s="4"/>
      <c r="TMA90" s="4"/>
      <c r="TMB90" s="4"/>
      <c r="TMC90" s="4"/>
      <c r="TMD90" s="4"/>
      <c r="TME90" s="4"/>
      <c r="TMF90" s="4"/>
      <c r="TMG90" s="4"/>
      <c r="TMH90" s="4"/>
      <c r="TMI90" s="4"/>
      <c r="TMJ90" s="4"/>
      <c r="TMK90" s="4"/>
      <c r="TML90" s="4"/>
      <c r="TMM90" s="4"/>
      <c r="TMN90" s="4"/>
      <c r="TMO90" s="4"/>
      <c r="TMP90" s="4"/>
      <c r="TMQ90" s="4"/>
      <c r="TMR90" s="4"/>
      <c r="TMS90" s="4"/>
      <c r="TMT90" s="4"/>
      <c r="TMU90" s="4"/>
      <c r="TMV90" s="4"/>
      <c r="TMW90" s="4"/>
      <c r="TMX90" s="4"/>
      <c r="TMY90" s="4"/>
      <c r="TMZ90" s="4"/>
      <c r="TNA90" s="4"/>
      <c r="TNB90" s="4"/>
      <c r="TNC90" s="4"/>
      <c r="TND90" s="4"/>
      <c r="TNE90" s="4"/>
      <c r="TNF90" s="4"/>
      <c r="TNG90" s="4"/>
      <c r="TNH90" s="4"/>
      <c r="TNI90" s="4"/>
      <c r="TNJ90" s="4"/>
      <c r="TNK90" s="4"/>
      <c r="TNL90" s="4"/>
      <c r="TNM90" s="4"/>
      <c r="TNN90" s="4"/>
      <c r="TNO90" s="4"/>
      <c r="TNP90" s="4"/>
      <c r="TNQ90" s="4"/>
      <c r="TNR90" s="4"/>
      <c r="TNS90" s="4"/>
      <c r="TNT90" s="4"/>
      <c r="TNU90" s="4"/>
      <c r="TNV90" s="4"/>
      <c r="TNW90" s="4"/>
      <c r="TNX90" s="4"/>
      <c r="TNY90" s="4"/>
      <c r="TNZ90" s="4"/>
      <c r="TOA90" s="4"/>
      <c r="TOB90" s="4"/>
      <c r="TOC90" s="4"/>
      <c r="TOD90" s="4"/>
      <c r="TOE90" s="4"/>
      <c r="TOF90" s="4"/>
      <c r="TOG90" s="4"/>
      <c r="TOH90" s="4"/>
      <c r="TOI90" s="4"/>
      <c r="TOJ90" s="4"/>
      <c r="TOK90" s="4"/>
      <c r="TOL90" s="4"/>
      <c r="TOM90" s="4"/>
      <c r="TON90" s="4"/>
      <c r="TOO90" s="4"/>
      <c r="TOP90" s="4"/>
      <c r="TOQ90" s="4"/>
      <c r="TOR90" s="4"/>
      <c r="TOS90" s="4"/>
      <c r="TOT90" s="4"/>
      <c r="TOU90" s="4"/>
      <c r="TOV90" s="4"/>
      <c r="TOW90" s="4"/>
      <c r="TOX90" s="4"/>
      <c r="TOY90" s="4"/>
      <c r="TOZ90" s="4"/>
      <c r="TPA90" s="4"/>
      <c r="TPB90" s="4"/>
      <c r="TPC90" s="4"/>
      <c r="TPD90" s="4"/>
      <c r="TPE90" s="4"/>
      <c r="TPF90" s="4"/>
      <c r="TPG90" s="4"/>
      <c r="TPH90" s="4"/>
      <c r="TPI90" s="4"/>
      <c r="TPJ90" s="4"/>
      <c r="TPK90" s="4"/>
      <c r="TPL90" s="4"/>
      <c r="TPM90" s="4"/>
      <c r="TPN90" s="4"/>
      <c r="TPO90" s="4"/>
      <c r="TPP90" s="4"/>
      <c r="TPQ90" s="4"/>
      <c r="TPR90" s="4"/>
      <c r="TPS90" s="4"/>
      <c r="TPT90" s="4"/>
      <c r="TPU90" s="4"/>
      <c r="TPV90" s="4"/>
      <c r="TPW90" s="4"/>
      <c r="TPX90" s="4"/>
      <c r="TPY90" s="4"/>
      <c r="TPZ90" s="4"/>
      <c r="TQA90" s="4"/>
      <c r="TQB90" s="4"/>
      <c r="TQC90" s="4"/>
      <c r="TQD90" s="4"/>
      <c r="TQE90" s="4"/>
      <c r="TQF90" s="4"/>
      <c r="TQG90" s="4"/>
      <c r="TQH90" s="4"/>
      <c r="TQI90" s="4"/>
      <c r="TQJ90" s="4"/>
      <c r="TQK90" s="4"/>
      <c r="TQL90" s="4"/>
      <c r="TQM90" s="4"/>
      <c r="TQN90" s="4"/>
      <c r="TQO90" s="4"/>
      <c r="TQP90" s="4"/>
      <c r="TQQ90" s="4"/>
      <c r="TQR90" s="4"/>
      <c r="TQS90" s="4"/>
      <c r="TQT90" s="4"/>
      <c r="TQU90" s="4"/>
      <c r="TQV90" s="4"/>
      <c r="TQW90" s="4"/>
      <c r="TQX90" s="4"/>
      <c r="TQY90" s="4"/>
      <c r="TQZ90" s="4"/>
      <c r="TRA90" s="4"/>
      <c r="TRB90" s="4"/>
      <c r="TRC90" s="4"/>
      <c r="TRD90" s="4"/>
      <c r="TRE90" s="4"/>
      <c r="TRF90" s="4"/>
      <c r="TRG90" s="4"/>
      <c r="TRH90" s="4"/>
      <c r="TRI90" s="4"/>
      <c r="TRJ90" s="4"/>
      <c r="TRK90" s="4"/>
      <c r="TRL90" s="4"/>
      <c r="TRM90" s="4"/>
      <c r="TRN90" s="4"/>
      <c r="TRO90" s="4"/>
      <c r="TRP90" s="4"/>
      <c r="TRQ90" s="4"/>
      <c r="TRR90" s="4"/>
      <c r="TRS90" s="4"/>
      <c r="TRT90" s="4"/>
      <c r="TRU90" s="4"/>
      <c r="TRV90" s="4"/>
      <c r="TRW90" s="4"/>
      <c r="TRX90" s="4"/>
      <c r="TRY90" s="4"/>
      <c r="TRZ90" s="4"/>
      <c r="TSA90" s="4"/>
      <c r="TSB90" s="4"/>
      <c r="TSC90" s="4"/>
      <c r="TSD90" s="4"/>
      <c r="TSE90" s="4"/>
      <c r="TSF90" s="4"/>
      <c r="TSG90" s="4"/>
      <c r="TSH90" s="4"/>
      <c r="TSI90" s="4"/>
      <c r="TSJ90" s="4"/>
      <c r="TSK90" s="4"/>
      <c r="TSL90" s="4"/>
      <c r="TSM90" s="4"/>
      <c r="TSN90" s="4"/>
      <c r="TSO90" s="4"/>
      <c r="TSP90" s="4"/>
      <c r="TSQ90" s="4"/>
      <c r="TSR90" s="4"/>
      <c r="TSS90" s="4"/>
      <c r="TST90" s="4"/>
      <c r="TSU90" s="4"/>
      <c r="TSV90" s="4"/>
      <c r="TSW90" s="4"/>
      <c r="TSX90" s="4"/>
      <c r="TSY90" s="4"/>
      <c r="TSZ90" s="4"/>
      <c r="TTA90" s="4"/>
      <c r="TTB90" s="4"/>
      <c r="TTC90" s="4"/>
      <c r="TTD90" s="4"/>
      <c r="TTE90" s="4"/>
      <c r="TTF90" s="4"/>
      <c r="TTG90" s="4"/>
      <c r="TTH90" s="4"/>
      <c r="TTI90" s="4"/>
      <c r="TTJ90" s="4"/>
      <c r="TTK90" s="4"/>
      <c r="TTL90" s="4"/>
      <c r="TTM90" s="4"/>
      <c r="TTN90" s="4"/>
      <c r="TTO90" s="4"/>
      <c r="TTP90" s="4"/>
      <c r="TTQ90" s="4"/>
      <c r="TTR90" s="4"/>
      <c r="TTS90" s="4"/>
      <c r="TTT90" s="4"/>
      <c r="TTU90" s="4"/>
      <c r="TTV90" s="4"/>
      <c r="TTW90" s="4"/>
      <c r="TTX90" s="4"/>
      <c r="TTY90" s="4"/>
      <c r="TTZ90" s="4"/>
      <c r="TUA90" s="4"/>
      <c r="TUB90" s="4"/>
      <c r="TUC90" s="4"/>
      <c r="TUD90" s="4"/>
      <c r="TUE90" s="4"/>
      <c r="TUF90" s="4"/>
      <c r="TUG90" s="4"/>
      <c r="TUH90" s="4"/>
      <c r="TUI90" s="4"/>
      <c r="TUJ90" s="4"/>
      <c r="TUK90" s="4"/>
      <c r="TUL90" s="4"/>
      <c r="TUM90" s="4"/>
      <c r="TUN90" s="4"/>
      <c r="TUO90" s="4"/>
      <c r="TUP90" s="4"/>
      <c r="TUQ90" s="4"/>
      <c r="TUR90" s="4"/>
      <c r="TUS90" s="4"/>
      <c r="TUT90" s="4"/>
      <c r="TUU90" s="4"/>
      <c r="TUV90" s="4"/>
      <c r="TUW90" s="4"/>
      <c r="TUX90" s="4"/>
      <c r="TUY90" s="4"/>
      <c r="TUZ90" s="4"/>
      <c r="TVA90" s="4"/>
      <c r="TVB90" s="4"/>
      <c r="TVC90" s="4"/>
      <c r="TVD90" s="4"/>
      <c r="TVE90" s="4"/>
      <c r="TVF90" s="4"/>
      <c r="TVG90" s="4"/>
      <c r="TVH90" s="4"/>
      <c r="TVI90" s="4"/>
      <c r="TVJ90" s="4"/>
      <c r="TVK90" s="4"/>
      <c r="TVL90" s="4"/>
      <c r="TVM90" s="4"/>
      <c r="TVN90" s="4"/>
      <c r="TVO90" s="4"/>
      <c r="TVP90" s="4"/>
      <c r="TVQ90" s="4"/>
      <c r="TVR90" s="4"/>
      <c r="TVS90" s="4"/>
      <c r="TVT90" s="4"/>
      <c r="TVU90" s="4"/>
      <c r="TVV90" s="4"/>
      <c r="TVW90" s="4"/>
      <c r="TVX90" s="4"/>
      <c r="TVY90" s="4"/>
      <c r="TVZ90" s="4"/>
      <c r="TWA90" s="4"/>
      <c r="TWB90" s="4"/>
      <c r="TWC90" s="4"/>
      <c r="TWD90" s="4"/>
      <c r="TWE90" s="4"/>
      <c r="TWF90" s="4"/>
      <c r="TWG90" s="4"/>
      <c r="TWH90" s="4"/>
      <c r="TWI90" s="4"/>
      <c r="TWJ90" s="4"/>
      <c r="TWK90" s="4"/>
      <c r="TWL90" s="4"/>
      <c r="TWM90" s="4"/>
      <c r="TWN90" s="4"/>
      <c r="TWO90" s="4"/>
      <c r="TWP90" s="4"/>
      <c r="TWQ90" s="4"/>
      <c r="TWR90" s="4"/>
      <c r="TWS90" s="4"/>
      <c r="TWT90" s="4"/>
      <c r="TWU90" s="4"/>
      <c r="TWV90" s="4"/>
      <c r="TWW90" s="4"/>
      <c r="TWX90" s="4"/>
      <c r="TWY90" s="4"/>
      <c r="TWZ90" s="4"/>
      <c r="TXA90" s="4"/>
      <c r="TXB90" s="4"/>
      <c r="TXC90" s="4"/>
      <c r="TXD90" s="4"/>
      <c r="TXE90" s="4"/>
      <c r="TXF90" s="4"/>
      <c r="TXG90" s="4"/>
      <c r="TXH90" s="4"/>
      <c r="TXI90" s="4"/>
      <c r="TXJ90" s="4"/>
      <c r="TXK90" s="4"/>
      <c r="TXL90" s="4"/>
      <c r="TXM90" s="4"/>
      <c r="TXN90" s="4"/>
      <c r="TXO90" s="4"/>
      <c r="TXP90" s="4"/>
      <c r="TXQ90" s="4"/>
      <c r="TXR90" s="4"/>
      <c r="TXS90" s="4"/>
      <c r="TXT90" s="4"/>
      <c r="TXU90" s="4"/>
      <c r="TXV90" s="4"/>
      <c r="TXW90" s="4"/>
      <c r="TXX90" s="4"/>
      <c r="TXY90" s="4"/>
      <c r="TXZ90" s="4"/>
      <c r="TYA90" s="4"/>
      <c r="TYB90" s="4"/>
      <c r="TYC90" s="4"/>
      <c r="TYD90" s="4"/>
      <c r="TYE90" s="4"/>
      <c r="TYF90" s="4"/>
      <c r="TYG90" s="4"/>
      <c r="TYH90" s="4"/>
      <c r="TYI90" s="4"/>
      <c r="TYJ90" s="4"/>
      <c r="TYK90" s="4"/>
      <c r="TYL90" s="4"/>
      <c r="TYM90" s="4"/>
      <c r="TYN90" s="4"/>
      <c r="TYO90" s="4"/>
      <c r="TYP90" s="4"/>
      <c r="TYQ90" s="4"/>
      <c r="TYR90" s="4"/>
      <c r="TYS90" s="4"/>
      <c r="TYT90" s="4"/>
      <c r="TYU90" s="4"/>
      <c r="TYV90" s="4"/>
      <c r="TYW90" s="4"/>
      <c r="TYX90" s="4"/>
      <c r="TYY90" s="4"/>
      <c r="TYZ90" s="4"/>
      <c r="TZA90" s="4"/>
      <c r="TZB90" s="4"/>
      <c r="TZC90" s="4"/>
      <c r="TZD90" s="4"/>
      <c r="TZE90" s="4"/>
      <c r="TZF90" s="4"/>
      <c r="TZG90" s="4"/>
      <c r="TZH90" s="4"/>
      <c r="TZI90" s="4"/>
      <c r="TZJ90" s="4"/>
      <c r="TZK90" s="4"/>
      <c r="TZL90" s="4"/>
      <c r="TZM90" s="4"/>
      <c r="TZN90" s="4"/>
      <c r="TZO90" s="4"/>
      <c r="TZP90" s="4"/>
      <c r="TZQ90" s="4"/>
      <c r="TZR90" s="4"/>
      <c r="TZS90" s="4"/>
      <c r="TZT90" s="4"/>
      <c r="TZU90" s="4"/>
      <c r="TZV90" s="4"/>
      <c r="TZW90" s="4"/>
      <c r="TZX90" s="4"/>
      <c r="TZY90" s="4"/>
      <c r="TZZ90" s="4"/>
      <c r="UAA90" s="4"/>
      <c r="UAB90" s="4"/>
      <c r="UAC90" s="4"/>
      <c r="UAD90" s="4"/>
      <c r="UAE90" s="4"/>
      <c r="UAF90" s="4"/>
      <c r="UAG90" s="4"/>
      <c r="UAH90" s="4"/>
      <c r="UAI90" s="4"/>
      <c r="UAJ90" s="4"/>
      <c r="UAK90" s="4"/>
      <c r="UAL90" s="4"/>
      <c r="UAM90" s="4"/>
      <c r="UAN90" s="4"/>
      <c r="UAO90" s="4"/>
      <c r="UAP90" s="4"/>
      <c r="UAQ90" s="4"/>
      <c r="UAR90" s="4"/>
      <c r="UAS90" s="4"/>
      <c r="UAT90" s="4"/>
      <c r="UAU90" s="4"/>
      <c r="UAV90" s="4"/>
      <c r="UAW90" s="4"/>
      <c r="UAX90" s="4"/>
      <c r="UAY90" s="4"/>
      <c r="UAZ90" s="4"/>
      <c r="UBA90" s="4"/>
      <c r="UBB90" s="4"/>
      <c r="UBC90" s="4"/>
      <c r="UBD90" s="4"/>
      <c r="UBE90" s="4"/>
      <c r="UBF90" s="4"/>
      <c r="UBG90" s="4"/>
      <c r="UBH90" s="4"/>
      <c r="UBI90" s="4"/>
      <c r="UBJ90" s="4"/>
      <c r="UBK90" s="4"/>
      <c r="UBL90" s="4"/>
      <c r="UBM90" s="4"/>
      <c r="UBN90" s="4"/>
      <c r="UBO90" s="4"/>
      <c r="UBP90" s="4"/>
      <c r="UBQ90" s="4"/>
      <c r="UBR90" s="4"/>
      <c r="UBS90" s="4"/>
      <c r="UBT90" s="4"/>
      <c r="UBU90" s="4"/>
      <c r="UBV90" s="4"/>
      <c r="UBW90" s="4"/>
      <c r="UBX90" s="4"/>
      <c r="UBY90" s="4"/>
      <c r="UBZ90" s="4"/>
      <c r="UCA90" s="4"/>
      <c r="UCB90" s="4"/>
      <c r="UCC90" s="4"/>
      <c r="UCD90" s="4"/>
      <c r="UCE90" s="4"/>
      <c r="UCF90" s="4"/>
      <c r="UCG90" s="4"/>
      <c r="UCH90" s="4"/>
      <c r="UCI90" s="4"/>
      <c r="UCJ90" s="4"/>
      <c r="UCK90" s="4"/>
      <c r="UCL90" s="4"/>
      <c r="UCM90" s="4"/>
      <c r="UCN90" s="4"/>
      <c r="UCO90" s="4"/>
      <c r="UCP90" s="4"/>
      <c r="UCQ90" s="4"/>
      <c r="UCR90" s="4"/>
      <c r="UCS90" s="4"/>
      <c r="UCT90" s="4"/>
      <c r="UCU90" s="4"/>
      <c r="UCV90" s="4"/>
      <c r="UCW90" s="4"/>
      <c r="UCX90" s="4"/>
      <c r="UCY90" s="4"/>
      <c r="UCZ90" s="4"/>
      <c r="UDA90" s="4"/>
      <c r="UDB90" s="4"/>
      <c r="UDC90" s="4"/>
      <c r="UDD90" s="4"/>
      <c r="UDE90" s="4"/>
      <c r="UDF90" s="4"/>
      <c r="UDG90" s="4"/>
      <c r="UDH90" s="4"/>
      <c r="UDI90" s="4"/>
      <c r="UDJ90" s="4"/>
      <c r="UDK90" s="4"/>
      <c r="UDL90" s="4"/>
      <c r="UDM90" s="4"/>
      <c r="UDN90" s="4"/>
      <c r="UDO90" s="4"/>
      <c r="UDP90" s="4"/>
      <c r="UDQ90" s="4"/>
      <c r="UDR90" s="4"/>
      <c r="UDS90" s="4"/>
      <c r="UDT90" s="4"/>
      <c r="UDU90" s="4"/>
      <c r="UDV90" s="4"/>
      <c r="UDW90" s="4"/>
      <c r="UDX90" s="4"/>
      <c r="UDY90" s="4"/>
      <c r="UDZ90" s="4"/>
      <c r="UEA90" s="4"/>
      <c r="UEB90" s="4"/>
      <c r="UEC90" s="4"/>
      <c r="UED90" s="4"/>
      <c r="UEE90" s="4"/>
      <c r="UEF90" s="4"/>
      <c r="UEG90" s="4"/>
      <c r="UEH90" s="4"/>
      <c r="UEI90" s="4"/>
      <c r="UEJ90" s="4"/>
      <c r="UEK90" s="4"/>
      <c r="UEL90" s="4"/>
      <c r="UEM90" s="4"/>
      <c r="UEN90" s="4"/>
      <c r="UEO90" s="4"/>
      <c r="UEP90" s="4"/>
      <c r="UEQ90" s="4"/>
      <c r="UER90" s="4"/>
      <c r="UES90" s="4"/>
      <c r="UET90" s="4"/>
      <c r="UEU90" s="4"/>
      <c r="UEV90" s="4"/>
      <c r="UEW90" s="4"/>
      <c r="UEX90" s="4"/>
      <c r="UEY90" s="4"/>
      <c r="UEZ90" s="4"/>
      <c r="UFA90" s="4"/>
      <c r="UFB90" s="4"/>
      <c r="UFC90" s="4"/>
      <c r="UFD90" s="4"/>
      <c r="UFE90" s="4"/>
      <c r="UFF90" s="4"/>
      <c r="UFG90" s="4"/>
      <c r="UFH90" s="4"/>
      <c r="UFI90" s="4"/>
      <c r="UFJ90" s="4"/>
      <c r="UFK90" s="4"/>
      <c r="UFL90" s="4"/>
      <c r="UFM90" s="4"/>
      <c r="UFN90" s="4"/>
      <c r="UFO90" s="4"/>
      <c r="UFP90" s="4"/>
      <c r="UFQ90" s="4"/>
      <c r="UFR90" s="4"/>
      <c r="UFS90" s="4"/>
      <c r="UFT90" s="4"/>
      <c r="UFU90" s="4"/>
      <c r="UFV90" s="4"/>
      <c r="UFW90" s="4"/>
      <c r="UFX90" s="4"/>
      <c r="UFY90" s="4"/>
      <c r="UFZ90" s="4"/>
      <c r="UGA90" s="4"/>
      <c r="UGB90" s="4"/>
      <c r="UGC90" s="4"/>
      <c r="UGD90" s="4"/>
      <c r="UGE90" s="4"/>
      <c r="UGF90" s="4"/>
      <c r="UGG90" s="4"/>
      <c r="UGH90" s="4"/>
      <c r="UGI90" s="4"/>
      <c r="UGJ90" s="4"/>
      <c r="UGK90" s="4"/>
      <c r="UGL90" s="4"/>
      <c r="UGM90" s="4"/>
      <c r="UGN90" s="4"/>
      <c r="UGO90" s="4"/>
      <c r="UGP90" s="4"/>
      <c r="UGQ90" s="4"/>
      <c r="UGR90" s="4"/>
      <c r="UGS90" s="4"/>
      <c r="UGT90" s="4"/>
      <c r="UGU90" s="4"/>
      <c r="UGV90" s="4"/>
      <c r="UGW90" s="4"/>
      <c r="UGX90" s="4"/>
      <c r="UGY90" s="4"/>
      <c r="UGZ90" s="4"/>
      <c r="UHA90" s="4"/>
      <c r="UHB90" s="4"/>
      <c r="UHC90" s="4"/>
      <c r="UHD90" s="4"/>
      <c r="UHE90" s="4"/>
      <c r="UHF90" s="4"/>
      <c r="UHG90" s="4"/>
      <c r="UHH90" s="4"/>
      <c r="UHI90" s="4"/>
      <c r="UHJ90" s="4"/>
      <c r="UHK90" s="4"/>
      <c r="UHL90" s="4"/>
      <c r="UHM90" s="4"/>
      <c r="UHN90" s="4"/>
      <c r="UHO90" s="4"/>
      <c r="UHP90" s="4"/>
      <c r="UHQ90" s="4"/>
      <c r="UHR90" s="4"/>
      <c r="UHS90" s="4"/>
      <c r="UHT90" s="4"/>
      <c r="UHU90" s="4"/>
      <c r="UHV90" s="4"/>
      <c r="UHW90" s="4"/>
      <c r="UHX90" s="4"/>
      <c r="UHY90" s="4"/>
      <c r="UHZ90" s="4"/>
      <c r="UIA90" s="4"/>
      <c r="UIB90" s="4"/>
      <c r="UIC90" s="4"/>
      <c r="UID90" s="4"/>
      <c r="UIE90" s="4"/>
      <c r="UIF90" s="4"/>
      <c r="UIG90" s="4"/>
      <c r="UIH90" s="4"/>
      <c r="UII90" s="4"/>
      <c r="UIJ90" s="4"/>
      <c r="UIK90" s="4"/>
      <c r="UIL90" s="4"/>
      <c r="UIM90" s="4"/>
      <c r="UIN90" s="4"/>
      <c r="UIO90" s="4"/>
      <c r="UIP90" s="4"/>
      <c r="UIQ90" s="4"/>
      <c r="UIR90" s="4"/>
      <c r="UIS90" s="4"/>
      <c r="UIT90" s="4"/>
      <c r="UIU90" s="4"/>
      <c r="UIV90" s="4"/>
      <c r="UIW90" s="4"/>
      <c r="UIX90" s="4"/>
      <c r="UIY90" s="4"/>
      <c r="UIZ90" s="4"/>
      <c r="UJA90" s="4"/>
      <c r="UJB90" s="4"/>
      <c r="UJC90" s="4"/>
      <c r="UJD90" s="4"/>
      <c r="UJE90" s="4"/>
      <c r="UJF90" s="4"/>
      <c r="UJG90" s="4"/>
      <c r="UJH90" s="4"/>
      <c r="UJI90" s="4"/>
      <c r="UJJ90" s="4"/>
      <c r="UJK90" s="4"/>
      <c r="UJL90" s="4"/>
      <c r="UJM90" s="4"/>
      <c r="UJN90" s="4"/>
      <c r="UJO90" s="4"/>
      <c r="UJP90" s="4"/>
      <c r="UJQ90" s="4"/>
      <c r="UJR90" s="4"/>
      <c r="UJS90" s="4"/>
      <c r="UJT90" s="4"/>
      <c r="UJU90" s="4"/>
      <c r="UJV90" s="4"/>
      <c r="UJW90" s="4"/>
      <c r="UJX90" s="4"/>
      <c r="UJY90" s="4"/>
      <c r="UJZ90" s="4"/>
      <c r="UKA90" s="4"/>
      <c r="UKB90" s="4"/>
      <c r="UKC90" s="4"/>
      <c r="UKD90" s="4"/>
      <c r="UKE90" s="4"/>
      <c r="UKF90" s="4"/>
      <c r="UKG90" s="4"/>
      <c r="UKH90" s="4"/>
      <c r="UKI90" s="4"/>
      <c r="UKJ90" s="4"/>
      <c r="UKK90" s="4"/>
      <c r="UKL90" s="4"/>
      <c r="UKM90" s="4"/>
      <c r="UKN90" s="4"/>
      <c r="UKO90" s="4"/>
      <c r="UKP90" s="4"/>
      <c r="UKQ90" s="4"/>
      <c r="UKR90" s="4"/>
      <c r="UKS90" s="4"/>
      <c r="UKT90" s="4"/>
      <c r="UKU90" s="4"/>
      <c r="UKV90" s="4"/>
      <c r="UKW90" s="4"/>
      <c r="UKX90" s="4"/>
      <c r="UKY90" s="4"/>
      <c r="UKZ90" s="4"/>
      <c r="ULA90" s="4"/>
      <c r="ULB90" s="4"/>
      <c r="ULC90" s="4"/>
      <c r="ULD90" s="4"/>
      <c r="ULE90" s="4"/>
      <c r="ULF90" s="4"/>
      <c r="ULG90" s="4"/>
      <c r="ULH90" s="4"/>
      <c r="ULI90" s="4"/>
      <c r="ULJ90" s="4"/>
      <c r="ULK90" s="4"/>
      <c r="ULL90" s="4"/>
      <c r="ULM90" s="4"/>
      <c r="ULN90" s="4"/>
      <c r="ULO90" s="4"/>
      <c r="ULP90" s="4"/>
      <c r="ULQ90" s="4"/>
      <c r="ULR90" s="4"/>
      <c r="ULS90" s="4"/>
      <c r="ULT90" s="4"/>
      <c r="ULU90" s="4"/>
      <c r="ULV90" s="4"/>
      <c r="ULW90" s="4"/>
      <c r="ULX90" s="4"/>
      <c r="ULY90" s="4"/>
      <c r="ULZ90" s="4"/>
      <c r="UMA90" s="4"/>
      <c r="UMB90" s="4"/>
      <c r="UMC90" s="4"/>
      <c r="UMD90" s="4"/>
      <c r="UME90" s="4"/>
      <c r="UMF90" s="4"/>
      <c r="UMG90" s="4"/>
      <c r="UMH90" s="4"/>
      <c r="UMI90" s="4"/>
      <c r="UMJ90" s="4"/>
      <c r="UMK90" s="4"/>
      <c r="UML90" s="4"/>
      <c r="UMM90" s="4"/>
      <c r="UMN90" s="4"/>
      <c r="UMO90" s="4"/>
      <c r="UMP90" s="4"/>
      <c r="UMQ90" s="4"/>
      <c r="UMR90" s="4"/>
      <c r="UMS90" s="4"/>
      <c r="UMT90" s="4"/>
      <c r="UMU90" s="4"/>
      <c r="UMV90" s="4"/>
      <c r="UMW90" s="4"/>
      <c r="UMX90" s="4"/>
      <c r="UMY90" s="4"/>
      <c r="UMZ90" s="4"/>
      <c r="UNA90" s="4"/>
      <c r="UNB90" s="4"/>
      <c r="UNC90" s="4"/>
      <c r="UND90" s="4"/>
      <c r="UNE90" s="4"/>
      <c r="UNF90" s="4"/>
      <c r="UNG90" s="4"/>
      <c r="UNH90" s="4"/>
      <c r="UNI90" s="4"/>
      <c r="UNJ90" s="4"/>
      <c r="UNK90" s="4"/>
      <c r="UNL90" s="4"/>
      <c r="UNM90" s="4"/>
      <c r="UNN90" s="4"/>
      <c r="UNO90" s="4"/>
      <c r="UNP90" s="4"/>
      <c r="UNQ90" s="4"/>
      <c r="UNR90" s="4"/>
      <c r="UNS90" s="4"/>
      <c r="UNT90" s="4"/>
      <c r="UNU90" s="4"/>
      <c r="UNV90" s="4"/>
      <c r="UNW90" s="4"/>
      <c r="UNX90" s="4"/>
      <c r="UNY90" s="4"/>
      <c r="UNZ90" s="4"/>
      <c r="UOA90" s="4"/>
      <c r="UOB90" s="4"/>
      <c r="UOC90" s="4"/>
      <c r="UOD90" s="4"/>
      <c r="UOE90" s="4"/>
      <c r="UOF90" s="4"/>
      <c r="UOG90" s="4"/>
      <c r="UOH90" s="4"/>
      <c r="UOI90" s="4"/>
      <c r="UOJ90" s="4"/>
      <c r="UOK90" s="4"/>
      <c r="UOL90" s="4"/>
      <c r="UOM90" s="4"/>
      <c r="UON90" s="4"/>
      <c r="UOO90" s="4"/>
      <c r="UOP90" s="4"/>
      <c r="UOQ90" s="4"/>
      <c r="UOR90" s="4"/>
      <c r="UOS90" s="4"/>
      <c r="UOT90" s="4"/>
      <c r="UOU90" s="4"/>
      <c r="UOV90" s="4"/>
      <c r="UOW90" s="4"/>
      <c r="UOX90" s="4"/>
      <c r="UOY90" s="4"/>
      <c r="UOZ90" s="4"/>
      <c r="UPA90" s="4"/>
      <c r="UPB90" s="4"/>
      <c r="UPC90" s="4"/>
      <c r="UPD90" s="4"/>
      <c r="UPE90" s="4"/>
      <c r="UPF90" s="4"/>
      <c r="UPG90" s="4"/>
      <c r="UPH90" s="4"/>
      <c r="UPI90" s="4"/>
      <c r="UPJ90" s="4"/>
      <c r="UPK90" s="4"/>
      <c r="UPL90" s="4"/>
      <c r="UPM90" s="4"/>
      <c r="UPN90" s="4"/>
      <c r="UPO90" s="4"/>
      <c r="UPP90" s="4"/>
      <c r="UPQ90" s="4"/>
      <c r="UPR90" s="4"/>
      <c r="UPS90" s="4"/>
      <c r="UPT90" s="4"/>
      <c r="UPU90" s="4"/>
      <c r="UPV90" s="4"/>
      <c r="UPW90" s="4"/>
      <c r="UPX90" s="4"/>
      <c r="UPY90" s="4"/>
      <c r="UPZ90" s="4"/>
      <c r="UQA90" s="4"/>
      <c r="UQB90" s="4"/>
      <c r="UQC90" s="4"/>
      <c r="UQD90" s="4"/>
      <c r="UQE90" s="4"/>
      <c r="UQF90" s="4"/>
      <c r="UQG90" s="4"/>
      <c r="UQH90" s="4"/>
      <c r="UQI90" s="4"/>
      <c r="UQJ90" s="4"/>
      <c r="UQK90" s="4"/>
      <c r="UQL90" s="4"/>
      <c r="UQM90" s="4"/>
      <c r="UQN90" s="4"/>
      <c r="UQO90" s="4"/>
      <c r="UQP90" s="4"/>
      <c r="UQQ90" s="4"/>
      <c r="UQR90" s="4"/>
      <c r="UQS90" s="4"/>
      <c r="UQT90" s="4"/>
      <c r="UQU90" s="4"/>
      <c r="UQV90" s="4"/>
      <c r="UQW90" s="4"/>
      <c r="UQX90" s="4"/>
      <c r="UQY90" s="4"/>
      <c r="UQZ90" s="4"/>
      <c r="URA90" s="4"/>
      <c r="URB90" s="4"/>
      <c r="URC90" s="4"/>
      <c r="URD90" s="4"/>
      <c r="URE90" s="4"/>
      <c r="URF90" s="4"/>
      <c r="URG90" s="4"/>
      <c r="URH90" s="4"/>
      <c r="URI90" s="4"/>
      <c r="URJ90" s="4"/>
      <c r="URK90" s="4"/>
      <c r="URL90" s="4"/>
      <c r="URM90" s="4"/>
      <c r="URN90" s="4"/>
      <c r="URO90" s="4"/>
      <c r="URP90" s="4"/>
      <c r="URQ90" s="4"/>
      <c r="URR90" s="4"/>
      <c r="URS90" s="4"/>
      <c r="URT90" s="4"/>
      <c r="URU90" s="4"/>
      <c r="URV90" s="4"/>
      <c r="URW90" s="4"/>
      <c r="URX90" s="4"/>
      <c r="URY90" s="4"/>
      <c r="URZ90" s="4"/>
      <c r="USA90" s="4"/>
      <c r="USB90" s="4"/>
      <c r="USC90" s="4"/>
      <c r="USD90" s="4"/>
      <c r="USE90" s="4"/>
      <c r="USF90" s="4"/>
      <c r="USG90" s="4"/>
      <c r="USH90" s="4"/>
      <c r="USI90" s="4"/>
      <c r="USJ90" s="4"/>
      <c r="USK90" s="4"/>
      <c r="USL90" s="4"/>
      <c r="USM90" s="4"/>
      <c r="USN90" s="4"/>
      <c r="USO90" s="4"/>
      <c r="USP90" s="4"/>
      <c r="USQ90" s="4"/>
      <c r="USR90" s="4"/>
      <c r="USS90" s="4"/>
      <c r="UST90" s="4"/>
      <c r="USU90" s="4"/>
      <c r="USV90" s="4"/>
      <c r="USW90" s="4"/>
      <c r="USX90" s="4"/>
      <c r="USY90" s="4"/>
      <c r="USZ90" s="4"/>
      <c r="UTA90" s="4"/>
      <c r="UTB90" s="4"/>
      <c r="UTC90" s="4"/>
      <c r="UTD90" s="4"/>
      <c r="UTE90" s="4"/>
      <c r="UTF90" s="4"/>
      <c r="UTG90" s="4"/>
      <c r="UTH90" s="4"/>
      <c r="UTI90" s="4"/>
      <c r="UTJ90" s="4"/>
      <c r="UTK90" s="4"/>
      <c r="UTL90" s="4"/>
      <c r="UTM90" s="4"/>
      <c r="UTN90" s="4"/>
      <c r="UTO90" s="4"/>
      <c r="UTP90" s="4"/>
      <c r="UTQ90" s="4"/>
      <c r="UTR90" s="4"/>
      <c r="UTS90" s="4"/>
      <c r="UTT90" s="4"/>
      <c r="UTU90" s="4"/>
      <c r="UTV90" s="4"/>
      <c r="UTW90" s="4"/>
      <c r="UTX90" s="4"/>
      <c r="UTY90" s="4"/>
      <c r="UTZ90" s="4"/>
      <c r="UUA90" s="4"/>
      <c r="UUB90" s="4"/>
      <c r="UUC90" s="4"/>
      <c r="UUD90" s="4"/>
      <c r="UUE90" s="4"/>
      <c r="UUF90" s="4"/>
      <c r="UUG90" s="4"/>
      <c r="UUH90" s="4"/>
      <c r="UUI90" s="4"/>
      <c r="UUJ90" s="4"/>
      <c r="UUK90" s="4"/>
      <c r="UUL90" s="4"/>
      <c r="UUM90" s="4"/>
      <c r="UUN90" s="4"/>
      <c r="UUO90" s="4"/>
      <c r="UUP90" s="4"/>
      <c r="UUQ90" s="4"/>
      <c r="UUR90" s="4"/>
      <c r="UUS90" s="4"/>
      <c r="UUT90" s="4"/>
      <c r="UUU90" s="4"/>
      <c r="UUV90" s="4"/>
      <c r="UUW90" s="4"/>
      <c r="UUX90" s="4"/>
      <c r="UUY90" s="4"/>
      <c r="UUZ90" s="4"/>
      <c r="UVA90" s="4"/>
      <c r="UVB90" s="4"/>
      <c r="UVC90" s="4"/>
      <c r="UVD90" s="4"/>
      <c r="UVE90" s="4"/>
      <c r="UVF90" s="4"/>
      <c r="UVG90" s="4"/>
      <c r="UVH90" s="4"/>
      <c r="UVI90" s="4"/>
      <c r="UVJ90" s="4"/>
      <c r="UVK90" s="4"/>
      <c r="UVL90" s="4"/>
      <c r="UVM90" s="4"/>
      <c r="UVN90" s="4"/>
      <c r="UVO90" s="4"/>
      <c r="UVP90" s="4"/>
      <c r="UVQ90" s="4"/>
      <c r="UVR90" s="4"/>
      <c r="UVS90" s="4"/>
      <c r="UVT90" s="4"/>
      <c r="UVU90" s="4"/>
      <c r="UVV90" s="4"/>
      <c r="UVW90" s="4"/>
      <c r="UVX90" s="4"/>
      <c r="UVY90" s="4"/>
      <c r="UVZ90" s="4"/>
      <c r="UWA90" s="4"/>
      <c r="UWB90" s="4"/>
      <c r="UWC90" s="4"/>
      <c r="UWD90" s="4"/>
      <c r="UWE90" s="4"/>
      <c r="UWF90" s="4"/>
      <c r="UWG90" s="4"/>
      <c r="UWH90" s="4"/>
      <c r="UWI90" s="4"/>
      <c r="UWJ90" s="4"/>
      <c r="UWK90" s="4"/>
      <c r="UWL90" s="4"/>
      <c r="UWM90" s="4"/>
      <c r="UWN90" s="4"/>
      <c r="UWO90" s="4"/>
      <c r="UWP90" s="4"/>
      <c r="UWQ90" s="4"/>
      <c r="UWR90" s="4"/>
      <c r="UWS90" s="4"/>
      <c r="UWT90" s="4"/>
      <c r="UWU90" s="4"/>
      <c r="UWV90" s="4"/>
      <c r="UWW90" s="4"/>
      <c r="UWX90" s="4"/>
      <c r="UWY90" s="4"/>
      <c r="UWZ90" s="4"/>
      <c r="UXA90" s="4"/>
      <c r="UXB90" s="4"/>
      <c r="UXC90" s="4"/>
      <c r="UXD90" s="4"/>
      <c r="UXE90" s="4"/>
      <c r="UXF90" s="4"/>
      <c r="UXG90" s="4"/>
      <c r="UXH90" s="4"/>
      <c r="UXI90" s="4"/>
      <c r="UXJ90" s="4"/>
      <c r="UXK90" s="4"/>
      <c r="UXL90" s="4"/>
      <c r="UXM90" s="4"/>
      <c r="UXN90" s="4"/>
      <c r="UXO90" s="4"/>
      <c r="UXP90" s="4"/>
      <c r="UXQ90" s="4"/>
      <c r="UXR90" s="4"/>
      <c r="UXS90" s="4"/>
      <c r="UXT90" s="4"/>
      <c r="UXU90" s="4"/>
      <c r="UXV90" s="4"/>
      <c r="UXW90" s="4"/>
      <c r="UXX90" s="4"/>
      <c r="UXY90" s="4"/>
      <c r="UXZ90" s="4"/>
      <c r="UYA90" s="4"/>
      <c r="UYB90" s="4"/>
      <c r="UYC90" s="4"/>
      <c r="UYD90" s="4"/>
      <c r="UYE90" s="4"/>
      <c r="UYF90" s="4"/>
      <c r="UYG90" s="4"/>
      <c r="UYH90" s="4"/>
      <c r="UYI90" s="4"/>
      <c r="UYJ90" s="4"/>
      <c r="UYK90" s="4"/>
      <c r="UYL90" s="4"/>
      <c r="UYM90" s="4"/>
      <c r="UYN90" s="4"/>
      <c r="UYO90" s="4"/>
      <c r="UYP90" s="4"/>
      <c r="UYQ90" s="4"/>
      <c r="UYR90" s="4"/>
      <c r="UYS90" s="4"/>
      <c r="UYT90" s="4"/>
      <c r="UYU90" s="4"/>
      <c r="UYV90" s="4"/>
      <c r="UYW90" s="4"/>
      <c r="UYX90" s="4"/>
      <c r="UYY90" s="4"/>
      <c r="UYZ90" s="4"/>
      <c r="UZA90" s="4"/>
      <c r="UZB90" s="4"/>
      <c r="UZC90" s="4"/>
      <c r="UZD90" s="4"/>
      <c r="UZE90" s="4"/>
      <c r="UZF90" s="4"/>
      <c r="UZG90" s="4"/>
      <c r="UZH90" s="4"/>
      <c r="UZI90" s="4"/>
      <c r="UZJ90" s="4"/>
      <c r="UZK90" s="4"/>
      <c r="UZL90" s="4"/>
      <c r="UZM90" s="4"/>
      <c r="UZN90" s="4"/>
      <c r="UZO90" s="4"/>
      <c r="UZP90" s="4"/>
      <c r="UZQ90" s="4"/>
      <c r="UZR90" s="4"/>
      <c r="UZS90" s="4"/>
      <c r="UZT90" s="4"/>
      <c r="UZU90" s="4"/>
      <c r="UZV90" s="4"/>
      <c r="UZW90" s="4"/>
      <c r="UZX90" s="4"/>
      <c r="UZY90" s="4"/>
      <c r="UZZ90" s="4"/>
      <c r="VAA90" s="4"/>
      <c r="VAB90" s="4"/>
      <c r="VAC90" s="4"/>
      <c r="VAD90" s="4"/>
      <c r="VAE90" s="4"/>
      <c r="VAF90" s="4"/>
      <c r="VAG90" s="4"/>
      <c r="VAH90" s="4"/>
      <c r="VAI90" s="4"/>
      <c r="VAJ90" s="4"/>
      <c r="VAK90" s="4"/>
      <c r="VAL90" s="4"/>
      <c r="VAM90" s="4"/>
      <c r="VAN90" s="4"/>
      <c r="VAO90" s="4"/>
      <c r="VAP90" s="4"/>
      <c r="VAQ90" s="4"/>
      <c r="VAR90" s="4"/>
      <c r="VAS90" s="4"/>
      <c r="VAT90" s="4"/>
      <c r="VAU90" s="4"/>
      <c r="VAV90" s="4"/>
      <c r="VAW90" s="4"/>
      <c r="VAX90" s="4"/>
      <c r="VAY90" s="4"/>
      <c r="VAZ90" s="4"/>
      <c r="VBA90" s="4"/>
      <c r="VBB90" s="4"/>
      <c r="VBC90" s="4"/>
      <c r="VBD90" s="4"/>
      <c r="VBE90" s="4"/>
      <c r="VBF90" s="4"/>
      <c r="VBG90" s="4"/>
      <c r="VBH90" s="4"/>
      <c r="VBI90" s="4"/>
      <c r="VBJ90" s="4"/>
      <c r="VBK90" s="4"/>
      <c r="VBL90" s="4"/>
      <c r="VBM90" s="4"/>
      <c r="VBN90" s="4"/>
      <c r="VBO90" s="4"/>
      <c r="VBP90" s="4"/>
      <c r="VBQ90" s="4"/>
      <c r="VBR90" s="4"/>
      <c r="VBS90" s="4"/>
      <c r="VBT90" s="4"/>
      <c r="VBU90" s="4"/>
      <c r="VBV90" s="4"/>
      <c r="VBW90" s="4"/>
      <c r="VBX90" s="4"/>
      <c r="VBY90" s="4"/>
      <c r="VBZ90" s="4"/>
      <c r="VCA90" s="4"/>
      <c r="VCB90" s="4"/>
      <c r="VCC90" s="4"/>
      <c r="VCD90" s="4"/>
      <c r="VCE90" s="4"/>
      <c r="VCF90" s="4"/>
      <c r="VCG90" s="4"/>
      <c r="VCH90" s="4"/>
      <c r="VCI90" s="4"/>
      <c r="VCJ90" s="4"/>
      <c r="VCK90" s="4"/>
      <c r="VCL90" s="4"/>
      <c r="VCM90" s="4"/>
      <c r="VCN90" s="4"/>
      <c r="VCO90" s="4"/>
      <c r="VCP90" s="4"/>
      <c r="VCQ90" s="4"/>
      <c r="VCR90" s="4"/>
      <c r="VCS90" s="4"/>
      <c r="VCT90" s="4"/>
      <c r="VCU90" s="4"/>
      <c r="VCV90" s="4"/>
      <c r="VCW90" s="4"/>
      <c r="VCX90" s="4"/>
      <c r="VCY90" s="4"/>
      <c r="VCZ90" s="4"/>
      <c r="VDA90" s="4"/>
      <c r="VDB90" s="4"/>
      <c r="VDC90" s="4"/>
      <c r="VDD90" s="4"/>
      <c r="VDE90" s="4"/>
      <c r="VDF90" s="4"/>
      <c r="VDG90" s="4"/>
      <c r="VDH90" s="4"/>
      <c r="VDI90" s="4"/>
      <c r="VDJ90" s="4"/>
      <c r="VDK90" s="4"/>
      <c r="VDL90" s="4"/>
      <c r="VDM90" s="4"/>
      <c r="VDN90" s="4"/>
      <c r="VDO90" s="4"/>
      <c r="VDP90" s="4"/>
      <c r="VDQ90" s="4"/>
      <c r="VDR90" s="4"/>
      <c r="VDS90" s="4"/>
      <c r="VDT90" s="4"/>
      <c r="VDU90" s="4"/>
      <c r="VDV90" s="4"/>
      <c r="VDW90" s="4"/>
      <c r="VDX90" s="4"/>
      <c r="VDY90" s="4"/>
      <c r="VDZ90" s="4"/>
      <c r="VEA90" s="4"/>
      <c r="VEB90" s="4"/>
      <c r="VEC90" s="4"/>
      <c r="VED90" s="4"/>
      <c r="VEE90" s="4"/>
      <c r="VEF90" s="4"/>
      <c r="VEG90" s="4"/>
      <c r="VEH90" s="4"/>
      <c r="VEI90" s="4"/>
      <c r="VEJ90" s="4"/>
      <c r="VEK90" s="4"/>
      <c r="VEL90" s="4"/>
      <c r="VEM90" s="4"/>
      <c r="VEN90" s="4"/>
      <c r="VEO90" s="4"/>
      <c r="VEP90" s="4"/>
      <c r="VEQ90" s="4"/>
      <c r="VER90" s="4"/>
      <c r="VES90" s="4"/>
      <c r="VET90" s="4"/>
      <c r="VEU90" s="4"/>
      <c r="VEV90" s="4"/>
      <c r="VEW90" s="4"/>
      <c r="VEX90" s="4"/>
      <c r="VEY90" s="4"/>
      <c r="VEZ90" s="4"/>
      <c r="VFA90" s="4"/>
      <c r="VFB90" s="4"/>
      <c r="VFC90" s="4"/>
      <c r="VFD90" s="4"/>
      <c r="VFE90" s="4"/>
      <c r="VFF90" s="4"/>
      <c r="VFG90" s="4"/>
      <c r="VFH90" s="4"/>
      <c r="VFI90" s="4"/>
      <c r="VFJ90" s="4"/>
      <c r="VFK90" s="4"/>
      <c r="VFL90" s="4"/>
      <c r="VFM90" s="4"/>
      <c r="VFN90" s="4"/>
      <c r="VFO90" s="4"/>
      <c r="VFP90" s="4"/>
      <c r="VFQ90" s="4"/>
      <c r="VFR90" s="4"/>
      <c r="VFS90" s="4"/>
      <c r="VFT90" s="4"/>
      <c r="VFU90" s="4"/>
      <c r="VFV90" s="4"/>
      <c r="VFW90" s="4"/>
      <c r="VFX90" s="4"/>
      <c r="VFY90" s="4"/>
      <c r="VFZ90" s="4"/>
      <c r="VGA90" s="4"/>
      <c r="VGB90" s="4"/>
      <c r="VGC90" s="4"/>
      <c r="VGD90" s="4"/>
      <c r="VGE90" s="4"/>
      <c r="VGF90" s="4"/>
      <c r="VGG90" s="4"/>
      <c r="VGH90" s="4"/>
      <c r="VGI90" s="4"/>
      <c r="VGJ90" s="4"/>
      <c r="VGK90" s="4"/>
      <c r="VGL90" s="4"/>
      <c r="VGM90" s="4"/>
      <c r="VGN90" s="4"/>
      <c r="VGO90" s="4"/>
      <c r="VGP90" s="4"/>
      <c r="VGQ90" s="4"/>
      <c r="VGR90" s="4"/>
      <c r="VGS90" s="4"/>
      <c r="VGT90" s="4"/>
      <c r="VGU90" s="4"/>
      <c r="VGV90" s="4"/>
      <c r="VGW90" s="4"/>
      <c r="VGX90" s="4"/>
      <c r="VGY90" s="4"/>
      <c r="VGZ90" s="4"/>
      <c r="VHA90" s="4"/>
      <c r="VHB90" s="4"/>
      <c r="VHC90" s="4"/>
      <c r="VHD90" s="4"/>
      <c r="VHE90" s="4"/>
      <c r="VHF90" s="4"/>
      <c r="VHG90" s="4"/>
      <c r="VHH90" s="4"/>
      <c r="VHI90" s="4"/>
      <c r="VHJ90" s="4"/>
      <c r="VHK90" s="4"/>
      <c r="VHL90" s="4"/>
      <c r="VHM90" s="4"/>
      <c r="VHN90" s="4"/>
      <c r="VHO90" s="4"/>
      <c r="VHP90" s="4"/>
      <c r="VHQ90" s="4"/>
      <c r="VHR90" s="4"/>
      <c r="VHS90" s="4"/>
      <c r="VHT90" s="4"/>
      <c r="VHU90" s="4"/>
      <c r="VHV90" s="4"/>
      <c r="VHW90" s="4"/>
      <c r="VHX90" s="4"/>
      <c r="VHY90" s="4"/>
      <c r="VHZ90" s="4"/>
      <c r="VIA90" s="4"/>
      <c r="VIB90" s="4"/>
      <c r="VIC90" s="4"/>
      <c r="VID90" s="4"/>
      <c r="VIE90" s="4"/>
      <c r="VIF90" s="4"/>
      <c r="VIG90" s="4"/>
      <c r="VIH90" s="4"/>
      <c r="VII90" s="4"/>
      <c r="VIJ90" s="4"/>
      <c r="VIK90" s="4"/>
      <c r="VIL90" s="4"/>
      <c r="VIM90" s="4"/>
      <c r="VIN90" s="4"/>
      <c r="VIO90" s="4"/>
      <c r="VIP90" s="4"/>
      <c r="VIQ90" s="4"/>
      <c r="VIR90" s="4"/>
      <c r="VIS90" s="4"/>
      <c r="VIT90" s="4"/>
      <c r="VIU90" s="4"/>
      <c r="VIV90" s="4"/>
      <c r="VIW90" s="4"/>
      <c r="VIX90" s="4"/>
      <c r="VIY90" s="4"/>
      <c r="VIZ90" s="4"/>
      <c r="VJA90" s="4"/>
      <c r="VJB90" s="4"/>
      <c r="VJC90" s="4"/>
      <c r="VJD90" s="4"/>
      <c r="VJE90" s="4"/>
      <c r="VJF90" s="4"/>
      <c r="VJG90" s="4"/>
      <c r="VJH90" s="4"/>
      <c r="VJI90" s="4"/>
      <c r="VJJ90" s="4"/>
      <c r="VJK90" s="4"/>
      <c r="VJL90" s="4"/>
      <c r="VJM90" s="4"/>
      <c r="VJN90" s="4"/>
      <c r="VJO90" s="4"/>
      <c r="VJP90" s="4"/>
      <c r="VJQ90" s="4"/>
      <c r="VJR90" s="4"/>
      <c r="VJS90" s="4"/>
      <c r="VJT90" s="4"/>
      <c r="VJU90" s="4"/>
      <c r="VJV90" s="4"/>
      <c r="VJW90" s="4"/>
      <c r="VJX90" s="4"/>
      <c r="VJY90" s="4"/>
      <c r="VJZ90" s="4"/>
      <c r="VKA90" s="4"/>
      <c r="VKB90" s="4"/>
      <c r="VKC90" s="4"/>
      <c r="VKD90" s="4"/>
      <c r="VKE90" s="4"/>
      <c r="VKF90" s="4"/>
      <c r="VKG90" s="4"/>
      <c r="VKH90" s="4"/>
      <c r="VKI90" s="4"/>
      <c r="VKJ90" s="4"/>
      <c r="VKK90" s="4"/>
      <c r="VKL90" s="4"/>
      <c r="VKM90" s="4"/>
      <c r="VKN90" s="4"/>
      <c r="VKO90" s="4"/>
      <c r="VKP90" s="4"/>
      <c r="VKQ90" s="4"/>
      <c r="VKR90" s="4"/>
      <c r="VKS90" s="4"/>
      <c r="VKT90" s="4"/>
      <c r="VKU90" s="4"/>
      <c r="VKV90" s="4"/>
      <c r="VKW90" s="4"/>
      <c r="VKX90" s="4"/>
      <c r="VKY90" s="4"/>
      <c r="VKZ90" s="4"/>
      <c r="VLA90" s="4"/>
      <c r="VLB90" s="4"/>
      <c r="VLC90" s="4"/>
      <c r="VLD90" s="4"/>
      <c r="VLE90" s="4"/>
      <c r="VLF90" s="4"/>
      <c r="VLG90" s="4"/>
      <c r="VLH90" s="4"/>
      <c r="VLI90" s="4"/>
      <c r="VLJ90" s="4"/>
      <c r="VLK90" s="4"/>
      <c r="VLL90" s="4"/>
      <c r="VLM90" s="4"/>
      <c r="VLN90" s="4"/>
      <c r="VLO90" s="4"/>
      <c r="VLP90" s="4"/>
      <c r="VLQ90" s="4"/>
      <c r="VLR90" s="4"/>
      <c r="VLS90" s="4"/>
      <c r="VLT90" s="4"/>
      <c r="VLU90" s="4"/>
      <c r="VLV90" s="4"/>
      <c r="VLW90" s="4"/>
      <c r="VLX90" s="4"/>
      <c r="VLY90" s="4"/>
      <c r="VLZ90" s="4"/>
      <c r="VMA90" s="4"/>
      <c r="VMB90" s="4"/>
      <c r="VMC90" s="4"/>
      <c r="VMD90" s="4"/>
      <c r="VME90" s="4"/>
      <c r="VMF90" s="4"/>
      <c r="VMG90" s="4"/>
      <c r="VMH90" s="4"/>
      <c r="VMI90" s="4"/>
      <c r="VMJ90" s="4"/>
      <c r="VMK90" s="4"/>
      <c r="VML90" s="4"/>
      <c r="VMM90" s="4"/>
      <c r="VMN90" s="4"/>
      <c r="VMO90" s="4"/>
      <c r="VMP90" s="4"/>
      <c r="VMQ90" s="4"/>
      <c r="VMR90" s="4"/>
      <c r="VMS90" s="4"/>
      <c r="VMT90" s="4"/>
      <c r="VMU90" s="4"/>
      <c r="VMV90" s="4"/>
      <c r="VMW90" s="4"/>
      <c r="VMX90" s="4"/>
      <c r="VMY90" s="4"/>
      <c r="VMZ90" s="4"/>
      <c r="VNA90" s="4"/>
      <c r="VNB90" s="4"/>
      <c r="VNC90" s="4"/>
      <c r="VND90" s="4"/>
      <c r="VNE90" s="4"/>
      <c r="VNF90" s="4"/>
      <c r="VNG90" s="4"/>
      <c r="VNH90" s="4"/>
      <c r="VNI90" s="4"/>
      <c r="VNJ90" s="4"/>
      <c r="VNK90" s="4"/>
      <c r="VNL90" s="4"/>
      <c r="VNM90" s="4"/>
      <c r="VNN90" s="4"/>
      <c r="VNO90" s="4"/>
      <c r="VNP90" s="4"/>
      <c r="VNQ90" s="4"/>
      <c r="VNR90" s="4"/>
      <c r="VNS90" s="4"/>
      <c r="VNT90" s="4"/>
      <c r="VNU90" s="4"/>
      <c r="VNV90" s="4"/>
      <c r="VNW90" s="4"/>
      <c r="VNX90" s="4"/>
      <c r="VNY90" s="4"/>
      <c r="VNZ90" s="4"/>
      <c r="VOA90" s="4"/>
      <c r="VOB90" s="4"/>
      <c r="VOC90" s="4"/>
      <c r="VOD90" s="4"/>
      <c r="VOE90" s="4"/>
      <c r="VOF90" s="4"/>
      <c r="VOG90" s="4"/>
      <c r="VOH90" s="4"/>
      <c r="VOI90" s="4"/>
      <c r="VOJ90" s="4"/>
      <c r="VOK90" s="4"/>
      <c r="VOL90" s="4"/>
      <c r="VOM90" s="4"/>
      <c r="VON90" s="4"/>
      <c r="VOO90" s="4"/>
      <c r="VOP90" s="4"/>
      <c r="VOQ90" s="4"/>
      <c r="VOR90" s="4"/>
      <c r="VOS90" s="4"/>
      <c r="VOT90" s="4"/>
      <c r="VOU90" s="4"/>
      <c r="VOV90" s="4"/>
      <c r="VOW90" s="4"/>
      <c r="VOX90" s="4"/>
      <c r="VOY90" s="4"/>
      <c r="VOZ90" s="4"/>
      <c r="VPA90" s="4"/>
      <c r="VPB90" s="4"/>
      <c r="VPC90" s="4"/>
      <c r="VPD90" s="4"/>
      <c r="VPE90" s="4"/>
      <c r="VPF90" s="4"/>
      <c r="VPG90" s="4"/>
      <c r="VPH90" s="4"/>
      <c r="VPI90" s="4"/>
      <c r="VPJ90" s="4"/>
      <c r="VPK90" s="4"/>
      <c r="VPL90" s="4"/>
      <c r="VPM90" s="4"/>
      <c r="VPN90" s="4"/>
      <c r="VPO90" s="4"/>
      <c r="VPP90" s="4"/>
      <c r="VPQ90" s="4"/>
      <c r="VPR90" s="4"/>
      <c r="VPS90" s="4"/>
      <c r="VPT90" s="4"/>
      <c r="VPU90" s="4"/>
      <c r="VPV90" s="4"/>
      <c r="VPW90" s="4"/>
      <c r="VPX90" s="4"/>
      <c r="VPY90" s="4"/>
      <c r="VPZ90" s="4"/>
      <c r="VQA90" s="4"/>
      <c r="VQB90" s="4"/>
      <c r="VQC90" s="4"/>
      <c r="VQD90" s="4"/>
      <c r="VQE90" s="4"/>
      <c r="VQF90" s="4"/>
      <c r="VQG90" s="4"/>
      <c r="VQH90" s="4"/>
      <c r="VQI90" s="4"/>
      <c r="VQJ90" s="4"/>
      <c r="VQK90" s="4"/>
      <c r="VQL90" s="4"/>
      <c r="VQM90" s="4"/>
      <c r="VQN90" s="4"/>
      <c r="VQO90" s="4"/>
      <c r="VQP90" s="4"/>
      <c r="VQQ90" s="4"/>
      <c r="VQR90" s="4"/>
      <c r="VQS90" s="4"/>
      <c r="VQT90" s="4"/>
      <c r="VQU90" s="4"/>
      <c r="VQV90" s="4"/>
      <c r="VQW90" s="4"/>
      <c r="VQX90" s="4"/>
      <c r="VQY90" s="4"/>
      <c r="VQZ90" s="4"/>
      <c r="VRA90" s="4"/>
      <c r="VRB90" s="4"/>
      <c r="VRC90" s="4"/>
      <c r="VRD90" s="4"/>
      <c r="VRE90" s="4"/>
      <c r="VRF90" s="4"/>
      <c r="VRG90" s="4"/>
      <c r="VRH90" s="4"/>
      <c r="VRI90" s="4"/>
      <c r="VRJ90" s="4"/>
      <c r="VRK90" s="4"/>
      <c r="VRL90" s="4"/>
      <c r="VRM90" s="4"/>
      <c r="VRN90" s="4"/>
      <c r="VRO90" s="4"/>
      <c r="VRP90" s="4"/>
      <c r="VRQ90" s="4"/>
      <c r="VRR90" s="4"/>
      <c r="VRS90" s="4"/>
      <c r="VRT90" s="4"/>
      <c r="VRU90" s="4"/>
      <c r="VRV90" s="4"/>
      <c r="VRW90" s="4"/>
      <c r="VRX90" s="4"/>
      <c r="VRY90" s="4"/>
      <c r="VRZ90" s="4"/>
      <c r="VSA90" s="4"/>
      <c r="VSB90" s="4"/>
      <c r="VSC90" s="4"/>
      <c r="VSD90" s="4"/>
      <c r="VSE90" s="4"/>
      <c r="VSF90" s="4"/>
      <c r="VSG90" s="4"/>
      <c r="VSH90" s="4"/>
      <c r="VSI90" s="4"/>
      <c r="VSJ90" s="4"/>
      <c r="VSK90" s="4"/>
      <c r="VSL90" s="4"/>
      <c r="VSM90" s="4"/>
      <c r="VSN90" s="4"/>
      <c r="VSO90" s="4"/>
      <c r="VSP90" s="4"/>
      <c r="VSQ90" s="4"/>
      <c r="VSR90" s="4"/>
      <c r="VSS90" s="4"/>
      <c r="VST90" s="4"/>
      <c r="VSU90" s="4"/>
      <c r="VSV90" s="4"/>
      <c r="VSW90" s="4"/>
      <c r="VSX90" s="4"/>
      <c r="VSY90" s="4"/>
      <c r="VSZ90" s="4"/>
      <c r="VTA90" s="4"/>
      <c r="VTB90" s="4"/>
      <c r="VTC90" s="4"/>
      <c r="VTD90" s="4"/>
      <c r="VTE90" s="4"/>
      <c r="VTF90" s="4"/>
      <c r="VTG90" s="4"/>
      <c r="VTH90" s="4"/>
      <c r="VTI90" s="4"/>
      <c r="VTJ90" s="4"/>
      <c r="VTK90" s="4"/>
      <c r="VTL90" s="4"/>
      <c r="VTM90" s="4"/>
      <c r="VTN90" s="4"/>
      <c r="VTO90" s="4"/>
      <c r="VTP90" s="4"/>
      <c r="VTQ90" s="4"/>
      <c r="VTR90" s="4"/>
      <c r="VTS90" s="4"/>
      <c r="VTT90" s="4"/>
      <c r="VTU90" s="4"/>
      <c r="VTV90" s="4"/>
      <c r="VTW90" s="4"/>
      <c r="VTX90" s="4"/>
      <c r="VTY90" s="4"/>
      <c r="VTZ90" s="4"/>
      <c r="VUA90" s="4"/>
      <c r="VUB90" s="4"/>
      <c r="VUC90" s="4"/>
      <c r="VUD90" s="4"/>
      <c r="VUE90" s="4"/>
      <c r="VUF90" s="4"/>
      <c r="VUG90" s="4"/>
      <c r="VUH90" s="4"/>
      <c r="VUI90" s="4"/>
      <c r="VUJ90" s="4"/>
      <c r="VUK90" s="4"/>
      <c r="VUL90" s="4"/>
      <c r="VUM90" s="4"/>
      <c r="VUN90" s="4"/>
      <c r="VUO90" s="4"/>
      <c r="VUP90" s="4"/>
      <c r="VUQ90" s="4"/>
      <c r="VUR90" s="4"/>
      <c r="VUS90" s="4"/>
      <c r="VUT90" s="4"/>
      <c r="VUU90" s="4"/>
      <c r="VUV90" s="4"/>
      <c r="VUW90" s="4"/>
      <c r="VUX90" s="4"/>
      <c r="VUY90" s="4"/>
      <c r="VUZ90" s="4"/>
      <c r="VVA90" s="4"/>
      <c r="VVB90" s="4"/>
      <c r="VVC90" s="4"/>
      <c r="VVD90" s="4"/>
      <c r="VVE90" s="4"/>
      <c r="VVF90" s="4"/>
      <c r="VVG90" s="4"/>
      <c r="VVH90" s="4"/>
      <c r="VVI90" s="4"/>
      <c r="VVJ90" s="4"/>
      <c r="VVK90" s="4"/>
      <c r="VVL90" s="4"/>
      <c r="VVM90" s="4"/>
      <c r="VVN90" s="4"/>
      <c r="VVO90" s="4"/>
      <c r="VVP90" s="4"/>
      <c r="VVQ90" s="4"/>
      <c r="VVR90" s="4"/>
      <c r="VVS90" s="4"/>
      <c r="VVT90" s="4"/>
      <c r="VVU90" s="4"/>
      <c r="VVV90" s="4"/>
      <c r="VVW90" s="4"/>
      <c r="VVX90" s="4"/>
      <c r="VVY90" s="4"/>
      <c r="VVZ90" s="4"/>
      <c r="VWA90" s="4"/>
      <c r="VWB90" s="4"/>
      <c r="VWC90" s="4"/>
      <c r="VWD90" s="4"/>
      <c r="VWE90" s="4"/>
      <c r="VWF90" s="4"/>
      <c r="VWG90" s="4"/>
      <c r="VWH90" s="4"/>
      <c r="VWI90" s="4"/>
      <c r="VWJ90" s="4"/>
      <c r="VWK90" s="4"/>
      <c r="VWL90" s="4"/>
      <c r="VWM90" s="4"/>
      <c r="VWN90" s="4"/>
      <c r="VWO90" s="4"/>
      <c r="VWP90" s="4"/>
      <c r="VWQ90" s="4"/>
      <c r="VWR90" s="4"/>
      <c r="VWS90" s="4"/>
      <c r="VWT90" s="4"/>
      <c r="VWU90" s="4"/>
      <c r="VWV90" s="4"/>
      <c r="VWW90" s="4"/>
      <c r="VWX90" s="4"/>
      <c r="VWY90" s="4"/>
      <c r="VWZ90" s="4"/>
      <c r="VXA90" s="4"/>
      <c r="VXB90" s="4"/>
      <c r="VXC90" s="4"/>
      <c r="VXD90" s="4"/>
      <c r="VXE90" s="4"/>
      <c r="VXF90" s="4"/>
      <c r="VXG90" s="4"/>
      <c r="VXH90" s="4"/>
      <c r="VXI90" s="4"/>
      <c r="VXJ90" s="4"/>
      <c r="VXK90" s="4"/>
      <c r="VXL90" s="4"/>
      <c r="VXM90" s="4"/>
      <c r="VXN90" s="4"/>
      <c r="VXO90" s="4"/>
      <c r="VXP90" s="4"/>
      <c r="VXQ90" s="4"/>
      <c r="VXR90" s="4"/>
      <c r="VXS90" s="4"/>
      <c r="VXT90" s="4"/>
      <c r="VXU90" s="4"/>
      <c r="VXV90" s="4"/>
      <c r="VXW90" s="4"/>
      <c r="VXX90" s="4"/>
      <c r="VXY90" s="4"/>
      <c r="VXZ90" s="4"/>
      <c r="VYA90" s="4"/>
      <c r="VYB90" s="4"/>
      <c r="VYC90" s="4"/>
      <c r="VYD90" s="4"/>
      <c r="VYE90" s="4"/>
      <c r="VYF90" s="4"/>
      <c r="VYG90" s="4"/>
      <c r="VYH90" s="4"/>
      <c r="VYI90" s="4"/>
      <c r="VYJ90" s="4"/>
      <c r="VYK90" s="4"/>
      <c r="VYL90" s="4"/>
      <c r="VYM90" s="4"/>
      <c r="VYN90" s="4"/>
      <c r="VYO90" s="4"/>
      <c r="VYP90" s="4"/>
      <c r="VYQ90" s="4"/>
      <c r="VYR90" s="4"/>
      <c r="VYS90" s="4"/>
      <c r="VYT90" s="4"/>
      <c r="VYU90" s="4"/>
      <c r="VYV90" s="4"/>
      <c r="VYW90" s="4"/>
      <c r="VYX90" s="4"/>
      <c r="VYY90" s="4"/>
      <c r="VYZ90" s="4"/>
      <c r="VZA90" s="4"/>
      <c r="VZB90" s="4"/>
      <c r="VZC90" s="4"/>
      <c r="VZD90" s="4"/>
      <c r="VZE90" s="4"/>
      <c r="VZF90" s="4"/>
      <c r="VZG90" s="4"/>
      <c r="VZH90" s="4"/>
      <c r="VZI90" s="4"/>
      <c r="VZJ90" s="4"/>
      <c r="VZK90" s="4"/>
      <c r="VZL90" s="4"/>
      <c r="VZM90" s="4"/>
      <c r="VZN90" s="4"/>
      <c r="VZO90" s="4"/>
      <c r="VZP90" s="4"/>
      <c r="VZQ90" s="4"/>
      <c r="VZR90" s="4"/>
      <c r="VZS90" s="4"/>
      <c r="VZT90" s="4"/>
      <c r="VZU90" s="4"/>
      <c r="VZV90" s="4"/>
      <c r="VZW90" s="4"/>
      <c r="VZX90" s="4"/>
      <c r="VZY90" s="4"/>
      <c r="VZZ90" s="4"/>
      <c r="WAA90" s="4"/>
      <c r="WAB90" s="4"/>
      <c r="WAC90" s="4"/>
      <c r="WAD90" s="4"/>
      <c r="WAE90" s="4"/>
      <c r="WAF90" s="4"/>
      <c r="WAG90" s="4"/>
      <c r="WAH90" s="4"/>
      <c r="WAI90" s="4"/>
      <c r="WAJ90" s="4"/>
      <c r="WAK90" s="4"/>
      <c r="WAL90" s="4"/>
      <c r="WAM90" s="4"/>
      <c r="WAN90" s="4"/>
      <c r="WAO90" s="4"/>
      <c r="WAP90" s="4"/>
      <c r="WAQ90" s="4"/>
      <c r="WAR90" s="4"/>
      <c r="WAS90" s="4"/>
      <c r="WAT90" s="4"/>
      <c r="WAU90" s="4"/>
      <c r="WAV90" s="4"/>
      <c r="WAW90" s="4"/>
      <c r="WAX90" s="4"/>
      <c r="WAY90" s="4"/>
      <c r="WAZ90" s="4"/>
      <c r="WBA90" s="4"/>
      <c r="WBB90" s="4"/>
      <c r="WBC90" s="4"/>
      <c r="WBD90" s="4"/>
      <c r="WBE90" s="4"/>
      <c r="WBF90" s="4"/>
      <c r="WBG90" s="4"/>
      <c r="WBH90" s="4"/>
      <c r="WBI90" s="4"/>
      <c r="WBJ90" s="4"/>
      <c r="WBK90" s="4"/>
      <c r="WBL90" s="4"/>
      <c r="WBM90" s="4"/>
      <c r="WBN90" s="4"/>
      <c r="WBO90" s="4"/>
      <c r="WBP90" s="4"/>
      <c r="WBQ90" s="4"/>
      <c r="WBR90" s="4"/>
      <c r="WBS90" s="4"/>
      <c r="WBT90" s="4"/>
      <c r="WBU90" s="4"/>
      <c r="WBV90" s="4"/>
      <c r="WBW90" s="4"/>
      <c r="WBX90" s="4"/>
      <c r="WBY90" s="4"/>
      <c r="WBZ90" s="4"/>
      <c r="WCA90" s="4"/>
      <c r="WCB90" s="4"/>
      <c r="WCC90" s="4"/>
      <c r="WCD90" s="4"/>
      <c r="WCE90" s="4"/>
      <c r="WCF90" s="4"/>
      <c r="WCG90" s="4"/>
      <c r="WCH90" s="4"/>
      <c r="WCI90" s="4"/>
      <c r="WCJ90" s="4"/>
      <c r="WCK90" s="4"/>
      <c r="WCL90" s="4"/>
      <c r="WCM90" s="4"/>
      <c r="WCN90" s="4"/>
      <c r="WCO90" s="4"/>
      <c r="WCP90" s="4"/>
      <c r="WCQ90" s="4"/>
      <c r="WCR90" s="4"/>
      <c r="WCS90" s="4"/>
      <c r="WCT90" s="4"/>
      <c r="WCU90" s="4"/>
      <c r="WCV90" s="4"/>
      <c r="WCW90" s="4"/>
      <c r="WCX90" s="4"/>
      <c r="WCY90" s="4"/>
      <c r="WCZ90" s="4"/>
      <c r="WDA90" s="4"/>
      <c r="WDB90" s="4"/>
      <c r="WDC90" s="4"/>
      <c r="WDD90" s="4"/>
      <c r="WDE90" s="4"/>
      <c r="WDF90" s="4"/>
      <c r="WDG90" s="4"/>
      <c r="WDH90" s="4"/>
      <c r="WDI90" s="4"/>
      <c r="WDJ90" s="4"/>
      <c r="WDK90" s="4"/>
      <c r="WDL90" s="4"/>
      <c r="WDM90" s="4"/>
      <c r="WDN90" s="4"/>
      <c r="WDO90" s="4"/>
      <c r="WDP90" s="4"/>
      <c r="WDQ90" s="4"/>
      <c r="WDR90" s="4"/>
      <c r="WDS90" s="4"/>
      <c r="WDT90" s="4"/>
      <c r="WDU90" s="4"/>
      <c r="WDV90" s="4"/>
      <c r="WDW90" s="4"/>
      <c r="WDX90" s="4"/>
      <c r="WDY90" s="4"/>
      <c r="WDZ90" s="4"/>
      <c r="WEA90" s="4"/>
      <c r="WEB90" s="4"/>
      <c r="WEC90" s="4"/>
      <c r="WED90" s="4"/>
      <c r="WEE90" s="4"/>
      <c r="WEF90" s="4"/>
      <c r="WEG90" s="4"/>
      <c r="WEH90" s="4"/>
      <c r="WEI90" s="4"/>
      <c r="WEJ90" s="4"/>
      <c r="WEK90" s="4"/>
      <c r="WEL90" s="4"/>
      <c r="WEM90" s="4"/>
      <c r="WEN90" s="4"/>
      <c r="WEO90" s="4"/>
      <c r="WEP90" s="4"/>
      <c r="WEQ90" s="4"/>
      <c r="WER90" s="4"/>
      <c r="WES90" s="4"/>
      <c r="WET90" s="4"/>
      <c r="WEU90" s="4"/>
      <c r="WEV90" s="4"/>
      <c r="WEW90" s="4"/>
      <c r="WEX90" s="4"/>
      <c r="WEY90" s="4"/>
      <c r="WEZ90" s="4"/>
      <c r="WFA90" s="4"/>
      <c r="WFB90" s="4"/>
      <c r="WFC90" s="4"/>
      <c r="WFD90" s="4"/>
      <c r="WFE90" s="4"/>
      <c r="WFF90" s="4"/>
      <c r="WFG90" s="4"/>
      <c r="WFH90" s="4"/>
      <c r="WFI90" s="4"/>
      <c r="WFJ90" s="4"/>
      <c r="WFK90" s="4"/>
      <c r="WFL90" s="4"/>
      <c r="WFM90" s="4"/>
      <c r="WFN90" s="4"/>
      <c r="WFO90" s="4"/>
      <c r="WFP90" s="4"/>
      <c r="WFQ90" s="4"/>
      <c r="WFR90" s="4"/>
      <c r="WFS90" s="4"/>
      <c r="WFT90" s="4"/>
      <c r="WFU90" s="4"/>
      <c r="WFV90" s="4"/>
      <c r="WFW90" s="4"/>
      <c r="WFX90" s="4"/>
      <c r="WFY90" s="4"/>
      <c r="WFZ90" s="4"/>
      <c r="WGA90" s="4"/>
      <c r="WGB90" s="4"/>
      <c r="WGC90" s="4"/>
      <c r="WGD90" s="4"/>
      <c r="WGE90" s="4"/>
      <c r="WGF90" s="4"/>
      <c r="WGG90" s="4"/>
      <c r="WGH90" s="4"/>
      <c r="WGI90" s="4"/>
      <c r="WGJ90" s="4"/>
      <c r="WGK90" s="4"/>
      <c r="WGL90" s="4"/>
      <c r="WGM90" s="4"/>
      <c r="WGN90" s="4"/>
      <c r="WGO90" s="4"/>
      <c r="WGP90" s="4"/>
      <c r="WGQ90" s="4"/>
      <c r="WGR90" s="4"/>
      <c r="WGS90" s="4"/>
      <c r="WGT90" s="4"/>
      <c r="WGU90" s="4"/>
      <c r="WGV90" s="4"/>
      <c r="WGW90" s="4"/>
      <c r="WGX90" s="4"/>
      <c r="WGY90" s="4"/>
      <c r="WGZ90" s="4"/>
      <c r="WHA90" s="4"/>
      <c r="WHB90" s="4"/>
      <c r="WHC90" s="4"/>
      <c r="WHD90" s="4"/>
      <c r="WHE90" s="4"/>
      <c r="WHF90" s="4"/>
      <c r="WHG90" s="4"/>
      <c r="WHH90" s="4"/>
      <c r="WHI90" s="4"/>
      <c r="WHJ90" s="4"/>
      <c r="WHK90" s="4"/>
      <c r="WHL90" s="4"/>
      <c r="WHM90" s="4"/>
      <c r="WHN90" s="4"/>
      <c r="WHO90" s="4"/>
      <c r="WHP90" s="4"/>
      <c r="WHQ90" s="4"/>
      <c r="WHR90" s="4"/>
      <c r="WHS90" s="4"/>
      <c r="WHT90" s="4"/>
      <c r="WHU90" s="4"/>
      <c r="WHV90" s="4"/>
      <c r="WHW90" s="4"/>
      <c r="WHX90" s="4"/>
      <c r="WHY90" s="4"/>
      <c r="WHZ90" s="4"/>
      <c r="WIA90" s="4"/>
      <c r="WIB90" s="4"/>
      <c r="WIC90" s="4"/>
      <c r="WID90" s="4"/>
      <c r="WIE90" s="4"/>
      <c r="WIF90" s="4"/>
      <c r="WIG90" s="4"/>
      <c r="WIH90" s="4"/>
      <c r="WII90" s="4"/>
      <c r="WIJ90" s="4"/>
      <c r="WIK90" s="4"/>
      <c r="WIL90" s="4"/>
      <c r="WIM90" s="4"/>
      <c r="WIN90" s="4"/>
      <c r="WIO90" s="4"/>
      <c r="WIP90" s="4"/>
      <c r="WIQ90" s="4"/>
      <c r="WIR90" s="4"/>
      <c r="WIS90" s="4"/>
      <c r="WIT90" s="4"/>
      <c r="WIU90" s="4"/>
      <c r="WIV90" s="4"/>
      <c r="WIW90" s="4"/>
      <c r="WIX90" s="4"/>
      <c r="WIY90" s="4"/>
      <c r="WIZ90" s="4"/>
      <c r="WJA90" s="4"/>
      <c r="WJB90" s="4"/>
      <c r="WJC90" s="4"/>
      <c r="WJD90" s="4"/>
      <c r="WJE90" s="4"/>
      <c r="WJF90" s="4"/>
      <c r="WJG90" s="4"/>
      <c r="WJH90" s="4"/>
      <c r="WJI90" s="4"/>
      <c r="WJJ90" s="4"/>
      <c r="WJK90" s="4"/>
      <c r="WJL90" s="4"/>
      <c r="WJM90" s="4"/>
      <c r="WJN90" s="4"/>
      <c r="WJO90" s="4"/>
      <c r="WJP90" s="4"/>
      <c r="WJQ90" s="4"/>
      <c r="WJR90" s="4"/>
      <c r="WJS90" s="4"/>
      <c r="WJT90" s="4"/>
      <c r="WJU90" s="4"/>
      <c r="WJV90" s="4"/>
      <c r="WJW90" s="4"/>
      <c r="WJX90" s="4"/>
      <c r="WJY90" s="4"/>
      <c r="WJZ90" s="4"/>
      <c r="WKA90" s="4"/>
      <c r="WKB90" s="4"/>
      <c r="WKC90" s="4"/>
      <c r="WKD90" s="4"/>
      <c r="WKE90" s="4"/>
      <c r="WKF90" s="4"/>
      <c r="WKG90" s="4"/>
      <c r="WKH90" s="4"/>
      <c r="WKI90" s="4"/>
      <c r="WKJ90" s="4"/>
      <c r="WKK90" s="4"/>
      <c r="WKL90" s="4"/>
      <c r="WKM90" s="4"/>
      <c r="WKN90" s="4"/>
      <c r="WKO90" s="4"/>
      <c r="WKP90" s="4"/>
      <c r="WKQ90" s="4"/>
      <c r="WKR90" s="4"/>
      <c r="WKS90" s="4"/>
      <c r="WKT90" s="4"/>
      <c r="WKU90" s="4"/>
      <c r="WKV90" s="4"/>
      <c r="WKW90" s="4"/>
      <c r="WKX90" s="4"/>
      <c r="WKY90" s="4"/>
      <c r="WKZ90" s="4"/>
      <c r="WLA90" s="4"/>
      <c r="WLB90" s="4"/>
      <c r="WLC90" s="4"/>
      <c r="WLD90" s="4"/>
      <c r="WLE90" s="4"/>
      <c r="WLF90" s="4"/>
      <c r="WLG90" s="4"/>
      <c r="WLH90" s="4"/>
      <c r="WLI90" s="4"/>
      <c r="WLJ90" s="4"/>
      <c r="WLK90" s="4"/>
      <c r="WLL90" s="4"/>
      <c r="WLM90" s="4"/>
      <c r="WLN90" s="4"/>
      <c r="WLO90" s="4"/>
      <c r="WLP90" s="4"/>
      <c r="WLQ90" s="4"/>
      <c r="WLR90" s="4"/>
      <c r="WLS90" s="4"/>
      <c r="WLT90" s="4"/>
      <c r="WLU90" s="4"/>
      <c r="WLV90" s="4"/>
      <c r="WLW90" s="4"/>
      <c r="WLX90" s="4"/>
      <c r="WLY90" s="4"/>
      <c r="WLZ90" s="4"/>
      <c r="WMA90" s="4"/>
      <c r="WMB90" s="4"/>
      <c r="WMC90" s="4"/>
      <c r="WMD90" s="4"/>
      <c r="WME90" s="4"/>
      <c r="WMF90" s="4"/>
      <c r="WMG90" s="4"/>
      <c r="WMH90" s="4"/>
      <c r="WMI90" s="4"/>
      <c r="WMJ90" s="4"/>
      <c r="WMK90" s="4"/>
      <c r="WML90" s="4"/>
      <c r="WMM90" s="4"/>
      <c r="WMN90" s="4"/>
      <c r="WMO90" s="4"/>
      <c r="WMP90" s="4"/>
      <c r="WMQ90" s="4"/>
      <c r="WMR90" s="4"/>
      <c r="WMS90" s="4"/>
      <c r="WMT90" s="4"/>
      <c r="WMU90" s="4"/>
      <c r="WMV90" s="4"/>
      <c r="WMW90" s="4"/>
      <c r="WMX90" s="4"/>
      <c r="WMY90" s="4"/>
      <c r="WMZ90" s="4"/>
      <c r="WNA90" s="4"/>
      <c r="WNB90" s="4"/>
      <c r="WNC90" s="4"/>
      <c r="WND90" s="4"/>
      <c r="WNE90" s="4"/>
      <c r="WNF90" s="4"/>
      <c r="WNG90" s="4"/>
      <c r="WNH90" s="4"/>
      <c r="WNI90" s="4"/>
      <c r="WNJ90" s="4"/>
      <c r="WNK90" s="4"/>
      <c r="WNL90" s="4"/>
      <c r="WNM90" s="4"/>
      <c r="WNN90" s="4"/>
      <c r="WNO90" s="4"/>
      <c r="WNP90" s="4"/>
      <c r="WNQ90" s="4"/>
      <c r="WNR90" s="4"/>
      <c r="WNS90" s="4"/>
      <c r="WNT90" s="4"/>
      <c r="WNU90" s="4"/>
      <c r="WNV90" s="4"/>
      <c r="WNW90" s="4"/>
      <c r="WNX90" s="4"/>
      <c r="WNY90" s="4"/>
      <c r="WNZ90" s="4"/>
      <c r="WOA90" s="4"/>
      <c r="WOB90" s="4"/>
      <c r="WOC90" s="4"/>
      <c r="WOD90" s="4"/>
      <c r="WOE90" s="4"/>
      <c r="WOF90" s="4"/>
      <c r="WOG90" s="4"/>
      <c r="WOH90" s="4"/>
      <c r="WOI90" s="4"/>
      <c r="WOJ90" s="4"/>
      <c r="WOK90" s="4"/>
      <c r="WOL90" s="4"/>
      <c r="WOM90" s="4"/>
      <c r="WON90" s="4"/>
      <c r="WOO90" s="4"/>
      <c r="WOP90" s="4"/>
      <c r="WOQ90" s="4"/>
      <c r="WOR90" s="4"/>
      <c r="WOS90" s="4"/>
      <c r="WOT90" s="4"/>
      <c r="WOU90" s="4"/>
      <c r="WOV90" s="4"/>
      <c r="WOW90" s="4"/>
      <c r="WOX90" s="4"/>
      <c r="WOY90" s="4"/>
      <c r="WOZ90" s="4"/>
      <c r="WPA90" s="4"/>
      <c r="WPB90" s="4"/>
      <c r="WPC90" s="4"/>
      <c r="WPD90" s="4"/>
      <c r="WPE90" s="4"/>
      <c r="WPF90" s="4"/>
      <c r="WPG90" s="4"/>
      <c r="WPH90" s="4"/>
      <c r="WPI90" s="4"/>
      <c r="WPJ90" s="4"/>
      <c r="WPK90" s="4"/>
      <c r="WPL90" s="4"/>
      <c r="WPM90" s="4"/>
      <c r="WPN90" s="4"/>
      <c r="WPO90" s="4"/>
      <c r="WPP90" s="4"/>
      <c r="WPQ90" s="4"/>
      <c r="WPR90" s="4"/>
      <c r="WPS90" s="4"/>
      <c r="WPT90" s="4"/>
      <c r="WPU90" s="4"/>
      <c r="WPV90" s="4"/>
      <c r="WPW90" s="4"/>
      <c r="WPX90" s="4"/>
      <c r="WPY90" s="4"/>
      <c r="WPZ90" s="4"/>
      <c r="WQA90" s="4"/>
      <c r="WQB90" s="4"/>
      <c r="WQC90" s="4"/>
      <c r="WQD90" s="4"/>
      <c r="WQE90" s="4"/>
      <c r="WQF90" s="4"/>
      <c r="WQG90" s="4"/>
      <c r="WQH90" s="4"/>
      <c r="WQI90" s="4"/>
      <c r="WQJ90" s="4"/>
      <c r="WQK90" s="4"/>
      <c r="WQL90" s="4"/>
      <c r="WQM90" s="4"/>
      <c r="WQN90" s="4"/>
      <c r="WQO90" s="4"/>
      <c r="WQP90" s="4"/>
      <c r="WQQ90" s="4"/>
      <c r="WQR90" s="4"/>
      <c r="WQS90" s="4"/>
      <c r="WQT90" s="4"/>
      <c r="WQU90" s="4"/>
      <c r="WQV90" s="4"/>
      <c r="WQW90" s="4"/>
      <c r="WQX90" s="4"/>
      <c r="WQY90" s="4"/>
      <c r="WQZ90" s="4"/>
      <c r="WRA90" s="4"/>
      <c r="WRB90" s="4"/>
      <c r="WRC90" s="4"/>
      <c r="WRD90" s="4"/>
      <c r="WRE90" s="4"/>
      <c r="WRF90" s="4"/>
      <c r="WRG90" s="4"/>
      <c r="WRH90" s="4"/>
      <c r="WRI90" s="4"/>
      <c r="WRJ90" s="4"/>
      <c r="WRK90" s="4"/>
      <c r="WRL90" s="4"/>
      <c r="WRM90" s="4"/>
      <c r="WRN90" s="4"/>
      <c r="WRO90" s="4"/>
      <c r="WRP90" s="4"/>
      <c r="WRQ90" s="4"/>
      <c r="WRR90" s="4"/>
      <c r="WRS90" s="4"/>
      <c r="WRT90" s="4"/>
      <c r="WRU90" s="4"/>
      <c r="WRV90" s="4"/>
      <c r="WRW90" s="4"/>
      <c r="WRX90" s="4"/>
      <c r="WRY90" s="4"/>
      <c r="WRZ90" s="4"/>
      <c r="WSA90" s="4"/>
      <c r="WSB90" s="4"/>
      <c r="WSC90" s="4"/>
      <c r="WSD90" s="4"/>
      <c r="WSE90" s="4"/>
      <c r="WSF90" s="4"/>
      <c r="WSG90" s="4"/>
      <c r="WSH90" s="4"/>
      <c r="WSI90" s="4"/>
      <c r="WSJ90" s="4"/>
      <c r="WSK90" s="4"/>
      <c r="WSL90" s="4"/>
      <c r="WSM90" s="4"/>
      <c r="WSN90" s="4"/>
      <c r="WSO90" s="4"/>
      <c r="WSP90" s="4"/>
      <c r="WSQ90" s="4"/>
      <c r="WSR90" s="4"/>
      <c r="WSS90" s="4"/>
      <c r="WST90" s="4"/>
      <c r="WSU90" s="4"/>
      <c r="WSV90" s="4"/>
      <c r="WSW90" s="4"/>
      <c r="WSX90" s="4"/>
      <c r="WSY90" s="4"/>
      <c r="WSZ90" s="4"/>
      <c r="WTA90" s="4"/>
      <c r="WTB90" s="4"/>
      <c r="WTC90" s="4"/>
      <c r="WTD90" s="4"/>
      <c r="WTE90" s="4"/>
      <c r="WTF90" s="4"/>
      <c r="WTG90" s="4"/>
      <c r="WTH90" s="4"/>
      <c r="WTI90" s="4"/>
      <c r="WTJ90" s="4"/>
      <c r="WTK90" s="4"/>
      <c r="WTL90" s="4"/>
      <c r="WTM90" s="4"/>
      <c r="WTN90" s="4"/>
      <c r="WTO90" s="4"/>
      <c r="WTP90" s="4"/>
      <c r="WTQ90" s="4"/>
      <c r="WTR90" s="4"/>
      <c r="WTS90" s="4"/>
      <c r="WTT90" s="4"/>
      <c r="WTU90" s="4"/>
      <c r="WTV90" s="4"/>
      <c r="WTW90" s="4"/>
      <c r="WTX90" s="4"/>
      <c r="WTY90" s="4"/>
      <c r="WTZ90" s="4"/>
      <c r="WUA90" s="4"/>
      <c r="WUB90" s="4"/>
      <c r="WUC90" s="4"/>
      <c r="WUD90" s="4"/>
      <c r="WUE90" s="4"/>
      <c r="WUF90" s="4"/>
      <c r="WUG90" s="4"/>
      <c r="WUH90" s="4"/>
      <c r="WUI90" s="4"/>
      <c r="WUJ90" s="4"/>
      <c r="WUK90" s="4"/>
      <c r="WUL90" s="4"/>
      <c r="WUM90" s="4"/>
      <c r="WUN90" s="4"/>
      <c r="WUO90" s="4"/>
      <c r="WUP90" s="4"/>
      <c r="WUQ90" s="4"/>
      <c r="WUR90" s="4"/>
      <c r="WUS90" s="4"/>
      <c r="WUT90" s="4"/>
      <c r="WUU90" s="4"/>
      <c r="WUV90" s="4"/>
      <c r="WUW90" s="4"/>
      <c r="WUX90" s="4"/>
      <c r="WUY90" s="4"/>
      <c r="WUZ90" s="4"/>
      <c r="WVA90" s="4"/>
      <c r="WVB90" s="4"/>
      <c r="WVC90" s="4"/>
      <c r="WVD90" s="4"/>
      <c r="WVE90" s="4"/>
      <c r="WVF90" s="4"/>
      <c r="WVG90" s="4"/>
      <c r="WVH90" s="4"/>
      <c r="WVI90" s="4"/>
      <c r="WVJ90" s="4"/>
      <c r="WVK90" s="4"/>
      <c r="WVL90" s="4"/>
      <c r="WVM90" s="4"/>
      <c r="WVN90" s="4"/>
      <c r="WVO90" s="4"/>
      <c r="WVP90" s="4"/>
      <c r="WVQ90" s="4"/>
      <c r="WVR90" s="4"/>
    </row>
    <row r="91" spans="1:16138" s="6" customFormat="1" ht="19.7" customHeight="1">
      <c r="A91" s="4" t="s">
        <v>222</v>
      </c>
      <c r="D91" s="53">
        <v>196</v>
      </c>
      <c r="E91" s="17"/>
      <c r="F91" s="53">
        <v>0</v>
      </c>
      <c r="G91" s="17"/>
      <c r="H91" s="53">
        <v>196</v>
      </c>
      <c r="I91" s="53"/>
      <c r="J91" s="53">
        <v>0</v>
      </c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  <c r="WVL91" s="4"/>
      <c r="WVM91" s="4"/>
      <c r="WVN91" s="4"/>
      <c r="WVO91" s="4"/>
      <c r="WVP91" s="4"/>
      <c r="WVQ91" s="4"/>
      <c r="WVR91" s="4"/>
    </row>
    <row r="92" spans="1:16138" s="6" customFormat="1" ht="19.7" customHeight="1">
      <c r="A92" s="4"/>
      <c r="D92" s="53"/>
      <c r="E92" s="17"/>
      <c r="F92" s="53"/>
      <c r="G92" s="17"/>
      <c r="H92" s="53"/>
      <c r="I92" s="53"/>
      <c r="J92" s="53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  <c r="ALW92" s="4"/>
      <c r="ALX92" s="4"/>
      <c r="ALY92" s="4"/>
      <c r="ALZ92" s="4"/>
      <c r="AMA92" s="4"/>
      <c r="AMB92" s="4"/>
      <c r="AMC92" s="4"/>
      <c r="AMD92" s="4"/>
      <c r="AME92" s="4"/>
      <c r="AMF92" s="4"/>
      <c r="AMG92" s="4"/>
      <c r="AMH92" s="4"/>
      <c r="AMI92" s="4"/>
      <c r="AMJ92" s="4"/>
      <c r="AMK92" s="4"/>
      <c r="AML92" s="4"/>
      <c r="AMM92" s="4"/>
      <c r="AMN92" s="4"/>
      <c r="AMO92" s="4"/>
      <c r="AMP92" s="4"/>
      <c r="AMQ92" s="4"/>
      <c r="AMR92" s="4"/>
      <c r="AMS92" s="4"/>
      <c r="AMT92" s="4"/>
      <c r="AMU92" s="4"/>
      <c r="AMV92" s="4"/>
      <c r="AMW92" s="4"/>
      <c r="AMX92" s="4"/>
      <c r="AMY92" s="4"/>
      <c r="AMZ92" s="4"/>
      <c r="ANA92" s="4"/>
      <c r="ANB92" s="4"/>
      <c r="ANC92" s="4"/>
      <c r="AND92" s="4"/>
      <c r="ANE92" s="4"/>
      <c r="ANF92" s="4"/>
      <c r="ANG92" s="4"/>
      <c r="ANH92" s="4"/>
      <c r="ANI92" s="4"/>
      <c r="ANJ92" s="4"/>
      <c r="ANK92" s="4"/>
      <c r="ANL92" s="4"/>
      <c r="ANM92" s="4"/>
      <c r="ANN92" s="4"/>
      <c r="ANO92" s="4"/>
      <c r="ANP92" s="4"/>
      <c r="ANQ92" s="4"/>
      <c r="ANR92" s="4"/>
      <c r="ANS92" s="4"/>
      <c r="ANT92" s="4"/>
      <c r="ANU92" s="4"/>
      <c r="ANV92" s="4"/>
      <c r="ANW92" s="4"/>
      <c r="ANX92" s="4"/>
      <c r="ANY92" s="4"/>
      <c r="ANZ92" s="4"/>
      <c r="AOA92" s="4"/>
      <c r="AOB92" s="4"/>
      <c r="AOC92" s="4"/>
      <c r="AOD92" s="4"/>
      <c r="AOE92" s="4"/>
      <c r="AOF92" s="4"/>
      <c r="AOG92" s="4"/>
      <c r="AOH92" s="4"/>
      <c r="AOI92" s="4"/>
      <c r="AOJ92" s="4"/>
      <c r="AOK92" s="4"/>
      <c r="AOL92" s="4"/>
      <c r="AOM92" s="4"/>
      <c r="AON92" s="4"/>
      <c r="AOO92" s="4"/>
      <c r="AOP92" s="4"/>
      <c r="AOQ92" s="4"/>
      <c r="AOR92" s="4"/>
      <c r="AOS92" s="4"/>
      <c r="AOT92" s="4"/>
      <c r="AOU92" s="4"/>
      <c r="AOV92" s="4"/>
      <c r="AOW92" s="4"/>
      <c r="AOX92" s="4"/>
      <c r="AOY92" s="4"/>
      <c r="AOZ92" s="4"/>
      <c r="APA92" s="4"/>
      <c r="APB92" s="4"/>
      <c r="APC92" s="4"/>
      <c r="APD92" s="4"/>
      <c r="APE92" s="4"/>
      <c r="APF92" s="4"/>
      <c r="APG92" s="4"/>
      <c r="APH92" s="4"/>
      <c r="API92" s="4"/>
      <c r="APJ92" s="4"/>
      <c r="APK92" s="4"/>
      <c r="APL92" s="4"/>
      <c r="APM92" s="4"/>
      <c r="APN92" s="4"/>
      <c r="APO92" s="4"/>
      <c r="APP92" s="4"/>
      <c r="APQ92" s="4"/>
      <c r="APR92" s="4"/>
      <c r="APS92" s="4"/>
      <c r="APT92" s="4"/>
      <c r="APU92" s="4"/>
      <c r="APV92" s="4"/>
      <c r="APW92" s="4"/>
      <c r="APX92" s="4"/>
      <c r="APY92" s="4"/>
      <c r="APZ92" s="4"/>
      <c r="AQA92" s="4"/>
      <c r="AQB92" s="4"/>
      <c r="AQC92" s="4"/>
      <c r="AQD92" s="4"/>
      <c r="AQE92" s="4"/>
      <c r="AQF92" s="4"/>
      <c r="AQG92" s="4"/>
      <c r="AQH92" s="4"/>
      <c r="AQI92" s="4"/>
      <c r="AQJ92" s="4"/>
      <c r="AQK92" s="4"/>
      <c r="AQL92" s="4"/>
      <c r="AQM92" s="4"/>
      <c r="AQN92" s="4"/>
      <c r="AQO92" s="4"/>
      <c r="AQP92" s="4"/>
      <c r="AQQ92" s="4"/>
      <c r="AQR92" s="4"/>
      <c r="AQS92" s="4"/>
      <c r="AQT92" s="4"/>
      <c r="AQU92" s="4"/>
      <c r="AQV92" s="4"/>
      <c r="AQW92" s="4"/>
      <c r="AQX92" s="4"/>
      <c r="AQY92" s="4"/>
      <c r="AQZ92" s="4"/>
      <c r="ARA92" s="4"/>
      <c r="ARB92" s="4"/>
      <c r="ARC92" s="4"/>
      <c r="ARD92" s="4"/>
      <c r="ARE92" s="4"/>
      <c r="ARF92" s="4"/>
      <c r="ARG92" s="4"/>
      <c r="ARH92" s="4"/>
      <c r="ARI92" s="4"/>
      <c r="ARJ92" s="4"/>
      <c r="ARK92" s="4"/>
      <c r="ARL92" s="4"/>
      <c r="ARM92" s="4"/>
      <c r="ARN92" s="4"/>
      <c r="ARO92" s="4"/>
      <c r="ARP92" s="4"/>
      <c r="ARQ92" s="4"/>
      <c r="ARR92" s="4"/>
      <c r="ARS92" s="4"/>
      <c r="ART92" s="4"/>
      <c r="ARU92" s="4"/>
      <c r="ARV92" s="4"/>
      <c r="ARW92" s="4"/>
      <c r="ARX92" s="4"/>
      <c r="ARY92" s="4"/>
      <c r="ARZ92" s="4"/>
      <c r="ASA92" s="4"/>
      <c r="ASB92" s="4"/>
      <c r="ASC92" s="4"/>
      <c r="ASD92" s="4"/>
      <c r="ASE92" s="4"/>
      <c r="ASF92" s="4"/>
      <c r="ASG92" s="4"/>
      <c r="ASH92" s="4"/>
      <c r="ASI92" s="4"/>
      <c r="ASJ92" s="4"/>
      <c r="ASK92" s="4"/>
      <c r="ASL92" s="4"/>
      <c r="ASM92" s="4"/>
      <c r="ASN92" s="4"/>
      <c r="ASO92" s="4"/>
      <c r="ASP92" s="4"/>
      <c r="ASQ92" s="4"/>
      <c r="ASR92" s="4"/>
      <c r="ASS92" s="4"/>
      <c r="AST92" s="4"/>
      <c r="ASU92" s="4"/>
      <c r="ASV92" s="4"/>
      <c r="ASW92" s="4"/>
      <c r="ASX92" s="4"/>
      <c r="ASY92" s="4"/>
      <c r="ASZ92" s="4"/>
      <c r="ATA92" s="4"/>
      <c r="ATB92" s="4"/>
      <c r="ATC92" s="4"/>
      <c r="ATD92" s="4"/>
      <c r="ATE92" s="4"/>
      <c r="ATF92" s="4"/>
      <c r="ATG92" s="4"/>
      <c r="ATH92" s="4"/>
      <c r="ATI92" s="4"/>
      <c r="ATJ92" s="4"/>
      <c r="ATK92" s="4"/>
      <c r="ATL92" s="4"/>
      <c r="ATM92" s="4"/>
      <c r="ATN92" s="4"/>
      <c r="ATO92" s="4"/>
      <c r="ATP92" s="4"/>
      <c r="ATQ92" s="4"/>
      <c r="ATR92" s="4"/>
      <c r="ATS92" s="4"/>
      <c r="ATT92" s="4"/>
      <c r="ATU92" s="4"/>
      <c r="ATV92" s="4"/>
      <c r="ATW92" s="4"/>
      <c r="ATX92" s="4"/>
      <c r="ATY92" s="4"/>
      <c r="ATZ92" s="4"/>
      <c r="AUA92" s="4"/>
      <c r="AUB92" s="4"/>
      <c r="AUC92" s="4"/>
      <c r="AUD92" s="4"/>
      <c r="AUE92" s="4"/>
      <c r="AUF92" s="4"/>
      <c r="AUG92" s="4"/>
      <c r="AUH92" s="4"/>
      <c r="AUI92" s="4"/>
      <c r="AUJ92" s="4"/>
      <c r="AUK92" s="4"/>
      <c r="AUL92" s="4"/>
      <c r="AUM92" s="4"/>
      <c r="AUN92" s="4"/>
      <c r="AUO92" s="4"/>
      <c r="AUP92" s="4"/>
      <c r="AUQ92" s="4"/>
      <c r="AUR92" s="4"/>
      <c r="AUS92" s="4"/>
      <c r="AUT92" s="4"/>
      <c r="AUU92" s="4"/>
      <c r="AUV92" s="4"/>
      <c r="AUW92" s="4"/>
      <c r="AUX92" s="4"/>
      <c r="AUY92" s="4"/>
      <c r="AUZ92" s="4"/>
      <c r="AVA92" s="4"/>
      <c r="AVB92" s="4"/>
      <c r="AVC92" s="4"/>
      <c r="AVD92" s="4"/>
      <c r="AVE92" s="4"/>
      <c r="AVF92" s="4"/>
      <c r="AVG92" s="4"/>
      <c r="AVH92" s="4"/>
      <c r="AVI92" s="4"/>
      <c r="AVJ92" s="4"/>
      <c r="AVK92" s="4"/>
      <c r="AVL92" s="4"/>
      <c r="AVM92" s="4"/>
      <c r="AVN92" s="4"/>
      <c r="AVO92" s="4"/>
      <c r="AVP92" s="4"/>
      <c r="AVQ92" s="4"/>
      <c r="AVR92" s="4"/>
      <c r="AVS92" s="4"/>
      <c r="AVT92" s="4"/>
      <c r="AVU92" s="4"/>
      <c r="AVV92" s="4"/>
      <c r="AVW92" s="4"/>
      <c r="AVX92" s="4"/>
      <c r="AVY92" s="4"/>
      <c r="AVZ92" s="4"/>
      <c r="AWA92" s="4"/>
      <c r="AWB92" s="4"/>
      <c r="AWC92" s="4"/>
      <c r="AWD92" s="4"/>
      <c r="AWE92" s="4"/>
      <c r="AWF92" s="4"/>
      <c r="AWG92" s="4"/>
      <c r="AWH92" s="4"/>
      <c r="AWI92" s="4"/>
      <c r="AWJ92" s="4"/>
      <c r="AWK92" s="4"/>
      <c r="AWL92" s="4"/>
      <c r="AWM92" s="4"/>
      <c r="AWN92" s="4"/>
      <c r="AWO92" s="4"/>
      <c r="AWP92" s="4"/>
      <c r="AWQ92" s="4"/>
      <c r="AWR92" s="4"/>
      <c r="AWS92" s="4"/>
      <c r="AWT92" s="4"/>
      <c r="AWU92" s="4"/>
      <c r="AWV92" s="4"/>
      <c r="AWW92" s="4"/>
      <c r="AWX92" s="4"/>
      <c r="AWY92" s="4"/>
      <c r="AWZ92" s="4"/>
      <c r="AXA92" s="4"/>
      <c r="AXB92" s="4"/>
      <c r="AXC92" s="4"/>
      <c r="AXD92" s="4"/>
      <c r="AXE92" s="4"/>
      <c r="AXF92" s="4"/>
      <c r="AXG92" s="4"/>
      <c r="AXH92" s="4"/>
      <c r="AXI92" s="4"/>
      <c r="AXJ92" s="4"/>
      <c r="AXK92" s="4"/>
      <c r="AXL92" s="4"/>
      <c r="AXM92" s="4"/>
      <c r="AXN92" s="4"/>
      <c r="AXO92" s="4"/>
      <c r="AXP92" s="4"/>
      <c r="AXQ92" s="4"/>
      <c r="AXR92" s="4"/>
      <c r="AXS92" s="4"/>
      <c r="AXT92" s="4"/>
      <c r="AXU92" s="4"/>
      <c r="AXV92" s="4"/>
      <c r="AXW92" s="4"/>
      <c r="AXX92" s="4"/>
      <c r="AXY92" s="4"/>
      <c r="AXZ92" s="4"/>
      <c r="AYA92" s="4"/>
      <c r="AYB92" s="4"/>
      <c r="AYC92" s="4"/>
      <c r="AYD92" s="4"/>
      <c r="AYE92" s="4"/>
      <c r="AYF92" s="4"/>
      <c r="AYG92" s="4"/>
      <c r="AYH92" s="4"/>
      <c r="AYI92" s="4"/>
      <c r="AYJ92" s="4"/>
      <c r="AYK92" s="4"/>
      <c r="AYL92" s="4"/>
      <c r="AYM92" s="4"/>
      <c r="AYN92" s="4"/>
      <c r="AYO92" s="4"/>
      <c r="AYP92" s="4"/>
      <c r="AYQ92" s="4"/>
      <c r="AYR92" s="4"/>
      <c r="AYS92" s="4"/>
      <c r="AYT92" s="4"/>
      <c r="AYU92" s="4"/>
      <c r="AYV92" s="4"/>
      <c r="AYW92" s="4"/>
      <c r="AYX92" s="4"/>
      <c r="AYY92" s="4"/>
      <c r="AYZ92" s="4"/>
      <c r="AZA92" s="4"/>
      <c r="AZB92" s="4"/>
      <c r="AZC92" s="4"/>
      <c r="AZD92" s="4"/>
      <c r="AZE92" s="4"/>
      <c r="AZF92" s="4"/>
      <c r="AZG92" s="4"/>
      <c r="AZH92" s="4"/>
      <c r="AZI92" s="4"/>
      <c r="AZJ92" s="4"/>
      <c r="AZK92" s="4"/>
      <c r="AZL92" s="4"/>
      <c r="AZM92" s="4"/>
      <c r="AZN92" s="4"/>
      <c r="AZO92" s="4"/>
      <c r="AZP92" s="4"/>
      <c r="AZQ92" s="4"/>
      <c r="AZR92" s="4"/>
      <c r="AZS92" s="4"/>
      <c r="AZT92" s="4"/>
      <c r="AZU92" s="4"/>
      <c r="AZV92" s="4"/>
      <c r="AZW92" s="4"/>
      <c r="AZX92" s="4"/>
      <c r="AZY92" s="4"/>
      <c r="AZZ92" s="4"/>
      <c r="BAA92" s="4"/>
      <c r="BAB92" s="4"/>
      <c r="BAC92" s="4"/>
      <c r="BAD92" s="4"/>
      <c r="BAE92" s="4"/>
      <c r="BAF92" s="4"/>
      <c r="BAG92" s="4"/>
      <c r="BAH92" s="4"/>
      <c r="BAI92" s="4"/>
      <c r="BAJ92" s="4"/>
      <c r="BAK92" s="4"/>
      <c r="BAL92" s="4"/>
      <c r="BAM92" s="4"/>
      <c r="BAN92" s="4"/>
      <c r="BAO92" s="4"/>
      <c r="BAP92" s="4"/>
      <c r="BAQ92" s="4"/>
      <c r="BAR92" s="4"/>
      <c r="BAS92" s="4"/>
      <c r="BAT92" s="4"/>
      <c r="BAU92" s="4"/>
      <c r="BAV92" s="4"/>
      <c r="BAW92" s="4"/>
      <c r="BAX92" s="4"/>
      <c r="BAY92" s="4"/>
      <c r="BAZ92" s="4"/>
      <c r="BBA92" s="4"/>
      <c r="BBB92" s="4"/>
      <c r="BBC92" s="4"/>
      <c r="BBD92" s="4"/>
      <c r="BBE92" s="4"/>
      <c r="BBF92" s="4"/>
      <c r="BBG92" s="4"/>
      <c r="BBH92" s="4"/>
      <c r="BBI92" s="4"/>
      <c r="BBJ92" s="4"/>
      <c r="BBK92" s="4"/>
      <c r="BBL92" s="4"/>
      <c r="BBM92" s="4"/>
      <c r="BBN92" s="4"/>
      <c r="BBO92" s="4"/>
      <c r="BBP92" s="4"/>
      <c r="BBQ92" s="4"/>
      <c r="BBR92" s="4"/>
      <c r="BBS92" s="4"/>
      <c r="BBT92" s="4"/>
      <c r="BBU92" s="4"/>
      <c r="BBV92" s="4"/>
      <c r="BBW92" s="4"/>
      <c r="BBX92" s="4"/>
      <c r="BBY92" s="4"/>
      <c r="BBZ92" s="4"/>
      <c r="BCA92" s="4"/>
      <c r="BCB92" s="4"/>
      <c r="BCC92" s="4"/>
      <c r="BCD92" s="4"/>
      <c r="BCE92" s="4"/>
      <c r="BCF92" s="4"/>
      <c r="BCG92" s="4"/>
      <c r="BCH92" s="4"/>
      <c r="BCI92" s="4"/>
      <c r="BCJ92" s="4"/>
      <c r="BCK92" s="4"/>
      <c r="BCL92" s="4"/>
      <c r="BCM92" s="4"/>
      <c r="BCN92" s="4"/>
      <c r="BCO92" s="4"/>
      <c r="BCP92" s="4"/>
      <c r="BCQ92" s="4"/>
      <c r="BCR92" s="4"/>
      <c r="BCS92" s="4"/>
      <c r="BCT92" s="4"/>
      <c r="BCU92" s="4"/>
      <c r="BCV92" s="4"/>
      <c r="BCW92" s="4"/>
      <c r="BCX92" s="4"/>
      <c r="BCY92" s="4"/>
      <c r="BCZ92" s="4"/>
      <c r="BDA92" s="4"/>
      <c r="BDB92" s="4"/>
      <c r="BDC92" s="4"/>
      <c r="BDD92" s="4"/>
      <c r="BDE92" s="4"/>
      <c r="BDF92" s="4"/>
      <c r="BDG92" s="4"/>
      <c r="BDH92" s="4"/>
      <c r="BDI92" s="4"/>
      <c r="BDJ92" s="4"/>
      <c r="BDK92" s="4"/>
      <c r="BDL92" s="4"/>
      <c r="BDM92" s="4"/>
      <c r="BDN92" s="4"/>
      <c r="BDO92" s="4"/>
      <c r="BDP92" s="4"/>
      <c r="BDQ92" s="4"/>
      <c r="BDR92" s="4"/>
      <c r="BDS92" s="4"/>
      <c r="BDT92" s="4"/>
      <c r="BDU92" s="4"/>
      <c r="BDV92" s="4"/>
      <c r="BDW92" s="4"/>
      <c r="BDX92" s="4"/>
      <c r="BDY92" s="4"/>
      <c r="BDZ92" s="4"/>
      <c r="BEA92" s="4"/>
      <c r="BEB92" s="4"/>
      <c r="BEC92" s="4"/>
      <c r="BED92" s="4"/>
      <c r="BEE92" s="4"/>
      <c r="BEF92" s="4"/>
      <c r="BEG92" s="4"/>
      <c r="BEH92" s="4"/>
      <c r="BEI92" s="4"/>
      <c r="BEJ92" s="4"/>
      <c r="BEK92" s="4"/>
      <c r="BEL92" s="4"/>
      <c r="BEM92" s="4"/>
      <c r="BEN92" s="4"/>
      <c r="BEO92" s="4"/>
      <c r="BEP92" s="4"/>
      <c r="BEQ92" s="4"/>
      <c r="BER92" s="4"/>
      <c r="BES92" s="4"/>
      <c r="BET92" s="4"/>
      <c r="BEU92" s="4"/>
      <c r="BEV92" s="4"/>
      <c r="BEW92" s="4"/>
      <c r="BEX92" s="4"/>
      <c r="BEY92" s="4"/>
      <c r="BEZ92" s="4"/>
      <c r="BFA92" s="4"/>
      <c r="BFB92" s="4"/>
      <c r="BFC92" s="4"/>
      <c r="BFD92" s="4"/>
      <c r="BFE92" s="4"/>
      <c r="BFF92" s="4"/>
      <c r="BFG92" s="4"/>
      <c r="BFH92" s="4"/>
      <c r="BFI92" s="4"/>
      <c r="BFJ92" s="4"/>
      <c r="BFK92" s="4"/>
      <c r="BFL92" s="4"/>
      <c r="BFM92" s="4"/>
      <c r="BFN92" s="4"/>
      <c r="BFO92" s="4"/>
      <c r="BFP92" s="4"/>
      <c r="BFQ92" s="4"/>
      <c r="BFR92" s="4"/>
      <c r="BFS92" s="4"/>
      <c r="BFT92" s="4"/>
      <c r="BFU92" s="4"/>
      <c r="BFV92" s="4"/>
      <c r="BFW92" s="4"/>
      <c r="BFX92" s="4"/>
      <c r="BFY92" s="4"/>
      <c r="BFZ92" s="4"/>
      <c r="BGA92" s="4"/>
      <c r="BGB92" s="4"/>
      <c r="BGC92" s="4"/>
      <c r="BGD92" s="4"/>
      <c r="BGE92" s="4"/>
      <c r="BGF92" s="4"/>
      <c r="BGG92" s="4"/>
      <c r="BGH92" s="4"/>
      <c r="BGI92" s="4"/>
      <c r="BGJ92" s="4"/>
      <c r="BGK92" s="4"/>
      <c r="BGL92" s="4"/>
      <c r="BGM92" s="4"/>
      <c r="BGN92" s="4"/>
      <c r="BGO92" s="4"/>
      <c r="BGP92" s="4"/>
      <c r="BGQ92" s="4"/>
      <c r="BGR92" s="4"/>
      <c r="BGS92" s="4"/>
      <c r="BGT92" s="4"/>
      <c r="BGU92" s="4"/>
      <c r="BGV92" s="4"/>
      <c r="BGW92" s="4"/>
      <c r="BGX92" s="4"/>
      <c r="BGY92" s="4"/>
      <c r="BGZ92" s="4"/>
      <c r="BHA92" s="4"/>
      <c r="BHB92" s="4"/>
      <c r="BHC92" s="4"/>
      <c r="BHD92" s="4"/>
      <c r="BHE92" s="4"/>
      <c r="BHF92" s="4"/>
      <c r="BHG92" s="4"/>
      <c r="BHH92" s="4"/>
      <c r="BHI92" s="4"/>
      <c r="BHJ92" s="4"/>
      <c r="BHK92" s="4"/>
      <c r="BHL92" s="4"/>
      <c r="BHM92" s="4"/>
      <c r="BHN92" s="4"/>
      <c r="BHO92" s="4"/>
      <c r="BHP92" s="4"/>
      <c r="BHQ92" s="4"/>
      <c r="BHR92" s="4"/>
      <c r="BHS92" s="4"/>
      <c r="BHT92" s="4"/>
      <c r="BHU92" s="4"/>
      <c r="BHV92" s="4"/>
      <c r="BHW92" s="4"/>
      <c r="BHX92" s="4"/>
      <c r="BHY92" s="4"/>
      <c r="BHZ92" s="4"/>
      <c r="BIA92" s="4"/>
      <c r="BIB92" s="4"/>
      <c r="BIC92" s="4"/>
      <c r="BID92" s="4"/>
      <c r="BIE92" s="4"/>
      <c r="BIF92" s="4"/>
      <c r="BIG92" s="4"/>
      <c r="BIH92" s="4"/>
      <c r="BII92" s="4"/>
      <c r="BIJ92" s="4"/>
      <c r="BIK92" s="4"/>
      <c r="BIL92" s="4"/>
      <c r="BIM92" s="4"/>
      <c r="BIN92" s="4"/>
      <c r="BIO92" s="4"/>
      <c r="BIP92" s="4"/>
      <c r="BIQ92" s="4"/>
      <c r="BIR92" s="4"/>
      <c r="BIS92" s="4"/>
      <c r="BIT92" s="4"/>
      <c r="BIU92" s="4"/>
      <c r="BIV92" s="4"/>
      <c r="BIW92" s="4"/>
      <c r="BIX92" s="4"/>
      <c r="BIY92" s="4"/>
      <c r="BIZ92" s="4"/>
      <c r="BJA92" s="4"/>
      <c r="BJB92" s="4"/>
      <c r="BJC92" s="4"/>
      <c r="BJD92" s="4"/>
      <c r="BJE92" s="4"/>
      <c r="BJF92" s="4"/>
      <c r="BJG92" s="4"/>
      <c r="BJH92" s="4"/>
      <c r="BJI92" s="4"/>
      <c r="BJJ92" s="4"/>
      <c r="BJK92" s="4"/>
      <c r="BJL92" s="4"/>
      <c r="BJM92" s="4"/>
      <c r="BJN92" s="4"/>
      <c r="BJO92" s="4"/>
      <c r="BJP92" s="4"/>
      <c r="BJQ92" s="4"/>
      <c r="BJR92" s="4"/>
      <c r="BJS92" s="4"/>
      <c r="BJT92" s="4"/>
      <c r="BJU92" s="4"/>
      <c r="BJV92" s="4"/>
      <c r="BJW92" s="4"/>
      <c r="BJX92" s="4"/>
      <c r="BJY92" s="4"/>
      <c r="BJZ92" s="4"/>
      <c r="BKA92" s="4"/>
      <c r="BKB92" s="4"/>
      <c r="BKC92" s="4"/>
      <c r="BKD92" s="4"/>
      <c r="BKE92" s="4"/>
      <c r="BKF92" s="4"/>
      <c r="BKG92" s="4"/>
      <c r="BKH92" s="4"/>
      <c r="BKI92" s="4"/>
      <c r="BKJ92" s="4"/>
      <c r="BKK92" s="4"/>
      <c r="BKL92" s="4"/>
      <c r="BKM92" s="4"/>
      <c r="BKN92" s="4"/>
      <c r="BKO92" s="4"/>
      <c r="BKP92" s="4"/>
      <c r="BKQ92" s="4"/>
      <c r="BKR92" s="4"/>
      <c r="BKS92" s="4"/>
      <c r="BKT92" s="4"/>
      <c r="BKU92" s="4"/>
      <c r="BKV92" s="4"/>
      <c r="BKW92" s="4"/>
      <c r="BKX92" s="4"/>
      <c r="BKY92" s="4"/>
      <c r="BKZ92" s="4"/>
      <c r="BLA92" s="4"/>
      <c r="BLB92" s="4"/>
      <c r="BLC92" s="4"/>
      <c r="BLD92" s="4"/>
      <c r="BLE92" s="4"/>
      <c r="BLF92" s="4"/>
      <c r="BLG92" s="4"/>
      <c r="BLH92" s="4"/>
      <c r="BLI92" s="4"/>
      <c r="BLJ92" s="4"/>
      <c r="BLK92" s="4"/>
      <c r="BLL92" s="4"/>
      <c r="BLM92" s="4"/>
      <c r="BLN92" s="4"/>
      <c r="BLO92" s="4"/>
      <c r="BLP92" s="4"/>
      <c r="BLQ92" s="4"/>
      <c r="BLR92" s="4"/>
      <c r="BLS92" s="4"/>
      <c r="BLT92" s="4"/>
      <c r="BLU92" s="4"/>
      <c r="BLV92" s="4"/>
      <c r="BLW92" s="4"/>
      <c r="BLX92" s="4"/>
      <c r="BLY92" s="4"/>
      <c r="BLZ92" s="4"/>
      <c r="BMA92" s="4"/>
      <c r="BMB92" s="4"/>
      <c r="BMC92" s="4"/>
      <c r="BMD92" s="4"/>
      <c r="BME92" s="4"/>
      <c r="BMF92" s="4"/>
      <c r="BMG92" s="4"/>
      <c r="BMH92" s="4"/>
      <c r="BMI92" s="4"/>
      <c r="BMJ92" s="4"/>
      <c r="BMK92" s="4"/>
      <c r="BML92" s="4"/>
      <c r="BMM92" s="4"/>
      <c r="BMN92" s="4"/>
      <c r="BMO92" s="4"/>
      <c r="BMP92" s="4"/>
      <c r="BMQ92" s="4"/>
      <c r="BMR92" s="4"/>
      <c r="BMS92" s="4"/>
      <c r="BMT92" s="4"/>
      <c r="BMU92" s="4"/>
      <c r="BMV92" s="4"/>
      <c r="BMW92" s="4"/>
      <c r="BMX92" s="4"/>
      <c r="BMY92" s="4"/>
      <c r="BMZ92" s="4"/>
      <c r="BNA92" s="4"/>
      <c r="BNB92" s="4"/>
      <c r="BNC92" s="4"/>
      <c r="BND92" s="4"/>
      <c r="BNE92" s="4"/>
      <c r="BNF92" s="4"/>
      <c r="BNG92" s="4"/>
      <c r="BNH92" s="4"/>
      <c r="BNI92" s="4"/>
      <c r="BNJ92" s="4"/>
      <c r="BNK92" s="4"/>
      <c r="BNL92" s="4"/>
      <c r="BNM92" s="4"/>
      <c r="BNN92" s="4"/>
      <c r="BNO92" s="4"/>
      <c r="BNP92" s="4"/>
      <c r="BNQ92" s="4"/>
      <c r="BNR92" s="4"/>
      <c r="BNS92" s="4"/>
      <c r="BNT92" s="4"/>
      <c r="BNU92" s="4"/>
      <c r="BNV92" s="4"/>
      <c r="BNW92" s="4"/>
      <c r="BNX92" s="4"/>
      <c r="BNY92" s="4"/>
      <c r="BNZ92" s="4"/>
      <c r="BOA92" s="4"/>
      <c r="BOB92" s="4"/>
      <c r="BOC92" s="4"/>
      <c r="BOD92" s="4"/>
      <c r="BOE92" s="4"/>
      <c r="BOF92" s="4"/>
      <c r="BOG92" s="4"/>
      <c r="BOH92" s="4"/>
      <c r="BOI92" s="4"/>
      <c r="BOJ92" s="4"/>
      <c r="BOK92" s="4"/>
      <c r="BOL92" s="4"/>
      <c r="BOM92" s="4"/>
      <c r="BON92" s="4"/>
      <c r="BOO92" s="4"/>
      <c r="BOP92" s="4"/>
      <c r="BOQ92" s="4"/>
      <c r="BOR92" s="4"/>
      <c r="BOS92" s="4"/>
      <c r="BOT92" s="4"/>
      <c r="BOU92" s="4"/>
      <c r="BOV92" s="4"/>
      <c r="BOW92" s="4"/>
      <c r="BOX92" s="4"/>
      <c r="BOY92" s="4"/>
      <c r="BOZ92" s="4"/>
      <c r="BPA92" s="4"/>
      <c r="BPB92" s="4"/>
      <c r="BPC92" s="4"/>
      <c r="BPD92" s="4"/>
      <c r="BPE92" s="4"/>
      <c r="BPF92" s="4"/>
      <c r="BPG92" s="4"/>
      <c r="BPH92" s="4"/>
      <c r="BPI92" s="4"/>
      <c r="BPJ92" s="4"/>
      <c r="BPK92" s="4"/>
      <c r="BPL92" s="4"/>
      <c r="BPM92" s="4"/>
      <c r="BPN92" s="4"/>
      <c r="BPO92" s="4"/>
      <c r="BPP92" s="4"/>
      <c r="BPQ92" s="4"/>
      <c r="BPR92" s="4"/>
      <c r="BPS92" s="4"/>
      <c r="BPT92" s="4"/>
      <c r="BPU92" s="4"/>
      <c r="BPV92" s="4"/>
      <c r="BPW92" s="4"/>
      <c r="BPX92" s="4"/>
      <c r="BPY92" s="4"/>
      <c r="BPZ92" s="4"/>
      <c r="BQA92" s="4"/>
      <c r="BQB92" s="4"/>
      <c r="BQC92" s="4"/>
      <c r="BQD92" s="4"/>
      <c r="BQE92" s="4"/>
      <c r="BQF92" s="4"/>
      <c r="BQG92" s="4"/>
      <c r="BQH92" s="4"/>
      <c r="BQI92" s="4"/>
      <c r="BQJ92" s="4"/>
      <c r="BQK92" s="4"/>
      <c r="BQL92" s="4"/>
      <c r="BQM92" s="4"/>
      <c r="BQN92" s="4"/>
      <c r="BQO92" s="4"/>
      <c r="BQP92" s="4"/>
      <c r="BQQ92" s="4"/>
      <c r="BQR92" s="4"/>
      <c r="BQS92" s="4"/>
      <c r="BQT92" s="4"/>
      <c r="BQU92" s="4"/>
      <c r="BQV92" s="4"/>
      <c r="BQW92" s="4"/>
      <c r="BQX92" s="4"/>
      <c r="BQY92" s="4"/>
      <c r="BQZ92" s="4"/>
      <c r="BRA92" s="4"/>
      <c r="BRB92" s="4"/>
      <c r="BRC92" s="4"/>
      <c r="BRD92" s="4"/>
      <c r="BRE92" s="4"/>
      <c r="BRF92" s="4"/>
      <c r="BRG92" s="4"/>
      <c r="BRH92" s="4"/>
      <c r="BRI92" s="4"/>
      <c r="BRJ92" s="4"/>
      <c r="BRK92" s="4"/>
      <c r="BRL92" s="4"/>
      <c r="BRM92" s="4"/>
      <c r="BRN92" s="4"/>
      <c r="BRO92" s="4"/>
      <c r="BRP92" s="4"/>
      <c r="BRQ92" s="4"/>
      <c r="BRR92" s="4"/>
      <c r="BRS92" s="4"/>
      <c r="BRT92" s="4"/>
      <c r="BRU92" s="4"/>
      <c r="BRV92" s="4"/>
      <c r="BRW92" s="4"/>
      <c r="BRX92" s="4"/>
      <c r="BRY92" s="4"/>
      <c r="BRZ92" s="4"/>
      <c r="BSA92" s="4"/>
      <c r="BSB92" s="4"/>
      <c r="BSC92" s="4"/>
      <c r="BSD92" s="4"/>
      <c r="BSE92" s="4"/>
      <c r="BSF92" s="4"/>
      <c r="BSG92" s="4"/>
      <c r="BSH92" s="4"/>
      <c r="BSI92" s="4"/>
      <c r="BSJ92" s="4"/>
      <c r="BSK92" s="4"/>
      <c r="BSL92" s="4"/>
      <c r="BSM92" s="4"/>
      <c r="BSN92" s="4"/>
      <c r="BSO92" s="4"/>
      <c r="BSP92" s="4"/>
      <c r="BSQ92" s="4"/>
      <c r="BSR92" s="4"/>
      <c r="BSS92" s="4"/>
      <c r="BST92" s="4"/>
      <c r="BSU92" s="4"/>
      <c r="BSV92" s="4"/>
      <c r="BSW92" s="4"/>
      <c r="BSX92" s="4"/>
      <c r="BSY92" s="4"/>
      <c r="BSZ92" s="4"/>
      <c r="BTA92" s="4"/>
      <c r="BTB92" s="4"/>
      <c r="BTC92" s="4"/>
      <c r="BTD92" s="4"/>
      <c r="BTE92" s="4"/>
      <c r="BTF92" s="4"/>
      <c r="BTG92" s="4"/>
      <c r="BTH92" s="4"/>
      <c r="BTI92" s="4"/>
      <c r="BTJ92" s="4"/>
      <c r="BTK92" s="4"/>
      <c r="BTL92" s="4"/>
      <c r="BTM92" s="4"/>
      <c r="BTN92" s="4"/>
      <c r="BTO92" s="4"/>
      <c r="BTP92" s="4"/>
      <c r="BTQ92" s="4"/>
      <c r="BTR92" s="4"/>
      <c r="BTS92" s="4"/>
      <c r="BTT92" s="4"/>
      <c r="BTU92" s="4"/>
      <c r="BTV92" s="4"/>
      <c r="BTW92" s="4"/>
      <c r="BTX92" s="4"/>
      <c r="BTY92" s="4"/>
      <c r="BTZ92" s="4"/>
      <c r="BUA92" s="4"/>
      <c r="BUB92" s="4"/>
      <c r="BUC92" s="4"/>
      <c r="BUD92" s="4"/>
      <c r="BUE92" s="4"/>
      <c r="BUF92" s="4"/>
      <c r="BUG92" s="4"/>
      <c r="BUH92" s="4"/>
      <c r="BUI92" s="4"/>
      <c r="BUJ92" s="4"/>
      <c r="BUK92" s="4"/>
      <c r="BUL92" s="4"/>
      <c r="BUM92" s="4"/>
      <c r="BUN92" s="4"/>
      <c r="BUO92" s="4"/>
      <c r="BUP92" s="4"/>
      <c r="BUQ92" s="4"/>
      <c r="BUR92" s="4"/>
      <c r="BUS92" s="4"/>
      <c r="BUT92" s="4"/>
      <c r="BUU92" s="4"/>
      <c r="BUV92" s="4"/>
      <c r="BUW92" s="4"/>
      <c r="BUX92" s="4"/>
      <c r="BUY92" s="4"/>
      <c r="BUZ92" s="4"/>
      <c r="BVA92" s="4"/>
      <c r="BVB92" s="4"/>
      <c r="BVC92" s="4"/>
      <c r="BVD92" s="4"/>
      <c r="BVE92" s="4"/>
      <c r="BVF92" s="4"/>
      <c r="BVG92" s="4"/>
      <c r="BVH92" s="4"/>
      <c r="BVI92" s="4"/>
      <c r="BVJ92" s="4"/>
      <c r="BVK92" s="4"/>
      <c r="BVL92" s="4"/>
      <c r="BVM92" s="4"/>
      <c r="BVN92" s="4"/>
      <c r="BVO92" s="4"/>
      <c r="BVP92" s="4"/>
      <c r="BVQ92" s="4"/>
      <c r="BVR92" s="4"/>
      <c r="BVS92" s="4"/>
      <c r="BVT92" s="4"/>
      <c r="BVU92" s="4"/>
      <c r="BVV92" s="4"/>
      <c r="BVW92" s="4"/>
      <c r="BVX92" s="4"/>
      <c r="BVY92" s="4"/>
      <c r="BVZ92" s="4"/>
      <c r="BWA92" s="4"/>
      <c r="BWB92" s="4"/>
      <c r="BWC92" s="4"/>
      <c r="BWD92" s="4"/>
      <c r="BWE92" s="4"/>
      <c r="BWF92" s="4"/>
      <c r="BWG92" s="4"/>
      <c r="BWH92" s="4"/>
      <c r="BWI92" s="4"/>
      <c r="BWJ92" s="4"/>
      <c r="BWK92" s="4"/>
      <c r="BWL92" s="4"/>
      <c r="BWM92" s="4"/>
      <c r="BWN92" s="4"/>
      <c r="BWO92" s="4"/>
      <c r="BWP92" s="4"/>
      <c r="BWQ92" s="4"/>
      <c r="BWR92" s="4"/>
      <c r="BWS92" s="4"/>
      <c r="BWT92" s="4"/>
      <c r="BWU92" s="4"/>
      <c r="BWV92" s="4"/>
      <c r="BWW92" s="4"/>
      <c r="BWX92" s="4"/>
      <c r="BWY92" s="4"/>
      <c r="BWZ92" s="4"/>
      <c r="BXA92" s="4"/>
      <c r="BXB92" s="4"/>
      <c r="BXC92" s="4"/>
      <c r="BXD92" s="4"/>
      <c r="BXE92" s="4"/>
      <c r="BXF92" s="4"/>
      <c r="BXG92" s="4"/>
      <c r="BXH92" s="4"/>
      <c r="BXI92" s="4"/>
      <c r="BXJ92" s="4"/>
      <c r="BXK92" s="4"/>
      <c r="BXL92" s="4"/>
      <c r="BXM92" s="4"/>
      <c r="BXN92" s="4"/>
      <c r="BXO92" s="4"/>
      <c r="BXP92" s="4"/>
      <c r="BXQ92" s="4"/>
      <c r="BXR92" s="4"/>
      <c r="BXS92" s="4"/>
      <c r="BXT92" s="4"/>
      <c r="BXU92" s="4"/>
      <c r="BXV92" s="4"/>
      <c r="BXW92" s="4"/>
      <c r="BXX92" s="4"/>
      <c r="BXY92" s="4"/>
      <c r="BXZ92" s="4"/>
      <c r="BYA92" s="4"/>
      <c r="BYB92" s="4"/>
      <c r="BYC92" s="4"/>
      <c r="BYD92" s="4"/>
      <c r="BYE92" s="4"/>
      <c r="BYF92" s="4"/>
      <c r="BYG92" s="4"/>
      <c r="BYH92" s="4"/>
      <c r="BYI92" s="4"/>
      <c r="BYJ92" s="4"/>
      <c r="BYK92" s="4"/>
      <c r="BYL92" s="4"/>
      <c r="BYM92" s="4"/>
      <c r="BYN92" s="4"/>
      <c r="BYO92" s="4"/>
      <c r="BYP92" s="4"/>
      <c r="BYQ92" s="4"/>
      <c r="BYR92" s="4"/>
      <c r="BYS92" s="4"/>
      <c r="BYT92" s="4"/>
      <c r="BYU92" s="4"/>
      <c r="BYV92" s="4"/>
      <c r="BYW92" s="4"/>
      <c r="BYX92" s="4"/>
      <c r="BYY92" s="4"/>
      <c r="BYZ92" s="4"/>
      <c r="BZA92" s="4"/>
      <c r="BZB92" s="4"/>
      <c r="BZC92" s="4"/>
      <c r="BZD92" s="4"/>
      <c r="BZE92" s="4"/>
      <c r="BZF92" s="4"/>
      <c r="BZG92" s="4"/>
      <c r="BZH92" s="4"/>
      <c r="BZI92" s="4"/>
      <c r="BZJ92" s="4"/>
      <c r="BZK92" s="4"/>
      <c r="BZL92" s="4"/>
      <c r="BZM92" s="4"/>
      <c r="BZN92" s="4"/>
      <c r="BZO92" s="4"/>
      <c r="BZP92" s="4"/>
      <c r="BZQ92" s="4"/>
      <c r="BZR92" s="4"/>
      <c r="BZS92" s="4"/>
      <c r="BZT92" s="4"/>
      <c r="BZU92" s="4"/>
      <c r="BZV92" s="4"/>
      <c r="BZW92" s="4"/>
      <c r="BZX92" s="4"/>
      <c r="BZY92" s="4"/>
      <c r="BZZ92" s="4"/>
      <c r="CAA92" s="4"/>
      <c r="CAB92" s="4"/>
      <c r="CAC92" s="4"/>
      <c r="CAD92" s="4"/>
      <c r="CAE92" s="4"/>
      <c r="CAF92" s="4"/>
      <c r="CAG92" s="4"/>
      <c r="CAH92" s="4"/>
      <c r="CAI92" s="4"/>
      <c r="CAJ92" s="4"/>
      <c r="CAK92" s="4"/>
      <c r="CAL92" s="4"/>
      <c r="CAM92" s="4"/>
      <c r="CAN92" s="4"/>
      <c r="CAO92" s="4"/>
      <c r="CAP92" s="4"/>
      <c r="CAQ92" s="4"/>
      <c r="CAR92" s="4"/>
      <c r="CAS92" s="4"/>
      <c r="CAT92" s="4"/>
      <c r="CAU92" s="4"/>
      <c r="CAV92" s="4"/>
      <c r="CAW92" s="4"/>
      <c r="CAX92" s="4"/>
      <c r="CAY92" s="4"/>
      <c r="CAZ92" s="4"/>
      <c r="CBA92" s="4"/>
      <c r="CBB92" s="4"/>
      <c r="CBC92" s="4"/>
      <c r="CBD92" s="4"/>
      <c r="CBE92" s="4"/>
      <c r="CBF92" s="4"/>
      <c r="CBG92" s="4"/>
      <c r="CBH92" s="4"/>
      <c r="CBI92" s="4"/>
      <c r="CBJ92" s="4"/>
      <c r="CBK92" s="4"/>
      <c r="CBL92" s="4"/>
      <c r="CBM92" s="4"/>
      <c r="CBN92" s="4"/>
      <c r="CBO92" s="4"/>
      <c r="CBP92" s="4"/>
      <c r="CBQ92" s="4"/>
      <c r="CBR92" s="4"/>
      <c r="CBS92" s="4"/>
      <c r="CBT92" s="4"/>
      <c r="CBU92" s="4"/>
      <c r="CBV92" s="4"/>
      <c r="CBW92" s="4"/>
      <c r="CBX92" s="4"/>
      <c r="CBY92" s="4"/>
      <c r="CBZ92" s="4"/>
      <c r="CCA92" s="4"/>
      <c r="CCB92" s="4"/>
      <c r="CCC92" s="4"/>
      <c r="CCD92" s="4"/>
      <c r="CCE92" s="4"/>
      <c r="CCF92" s="4"/>
      <c r="CCG92" s="4"/>
      <c r="CCH92" s="4"/>
      <c r="CCI92" s="4"/>
      <c r="CCJ92" s="4"/>
      <c r="CCK92" s="4"/>
      <c r="CCL92" s="4"/>
      <c r="CCM92" s="4"/>
      <c r="CCN92" s="4"/>
      <c r="CCO92" s="4"/>
      <c r="CCP92" s="4"/>
      <c r="CCQ92" s="4"/>
      <c r="CCR92" s="4"/>
      <c r="CCS92" s="4"/>
      <c r="CCT92" s="4"/>
      <c r="CCU92" s="4"/>
      <c r="CCV92" s="4"/>
      <c r="CCW92" s="4"/>
      <c r="CCX92" s="4"/>
      <c r="CCY92" s="4"/>
      <c r="CCZ92" s="4"/>
      <c r="CDA92" s="4"/>
      <c r="CDB92" s="4"/>
      <c r="CDC92" s="4"/>
      <c r="CDD92" s="4"/>
      <c r="CDE92" s="4"/>
      <c r="CDF92" s="4"/>
      <c r="CDG92" s="4"/>
      <c r="CDH92" s="4"/>
      <c r="CDI92" s="4"/>
      <c r="CDJ92" s="4"/>
      <c r="CDK92" s="4"/>
      <c r="CDL92" s="4"/>
      <c r="CDM92" s="4"/>
      <c r="CDN92" s="4"/>
      <c r="CDO92" s="4"/>
      <c r="CDP92" s="4"/>
      <c r="CDQ92" s="4"/>
      <c r="CDR92" s="4"/>
      <c r="CDS92" s="4"/>
      <c r="CDT92" s="4"/>
      <c r="CDU92" s="4"/>
      <c r="CDV92" s="4"/>
      <c r="CDW92" s="4"/>
      <c r="CDX92" s="4"/>
      <c r="CDY92" s="4"/>
      <c r="CDZ92" s="4"/>
      <c r="CEA92" s="4"/>
      <c r="CEB92" s="4"/>
      <c r="CEC92" s="4"/>
      <c r="CED92" s="4"/>
      <c r="CEE92" s="4"/>
      <c r="CEF92" s="4"/>
      <c r="CEG92" s="4"/>
      <c r="CEH92" s="4"/>
      <c r="CEI92" s="4"/>
      <c r="CEJ92" s="4"/>
      <c r="CEK92" s="4"/>
      <c r="CEL92" s="4"/>
      <c r="CEM92" s="4"/>
      <c r="CEN92" s="4"/>
      <c r="CEO92" s="4"/>
      <c r="CEP92" s="4"/>
      <c r="CEQ92" s="4"/>
      <c r="CER92" s="4"/>
      <c r="CES92" s="4"/>
      <c r="CET92" s="4"/>
      <c r="CEU92" s="4"/>
      <c r="CEV92" s="4"/>
      <c r="CEW92" s="4"/>
      <c r="CEX92" s="4"/>
      <c r="CEY92" s="4"/>
      <c r="CEZ92" s="4"/>
      <c r="CFA92" s="4"/>
      <c r="CFB92" s="4"/>
      <c r="CFC92" s="4"/>
      <c r="CFD92" s="4"/>
      <c r="CFE92" s="4"/>
      <c r="CFF92" s="4"/>
      <c r="CFG92" s="4"/>
      <c r="CFH92" s="4"/>
      <c r="CFI92" s="4"/>
      <c r="CFJ92" s="4"/>
      <c r="CFK92" s="4"/>
      <c r="CFL92" s="4"/>
      <c r="CFM92" s="4"/>
      <c r="CFN92" s="4"/>
      <c r="CFO92" s="4"/>
      <c r="CFP92" s="4"/>
      <c r="CFQ92" s="4"/>
      <c r="CFR92" s="4"/>
      <c r="CFS92" s="4"/>
      <c r="CFT92" s="4"/>
      <c r="CFU92" s="4"/>
      <c r="CFV92" s="4"/>
      <c r="CFW92" s="4"/>
      <c r="CFX92" s="4"/>
      <c r="CFY92" s="4"/>
      <c r="CFZ92" s="4"/>
      <c r="CGA92" s="4"/>
      <c r="CGB92" s="4"/>
      <c r="CGC92" s="4"/>
      <c r="CGD92" s="4"/>
      <c r="CGE92" s="4"/>
      <c r="CGF92" s="4"/>
      <c r="CGG92" s="4"/>
      <c r="CGH92" s="4"/>
      <c r="CGI92" s="4"/>
      <c r="CGJ92" s="4"/>
      <c r="CGK92" s="4"/>
      <c r="CGL92" s="4"/>
      <c r="CGM92" s="4"/>
      <c r="CGN92" s="4"/>
      <c r="CGO92" s="4"/>
      <c r="CGP92" s="4"/>
      <c r="CGQ92" s="4"/>
      <c r="CGR92" s="4"/>
      <c r="CGS92" s="4"/>
      <c r="CGT92" s="4"/>
      <c r="CGU92" s="4"/>
      <c r="CGV92" s="4"/>
      <c r="CGW92" s="4"/>
      <c r="CGX92" s="4"/>
      <c r="CGY92" s="4"/>
      <c r="CGZ92" s="4"/>
      <c r="CHA92" s="4"/>
      <c r="CHB92" s="4"/>
      <c r="CHC92" s="4"/>
      <c r="CHD92" s="4"/>
      <c r="CHE92" s="4"/>
      <c r="CHF92" s="4"/>
      <c r="CHG92" s="4"/>
      <c r="CHH92" s="4"/>
      <c r="CHI92" s="4"/>
      <c r="CHJ92" s="4"/>
      <c r="CHK92" s="4"/>
      <c r="CHL92" s="4"/>
      <c r="CHM92" s="4"/>
      <c r="CHN92" s="4"/>
      <c r="CHO92" s="4"/>
      <c r="CHP92" s="4"/>
      <c r="CHQ92" s="4"/>
      <c r="CHR92" s="4"/>
      <c r="CHS92" s="4"/>
      <c r="CHT92" s="4"/>
      <c r="CHU92" s="4"/>
      <c r="CHV92" s="4"/>
      <c r="CHW92" s="4"/>
      <c r="CHX92" s="4"/>
      <c r="CHY92" s="4"/>
      <c r="CHZ92" s="4"/>
      <c r="CIA92" s="4"/>
      <c r="CIB92" s="4"/>
      <c r="CIC92" s="4"/>
      <c r="CID92" s="4"/>
      <c r="CIE92" s="4"/>
      <c r="CIF92" s="4"/>
      <c r="CIG92" s="4"/>
      <c r="CIH92" s="4"/>
      <c r="CII92" s="4"/>
      <c r="CIJ92" s="4"/>
      <c r="CIK92" s="4"/>
      <c r="CIL92" s="4"/>
      <c r="CIM92" s="4"/>
      <c r="CIN92" s="4"/>
      <c r="CIO92" s="4"/>
      <c r="CIP92" s="4"/>
      <c r="CIQ92" s="4"/>
      <c r="CIR92" s="4"/>
      <c r="CIS92" s="4"/>
      <c r="CIT92" s="4"/>
      <c r="CIU92" s="4"/>
      <c r="CIV92" s="4"/>
      <c r="CIW92" s="4"/>
      <c r="CIX92" s="4"/>
      <c r="CIY92" s="4"/>
      <c r="CIZ92" s="4"/>
      <c r="CJA92" s="4"/>
      <c r="CJB92" s="4"/>
      <c r="CJC92" s="4"/>
      <c r="CJD92" s="4"/>
      <c r="CJE92" s="4"/>
      <c r="CJF92" s="4"/>
      <c r="CJG92" s="4"/>
      <c r="CJH92" s="4"/>
      <c r="CJI92" s="4"/>
      <c r="CJJ92" s="4"/>
      <c r="CJK92" s="4"/>
      <c r="CJL92" s="4"/>
      <c r="CJM92" s="4"/>
      <c r="CJN92" s="4"/>
      <c r="CJO92" s="4"/>
      <c r="CJP92" s="4"/>
      <c r="CJQ92" s="4"/>
      <c r="CJR92" s="4"/>
      <c r="CJS92" s="4"/>
      <c r="CJT92" s="4"/>
      <c r="CJU92" s="4"/>
      <c r="CJV92" s="4"/>
      <c r="CJW92" s="4"/>
      <c r="CJX92" s="4"/>
      <c r="CJY92" s="4"/>
      <c r="CJZ92" s="4"/>
      <c r="CKA92" s="4"/>
      <c r="CKB92" s="4"/>
      <c r="CKC92" s="4"/>
      <c r="CKD92" s="4"/>
      <c r="CKE92" s="4"/>
      <c r="CKF92" s="4"/>
      <c r="CKG92" s="4"/>
      <c r="CKH92" s="4"/>
      <c r="CKI92" s="4"/>
      <c r="CKJ92" s="4"/>
      <c r="CKK92" s="4"/>
      <c r="CKL92" s="4"/>
      <c r="CKM92" s="4"/>
      <c r="CKN92" s="4"/>
      <c r="CKO92" s="4"/>
      <c r="CKP92" s="4"/>
      <c r="CKQ92" s="4"/>
      <c r="CKR92" s="4"/>
      <c r="CKS92" s="4"/>
      <c r="CKT92" s="4"/>
      <c r="CKU92" s="4"/>
      <c r="CKV92" s="4"/>
      <c r="CKW92" s="4"/>
      <c r="CKX92" s="4"/>
      <c r="CKY92" s="4"/>
      <c r="CKZ92" s="4"/>
      <c r="CLA92" s="4"/>
      <c r="CLB92" s="4"/>
      <c r="CLC92" s="4"/>
      <c r="CLD92" s="4"/>
      <c r="CLE92" s="4"/>
      <c r="CLF92" s="4"/>
      <c r="CLG92" s="4"/>
      <c r="CLH92" s="4"/>
      <c r="CLI92" s="4"/>
      <c r="CLJ92" s="4"/>
      <c r="CLK92" s="4"/>
      <c r="CLL92" s="4"/>
      <c r="CLM92" s="4"/>
      <c r="CLN92" s="4"/>
      <c r="CLO92" s="4"/>
      <c r="CLP92" s="4"/>
      <c r="CLQ92" s="4"/>
      <c r="CLR92" s="4"/>
      <c r="CLS92" s="4"/>
      <c r="CLT92" s="4"/>
      <c r="CLU92" s="4"/>
      <c r="CLV92" s="4"/>
      <c r="CLW92" s="4"/>
      <c r="CLX92" s="4"/>
      <c r="CLY92" s="4"/>
      <c r="CLZ92" s="4"/>
      <c r="CMA92" s="4"/>
      <c r="CMB92" s="4"/>
      <c r="CMC92" s="4"/>
      <c r="CMD92" s="4"/>
      <c r="CME92" s="4"/>
      <c r="CMF92" s="4"/>
      <c r="CMG92" s="4"/>
      <c r="CMH92" s="4"/>
      <c r="CMI92" s="4"/>
      <c r="CMJ92" s="4"/>
      <c r="CMK92" s="4"/>
      <c r="CML92" s="4"/>
      <c r="CMM92" s="4"/>
      <c r="CMN92" s="4"/>
      <c r="CMO92" s="4"/>
      <c r="CMP92" s="4"/>
      <c r="CMQ92" s="4"/>
      <c r="CMR92" s="4"/>
      <c r="CMS92" s="4"/>
      <c r="CMT92" s="4"/>
      <c r="CMU92" s="4"/>
      <c r="CMV92" s="4"/>
      <c r="CMW92" s="4"/>
      <c r="CMX92" s="4"/>
      <c r="CMY92" s="4"/>
      <c r="CMZ92" s="4"/>
      <c r="CNA92" s="4"/>
      <c r="CNB92" s="4"/>
      <c r="CNC92" s="4"/>
      <c r="CND92" s="4"/>
      <c r="CNE92" s="4"/>
      <c r="CNF92" s="4"/>
      <c r="CNG92" s="4"/>
      <c r="CNH92" s="4"/>
      <c r="CNI92" s="4"/>
      <c r="CNJ92" s="4"/>
      <c r="CNK92" s="4"/>
      <c r="CNL92" s="4"/>
      <c r="CNM92" s="4"/>
      <c r="CNN92" s="4"/>
      <c r="CNO92" s="4"/>
      <c r="CNP92" s="4"/>
      <c r="CNQ92" s="4"/>
      <c r="CNR92" s="4"/>
      <c r="CNS92" s="4"/>
      <c r="CNT92" s="4"/>
      <c r="CNU92" s="4"/>
      <c r="CNV92" s="4"/>
      <c r="CNW92" s="4"/>
      <c r="CNX92" s="4"/>
      <c r="CNY92" s="4"/>
      <c r="CNZ92" s="4"/>
      <c r="COA92" s="4"/>
      <c r="COB92" s="4"/>
      <c r="COC92" s="4"/>
      <c r="COD92" s="4"/>
      <c r="COE92" s="4"/>
      <c r="COF92" s="4"/>
      <c r="COG92" s="4"/>
      <c r="COH92" s="4"/>
      <c r="COI92" s="4"/>
      <c r="COJ92" s="4"/>
      <c r="COK92" s="4"/>
      <c r="COL92" s="4"/>
      <c r="COM92" s="4"/>
      <c r="CON92" s="4"/>
      <c r="COO92" s="4"/>
      <c r="COP92" s="4"/>
      <c r="COQ92" s="4"/>
      <c r="COR92" s="4"/>
      <c r="COS92" s="4"/>
      <c r="COT92" s="4"/>
      <c r="COU92" s="4"/>
      <c r="COV92" s="4"/>
      <c r="COW92" s="4"/>
      <c r="COX92" s="4"/>
      <c r="COY92" s="4"/>
      <c r="COZ92" s="4"/>
      <c r="CPA92" s="4"/>
      <c r="CPB92" s="4"/>
      <c r="CPC92" s="4"/>
      <c r="CPD92" s="4"/>
      <c r="CPE92" s="4"/>
      <c r="CPF92" s="4"/>
      <c r="CPG92" s="4"/>
      <c r="CPH92" s="4"/>
      <c r="CPI92" s="4"/>
      <c r="CPJ92" s="4"/>
      <c r="CPK92" s="4"/>
      <c r="CPL92" s="4"/>
      <c r="CPM92" s="4"/>
      <c r="CPN92" s="4"/>
      <c r="CPO92" s="4"/>
      <c r="CPP92" s="4"/>
      <c r="CPQ92" s="4"/>
      <c r="CPR92" s="4"/>
      <c r="CPS92" s="4"/>
      <c r="CPT92" s="4"/>
      <c r="CPU92" s="4"/>
      <c r="CPV92" s="4"/>
      <c r="CPW92" s="4"/>
      <c r="CPX92" s="4"/>
      <c r="CPY92" s="4"/>
      <c r="CPZ92" s="4"/>
      <c r="CQA92" s="4"/>
      <c r="CQB92" s="4"/>
      <c r="CQC92" s="4"/>
      <c r="CQD92" s="4"/>
      <c r="CQE92" s="4"/>
      <c r="CQF92" s="4"/>
      <c r="CQG92" s="4"/>
      <c r="CQH92" s="4"/>
      <c r="CQI92" s="4"/>
      <c r="CQJ92" s="4"/>
      <c r="CQK92" s="4"/>
      <c r="CQL92" s="4"/>
      <c r="CQM92" s="4"/>
      <c r="CQN92" s="4"/>
      <c r="CQO92" s="4"/>
      <c r="CQP92" s="4"/>
      <c r="CQQ92" s="4"/>
      <c r="CQR92" s="4"/>
      <c r="CQS92" s="4"/>
      <c r="CQT92" s="4"/>
      <c r="CQU92" s="4"/>
      <c r="CQV92" s="4"/>
      <c r="CQW92" s="4"/>
      <c r="CQX92" s="4"/>
      <c r="CQY92" s="4"/>
      <c r="CQZ92" s="4"/>
      <c r="CRA92" s="4"/>
      <c r="CRB92" s="4"/>
      <c r="CRC92" s="4"/>
      <c r="CRD92" s="4"/>
      <c r="CRE92" s="4"/>
      <c r="CRF92" s="4"/>
      <c r="CRG92" s="4"/>
      <c r="CRH92" s="4"/>
      <c r="CRI92" s="4"/>
      <c r="CRJ92" s="4"/>
      <c r="CRK92" s="4"/>
      <c r="CRL92" s="4"/>
      <c r="CRM92" s="4"/>
      <c r="CRN92" s="4"/>
      <c r="CRO92" s="4"/>
      <c r="CRP92" s="4"/>
      <c r="CRQ92" s="4"/>
      <c r="CRR92" s="4"/>
      <c r="CRS92" s="4"/>
      <c r="CRT92" s="4"/>
      <c r="CRU92" s="4"/>
      <c r="CRV92" s="4"/>
      <c r="CRW92" s="4"/>
      <c r="CRX92" s="4"/>
      <c r="CRY92" s="4"/>
      <c r="CRZ92" s="4"/>
      <c r="CSA92" s="4"/>
      <c r="CSB92" s="4"/>
      <c r="CSC92" s="4"/>
      <c r="CSD92" s="4"/>
      <c r="CSE92" s="4"/>
      <c r="CSF92" s="4"/>
      <c r="CSG92" s="4"/>
      <c r="CSH92" s="4"/>
      <c r="CSI92" s="4"/>
      <c r="CSJ92" s="4"/>
      <c r="CSK92" s="4"/>
      <c r="CSL92" s="4"/>
      <c r="CSM92" s="4"/>
      <c r="CSN92" s="4"/>
      <c r="CSO92" s="4"/>
      <c r="CSP92" s="4"/>
      <c r="CSQ92" s="4"/>
      <c r="CSR92" s="4"/>
      <c r="CSS92" s="4"/>
      <c r="CST92" s="4"/>
      <c r="CSU92" s="4"/>
      <c r="CSV92" s="4"/>
      <c r="CSW92" s="4"/>
      <c r="CSX92" s="4"/>
      <c r="CSY92" s="4"/>
      <c r="CSZ92" s="4"/>
      <c r="CTA92" s="4"/>
      <c r="CTB92" s="4"/>
      <c r="CTC92" s="4"/>
      <c r="CTD92" s="4"/>
      <c r="CTE92" s="4"/>
      <c r="CTF92" s="4"/>
      <c r="CTG92" s="4"/>
      <c r="CTH92" s="4"/>
      <c r="CTI92" s="4"/>
      <c r="CTJ92" s="4"/>
      <c r="CTK92" s="4"/>
      <c r="CTL92" s="4"/>
      <c r="CTM92" s="4"/>
      <c r="CTN92" s="4"/>
      <c r="CTO92" s="4"/>
      <c r="CTP92" s="4"/>
      <c r="CTQ92" s="4"/>
      <c r="CTR92" s="4"/>
      <c r="CTS92" s="4"/>
      <c r="CTT92" s="4"/>
      <c r="CTU92" s="4"/>
      <c r="CTV92" s="4"/>
      <c r="CTW92" s="4"/>
      <c r="CTX92" s="4"/>
      <c r="CTY92" s="4"/>
      <c r="CTZ92" s="4"/>
      <c r="CUA92" s="4"/>
      <c r="CUB92" s="4"/>
      <c r="CUC92" s="4"/>
      <c r="CUD92" s="4"/>
      <c r="CUE92" s="4"/>
      <c r="CUF92" s="4"/>
      <c r="CUG92" s="4"/>
      <c r="CUH92" s="4"/>
      <c r="CUI92" s="4"/>
      <c r="CUJ92" s="4"/>
      <c r="CUK92" s="4"/>
      <c r="CUL92" s="4"/>
      <c r="CUM92" s="4"/>
      <c r="CUN92" s="4"/>
      <c r="CUO92" s="4"/>
      <c r="CUP92" s="4"/>
      <c r="CUQ92" s="4"/>
      <c r="CUR92" s="4"/>
      <c r="CUS92" s="4"/>
      <c r="CUT92" s="4"/>
      <c r="CUU92" s="4"/>
      <c r="CUV92" s="4"/>
      <c r="CUW92" s="4"/>
      <c r="CUX92" s="4"/>
      <c r="CUY92" s="4"/>
      <c r="CUZ92" s="4"/>
      <c r="CVA92" s="4"/>
      <c r="CVB92" s="4"/>
      <c r="CVC92" s="4"/>
      <c r="CVD92" s="4"/>
      <c r="CVE92" s="4"/>
      <c r="CVF92" s="4"/>
      <c r="CVG92" s="4"/>
      <c r="CVH92" s="4"/>
      <c r="CVI92" s="4"/>
      <c r="CVJ92" s="4"/>
      <c r="CVK92" s="4"/>
      <c r="CVL92" s="4"/>
      <c r="CVM92" s="4"/>
      <c r="CVN92" s="4"/>
      <c r="CVO92" s="4"/>
      <c r="CVP92" s="4"/>
      <c r="CVQ92" s="4"/>
      <c r="CVR92" s="4"/>
      <c r="CVS92" s="4"/>
      <c r="CVT92" s="4"/>
      <c r="CVU92" s="4"/>
      <c r="CVV92" s="4"/>
      <c r="CVW92" s="4"/>
      <c r="CVX92" s="4"/>
      <c r="CVY92" s="4"/>
      <c r="CVZ92" s="4"/>
      <c r="CWA92" s="4"/>
      <c r="CWB92" s="4"/>
      <c r="CWC92" s="4"/>
      <c r="CWD92" s="4"/>
      <c r="CWE92" s="4"/>
      <c r="CWF92" s="4"/>
      <c r="CWG92" s="4"/>
      <c r="CWH92" s="4"/>
      <c r="CWI92" s="4"/>
      <c r="CWJ92" s="4"/>
      <c r="CWK92" s="4"/>
      <c r="CWL92" s="4"/>
      <c r="CWM92" s="4"/>
      <c r="CWN92" s="4"/>
      <c r="CWO92" s="4"/>
      <c r="CWP92" s="4"/>
      <c r="CWQ92" s="4"/>
      <c r="CWR92" s="4"/>
      <c r="CWS92" s="4"/>
      <c r="CWT92" s="4"/>
      <c r="CWU92" s="4"/>
      <c r="CWV92" s="4"/>
      <c r="CWW92" s="4"/>
      <c r="CWX92" s="4"/>
      <c r="CWY92" s="4"/>
      <c r="CWZ92" s="4"/>
      <c r="CXA92" s="4"/>
      <c r="CXB92" s="4"/>
      <c r="CXC92" s="4"/>
      <c r="CXD92" s="4"/>
      <c r="CXE92" s="4"/>
      <c r="CXF92" s="4"/>
      <c r="CXG92" s="4"/>
      <c r="CXH92" s="4"/>
      <c r="CXI92" s="4"/>
      <c r="CXJ92" s="4"/>
      <c r="CXK92" s="4"/>
      <c r="CXL92" s="4"/>
      <c r="CXM92" s="4"/>
      <c r="CXN92" s="4"/>
      <c r="CXO92" s="4"/>
      <c r="CXP92" s="4"/>
      <c r="CXQ92" s="4"/>
      <c r="CXR92" s="4"/>
      <c r="CXS92" s="4"/>
      <c r="CXT92" s="4"/>
      <c r="CXU92" s="4"/>
      <c r="CXV92" s="4"/>
      <c r="CXW92" s="4"/>
      <c r="CXX92" s="4"/>
      <c r="CXY92" s="4"/>
      <c r="CXZ92" s="4"/>
      <c r="CYA92" s="4"/>
      <c r="CYB92" s="4"/>
      <c r="CYC92" s="4"/>
      <c r="CYD92" s="4"/>
      <c r="CYE92" s="4"/>
      <c r="CYF92" s="4"/>
      <c r="CYG92" s="4"/>
      <c r="CYH92" s="4"/>
      <c r="CYI92" s="4"/>
      <c r="CYJ92" s="4"/>
      <c r="CYK92" s="4"/>
      <c r="CYL92" s="4"/>
      <c r="CYM92" s="4"/>
      <c r="CYN92" s="4"/>
      <c r="CYO92" s="4"/>
      <c r="CYP92" s="4"/>
      <c r="CYQ92" s="4"/>
      <c r="CYR92" s="4"/>
      <c r="CYS92" s="4"/>
      <c r="CYT92" s="4"/>
      <c r="CYU92" s="4"/>
      <c r="CYV92" s="4"/>
      <c r="CYW92" s="4"/>
      <c r="CYX92" s="4"/>
      <c r="CYY92" s="4"/>
      <c r="CYZ92" s="4"/>
      <c r="CZA92" s="4"/>
      <c r="CZB92" s="4"/>
      <c r="CZC92" s="4"/>
      <c r="CZD92" s="4"/>
      <c r="CZE92" s="4"/>
      <c r="CZF92" s="4"/>
      <c r="CZG92" s="4"/>
      <c r="CZH92" s="4"/>
      <c r="CZI92" s="4"/>
      <c r="CZJ92" s="4"/>
      <c r="CZK92" s="4"/>
      <c r="CZL92" s="4"/>
      <c r="CZM92" s="4"/>
      <c r="CZN92" s="4"/>
      <c r="CZO92" s="4"/>
      <c r="CZP92" s="4"/>
      <c r="CZQ92" s="4"/>
      <c r="CZR92" s="4"/>
      <c r="CZS92" s="4"/>
      <c r="CZT92" s="4"/>
      <c r="CZU92" s="4"/>
      <c r="CZV92" s="4"/>
      <c r="CZW92" s="4"/>
      <c r="CZX92" s="4"/>
      <c r="CZY92" s="4"/>
      <c r="CZZ92" s="4"/>
      <c r="DAA92" s="4"/>
      <c r="DAB92" s="4"/>
      <c r="DAC92" s="4"/>
      <c r="DAD92" s="4"/>
      <c r="DAE92" s="4"/>
      <c r="DAF92" s="4"/>
      <c r="DAG92" s="4"/>
      <c r="DAH92" s="4"/>
      <c r="DAI92" s="4"/>
      <c r="DAJ92" s="4"/>
      <c r="DAK92" s="4"/>
      <c r="DAL92" s="4"/>
      <c r="DAM92" s="4"/>
      <c r="DAN92" s="4"/>
      <c r="DAO92" s="4"/>
      <c r="DAP92" s="4"/>
      <c r="DAQ92" s="4"/>
      <c r="DAR92" s="4"/>
      <c r="DAS92" s="4"/>
      <c r="DAT92" s="4"/>
      <c r="DAU92" s="4"/>
      <c r="DAV92" s="4"/>
      <c r="DAW92" s="4"/>
      <c r="DAX92" s="4"/>
      <c r="DAY92" s="4"/>
      <c r="DAZ92" s="4"/>
      <c r="DBA92" s="4"/>
      <c r="DBB92" s="4"/>
      <c r="DBC92" s="4"/>
      <c r="DBD92" s="4"/>
      <c r="DBE92" s="4"/>
      <c r="DBF92" s="4"/>
      <c r="DBG92" s="4"/>
      <c r="DBH92" s="4"/>
      <c r="DBI92" s="4"/>
      <c r="DBJ92" s="4"/>
      <c r="DBK92" s="4"/>
      <c r="DBL92" s="4"/>
      <c r="DBM92" s="4"/>
      <c r="DBN92" s="4"/>
      <c r="DBO92" s="4"/>
      <c r="DBP92" s="4"/>
      <c r="DBQ92" s="4"/>
      <c r="DBR92" s="4"/>
      <c r="DBS92" s="4"/>
      <c r="DBT92" s="4"/>
      <c r="DBU92" s="4"/>
      <c r="DBV92" s="4"/>
      <c r="DBW92" s="4"/>
      <c r="DBX92" s="4"/>
      <c r="DBY92" s="4"/>
      <c r="DBZ92" s="4"/>
      <c r="DCA92" s="4"/>
      <c r="DCB92" s="4"/>
      <c r="DCC92" s="4"/>
      <c r="DCD92" s="4"/>
      <c r="DCE92" s="4"/>
      <c r="DCF92" s="4"/>
      <c r="DCG92" s="4"/>
      <c r="DCH92" s="4"/>
      <c r="DCI92" s="4"/>
      <c r="DCJ92" s="4"/>
      <c r="DCK92" s="4"/>
      <c r="DCL92" s="4"/>
      <c r="DCM92" s="4"/>
      <c r="DCN92" s="4"/>
      <c r="DCO92" s="4"/>
      <c r="DCP92" s="4"/>
      <c r="DCQ92" s="4"/>
      <c r="DCR92" s="4"/>
      <c r="DCS92" s="4"/>
      <c r="DCT92" s="4"/>
      <c r="DCU92" s="4"/>
      <c r="DCV92" s="4"/>
      <c r="DCW92" s="4"/>
      <c r="DCX92" s="4"/>
      <c r="DCY92" s="4"/>
      <c r="DCZ92" s="4"/>
      <c r="DDA92" s="4"/>
      <c r="DDB92" s="4"/>
      <c r="DDC92" s="4"/>
      <c r="DDD92" s="4"/>
      <c r="DDE92" s="4"/>
      <c r="DDF92" s="4"/>
      <c r="DDG92" s="4"/>
      <c r="DDH92" s="4"/>
      <c r="DDI92" s="4"/>
      <c r="DDJ92" s="4"/>
      <c r="DDK92" s="4"/>
      <c r="DDL92" s="4"/>
      <c r="DDM92" s="4"/>
      <c r="DDN92" s="4"/>
      <c r="DDO92" s="4"/>
      <c r="DDP92" s="4"/>
      <c r="DDQ92" s="4"/>
      <c r="DDR92" s="4"/>
      <c r="DDS92" s="4"/>
      <c r="DDT92" s="4"/>
      <c r="DDU92" s="4"/>
      <c r="DDV92" s="4"/>
      <c r="DDW92" s="4"/>
      <c r="DDX92" s="4"/>
      <c r="DDY92" s="4"/>
      <c r="DDZ92" s="4"/>
      <c r="DEA92" s="4"/>
      <c r="DEB92" s="4"/>
      <c r="DEC92" s="4"/>
      <c r="DED92" s="4"/>
      <c r="DEE92" s="4"/>
      <c r="DEF92" s="4"/>
      <c r="DEG92" s="4"/>
      <c r="DEH92" s="4"/>
      <c r="DEI92" s="4"/>
      <c r="DEJ92" s="4"/>
      <c r="DEK92" s="4"/>
      <c r="DEL92" s="4"/>
      <c r="DEM92" s="4"/>
      <c r="DEN92" s="4"/>
      <c r="DEO92" s="4"/>
      <c r="DEP92" s="4"/>
      <c r="DEQ92" s="4"/>
      <c r="DER92" s="4"/>
      <c r="DES92" s="4"/>
      <c r="DET92" s="4"/>
      <c r="DEU92" s="4"/>
      <c r="DEV92" s="4"/>
      <c r="DEW92" s="4"/>
      <c r="DEX92" s="4"/>
      <c r="DEY92" s="4"/>
      <c r="DEZ92" s="4"/>
      <c r="DFA92" s="4"/>
      <c r="DFB92" s="4"/>
      <c r="DFC92" s="4"/>
      <c r="DFD92" s="4"/>
      <c r="DFE92" s="4"/>
      <c r="DFF92" s="4"/>
      <c r="DFG92" s="4"/>
      <c r="DFH92" s="4"/>
      <c r="DFI92" s="4"/>
      <c r="DFJ92" s="4"/>
      <c r="DFK92" s="4"/>
      <c r="DFL92" s="4"/>
      <c r="DFM92" s="4"/>
      <c r="DFN92" s="4"/>
      <c r="DFO92" s="4"/>
      <c r="DFP92" s="4"/>
      <c r="DFQ92" s="4"/>
      <c r="DFR92" s="4"/>
      <c r="DFS92" s="4"/>
      <c r="DFT92" s="4"/>
      <c r="DFU92" s="4"/>
      <c r="DFV92" s="4"/>
      <c r="DFW92" s="4"/>
      <c r="DFX92" s="4"/>
      <c r="DFY92" s="4"/>
      <c r="DFZ92" s="4"/>
      <c r="DGA92" s="4"/>
      <c r="DGB92" s="4"/>
      <c r="DGC92" s="4"/>
      <c r="DGD92" s="4"/>
      <c r="DGE92" s="4"/>
      <c r="DGF92" s="4"/>
      <c r="DGG92" s="4"/>
      <c r="DGH92" s="4"/>
      <c r="DGI92" s="4"/>
      <c r="DGJ92" s="4"/>
      <c r="DGK92" s="4"/>
      <c r="DGL92" s="4"/>
      <c r="DGM92" s="4"/>
      <c r="DGN92" s="4"/>
      <c r="DGO92" s="4"/>
      <c r="DGP92" s="4"/>
      <c r="DGQ92" s="4"/>
      <c r="DGR92" s="4"/>
      <c r="DGS92" s="4"/>
      <c r="DGT92" s="4"/>
      <c r="DGU92" s="4"/>
      <c r="DGV92" s="4"/>
      <c r="DGW92" s="4"/>
      <c r="DGX92" s="4"/>
      <c r="DGY92" s="4"/>
      <c r="DGZ92" s="4"/>
      <c r="DHA92" s="4"/>
      <c r="DHB92" s="4"/>
      <c r="DHC92" s="4"/>
      <c r="DHD92" s="4"/>
      <c r="DHE92" s="4"/>
      <c r="DHF92" s="4"/>
      <c r="DHG92" s="4"/>
      <c r="DHH92" s="4"/>
      <c r="DHI92" s="4"/>
      <c r="DHJ92" s="4"/>
      <c r="DHK92" s="4"/>
      <c r="DHL92" s="4"/>
      <c r="DHM92" s="4"/>
      <c r="DHN92" s="4"/>
      <c r="DHO92" s="4"/>
      <c r="DHP92" s="4"/>
      <c r="DHQ92" s="4"/>
      <c r="DHR92" s="4"/>
      <c r="DHS92" s="4"/>
      <c r="DHT92" s="4"/>
      <c r="DHU92" s="4"/>
      <c r="DHV92" s="4"/>
      <c r="DHW92" s="4"/>
      <c r="DHX92" s="4"/>
      <c r="DHY92" s="4"/>
      <c r="DHZ92" s="4"/>
      <c r="DIA92" s="4"/>
      <c r="DIB92" s="4"/>
      <c r="DIC92" s="4"/>
      <c r="DID92" s="4"/>
      <c r="DIE92" s="4"/>
      <c r="DIF92" s="4"/>
      <c r="DIG92" s="4"/>
      <c r="DIH92" s="4"/>
      <c r="DII92" s="4"/>
      <c r="DIJ92" s="4"/>
      <c r="DIK92" s="4"/>
      <c r="DIL92" s="4"/>
      <c r="DIM92" s="4"/>
      <c r="DIN92" s="4"/>
      <c r="DIO92" s="4"/>
      <c r="DIP92" s="4"/>
      <c r="DIQ92" s="4"/>
      <c r="DIR92" s="4"/>
      <c r="DIS92" s="4"/>
      <c r="DIT92" s="4"/>
      <c r="DIU92" s="4"/>
      <c r="DIV92" s="4"/>
      <c r="DIW92" s="4"/>
      <c r="DIX92" s="4"/>
      <c r="DIY92" s="4"/>
      <c r="DIZ92" s="4"/>
      <c r="DJA92" s="4"/>
      <c r="DJB92" s="4"/>
      <c r="DJC92" s="4"/>
      <c r="DJD92" s="4"/>
      <c r="DJE92" s="4"/>
      <c r="DJF92" s="4"/>
      <c r="DJG92" s="4"/>
      <c r="DJH92" s="4"/>
      <c r="DJI92" s="4"/>
      <c r="DJJ92" s="4"/>
      <c r="DJK92" s="4"/>
      <c r="DJL92" s="4"/>
      <c r="DJM92" s="4"/>
      <c r="DJN92" s="4"/>
      <c r="DJO92" s="4"/>
      <c r="DJP92" s="4"/>
      <c r="DJQ92" s="4"/>
      <c r="DJR92" s="4"/>
      <c r="DJS92" s="4"/>
      <c r="DJT92" s="4"/>
      <c r="DJU92" s="4"/>
      <c r="DJV92" s="4"/>
      <c r="DJW92" s="4"/>
      <c r="DJX92" s="4"/>
      <c r="DJY92" s="4"/>
      <c r="DJZ92" s="4"/>
      <c r="DKA92" s="4"/>
      <c r="DKB92" s="4"/>
      <c r="DKC92" s="4"/>
      <c r="DKD92" s="4"/>
      <c r="DKE92" s="4"/>
      <c r="DKF92" s="4"/>
      <c r="DKG92" s="4"/>
      <c r="DKH92" s="4"/>
      <c r="DKI92" s="4"/>
      <c r="DKJ92" s="4"/>
      <c r="DKK92" s="4"/>
      <c r="DKL92" s="4"/>
      <c r="DKM92" s="4"/>
      <c r="DKN92" s="4"/>
      <c r="DKO92" s="4"/>
      <c r="DKP92" s="4"/>
      <c r="DKQ92" s="4"/>
      <c r="DKR92" s="4"/>
      <c r="DKS92" s="4"/>
      <c r="DKT92" s="4"/>
      <c r="DKU92" s="4"/>
      <c r="DKV92" s="4"/>
      <c r="DKW92" s="4"/>
      <c r="DKX92" s="4"/>
      <c r="DKY92" s="4"/>
      <c r="DKZ92" s="4"/>
      <c r="DLA92" s="4"/>
      <c r="DLB92" s="4"/>
      <c r="DLC92" s="4"/>
      <c r="DLD92" s="4"/>
      <c r="DLE92" s="4"/>
      <c r="DLF92" s="4"/>
      <c r="DLG92" s="4"/>
      <c r="DLH92" s="4"/>
      <c r="DLI92" s="4"/>
      <c r="DLJ92" s="4"/>
      <c r="DLK92" s="4"/>
      <c r="DLL92" s="4"/>
      <c r="DLM92" s="4"/>
      <c r="DLN92" s="4"/>
      <c r="DLO92" s="4"/>
      <c r="DLP92" s="4"/>
      <c r="DLQ92" s="4"/>
      <c r="DLR92" s="4"/>
      <c r="DLS92" s="4"/>
      <c r="DLT92" s="4"/>
      <c r="DLU92" s="4"/>
      <c r="DLV92" s="4"/>
      <c r="DLW92" s="4"/>
      <c r="DLX92" s="4"/>
      <c r="DLY92" s="4"/>
      <c r="DLZ92" s="4"/>
      <c r="DMA92" s="4"/>
      <c r="DMB92" s="4"/>
      <c r="DMC92" s="4"/>
      <c r="DMD92" s="4"/>
      <c r="DME92" s="4"/>
      <c r="DMF92" s="4"/>
      <c r="DMG92" s="4"/>
      <c r="DMH92" s="4"/>
      <c r="DMI92" s="4"/>
      <c r="DMJ92" s="4"/>
      <c r="DMK92" s="4"/>
      <c r="DML92" s="4"/>
      <c r="DMM92" s="4"/>
      <c r="DMN92" s="4"/>
      <c r="DMO92" s="4"/>
      <c r="DMP92" s="4"/>
      <c r="DMQ92" s="4"/>
      <c r="DMR92" s="4"/>
      <c r="DMS92" s="4"/>
      <c r="DMT92" s="4"/>
      <c r="DMU92" s="4"/>
      <c r="DMV92" s="4"/>
      <c r="DMW92" s="4"/>
      <c r="DMX92" s="4"/>
      <c r="DMY92" s="4"/>
      <c r="DMZ92" s="4"/>
      <c r="DNA92" s="4"/>
      <c r="DNB92" s="4"/>
      <c r="DNC92" s="4"/>
      <c r="DND92" s="4"/>
      <c r="DNE92" s="4"/>
      <c r="DNF92" s="4"/>
      <c r="DNG92" s="4"/>
      <c r="DNH92" s="4"/>
      <c r="DNI92" s="4"/>
      <c r="DNJ92" s="4"/>
      <c r="DNK92" s="4"/>
      <c r="DNL92" s="4"/>
      <c r="DNM92" s="4"/>
      <c r="DNN92" s="4"/>
      <c r="DNO92" s="4"/>
      <c r="DNP92" s="4"/>
      <c r="DNQ92" s="4"/>
      <c r="DNR92" s="4"/>
      <c r="DNS92" s="4"/>
      <c r="DNT92" s="4"/>
      <c r="DNU92" s="4"/>
      <c r="DNV92" s="4"/>
      <c r="DNW92" s="4"/>
      <c r="DNX92" s="4"/>
      <c r="DNY92" s="4"/>
      <c r="DNZ92" s="4"/>
      <c r="DOA92" s="4"/>
      <c r="DOB92" s="4"/>
      <c r="DOC92" s="4"/>
      <c r="DOD92" s="4"/>
      <c r="DOE92" s="4"/>
      <c r="DOF92" s="4"/>
      <c r="DOG92" s="4"/>
      <c r="DOH92" s="4"/>
      <c r="DOI92" s="4"/>
      <c r="DOJ92" s="4"/>
      <c r="DOK92" s="4"/>
      <c r="DOL92" s="4"/>
      <c r="DOM92" s="4"/>
      <c r="DON92" s="4"/>
      <c r="DOO92" s="4"/>
      <c r="DOP92" s="4"/>
      <c r="DOQ92" s="4"/>
      <c r="DOR92" s="4"/>
      <c r="DOS92" s="4"/>
      <c r="DOT92" s="4"/>
      <c r="DOU92" s="4"/>
      <c r="DOV92" s="4"/>
      <c r="DOW92" s="4"/>
      <c r="DOX92" s="4"/>
      <c r="DOY92" s="4"/>
      <c r="DOZ92" s="4"/>
      <c r="DPA92" s="4"/>
      <c r="DPB92" s="4"/>
      <c r="DPC92" s="4"/>
      <c r="DPD92" s="4"/>
      <c r="DPE92" s="4"/>
      <c r="DPF92" s="4"/>
      <c r="DPG92" s="4"/>
      <c r="DPH92" s="4"/>
      <c r="DPI92" s="4"/>
      <c r="DPJ92" s="4"/>
      <c r="DPK92" s="4"/>
      <c r="DPL92" s="4"/>
      <c r="DPM92" s="4"/>
      <c r="DPN92" s="4"/>
      <c r="DPO92" s="4"/>
      <c r="DPP92" s="4"/>
      <c r="DPQ92" s="4"/>
      <c r="DPR92" s="4"/>
      <c r="DPS92" s="4"/>
      <c r="DPT92" s="4"/>
      <c r="DPU92" s="4"/>
      <c r="DPV92" s="4"/>
      <c r="DPW92" s="4"/>
      <c r="DPX92" s="4"/>
      <c r="DPY92" s="4"/>
      <c r="DPZ92" s="4"/>
      <c r="DQA92" s="4"/>
      <c r="DQB92" s="4"/>
      <c r="DQC92" s="4"/>
      <c r="DQD92" s="4"/>
      <c r="DQE92" s="4"/>
      <c r="DQF92" s="4"/>
      <c r="DQG92" s="4"/>
      <c r="DQH92" s="4"/>
      <c r="DQI92" s="4"/>
      <c r="DQJ92" s="4"/>
      <c r="DQK92" s="4"/>
      <c r="DQL92" s="4"/>
      <c r="DQM92" s="4"/>
      <c r="DQN92" s="4"/>
      <c r="DQO92" s="4"/>
      <c r="DQP92" s="4"/>
      <c r="DQQ92" s="4"/>
      <c r="DQR92" s="4"/>
      <c r="DQS92" s="4"/>
      <c r="DQT92" s="4"/>
      <c r="DQU92" s="4"/>
      <c r="DQV92" s="4"/>
      <c r="DQW92" s="4"/>
      <c r="DQX92" s="4"/>
      <c r="DQY92" s="4"/>
      <c r="DQZ92" s="4"/>
      <c r="DRA92" s="4"/>
      <c r="DRB92" s="4"/>
      <c r="DRC92" s="4"/>
      <c r="DRD92" s="4"/>
      <c r="DRE92" s="4"/>
      <c r="DRF92" s="4"/>
      <c r="DRG92" s="4"/>
      <c r="DRH92" s="4"/>
      <c r="DRI92" s="4"/>
      <c r="DRJ92" s="4"/>
      <c r="DRK92" s="4"/>
      <c r="DRL92" s="4"/>
      <c r="DRM92" s="4"/>
      <c r="DRN92" s="4"/>
      <c r="DRO92" s="4"/>
      <c r="DRP92" s="4"/>
      <c r="DRQ92" s="4"/>
      <c r="DRR92" s="4"/>
      <c r="DRS92" s="4"/>
      <c r="DRT92" s="4"/>
      <c r="DRU92" s="4"/>
      <c r="DRV92" s="4"/>
      <c r="DRW92" s="4"/>
      <c r="DRX92" s="4"/>
      <c r="DRY92" s="4"/>
      <c r="DRZ92" s="4"/>
      <c r="DSA92" s="4"/>
      <c r="DSB92" s="4"/>
      <c r="DSC92" s="4"/>
      <c r="DSD92" s="4"/>
      <c r="DSE92" s="4"/>
      <c r="DSF92" s="4"/>
      <c r="DSG92" s="4"/>
      <c r="DSH92" s="4"/>
      <c r="DSI92" s="4"/>
      <c r="DSJ92" s="4"/>
      <c r="DSK92" s="4"/>
      <c r="DSL92" s="4"/>
      <c r="DSM92" s="4"/>
      <c r="DSN92" s="4"/>
      <c r="DSO92" s="4"/>
      <c r="DSP92" s="4"/>
      <c r="DSQ92" s="4"/>
      <c r="DSR92" s="4"/>
      <c r="DSS92" s="4"/>
      <c r="DST92" s="4"/>
      <c r="DSU92" s="4"/>
      <c r="DSV92" s="4"/>
      <c r="DSW92" s="4"/>
      <c r="DSX92" s="4"/>
      <c r="DSY92" s="4"/>
      <c r="DSZ92" s="4"/>
      <c r="DTA92" s="4"/>
      <c r="DTB92" s="4"/>
      <c r="DTC92" s="4"/>
      <c r="DTD92" s="4"/>
      <c r="DTE92" s="4"/>
      <c r="DTF92" s="4"/>
      <c r="DTG92" s="4"/>
      <c r="DTH92" s="4"/>
      <c r="DTI92" s="4"/>
      <c r="DTJ92" s="4"/>
      <c r="DTK92" s="4"/>
      <c r="DTL92" s="4"/>
      <c r="DTM92" s="4"/>
      <c r="DTN92" s="4"/>
      <c r="DTO92" s="4"/>
      <c r="DTP92" s="4"/>
      <c r="DTQ92" s="4"/>
      <c r="DTR92" s="4"/>
      <c r="DTS92" s="4"/>
      <c r="DTT92" s="4"/>
      <c r="DTU92" s="4"/>
      <c r="DTV92" s="4"/>
      <c r="DTW92" s="4"/>
      <c r="DTX92" s="4"/>
      <c r="DTY92" s="4"/>
      <c r="DTZ92" s="4"/>
      <c r="DUA92" s="4"/>
      <c r="DUB92" s="4"/>
      <c r="DUC92" s="4"/>
      <c r="DUD92" s="4"/>
      <c r="DUE92" s="4"/>
      <c r="DUF92" s="4"/>
      <c r="DUG92" s="4"/>
      <c r="DUH92" s="4"/>
      <c r="DUI92" s="4"/>
      <c r="DUJ92" s="4"/>
      <c r="DUK92" s="4"/>
      <c r="DUL92" s="4"/>
      <c r="DUM92" s="4"/>
      <c r="DUN92" s="4"/>
      <c r="DUO92" s="4"/>
      <c r="DUP92" s="4"/>
      <c r="DUQ92" s="4"/>
      <c r="DUR92" s="4"/>
      <c r="DUS92" s="4"/>
      <c r="DUT92" s="4"/>
      <c r="DUU92" s="4"/>
      <c r="DUV92" s="4"/>
      <c r="DUW92" s="4"/>
      <c r="DUX92" s="4"/>
      <c r="DUY92" s="4"/>
      <c r="DUZ92" s="4"/>
      <c r="DVA92" s="4"/>
      <c r="DVB92" s="4"/>
      <c r="DVC92" s="4"/>
      <c r="DVD92" s="4"/>
      <c r="DVE92" s="4"/>
      <c r="DVF92" s="4"/>
      <c r="DVG92" s="4"/>
      <c r="DVH92" s="4"/>
      <c r="DVI92" s="4"/>
      <c r="DVJ92" s="4"/>
      <c r="DVK92" s="4"/>
      <c r="DVL92" s="4"/>
      <c r="DVM92" s="4"/>
      <c r="DVN92" s="4"/>
      <c r="DVO92" s="4"/>
      <c r="DVP92" s="4"/>
      <c r="DVQ92" s="4"/>
      <c r="DVR92" s="4"/>
      <c r="DVS92" s="4"/>
      <c r="DVT92" s="4"/>
      <c r="DVU92" s="4"/>
      <c r="DVV92" s="4"/>
      <c r="DVW92" s="4"/>
      <c r="DVX92" s="4"/>
      <c r="DVY92" s="4"/>
      <c r="DVZ92" s="4"/>
      <c r="DWA92" s="4"/>
      <c r="DWB92" s="4"/>
      <c r="DWC92" s="4"/>
      <c r="DWD92" s="4"/>
      <c r="DWE92" s="4"/>
      <c r="DWF92" s="4"/>
      <c r="DWG92" s="4"/>
      <c r="DWH92" s="4"/>
      <c r="DWI92" s="4"/>
      <c r="DWJ92" s="4"/>
      <c r="DWK92" s="4"/>
      <c r="DWL92" s="4"/>
      <c r="DWM92" s="4"/>
      <c r="DWN92" s="4"/>
      <c r="DWO92" s="4"/>
      <c r="DWP92" s="4"/>
      <c r="DWQ92" s="4"/>
      <c r="DWR92" s="4"/>
      <c r="DWS92" s="4"/>
      <c r="DWT92" s="4"/>
      <c r="DWU92" s="4"/>
      <c r="DWV92" s="4"/>
      <c r="DWW92" s="4"/>
      <c r="DWX92" s="4"/>
      <c r="DWY92" s="4"/>
      <c r="DWZ92" s="4"/>
      <c r="DXA92" s="4"/>
      <c r="DXB92" s="4"/>
      <c r="DXC92" s="4"/>
      <c r="DXD92" s="4"/>
      <c r="DXE92" s="4"/>
      <c r="DXF92" s="4"/>
      <c r="DXG92" s="4"/>
      <c r="DXH92" s="4"/>
      <c r="DXI92" s="4"/>
      <c r="DXJ92" s="4"/>
      <c r="DXK92" s="4"/>
      <c r="DXL92" s="4"/>
      <c r="DXM92" s="4"/>
      <c r="DXN92" s="4"/>
      <c r="DXO92" s="4"/>
      <c r="DXP92" s="4"/>
      <c r="DXQ92" s="4"/>
      <c r="DXR92" s="4"/>
      <c r="DXS92" s="4"/>
      <c r="DXT92" s="4"/>
      <c r="DXU92" s="4"/>
      <c r="DXV92" s="4"/>
      <c r="DXW92" s="4"/>
      <c r="DXX92" s="4"/>
      <c r="DXY92" s="4"/>
      <c r="DXZ92" s="4"/>
      <c r="DYA92" s="4"/>
      <c r="DYB92" s="4"/>
      <c r="DYC92" s="4"/>
      <c r="DYD92" s="4"/>
      <c r="DYE92" s="4"/>
      <c r="DYF92" s="4"/>
      <c r="DYG92" s="4"/>
      <c r="DYH92" s="4"/>
      <c r="DYI92" s="4"/>
      <c r="DYJ92" s="4"/>
      <c r="DYK92" s="4"/>
      <c r="DYL92" s="4"/>
      <c r="DYM92" s="4"/>
      <c r="DYN92" s="4"/>
      <c r="DYO92" s="4"/>
      <c r="DYP92" s="4"/>
      <c r="DYQ92" s="4"/>
      <c r="DYR92" s="4"/>
      <c r="DYS92" s="4"/>
      <c r="DYT92" s="4"/>
      <c r="DYU92" s="4"/>
      <c r="DYV92" s="4"/>
      <c r="DYW92" s="4"/>
      <c r="DYX92" s="4"/>
      <c r="DYY92" s="4"/>
      <c r="DYZ92" s="4"/>
      <c r="DZA92" s="4"/>
      <c r="DZB92" s="4"/>
      <c r="DZC92" s="4"/>
      <c r="DZD92" s="4"/>
      <c r="DZE92" s="4"/>
      <c r="DZF92" s="4"/>
      <c r="DZG92" s="4"/>
      <c r="DZH92" s="4"/>
      <c r="DZI92" s="4"/>
      <c r="DZJ92" s="4"/>
      <c r="DZK92" s="4"/>
      <c r="DZL92" s="4"/>
      <c r="DZM92" s="4"/>
      <c r="DZN92" s="4"/>
      <c r="DZO92" s="4"/>
      <c r="DZP92" s="4"/>
      <c r="DZQ92" s="4"/>
      <c r="DZR92" s="4"/>
      <c r="DZS92" s="4"/>
      <c r="DZT92" s="4"/>
      <c r="DZU92" s="4"/>
      <c r="DZV92" s="4"/>
      <c r="DZW92" s="4"/>
      <c r="DZX92" s="4"/>
      <c r="DZY92" s="4"/>
      <c r="DZZ92" s="4"/>
      <c r="EAA92" s="4"/>
      <c r="EAB92" s="4"/>
      <c r="EAC92" s="4"/>
      <c r="EAD92" s="4"/>
      <c r="EAE92" s="4"/>
      <c r="EAF92" s="4"/>
      <c r="EAG92" s="4"/>
      <c r="EAH92" s="4"/>
      <c r="EAI92" s="4"/>
      <c r="EAJ92" s="4"/>
      <c r="EAK92" s="4"/>
      <c r="EAL92" s="4"/>
      <c r="EAM92" s="4"/>
      <c r="EAN92" s="4"/>
      <c r="EAO92" s="4"/>
      <c r="EAP92" s="4"/>
      <c r="EAQ92" s="4"/>
      <c r="EAR92" s="4"/>
      <c r="EAS92" s="4"/>
      <c r="EAT92" s="4"/>
      <c r="EAU92" s="4"/>
      <c r="EAV92" s="4"/>
      <c r="EAW92" s="4"/>
      <c r="EAX92" s="4"/>
      <c r="EAY92" s="4"/>
      <c r="EAZ92" s="4"/>
      <c r="EBA92" s="4"/>
      <c r="EBB92" s="4"/>
      <c r="EBC92" s="4"/>
      <c r="EBD92" s="4"/>
      <c r="EBE92" s="4"/>
      <c r="EBF92" s="4"/>
      <c r="EBG92" s="4"/>
      <c r="EBH92" s="4"/>
      <c r="EBI92" s="4"/>
      <c r="EBJ92" s="4"/>
      <c r="EBK92" s="4"/>
      <c r="EBL92" s="4"/>
      <c r="EBM92" s="4"/>
      <c r="EBN92" s="4"/>
      <c r="EBO92" s="4"/>
      <c r="EBP92" s="4"/>
      <c r="EBQ92" s="4"/>
      <c r="EBR92" s="4"/>
      <c r="EBS92" s="4"/>
      <c r="EBT92" s="4"/>
      <c r="EBU92" s="4"/>
      <c r="EBV92" s="4"/>
      <c r="EBW92" s="4"/>
      <c r="EBX92" s="4"/>
      <c r="EBY92" s="4"/>
      <c r="EBZ92" s="4"/>
      <c r="ECA92" s="4"/>
      <c r="ECB92" s="4"/>
      <c r="ECC92" s="4"/>
      <c r="ECD92" s="4"/>
      <c r="ECE92" s="4"/>
      <c r="ECF92" s="4"/>
      <c r="ECG92" s="4"/>
      <c r="ECH92" s="4"/>
      <c r="ECI92" s="4"/>
      <c r="ECJ92" s="4"/>
      <c r="ECK92" s="4"/>
      <c r="ECL92" s="4"/>
      <c r="ECM92" s="4"/>
      <c r="ECN92" s="4"/>
      <c r="ECO92" s="4"/>
      <c r="ECP92" s="4"/>
      <c r="ECQ92" s="4"/>
      <c r="ECR92" s="4"/>
      <c r="ECS92" s="4"/>
      <c r="ECT92" s="4"/>
      <c r="ECU92" s="4"/>
      <c r="ECV92" s="4"/>
      <c r="ECW92" s="4"/>
      <c r="ECX92" s="4"/>
      <c r="ECY92" s="4"/>
      <c r="ECZ92" s="4"/>
      <c r="EDA92" s="4"/>
      <c r="EDB92" s="4"/>
      <c r="EDC92" s="4"/>
      <c r="EDD92" s="4"/>
      <c r="EDE92" s="4"/>
      <c r="EDF92" s="4"/>
      <c r="EDG92" s="4"/>
      <c r="EDH92" s="4"/>
      <c r="EDI92" s="4"/>
      <c r="EDJ92" s="4"/>
      <c r="EDK92" s="4"/>
      <c r="EDL92" s="4"/>
      <c r="EDM92" s="4"/>
      <c r="EDN92" s="4"/>
      <c r="EDO92" s="4"/>
      <c r="EDP92" s="4"/>
      <c r="EDQ92" s="4"/>
      <c r="EDR92" s="4"/>
      <c r="EDS92" s="4"/>
      <c r="EDT92" s="4"/>
      <c r="EDU92" s="4"/>
      <c r="EDV92" s="4"/>
      <c r="EDW92" s="4"/>
      <c r="EDX92" s="4"/>
      <c r="EDY92" s="4"/>
      <c r="EDZ92" s="4"/>
      <c r="EEA92" s="4"/>
      <c r="EEB92" s="4"/>
      <c r="EEC92" s="4"/>
      <c r="EED92" s="4"/>
      <c r="EEE92" s="4"/>
      <c r="EEF92" s="4"/>
      <c r="EEG92" s="4"/>
      <c r="EEH92" s="4"/>
      <c r="EEI92" s="4"/>
      <c r="EEJ92" s="4"/>
      <c r="EEK92" s="4"/>
      <c r="EEL92" s="4"/>
      <c r="EEM92" s="4"/>
      <c r="EEN92" s="4"/>
      <c r="EEO92" s="4"/>
      <c r="EEP92" s="4"/>
      <c r="EEQ92" s="4"/>
      <c r="EER92" s="4"/>
      <c r="EES92" s="4"/>
      <c r="EET92" s="4"/>
      <c r="EEU92" s="4"/>
      <c r="EEV92" s="4"/>
      <c r="EEW92" s="4"/>
      <c r="EEX92" s="4"/>
      <c r="EEY92" s="4"/>
      <c r="EEZ92" s="4"/>
      <c r="EFA92" s="4"/>
      <c r="EFB92" s="4"/>
      <c r="EFC92" s="4"/>
      <c r="EFD92" s="4"/>
      <c r="EFE92" s="4"/>
      <c r="EFF92" s="4"/>
      <c r="EFG92" s="4"/>
      <c r="EFH92" s="4"/>
      <c r="EFI92" s="4"/>
      <c r="EFJ92" s="4"/>
      <c r="EFK92" s="4"/>
      <c r="EFL92" s="4"/>
      <c r="EFM92" s="4"/>
      <c r="EFN92" s="4"/>
      <c r="EFO92" s="4"/>
      <c r="EFP92" s="4"/>
      <c r="EFQ92" s="4"/>
      <c r="EFR92" s="4"/>
      <c r="EFS92" s="4"/>
      <c r="EFT92" s="4"/>
      <c r="EFU92" s="4"/>
      <c r="EFV92" s="4"/>
      <c r="EFW92" s="4"/>
      <c r="EFX92" s="4"/>
      <c r="EFY92" s="4"/>
      <c r="EFZ92" s="4"/>
      <c r="EGA92" s="4"/>
      <c r="EGB92" s="4"/>
      <c r="EGC92" s="4"/>
      <c r="EGD92" s="4"/>
      <c r="EGE92" s="4"/>
      <c r="EGF92" s="4"/>
      <c r="EGG92" s="4"/>
      <c r="EGH92" s="4"/>
      <c r="EGI92" s="4"/>
      <c r="EGJ92" s="4"/>
      <c r="EGK92" s="4"/>
      <c r="EGL92" s="4"/>
      <c r="EGM92" s="4"/>
      <c r="EGN92" s="4"/>
      <c r="EGO92" s="4"/>
      <c r="EGP92" s="4"/>
      <c r="EGQ92" s="4"/>
      <c r="EGR92" s="4"/>
      <c r="EGS92" s="4"/>
      <c r="EGT92" s="4"/>
      <c r="EGU92" s="4"/>
      <c r="EGV92" s="4"/>
      <c r="EGW92" s="4"/>
      <c r="EGX92" s="4"/>
      <c r="EGY92" s="4"/>
      <c r="EGZ92" s="4"/>
      <c r="EHA92" s="4"/>
      <c r="EHB92" s="4"/>
      <c r="EHC92" s="4"/>
      <c r="EHD92" s="4"/>
      <c r="EHE92" s="4"/>
      <c r="EHF92" s="4"/>
      <c r="EHG92" s="4"/>
      <c r="EHH92" s="4"/>
      <c r="EHI92" s="4"/>
      <c r="EHJ92" s="4"/>
      <c r="EHK92" s="4"/>
      <c r="EHL92" s="4"/>
      <c r="EHM92" s="4"/>
      <c r="EHN92" s="4"/>
      <c r="EHO92" s="4"/>
      <c r="EHP92" s="4"/>
      <c r="EHQ92" s="4"/>
      <c r="EHR92" s="4"/>
      <c r="EHS92" s="4"/>
      <c r="EHT92" s="4"/>
      <c r="EHU92" s="4"/>
      <c r="EHV92" s="4"/>
      <c r="EHW92" s="4"/>
      <c r="EHX92" s="4"/>
      <c r="EHY92" s="4"/>
      <c r="EHZ92" s="4"/>
      <c r="EIA92" s="4"/>
      <c r="EIB92" s="4"/>
      <c r="EIC92" s="4"/>
      <c r="EID92" s="4"/>
      <c r="EIE92" s="4"/>
      <c r="EIF92" s="4"/>
      <c r="EIG92" s="4"/>
      <c r="EIH92" s="4"/>
      <c r="EII92" s="4"/>
      <c r="EIJ92" s="4"/>
      <c r="EIK92" s="4"/>
      <c r="EIL92" s="4"/>
      <c r="EIM92" s="4"/>
      <c r="EIN92" s="4"/>
      <c r="EIO92" s="4"/>
      <c r="EIP92" s="4"/>
      <c r="EIQ92" s="4"/>
      <c r="EIR92" s="4"/>
      <c r="EIS92" s="4"/>
      <c r="EIT92" s="4"/>
      <c r="EIU92" s="4"/>
      <c r="EIV92" s="4"/>
      <c r="EIW92" s="4"/>
      <c r="EIX92" s="4"/>
      <c r="EIY92" s="4"/>
      <c r="EIZ92" s="4"/>
      <c r="EJA92" s="4"/>
      <c r="EJB92" s="4"/>
      <c r="EJC92" s="4"/>
      <c r="EJD92" s="4"/>
      <c r="EJE92" s="4"/>
      <c r="EJF92" s="4"/>
      <c r="EJG92" s="4"/>
      <c r="EJH92" s="4"/>
      <c r="EJI92" s="4"/>
      <c r="EJJ92" s="4"/>
      <c r="EJK92" s="4"/>
      <c r="EJL92" s="4"/>
      <c r="EJM92" s="4"/>
      <c r="EJN92" s="4"/>
      <c r="EJO92" s="4"/>
      <c r="EJP92" s="4"/>
      <c r="EJQ92" s="4"/>
      <c r="EJR92" s="4"/>
      <c r="EJS92" s="4"/>
      <c r="EJT92" s="4"/>
      <c r="EJU92" s="4"/>
      <c r="EJV92" s="4"/>
      <c r="EJW92" s="4"/>
      <c r="EJX92" s="4"/>
      <c r="EJY92" s="4"/>
      <c r="EJZ92" s="4"/>
      <c r="EKA92" s="4"/>
      <c r="EKB92" s="4"/>
      <c r="EKC92" s="4"/>
      <c r="EKD92" s="4"/>
      <c r="EKE92" s="4"/>
      <c r="EKF92" s="4"/>
      <c r="EKG92" s="4"/>
      <c r="EKH92" s="4"/>
      <c r="EKI92" s="4"/>
      <c r="EKJ92" s="4"/>
      <c r="EKK92" s="4"/>
      <c r="EKL92" s="4"/>
      <c r="EKM92" s="4"/>
      <c r="EKN92" s="4"/>
      <c r="EKO92" s="4"/>
      <c r="EKP92" s="4"/>
      <c r="EKQ92" s="4"/>
      <c r="EKR92" s="4"/>
      <c r="EKS92" s="4"/>
      <c r="EKT92" s="4"/>
      <c r="EKU92" s="4"/>
      <c r="EKV92" s="4"/>
      <c r="EKW92" s="4"/>
      <c r="EKX92" s="4"/>
      <c r="EKY92" s="4"/>
      <c r="EKZ92" s="4"/>
      <c r="ELA92" s="4"/>
      <c r="ELB92" s="4"/>
      <c r="ELC92" s="4"/>
      <c r="ELD92" s="4"/>
      <c r="ELE92" s="4"/>
      <c r="ELF92" s="4"/>
      <c r="ELG92" s="4"/>
      <c r="ELH92" s="4"/>
      <c r="ELI92" s="4"/>
      <c r="ELJ92" s="4"/>
      <c r="ELK92" s="4"/>
      <c r="ELL92" s="4"/>
      <c r="ELM92" s="4"/>
      <c r="ELN92" s="4"/>
      <c r="ELO92" s="4"/>
      <c r="ELP92" s="4"/>
      <c r="ELQ92" s="4"/>
      <c r="ELR92" s="4"/>
      <c r="ELS92" s="4"/>
      <c r="ELT92" s="4"/>
      <c r="ELU92" s="4"/>
      <c r="ELV92" s="4"/>
      <c r="ELW92" s="4"/>
      <c r="ELX92" s="4"/>
      <c r="ELY92" s="4"/>
      <c r="ELZ92" s="4"/>
      <c r="EMA92" s="4"/>
      <c r="EMB92" s="4"/>
      <c r="EMC92" s="4"/>
      <c r="EMD92" s="4"/>
      <c r="EME92" s="4"/>
      <c r="EMF92" s="4"/>
      <c r="EMG92" s="4"/>
      <c r="EMH92" s="4"/>
      <c r="EMI92" s="4"/>
      <c r="EMJ92" s="4"/>
      <c r="EMK92" s="4"/>
      <c r="EML92" s="4"/>
      <c r="EMM92" s="4"/>
      <c r="EMN92" s="4"/>
      <c r="EMO92" s="4"/>
      <c r="EMP92" s="4"/>
      <c r="EMQ92" s="4"/>
      <c r="EMR92" s="4"/>
      <c r="EMS92" s="4"/>
      <c r="EMT92" s="4"/>
      <c r="EMU92" s="4"/>
      <c r="EMV92" s="4"/>
      <c r="EMW92" s="4"/>
      <c r="EMX92" s="4"/>
      <c r="EMY92" s="4"/>
      <c r="EMZ92" s="4"/>
      <c r="ENA92" s="4"/>
      <c r="ENB92" s="4"/>
      <c r="ENC92" s="4"/>
      <c r="END92" s="4"/>
      <c r="ENE92" s="4"/>
      <c r="ENF92" s="4"/>
      <c r="ENG92" s="4"/>
      <c r="ENH92" s="4"/>
      <c r="ENI92" s="4"/>
      <c r="ENJ92" s="4"/>
      <c r="ENK92" s="4"/>
      <c r="ENL92" s="4"/>
      <c r="ENM92" s="4"/>
      <c r="ENN92" s="4"/>
      <c r="ENO92" s="4"/>
      <c r="ENP92" s="4"/>
      <c r="ENQ92" s="4"/>
      <c r="ENR92" s="4"/>
      <c r="ENS92" s="4"/>
      <c r="ENT92" s="4"/>
      <c r="ENU92" s="4"/>
      <c r="ENV92" s="4"/>
      <c r="ENW92" s="4"/>
      <c r="ENX92" s="4"/>
      <c r="ENY92" s="4"/>
      <c r="ENZ92" s="4"/>
      <c r="EOA92" s="4"/>
      <c r="EOB92" s="4"/>
      <c r="EOC92" s="4"/>
      <c r="EOD92" s="4"/>
      <c r="EOE92" s="4"/>
      <c r="EOF92" s="4"/>
      <c r="EOG92" s="4"/>
      <c r="EOH92" s="4"/>
      <c r="EOI92" s="4"/>
      <c r="EOJ92" s="4"/>
      <c r="EOK92" s="4"/>
      <c r="EOL92" s="4"/>
      <c r="EOM92" s="4"/>
      <c r="EON92" s="4"/>
      <c r="EOO92" s="4"/>
      <c r="EOP92" s="4"/>
      <c r="EOQ92" s="4"/>
      <c r="EOR92" s="4"/>
      <c r="EOS92" s="4"/>
      <c r="EOT92" s="4"/>
      <c r="EOU92" s="4"/>
      <c r="EOV92" s="4"/>
      <c r="EOW92" s="4"/>
      <c r="EOX92" s="4"/>
      <c r="EOY92" s="4"/>
      <c r="EOZ92" s="4"/>
      <c r="EPA92" s="4"/>
      <c r="EPB92" s="4"/>
      <c r="EPC92" s="4"/>
      <c r="EPD92" s="4"/>
      <c r="EPE92" s="4"/>
      <c r="EPF92" s="4"/>
      <c r="EPG92" s="4"/>
      <c r="EPH92" s="4"/>
      <c r="EPI92" s="4"/>
      <c r="EPJ92" s="4"/>
      <c r="EPK92" s="4"/>
      <c r="EPL92" s="4"/>
      <c r="EPM92" s="4"/>
      <c r="EPN92" s="4"/>
      <c r="EPO92" s="4"/>
      <c r="EPP92" s="4"/>
      <c r="EPQ92" s="4"/>
      <c r="EPR92" s="4"/>
      <c r="EPS92" s="4"/>
      <c r="EPT92" s="4"/>
      <c r="EPU92" s="4"/>
      <c r="EPV92" s="4"/>
      <c r="EPW92" s="4"/>
      <c r="EPX92" s="4"/>
      <c r="EPY92" s="4"/>
      <c r="EPZ92" s="4"/>
      <c r="EQA92" s="4"/>
      <c r="EQB92" s="4"/>
      <c r="EQC92" s="4"/>
      <c r="EQD92" s="4"/>
      <c r="EQE92" s="4"/>
      <c r="EQF92" s="4"/>
      <c r="EQG92" s="4"/>
      <c r="EQH92" s="4"/>
      <c r="EQI92" s="4"/>
      <c r="EQJ92" s="4"/>
      <c r="EQK92" s="4"/>
      <c r="EQL92" s="4"/>
      <c r="EQM92" s="4"/>
      <c r="EQN92" s="4"/>
      <c r="EQO92" s="4"/>
      <c r="EQP92" s="4"/>
      <c r="EQQ92" s="4"/>
      <c r="EQR92" s="4"/>
      <c r="EQS92" s="4"/>
      <c r="EQT92" s="4"/>
      <c r="EQU92" s="4"/>
      <c r="EQV92" s="4"/>
      <c r="EQW92" s="4"/>
      <c r="EQX92" s="4"/>
      <c r="EQY92" s="4"/>
      <c r="EQZ92" s="4"/>
      <c r="ERA92" s="4"/>
      <c r="ERB92" s="4"/>
      <c r="ERC92" s="4"/>
      <c r="ERD92" s="4"/>
      <c r="ERE92" s="4"/>
      <c r="ERF92" s="4"/>
      <c r="ERG92" s="4"/>
      <c r="ERH92" s="4"/>
      <c r="ERI92" s="4"/>
      <c r="ERJ92" s="4"/>
      <c r="ERK92" s="4"/>
      <c r="ERL92" s="4"/>
      <c r="ERM92" s="4"/>
      <c r="ERN92" s="4"/>
      <c r="ERO92" s="4"/>
      <c r="ERP92" s="4"/>
      <c r="ERQ92" s="4"/>
      <c r="ERR92" s="4"/>
      <c r="ERS92" s="4"/>
      <c r="ERT92" s="4"/>
      <c r="ERU92" s="4"/>
      <c r="ERV92" s="4"/>
      <c r="ERW92" s="4"/>
      <c r="ERX92" s="4"/>
      <c r="ERY92" s="4"/>
      <c r="ERZ92" s="4"/>
      <c r="ESA92" s="4"/>
      <c r="ESB92" s="4"/>
      <c r="ESC92" s="4"/>
      <c r="ESD92" s="4"/>
      <c r="ESE92" s="4"/>
      <c r="ESF92" s="4"/>
      <c r="ESG92" s="4"/>
      <c r="ESH92" s="4"/>
      <c r="ESI92" s="4"/>
      <c r="ESJ92" s="4"/>
      <c r="ESK92" s="4"/>
      <c r="ESL92" s="4"/>
      <c r="ESM92" s="4"/>
      <c r="ESN92" s="4"/>
      <c r="ESO92" s="4"/>
      <c r="ESP92" s="4"/>
      <c r="ESQ92" s="4"/>
      <c r="ESR92" s="4"/>
      <c r="ESS92" s="4"/>
      <c r="EST92" s="4"/>
      <c r="ESU92" s="4"/>
      <c r="ESV92" s="4"/>
      <c r="ESW92" s="4"/>
      <c r="ESX92" s="4"/>
      <c r="ESY92" s="4"/>
      <c r="ESZ92" s="4"/>
      <c r="ETA92" s="4"/>
      <c r="ETB92" s="4"/>
      <c r="ETC92" s="4"/>
      <c r="ETD92" s="4"/>
      <c r="ETE92" s="4"/>
      <c r="ETF92" s="4"/>
      <c r="ETG92" s="4"/>
      <c r="ETH92" s="4"/>
      <c r="ETI92" s="4"/>
      <c r="ETJ92" s="4"/>
      <c r="ETK92" s="4"/>
      <c r="ETL92" s="4"/>
      <c r="ETM92" s="4"/>
      <c r="ETN92" s="4"/>
      <c r="ETO92" s="4"/>
      <c r="ETP92" s="4"/>
      <c r="ETQ92" s="4"/>
      <c r="ETR92" s="4"/>
      <c r="ETS92" s="4"/>
      <c r="ETT92" s="4"/>
      <c r="ETU92" s="4"/>
      <c r="ETV92" s="4"/>
      <c r="ETW92" s="4"/>
      <c r="ETX92" s="4"/>
      <c r="ETY92" s="4"/>
      <c r="ETZ92" s="4"/>
      <c r="EUA92" s="4"/>
      <c r="EUB92" s="4"/>
      <c r="EUC92" s="4"/>
      <c r="EUD92" s="4"/>
      <c r="EUE92" s="4"/>
      <c r="EUF92" s="4"/>
      <c r="EUG92" s="4"/>
      <c r="EUH92" s="4"/>
      <c r="EUI92" s="4"/>
      <c r="EUJ92" s="4"/>
      <c r="EUK92" s="4"/>
      <c r="EUL92" s="4"/>
      <c r="EUM92" s="4"/>
      <c r="EUN92" s="4"/>
      <c r="EUO92" s="4"/>
      <c r="EUP92" s="4"/>
      <c r="EUQ92" s="4"/>
      <c r="EUR92" s="4"/>
      <c r="EUS92" s="4"/>
      <c r="EUT92" s="4"/>
      <c r="EUU92" s="4"/>
      <c r="EUV92" s="4"/>
      <c r="EUW92" s="4"/>
      <c r="EUX92" s="4"/>
      <c r="EUY92" s="4"/>
      <c r="EUZ92" s="4"/>
      <c r="EVA92" s="4"/>
      <c r="EVB92" s="4"/>
      <c r="EVC92" s="4"/>
      <c r="EVD92" s="4"/>
      <c r="EVE92" s="4"/>
      <c r="EVF92" s="4"/>
      <c r="EVG92" s="4"/>
      <c r="EVH92" s="4"/>
      <c r="EVI92" s="4"/>
      <c r="EVJ92" s="4"/>
      <c r="EVK92" s="4"/>
      <c r="EVL92" s="4"/>
      <c r="EVM92" s="4"/>
      <c r="EVN92" s="4"/>
      <c r="EVO92" s="4"/>
      <c r="EVP92" s="4"/>
      <c r="EVQ92" s="4"/>
      <c r="EVR92" s="4"/>
      <c r="EVS92" s="4"/>
      <c r="EVT92" s="4"/>
      <c r="EVU92" s="4"/>
      <c r="EVV92" s="4"/>
      <c r="EVW92" s="4"/>
      <c r="EVX92" s="4"/>
      <c r="EVY92" s="4"/>
      <c r="EVZ92" s="4"/>
      <c r="EWA92" s="4"/>
      <c r="EWB92" s="4"/>
      <c r="EWC92" s="4"/>
      <c r="EWD92" s="4"/>
      <c r="EWE92" s="4"/>
      <c r="EWF92" s="4"/>
      <c r="EWG92" s="4"/>
      <c r="EWH92" s="4"/>
      <c r="EWI92" s="4"/>
      <c r="EWJ92" s="4"/>
      <c r="EWK92" s="4"/>
      <c r="EWL92" s="4"/>
      <c r="EWM92" s="4"/>
      <c r="EWN92" s="4"/>
      <c r="EWO92" s="4"/>
      <c r="EWP92" s="4"/>
      <c r="EWQ92" s="4"/>
      <c r="EWR92" s="4"/>
      <c r="EWS92" s="4"/>
      <c r="EWT92" s="4"/>
      <c r="EWU92" s="4"/>
      <c r="EWV92" s="4"/>
      <c r="EWW92" s="4"/>
      <c r="EWX92" s="4"/>
      <c r="EWY92" s="4"/>
      <c r="EWZ92" s="4"/>
      <c r="EXA92" s="4"/>
      <c r="EXB92" s="4"/>
      <c r="EXC92" s="4"/>
      <c r="EXD92" s="4"/>
      <c r="EXE92" s="4"/>
      <c r="EXF92" s="4"/>
      <c r="EXG92" s="4"/>
      <c r="EXH92" s="4"/>
      <c r="EXI92" s="4"/>
      <c r="EXJ92" s="4"/>
      <c r="EXK92" s="4"/>
      <c r="EXL92" s="4"/>
      <c r="EXM92" s="4"/>
      <c r="EXN92" s="4"/>
      <c r="EXO92" s="4"/>
      <c r="EXP92" s="4"/>
      <c r="EXQ92" s="4"/>
      <c r="EXR92" s="4"/>
      <c r="EXS92" s="4"/>
      <c r="EXT92" s="4"/>
      <c r="EXU92" s="4"/>
      <c r="EXV92" s="4"/>
      <c r="EXW92" s="4"/>
      <c r="EXX92" s="4"/>
      <c r="EXY92" s="4"/>
      <c r="EXZ92" s="4"/>
      <c r="EYA92" s="4"/>
      <c r="EYB92" s="4"/>
      <c r="EYC92" s="4"/>
      <c r="EYD92" s="4"/>
      <c r="EYE92" s="4"/>
      <c r="EYF92" s="4"/>
      <c r="EYG92" s="4"/>
      <c r="EYH92" s="4"/>
      <c r="EYI92" s="4"/>
      <c r="EYJ92" s="4"/>
      <c r="EYK92" s="4"/>
      <c r="EYL92" s="4"/>
      <c r="EYM92" s="4"/>
      <c r="EYN92" s="4"/>
      <c r="EYO92" s="4"/>
      <c r="EYP92" s="4"/>
      <c r="EYQ92" s="4"/>
      <c r="EYR92" s="4"/>
      <c r="EYS92" s="4"/>
      <c r="EYT92" s="4"/>
      <c r="EYU92" s="4"/>
      <c r="EYV92" s="4"/>
      <c r="EYW92" s="4"/>
      <c r="EYX92" s="4"/>
      <c r="EYY92" s="4"/>
      <c r="EYZ92" s="4"/>
      <c r="EZA92" s="4"/>
      <c r="EZB92" s="4"/>
      <c r="EZC92" s="4"/>
      <c r="EZD92" s="4"/>
      <c r="EZE92" s="4"/>
      <c r="EZF92" s="4"/>
      <c r="EZG92" s="4"/>
      <c r="EZH92" s="4"/>
      <c r="EZI92" s="4"/>
      <c r="EZJ92" s="4"/>
      <c r="EZK92" s="4"/>
      <c r="EZL92" s="4"/>
      <c r="EZM92" s="4"/>
      <c r="EZN92" s="4"/>
      <c r="EZO92" s="4"/>
      <c r="EZP92" s="4"/>
      <c r="EZQ92" s="4"/>
      <c r="EZR92" s="4"/>
      <c r="EZS92" s="4"/>
      <c r="EZT92" s="4"/>
      <c r="EZU92" s="4"/>
      <c r="EZV92" s="4"/>
      <c r="EZW92" s="4"/>
      <c r="EZX92" s="4"/>
      <c r="EZY92" s="4"/>
      <c r="EZZ92" s="4"/>
      <c r="FAA92" s="4"/>
      <c r="FAB92" s="4"/>
      <c r="FAC92" s="4"/>
      <c r="FAD92" s="4"/>
      <c r="FAE92" s="4"/>
      <c r="FAF92" s="4"/>
      <c r="FAG92" s="4"/>
      <c r="FAH92" s="4"/>
      <c r="FAI92" s="4"/>
      <c r="FAJ92" s="4"/>
      <c r="FAK92" s="4"/>
      <c r="FAL92" s="4"/>
      <c r="FAM92" s="4"/>
      <c r="FAN92" s="4"/>
      <c r="FAO92" s="4"/>
      <c r="FAP92" s="4"/>
      <c r="FAQ92" s="4"/>
      <c r="FAR92" s="4"/>
      <c r="FAS92" s="4"/>
      <c r="FAT92" s="4"/>
      <c r="FAU92" s="4"/>
      <c r="FAV92" s="4"/>
      <c r="FAW92" s="4"/>
      <c r="FAX92" s="4"/>
      <c r="FAY92" s="4"/>
      <c r="FAZ92" s="4"/>
      <c r="FBA92" s="4"/>
      <c r="FBB92" s="4"/>
      <c r="FBC92" s="4"/>
      <c r="FBD92" s="4"/>
      <c r="FBE92" s="4"/>
      <c r="FBF92" s="4"/>
      <c r="FBG92" s="4"/>
      <c r="FBH92" s="4"/>
      <c r="FBI92" s="4"/>
      <c r="FBJ92" s="4"/>
      <c r="FBK92" s="4"/>
      <c r="FBL92" s="4"/>
      <c r="FBM92" s="4"/>
      <c r="FBN92" s="4"/>
      <c r="FBO92" s="4"/>
      <c r="FBP92" s="4"/>
      <c r="FBQ92" s="4"/>
      <c r="FBR92" s="4"/>
      <c r="FBS92" s="4"/>
      <c r="FBT92" s="4"/>
      <c r="FBU92" s="4"/>
      <c r="FBV92" s="4"/>
      <c r="FBW92" s="4"/>
      <c r="FBX92" s="4"/>
      <c r="FBY92" s="4"/>
      <c r="FBZ92" s="4"/>
      <c r="FCA92" s="4"/>
      <c r="FCB92" s="4"/>
      <c r="FCC92" s="4"/>
      <c r="FCD92" s="4"/>
      <c r="FCE92" s="4"/>
      <c r="FCF92" s="4"/>
      <c r="FCG92" s="4"/>
      <c r="FCH92" s="4"/>
      <c r="FCI92" s="4"/>
      <c r="FCJ92" s="4"/>
      <c r="FCK92" s="4"/>
      <c r="FCL92" s="4"/>
      <c r="FCM92" s="4"/>
      <c r="FCN92" s="4"/>
      <c r="FCO92" s="4"/>
      <c r="FCP92" s="4"/>
      <c r="FCQ92" s="4"/>
      <c r="FCR92" s="4"/>
      <c r="FCS92" s="4"/>
      <c r="FCT92" s="4"/>
      <c r="FCU92" s="4"/>
      <c r="FCV92" s="4"/>
      <c r="FCW92" s="4"/>
      <c r="FCX92" s="4"/>
      <c r="FCY92" s="4"/>
      <c r="FCZ92" s="4"/>
      <c r="FDA92" s="4"/>
      <c r="FDB92" s="4"/>
      <c r="FDC92" s="4"/>
      <c r="FDD92" s="4"/>
      <c r="FDE92" s="4"/>
      <c r="FDF92" s="4"/>
      <c r="FDG92" s="4"/>
      <c r="FDH92" s="4"/>
      <c r="FDI92" s="4"/>
      <c r="FDJ92" s="4"/>
      <c r="FDK92" s="4"/>
      <c r="FDL92" s="4"/>
      <c r="FDM92" s="4"/>
      <c r="FDN92" s="4"/>
      <c r="FDO92" s="4"/>
      <c r="FDP92" s="4"/>
      <c r="FDQ92" s="4"/>
      <c r="FDR92" s="4"/>
      <c r="FDS92" s="4"/>
      <c r="FDT92" s="4"/>
      <c r="FDU92" s="4"/>
      <c r="FDV92" s="4"/>
      <c r="FDW92" s="4"/>
      <c r="FDX92" s="4"/>
      <c r="FDY92" s="4"/>
      <c r="FDZ92" s="4"/>
      <c r="FEA92" s="4"/>
      <c r="FEB92" s="4"/>
      <c r="FEC92" s="4"/>
      <c r="FED92" s="4"/>
      <c r="FEE92" s="4"/>
      <c r="FEF92" s="4"/>
      <c r="FEG92" s="4"/>
      <c r="FEH92" s="4"/>
      <c r="FEI92" s="4"/>
      <c r="FEJ92" s="4"/>
      <c r="FEK92" s="4"/>
      <c r="FEL92" s="4"/>
      <c r="FEM92" s="4"/>
      <c r="FEN92" s="4"/>
      <c r="FEO92" s="4"/>
      <c r="FEP92" s="4"/>
      <c r="FEQ92" s="4"/>
      <c r="FER92" s="4"/>
      <c r="FES92" s="4"/>
      <c r="FET92" s="4"/>
      <c r="FEU92" s="4"/>
      <c r="FEV92" s="4"/>
      <c r="FEW92" s="4"/>
      <c r="FEX92" s="4"/>
      <c r="FEY92" s="4"/>
      <c r="FEZ92" s="4"/>
      <c r="FFA92" s="4"/>
      <c r="FFB92" s="4"/>
      <c r="FFC92" s="4"/>
      <c r="FFD92" s="4"/>
      <c r="FFE92" s="4"/>
      <c r="FFF92" s="4"/>
      <c r="FFG92" s="4"/>
      <c r="FFH92" s="4"/>
      <c r="FFI92" s="4"/>
      <c r="FFJ92" s="4"/>
      <c r="FFK92" s="4"/>
      <c r="FFL92" s="4"/>
      <c r="FFM92" s="4"/>
      <c r="FFN92" s="4"/>
      <c r="FFO92" s="4"/>
      <c r="FFP92" s="4"/>
      <c r="FFQ92" s="4"/>
      <c r="FFR92" s="4"/>
      <c r="FFS92" s="4"/>
      <c r="FFT92" s="4"/>
      <c r="FFU92" s="4"/>
      <c r="FFV92" s="4"/>
      <c r="FFW92" s="4"/>
      <c r="FFX92" s="4"/>
      <c r="FFY92" s="4"/>
      <c r="FFZ92" s="4"/>
      <c r="FGA92" s="4"/>
      <c r="FGB92" s="4"/>
      <c r="FGC92" s="4"/>
      <c r="FGD92" s="4"/>
      <c r="FGE92" s="4"/>
      <c r="FGF92" s="4"/>
      <c r="FGG92" s="4"/>
      <c r="FGH92" s="4"/>
      <c r="FGI92" s="4"/>
      <c r="FGJ92" s="4"/>
      <c r="FGK92" s="4"/>
      <c r="FGL92" s="4"/>
      <c r="FGM92" s="4"/>
      <c r="FGN92" s="4"/>
      <c r="FGO92" s="4"/>
      <c r="FGP92" s="4"/>
      <c r="FGQ92" s="4"/>
      <c r="FGR92" s="4"/>
      <c r="FGS92" s="4"/>
      <c r="FGT92" s="4"/>
      <c r="FGU92" s="4"/>
      <c r="FGV92" s="4"/>
      <c r="FGW92" s="4"/>
      <c r="FGX92" s="4"/>
      <c r="FGY92" s="4"/>
      <c r="FGZ92" s="4"/>
      <c r="FHA92" s="4"/>
      <c r="FHB92" s="4"/>
      <c r="FHC92" s="4"/>
      <c r="FHD92" s="4"/>
      <c r="FHE92" s="4"/>
      <c r="FHF92" s="4"/>
      <c r="FHG92" s="4"/>
      <c r="FHH92" s="4"/>
      <c r="FHI92" s="4"/>
      <c r="FHJ92" s="4"/>
      <c r="FHK92" s="4"/>
      <c r="FHL92" s="4"/>
      <c r="FHM92" s="4"/>
      <c r="FHN92" s="4"/>
      <c r="FHO92" s="4"/>
      <c r="FHP92" s="4"/>
      <c r="FHQ92" s="4"/>
      <c r="FHR92" s="4"/>
      <c r="FHS92" s="4"/>
      <c r="FHT92" s="4"/>
      <c r="FHU92" s="4"/>
      <c r="FHV92" s="4"/>
      <c r="FHW92" s="4"/>
      <c r="FHX92" s="4"/>
      <c r="FHY92" s="4"/>
      <c r="FHZ92" s="4"/>
      <c r="FIA92" s="4"/>
      <c r="FIB92" s="4"/>
      <c r="FIC92" s="4"/>
      <c r="FID92" s="4"/>
      <c r="FIE92" s="4"/>
      <c r="FIF92" s="4"/>
      <c r="FIG92" s="4"/>
      <c r="FIH92" s="4"/>
      <c r="FII92" s="4"/>
      <c r="FIJ92" s="4"/>
      <c r="FIK92" s="4"/>
      <c r="FIL92" s="4"/>
      <c r="FIM92" s="4"/>
      <c r="FIN92" s="4"/>
      <c r="FIO92" s="4"/>
      <c r="FIP92" s="4"/>
      <c r="FIQ92" s="4"/>
      <c r="FIR92" s="4"/>
      <c r="FIS92" s="4"/>
      <c r="FIT92" s="4"/>
      <c r="FIU92" s="4"/>
      <c r="FIV92" s="4"/>
      <c r="FIW92" s="4"/>
      <c r="FIX92" s="4"/>
      <c r="FIY92" s="4"/>
      <c r="FIZ92" s="4"/>
      <c r="FJA92" s="4"/>
      <c r="FJB92" s="4"/>
      <c r="FJC92" s="4"/>
      <c r="FJD92" s="4"/>
      <c r="FJE92" s="4"/>
      <c r="FJF92" s="4"/>
      <c r="FJG92" s="4"/>
      <c r="FJH92" s="4"/>
      <c r="FJI92" s="4"/>
      <c r="FJJ92" s="4"/>
      <c r="FJK92" s="4"/>
      <c r="FJL92" s="4"/>
      <c r="FJM92" s="4"/>
      <c r="FJN92" s="4"/>
      <c r="FJO92" s="4"/>
      <c r="FJP92" s="4"/>
      <c r="FJQ92" s="4"/>
      <c r="FJR92" s="4"/>
      <c r="FJS92" s="4"/>
      <c r="FJT92" s="4"/>
      <c r="FJU92" s="4"/>
      <c r="FJV92" s="4"/>
      <c r="FJW92" s="4"/>
      <c r="FJX92" s="4"/>
      <c r="FJY92" s="4"/>
      <c r="FJZ92" s="4"/>
      <c r="FKA92" s="4"/>
      <c r="FKB92" s="4"/>
      <c r="FKC92" s="4"/>
      <c r="FKD92" s="4"/>
      <c r="FKE92" s="4"/>
      <c r="FKF92" s="4"/>
      <c r="FKG92" s="4"/>
      <c r="FKH92" s="4"/>
      <c r="FKI92" s="4"/>
      <c r="FKJ92" s="4"/>
      <c r="FKK92" s="4"/>
      <c r="FKL92" s="4"/>
      <c r="FKM92" s="4"/>
      <c r="FKN92" s="4"/>
      <c r="FKO92" s="4"/>
      <c r="FKP92" s="4"/>
      <c r="FKQ92" s="4"/>
      <c r="FKR92" s="4"/>
      <c r="FKS92" s="4"/>
      <c r="FKT92" s="4"/>
      <c r="FKU92" s="4"/>
      <c r="FKV92" s="4"/>
      <c r="FKW92" s="4"/>
      <c r="FKX92" s="4"/>
      <c r="FKY92" s="4"/>
      <c r="FKZ92" s="4"/>
      <c r="FLA92" s="4"/>
      <c r="FLB92" s="4"/>
      <c r="FLC92" s="4"/>
      <c r="FLD92" s="4"/>
      <c r="FLE92" s="4"/>
      <c r="FLF92" s="4"/>
      <c r="FLG92" s="4"/>
      <c r="FLH92" s="4"/>
      <c r="FLI92" s="4"/>
      <c r="FLJ92" s="4"/>
      <c r="FLK92" s="4"/>
      <c r="FLL92" s="4"/>
      <c r="FLM92" s="4"/>
      <c r="FLN92" s="4"/>
      <c r="FLO92" s="4"/>
      <c r="FLP92" s="4"/>
      <c r="FLQ92" s="4"/>
      <c r="FLR92" s="4"/>
      <c r="FLS92" s="4"/>
      <c r="FLT92" s="4"/>
      <c r="FLU92" s="4"/>
      <c r="FLV92" s="4"/>
      <c r="FLW92" s="4"/>
      <c r="FLX92" s="4"/>
      <c r="FLY92" s="4"/>
      <c r="FLZ92" s="4"/>
      <c r="FMA92" s="4"/>
      <c r="FMB92" s="4"/>
      <c r="FMC92" s="4"/>
      <c r="FMD92" s="4"/>
      <c r="FME92" s="4"/>
      <c r="FMF92" s="4"/>
      <c r="FMG92" s="4"/>
      <c r="FMH92" s="4"/>
      <c r="FMI92" s="4"/>
      <c r="FMJ92" s="4"/>
      <c r="FMK92" s="4"/>
      <c r="FML92" s="4"/>
      <c r="FMM92" s="4"/>
      <c r="FMN92" s="4"/>
      <c r="FMO92" s="4"/>
      <c r="FMP92" s="4"/>
      <c r="FMQ92" s="4"/>
      <c r="FMR92" s="4"/>
      <c r="FMS92" s="4"/>
      <c r="FMT92" s="4"/>
      <c r="FMU92" s="4"/>
      <c r="FMV92" s="4"/>
      <c r="FMW92" s="4"/>
      <c r="FMX92" s="4"/>
      <c r="FMY92" s="4"/>
      <c r="FMZ92" s="4"/>
      <c r="FNA92" s="4"/>
      <c r="FNB92" s="4"/>
      <c r="FNC92" s="4"/>
      <c r="FND92" s="4"/>
      <c r="FNE92" s="4"/>
      <c r="FNF92" s="4"/>
      <c r="FNG92" s="4"/>
      <c r="FNH92" s="4"/>
      <c r="FNI92" s="4"/>
      <c r="FNJ92" s="4"/>
      <c r="FNK92" s="4"/>
      <c r="FNL92" s="4"/>
      <c r="FNM92" s="4"/>
      <c r="FNN92" s="4"/>
      <c r="FNO92" s="4"/>
      <c r="FNP92" s="4"/>
      <c r="FNQ92" s="4"/>
      <c r="FNR92" s="4"/>
      <c r="FNS92" s="4"/>
      <c r="FNT92" s="4"/>
      <c r="FNU92" s="4"/>
      <c r="FNV92" s="4"/>
      <c r="FNW92" s="4"/>
      <c r="FNX92" s="4"/>
      <c r="FNY92" s="4"/>
      <c r="FNZ92" s="4"/>
      <c r="FOA92" s="4"/>
      <c r="FOB92" s="4"/>
      <c r="FOC92" s="4"/>
      <c r="FOD92" s="4"/>
      <c r="FOE92" s="4"/>
      <c r="FOF92" s="4"/>
      <c r="FOG92" s="4"/>
      <c r="FOH92" s="4"/>
      <c r="FOI92" s="4"/>
      <c r="FOJ92" s="4"/>
      <c r="FOK92" s="4"/>
      <c r="FOL92" s="4"/>
      <c r="FOM92" s="4"/>
      <c r="FON92" s="4"/>
      <c r="FOO92" s="4"/>
      <c r="FOP92" s="4"/>
      <c r="FOQ92" s="4"/>
      <c r="FOR92" s="4"/>
      <c r="FOS92" s="4"/>
      <c r="FOT92" s="4"/>
      <c r="FOU92" s="4"/>
      <c r="FOV92" s="4"/>
      <c r="FOW92" s="4"/>
      <c r="FOX92" s="4"/>
      <c r="FOY92" s="4"/>
      <c r="FOZ92" s="4"/>
      <c r="FPA92" s="4"/>
      <c r="FPB92" s="4"/>
      <c r="FPC92" s="4"/>
      <c r="FPD92" s="4"/>
      <c r="FPE92" s="4"/>
      <c r="FPF92" s="4"/>
      <c r="FPG92" s="4"/>
      <c r="FPH92" s="4"/>
      <c r="FPI92" s="4"/>
      <c r="FPJ92" s="4"/>
      <c r="FPK92" s="4"/>
      <c r="FPL92" s="4"/>
      <c r="FPM92" s="4"/>
      <c r="FPN92" s="4"/>
      <c r="FPO92" s="4"/>
      <c r="FPP92" s="4"/>
      <c r="FPQ92" s="4"/>
      <c r="FPR92" s="4"/>
      <c r="FPS92" s="4"/>
      <c r="FPT92" s="4"/>
      <c r="FPU92" s="4"/>
      <c r="FPV92" s="4"/>
      <c r="FPW92" s="4"/>
      <c r="FPX92" s="4"/>
      <c r="FPY92" s="4"/>
      <c r="FPZ92" s="4"/>
      <c r="FQA92" s="4"/>
      <c r="FQB92" s="4"/>
      <c r="FQC92" s="4"/>
      <c r="FQD92" s="4"/>
      <c r="FQE92" s="4"/>
      <c r="FQF92" s="4"/>
      <c r="FQG92" s="4"/>
      <c r="FQH92" s="4"/>
      <c r="FQI92" s="4"/>
      <c r="FQJ92" s="4"/>
      <c r="FQK92" s="4"/>
      <c r="FQL92" s="4"/>
      <c r="FQM92" s="4"/>
      <c r="FQN92" s="4"/>
      <c r="FQO92" s="4"/>
      <c r="FQP92" s="4"/>
      <c r="FQQ92" s="4"/>
      <c r="FQR92" s="4"/>
      <c r="FQS92" s="4"/>
      <c r="FQT92" s="4"/>
      <c r="FQU92" s="4"/>
      <c r="FQV92" s="4"/>
      <c r="FQW92" s="4"/>
      <c r="FQX92" s="4"/>
      <c r="FQY92" s="4"/>
      <c r="FQZ92" s="4"/>
      <c r="FRA92" s="4"/>
      <c r="FRB92" s="4"/>
      <c r="FRC92" s="4"/>
      <c r="FRD92" s="4"/>
      <c r="FRE92" s="4"/>
      <c r="FRF92" s="4"/>
      <c r="FRG92" s="4"/>
      <c r="FRH92" s="4"/>
      <c r="FRI92" s="4"/>
      <c r="FRJ92" s="4"/>
      <c r="FRK92" s="4"/>
      <c r="FRL92" s="4"/>
      <c r="FRM92" s="4"/>
      <c r="FRN92" s="4"/>
      <c r="FRO92" s="4"/>
      <c r="FRP92" s="4"/>
      <c r="FRQ92" s="4"/>
      <c r="FRR92" s="4"/>
      <c r="FRS92" s="4"/>
      <c r="FRT92" s="4"/>
      <c r="FRU92" s="4"/>
      <c r="FRV92" s="4"/>
      <c r="FRW92" s="4"/>
      <c r="FRX92" s="4"/>
      <c r="FRY92" s="4"/>
      <c r="FRZ92" s="4"/>
      <c r="FSA92" s="4"/>
      <c r="FSB92" s="4"/>
      <c r="FSC92" s="4"/>
      <c r="FSD92" s="4"/>
      <c r="FSE92" s="4"/>
      <c r="FSF92" s="4"/>
      <c r="FSG92" s="4"/>
      <c r="FSH92" s="4"/>
      <c r="FSI92" s="4"/>
      <c r="FSJ92" s="4"/>
      <c r="FSK92" s="4"/>
      <c r="FSL92" s="4"/>
      <c r="FSM92" s="4"/>
      <c r="FSN92" s="4"/>
      <c r="FSO92" s="4"/>
      <c r="FSP92" s="4"/>
      <c r="FSQ92" s="4"/>
      <c r="FSR92" s="4"/>
      <c r="FSS92" s="4"/>
      <c r="FST92" s="4"/>
      <c r="FSU92" s="4"/>
      <c r="FSV92" s="4"/>
      <c r="FSW92" s="4"/>
      <c r="FSX92" s="4"/>
      <c r="FSY92" s="4"/>
      <c r="FSZ92" s="4"/>
      <c r="FTA92" s="4"/>
      <c r="FTB92" s="4"/>
      <c r="FTC92" s="4"/>
      <c r="FTD92" s="4"/>
      <c r="FTE92" s="4"/>
      <c r="FTF92" s="4"/>
      <c r="FTG92" s="4"/>
      <c r="FTH92" s="4"/>
      <c r="FTI92" s="4"/>
      <c r="FTJ92" s="4"/>
      <c r="FTK92" s="4"/>
      <c r="FTL92" s="4"/>
      <c r="FTM92" s="4"/>
      <c r="FTN92" s="4"/>
      <c r="FTO92" s="4"/>
      <c r="FTP92" s="4"/>
      <c r="FTQ92" s="4"/>
      <c r="FTR92" s="4"/>
      <c r="FTS92" s="4"/>
      <c r="FTT92" s="4"/>
      <c r="FTU92" s="4"/>
      <c r="FTV92" s="4"/>
      <c r="FTW92" s="4"/>
      <c r="FTX92" s="4"/>
      <c r="FTY92" s="4"/>
      <c r="FTZ92" s="4"/>
      <c r="FUA92" s="4"/>
      <c r="FUB92" s="4"/>
      <c r="FUC92" s="4"/>
      <c r="FUD92" s="4"/>
      <c r="FUE92" s="4"/>
      <c r="FUF92" s="4"/>
      <c r="FUG92" s="4"/>
      <c r="FUH92" s="4"/>
      <c r="FUI92" s="4"/>
      <c r="FUJ92" s="4"/>
      <c r="FUK92" s="4"/>
      <c r="FUL92" s="4"/>
      <c r="FUM92" s="4"/>
      <c r="FUN92" s="4"/>
      <c r="FUO92" s="4"/>
      <c r="FUP92" s="4"/>
      <c r="FUQ92" s="4"/>
      <c r="FUR92" s="4"/>
      <c r="FUS92" s="4"/>
      <c r="FUT92" s="4"/>
      <c r="FUU92" s="4"/>
      <c r="FUV92" s="4"/>
      <c r="FUW92" s="4"/>
      <c r="FUX92" s="4"/>
      <c r="FUY92" s="4"/>
      <c r="FUZ92" s="4"/>
      <c r="FVA92" s="4"/>
      <c r="FVB92" s="4"/>
      <c r="FVC92" s="4"/>
      <c r="FVD92" s="4"/>
      <c r="FVE92" s="4"/>
      <c r="FVF92" s="4"/>
      <c r="FVG92" s="4"/>
      <c r="FVH92" s="4"/>
      <c r="FVI92" s="4"/>
      <c r="FVJ92" s="4"/>
      <c r="FVK92" s="4"/>
      <c r="FVL92" s="4"/>
      <c r="FVM92" s="4"/>
      <c r="FVN92" s="4"/>
      <c r="FVO92" s="4"/>
      <c r="FVP92" s="4"/>
      <c r="FVQ92" s="4"/>
      <c r="FVR92" s="4"/>
      <c r="FVS92" s="4"/>
      <c r="FVT92" s="4"/>
      <c r="FVU92" s="4"/>
      <c r="FVV92" s="4"/>
      <c r="FVW92" s="4"/>
      <c r="FVX92" s="4"/>
      <c r="FVY92" s="4"/>
      <c r="FVZ92" s="4"/>
      <c r="FWA92" s="4"/>
      <c r="FWB92" s="4"/>
      <c r="FWC92" s="4"/>
      <c r="FWD92" s="4"/>
      <c r="FWE92" s="4"/>
      <c r="FWF92" s="4"/>
      <c r="FWG92" s="4"/>
      <c r="FWH92" s="4"/>
      <c r="FWI92" s="4"/>
      <c r="FWJ92" s="4"/>
      <c r="FWK92" s="4"/>
      <c r="FWL92" s="4"/>
      <c r="FWM92" s="4"/>
      <c r="FWN92" s="4"/>
      <c r="FWO92" s="4"/>
      <c r="FWP92" s="4"/>
      <c r="FWQ92" s="4"/>
      <c r="FWR92" s="4"/>
      <c r="FWS92" s="4"/>
      <c r="FWT92" s="4"/>
      <c r="FWU92" s="4"/>
      <c r="FWV92" s="4"/>
      <c r="FWW92" s="4"/>
      <c r="FWX92" s="4"/>
      <c r="FWY92" s="4"/>
      <c r="FWZ92" s="4"/>
      <c r="FXA92" s="4"/>
      <c r="FXB92" s="4"/>
      <c r="FXC92" s="4"/>
      <c r="FXD92" s="4"/>
      <c r="FXE92" s="4"/>
      <c r="FXF92" s="4"/>
      <c r="FXG92" s="4"/>
      <c r="FXH92" s="4"/>
      <c r="FXI92" s="4"/>
      <c r="FXJ92" s="4"/>
      <c r="FXK92" s="4"/>
      <c r="FXL92" s="4"/>
      <c r="FXM92" s="4"/>
      <c r="FXN92" s="4"/>
      <c r="FXO92" s="4"/>
      <c r="FXP92" s="4"/>
      <c r="FXQ92" s="4"/>
      <c r="FXR92" s="4"/>
      <c r="FXS92" s="4"/>
      <c r="FXT92" s="4"/>
      <c r="FXU92" s="4"/>
      <c r="FXV92" s="4"/>
      <c r="FXW92" s="4"/>
      <c r="FXX92" s="4"/>
      <c r="FXY92" s="4"/>
      <c r="FXZ92" s="4"/>
      <c r="FYA92" s="4"/>
      <c r="FYB92" s="4"/>
      <c r="FYC92" s="4"/>
      <c r="FYD92" s="4"/>
      <c r="FYE92" s="4"/>
      <c r="FYF92" s="4"/>
      <c r="FYG92" s="4"/>
      <c r="FYH92" s="4"/>
      <c r="FYI92" s="4"/>
      <c r="FYJ92" s="4"/>
      <c r="FYK92" s="4"/>
      <c r="FYL92" s="4"/>
      <c r="FYM92" s="4"/>
      <c r="FYN92" s="4"/>
      <c r="FYO92" s="4"/>
      <c r="FYP92" s="4"/>
      <c r="FYQ92" s="4"/>
      <c r="FYR92" s="4"/>
      <c r="FYS92" s="4"/>
      <c r="FYT92" s="4"/>
      <c r="FYU92" s="4"/>
      <c r="FYV92" s="4"/>
      <c r="FYW92" s="4"/>
      <c r="FYX92" s="4"/>
      <c r="FYY92" s="4"/>
      <c r="FYZ92" s="4"/>
      <c r="FZA92" s="4"/>
      <c r="FZB92" s="4"/>
      <c r="FZC92" s="4"/>
      <c r="FZD92" s="4"/>
      <c r="FZE92" s="4"/>
      <c r="FZF92" s="4"/>
      <c r="FZG92" s="4"/>
      <c r="FZH92" s="4"/>
      <c r="FZI92" s="4"/>
      <c r="FZJ92" s="4"/>
      <c r="FZK92" s="4"/>
      <c r="FZL92" s="4"/>
      <c r="FZM92" s="4"/>
      <c r="FZN92" s="4"/>
      <c r="FZO92" s="4"/>
      <c r="FZP92" s="4"/>
      <c r="FZQ92" s="4"/>
      <c r="FZR92" s="4"/>
      <c r="FZS92" s="4"/>
      <c r="FZT92" s="4"/>
      <c r="FZU92" s="4"/>
      <c r="FZV92" s="4"/>
      <c r="FZW92" s="4"/>
      <c r="FZX92" s="4"/>
      <c r="FZY92" s="4"/>
      <c r="FZZ92" s="4"/>
      <c r="GAA92" s="4"/>
      <c r="GAB92" s="4"/>
      <c r="GAC92" s="4"/>
      <c r="GAD92" s="4"/>
      <c r="GAE92" s="4"/>
      <c r="GAF92" s="4"/>
      <c r="GAG92" s="4"/>
      <c r="GAH92" s="4"/>
      <c r="GAI92" s="4"/>
      <c r="GAJ92" s="4"/>
      <c r="GAK92" s="4"/>
      <c r="GAL92" s="4"/>
      <c r="GAM92" s="4"/>
      <c r="GAN92" s="4"/>
      <c r="GAO92" s="4"/>
      <c r="GAP92" s="4"/>
      <c r="GAQ92" s="4"/>
      <c r="GAR92" s="4"/>
      <c r="GAS92" s="4"/>
      <c r="GAT92" s="4"/>
      <c r="GAU92" s="4"/>
      <c r="GAV92" s="4"/>
      <c r="GAW92" s="4"/>
      <c r="GAX92" s="4"/>
      <c r="GAY92" s="4"/>
      <c r="GAZ92" s="4"/>
      <c r="GBA92" s="4"/>
      <c r="GBB92" s="4"/>
      <c r="GBC92" s="4"/>
      <c r="GBD92" s="4"/>
      <c r="GBE92" s="4"/>
      <c r="GBF92" s="4"/>
      <c r="GBG92" s="4"/>
      <c r="GBH92" s="4"/>
      <c r="GBI92" s="4"/>
      <c r="GBJ92" s="4"/>
      <c r="GBK92" s="4"/>
      <c r="GBL92" s="4"/>
      <c r="GBM92" s="4"/>
      <c r="GBN92" s="4"/>
      <c r="GBO92" s="4"/>
      <c r="GBP92" s="4"/>
      <c r="GBQ92" s="4"/>
      <c r="GBR92" s="4"/>
      <c r="GBS92" s="4"/>
      <c r="GBT92" s="4"/>
      <c r="GBU92" s="4"/>
      <c r="GBV92" s="4"/>
      <c r="GBW92" s="4"/>
      <c r="GBX92" s="4"/>
      <c r="GBY92" s="4"/>
      <c r="GBZ92" s="4"/>
      <c r="GCA92" s="4"/>
      <c r="GCB92" s="4"/>
      <c r="GCC92" s="4"/>
      <c r="GCD92" s="4"/>
      <c r="GCE92" s="4"/>
      <c r="GCF92" s="4"/>
      <c r="GCG92" s="4"/>
      <c r="GCH92" s="4"/>
      <c r="GCI92" s="4"/>
      <c r="GCJ92" s="4"/>
      <c r="GCK92" s="4"/>
      <c r="GCL92" s="4"/>
      <c r="GCM92" s="4"/>
      <c r="GCN92" s="4"/>
      <c r="GCO92" s="4"/>
      <c r="GCP92" s="4"/>
      <c r="GCQ92" s="4"/>
      <c r="GCR92" s="4"/>
      <c r="GCS92" s="4"/>
      <c r="GCT92" s="4"/>
      <c r="GCU92" s="4"/>
      <c r="GCV92" s="4"/>
      <c r="GCW92" s="4"/>
      <c r="GCX92" s="4"/>
      <c r="GCY92" s="4"/>
      <c r="GCZ92" s="4"/>
      <c r="GDA92" s="4"/>
      <c r="GDB92" s="4"/>
      <c r="GDC92" s="4"/>
      <c r="GDD92" s="4"/>
      <c r="GDE92" s="4"/>
      <c r="GDF92" s="4"/>
      <c r="GDG92" s="4"/>
      <c r="GDH92" s="4"/>
      <c r="GDI92" s="4"/>
      <c r="GDJ92" s="4"/>
      <c r="GDK92" s="4"/>
      <c r="GDL92" s="4"/>
      <c r="GDM92" s="4"/>
      <c r="GDN92" s="4"/>
      <c r="GDO92" s="4"/>
      <c r="GDP92" s="4"/>
      <c r="GDQ92" s="4"/>
      <c r="GDR92" s="4"/>
      <c r="GDS92" s="4"/>
      <c r="GDT92" s="4"/>
      <c r="GDU92" s="4"/>
      <c r="GDV92" s="4"/>
      <c r="GDW92" s="4"/>
      <c r="GDX92" s="4"/>
      <c r="GDY92" s="4"/>
      <c r="GDZ92" s="4"/>
      <c r="GEA92" s="4"/>
      <c r="GEB92" s="4"/>
      <c r="GEC92" s="4"/>
      <c r="GED92" s="4"/>
      <c r="GEE92" s="4"/>
      <c r="GEF92" s="4"/>
      <c r="GEG92" s="4"/>
      <c r="GEH92" s="4"/>
      <c r="GEI92" s="4"/>
      <c r="GEJ92" s="4"/>
      <c r="GEK92" s="4"/>
      <c r="GEL92" s="4"/>
      <c r="GEM92" s="4"/>
      <c r="GEN92" s="4"/>
      <c r="GEO92" s="4"/>
      <c r="GEP92" s="4"/>
      <c r="GEQ92" s="4"/>
      <c r="GER92" s="4"/>
      <c r="GES92" s="4"/>
      <c r="GET92" s="4"/>
      <c r="GEU92" s="4"/>
      <c r="GEV92" s="4"/>
      <c r="GEW92" s="4"/>
      <c r="GEX92" s="4"/>
      <c r="GEY92" s="4"/>
      <c r="GEZ92" s="4"/>
      <c r="GFA92" s="4"/>
      <c r="GFB92" s="4"/>
      <c r="GFC92" s="4"/>
      <c r="GFD92" s="4"/>
      <c r="GFE92" s="4"/>
      <c r="GFF92" s="4"/>
      <c r="GFG92" s="4"/>
      <c r="GFH92" s="4"/>
      <c r="GFI92" s="4"/>
      <c r="GFJ92" s="4"/>
      <c r="GFK92" s="4"/>
      <c r="GFL92" s="4"/>
      <c r="GFM92" s="4"/>
      <c r="GFN92" s="4"/>
      <c r="GFO92" s="4"/>
      <c r="GFP92" s="4"/>
      <c r="GFQ92" s="4"/>
      <c r="GFR92" s="4"/>
      <c r="GFS92" s="4"/>
      <c r="GFT92" s="4"/>
      <c r="GFU92" s="4"/>
      <c r="GFV92" s="4"/>
      <c r="GFW92" s="4"/>
      <c r="GFX92" s="4"/>
      <c r="GFY92" s="4"/>
      <c r="GFZ92" s="4"/>
      <c r="GGA92" s="4"/>
      <c r="GGB92" s="4"/>
      <c r="GGC92" s="4"/>
      <c r="GGD92" s="4"/>
      <c r="GGE92" s="4"/>
      <c r="GGF92" s="4"/>
      <c r="GGG92" s="4"/>
      <c r="GGH92" s="4"/>
      <c r="GGI92" s="4"/>
      <c r="GGJ92" s="4"/>
      <c r="GGK92" s="4"/>
      <c r="GGL92" s="4"/>
      <c r="GGM92" s="4"/>
      <c r="GGN92" s="4"/>
      <c r="GGO92" s="4"/>
      <c r="GGP92" s="4"/>
      <c r="GGQ92" s="4"/>
      <c r="GGR92" s="4"/>
      <c r="GGS92" s="4"/>
      <c r="GGT92" s="4"/>
      <c r="GGU92" s="4"/>
      <c r="GGV92" s="4"/>
      <c r="GGW92" s="4"/>
      <c r="GGX92" s="4"/>
      <c r="GGY92" s="4"/>
      <c r="GGZ92" s="4"/>
      <c r="GHA92" s="4"/>
      <c r="GHB92" s="4"/>
      <c r="GHC92" s="4"/>
      <c r="GHD92" s="4"/>
      <c r="GHE92" s="4"/>
      <c r="GHF92" s="4"/>
      <c r="GHG92" s="4"/>
      <c r="GHH92" s="4"/>
      <c r="GHI92" s="4"/>
      <c r="GHJ92" s="4"/>
      <c r="GHK92" s="4"/>
      <c r="GHL92" s="4"/>
      <c r="GHM92" s="4"/>
      <c r="GHN92" s="4"/>
      <c r="GHO92" s="4"/>
      <c r="GHP92" s="4"/>
      <c r="GHQ92" s="4"/>
      <c r="GHR92" s="4"/>
      <c r="GHS92" s="4"/>
      <c r="GHT92" s="4"/>
      <c r="GHU92" s="4"/>
      <c r="GHV92" s="4"/>
      <c r="GHW92" s="4"/>
      <c r="GHX92" s="4"/>
      <c r="GHY92" s="4"/>
      <c r="GHZ92" s="4"/>
      <c r="GIA92" s="4"/>
      <c r="GIB92" s="4"/>
      <c r="GIC92" s="4"/>
      <c r="GID92" s="4"/>
      <c r="GIE92" s="4"/>
      <c r="GIF92" s="4"/>
      <c r="GIG92" s="4"/>
      <c r="GIH92" s="4"/>
      <c r="GII92" s="4"/>
      <c r="GIJ92" s="4"/>
      <c r="GIK92" s="4"/>
      <c r="GIL92" s="4"/>
      <c r="GIM92" s="4"/>
      <c r="GIN92" s="4"/>
      <c r="GIO92" s="4"/>
      <c r="GIP92" s="4"/>
      <c r="GIQ92" s="4"/>
      <c r="GIR92" s="4"/>
      <c r="GIS92" s="4"/>
      <c r="GIT92" s="4"/>
      <c r="GIU92" s="4"/>
      <c r="GIV92" s="4"/>
      <c r="GIW92" s="4"/>
      <c r="GIX92" s="4"/>
      <c r="GIY92" s="4"/>
      <c r="GIZ92" s="4"/>
      <c r="GJA92" s="4"/>
      <c r="GJB92" s="4"/>
      <c r="GJC92" s="4"/>
      <c r="GJD92" s="4"/>
      <c r="GJE92" s="4"/>
      <c r="GJF92" s="4"/>
      <c r="GJG92" s="4"/>
      <c r="GJH92" s="4"/>
      <c r="GJI92" s="4"/>
      <c r="GJJ92" s="4"/>
      <c r="GJK92" s="4"/>
      <c r="GJL92" s="4"/>
      <c r="GJM92" s="4"/>
      <c r="GJN92" s="4"/>
      <c r="GJO92" s="4"/>
      <c r="GJP92" s="4"/>
      <c r="GJQ92" s="4"/>
      <c r="GJR92" s="4"/>
      <c r="GJS92" s="4"/>
      <c r="GJT92" s="4"/>
      <c r="GJU92" s="4"/>
      <c r="GJV92" s="4"/>
      <c r="GJW92" s="4"/>
      <c r="GJX92" s="4"/>
      <c r="GJY92" s="4"/>
      <c r="GJZ92" s="4"/>
      <c r="GKA92" s="4"/>
      <c r="GKB92" s="4"/>
      <c r="GKC92" s="4"/>
      <c r="GKD92" s="4"/>
      <c r="GKE92" s="4"/>
      <c r="GKF92" s="4"/>
      <c r="GKG92" s="4"/>
      <c r="GKH92" s="4"/>
      <c r="GKI92" s="4"/>
      <c r="GKJ92" s="4"/>
      <c r="GKK92" s="4"/>
      <c r="GKL92" s="4"/>
      <c r="GKM92" s="4"/>
      <c r="GKN92" s="4"/>
      <c r="GKO92" s="4"/>
      <c r="GKP92" s="4"/>
      <c r="GKQ92" s="4"/>
      <c r="GKR92" s="4"/>
      <c r="GKS92" s="4"/>
      <c r="GKT92" s="4"/>
      <c r="GKU92" s="4"/>
      <c r="GKV92" s="4"/>
      <c r="GKW92" s="4"/>
      <c r="GKX92" s="4"/>
      <c r="GKY92" s="4"/>
      <c r="GKZ92" s="4"/>
      <c r="GLA92" s="4"/>
      <c r="GLB92" s="4"/>
      <c r="GLC92" s="4"/>
      <c r="GLD92" s="4"/>
      <c r="GLE92" s="4"/>
      <c r="GLF92" s="4"/>
      <c r="GLG92" s="4"/>
      <c r="GLH92" s="4"/>
      <c r="GLI92" s="4"/>
      <c r="GLJ92" s="4"/>
      <c r="GLK92" s="4"/>
      <c r="GLL92" s="4"/>
      <c r="GLM92" s="4"/>
      <c r="GLN92" s="4"/>
      <c r="GLO92" s="4"/>
      <c r="GLP92" s="4"/>
      <c r="GLQ92" s="4"/>
      <c r="GLR92" s="4"/>
      <c r="GLS92" s="4"/>
      <c r="GLT92" s="4"/>
      <c r="GLU92" s="4"/>
      <c r="GLV92" s="4"/>
      <c r="GLW92" s="4"/>
      <c r="GLX92" s="4"/>
      <c r="GLY92" s="4"/>
      <c r="GLZ92" s="4"/>
      <c r="GMA92" s="4"/>
      <c r="GMB92" s="4"/>
      <c r="GMC92" s="4"/>
      <c r="GMD92" s="4"/>
      <c r="GME92" s="4"/>
      <c r="GMF92" s="4"/>
      <c r="GMG92" s="4"/>
      <c r="GMH92" s="4"/>
      <c r="GMI92" s="4"/>
      <c r="GMJ92" s="4"/>
      <c r="GMK92" s="4"/>
      <c r="GML92" s="4"/>
      <c r="GMM92" s="4"/>
      <c r="GMN92" s="4"/>
      <c r="GMO92" s="4"/>
      <c r="GMP92" s="4"/>
      <c r="GMQ92" s="4"/>
      <c r="GMR92" s="4"/>
      <c r="GMS92" s="4"/>
      <c r="GMT92" s="4"/>
      <c r="GMU92" s="4"/>
      <c r="GMV92" s="4"/>
      <c r="GMW92" s="4"/>
      <c r="GMX92" s="4"/>
      <c r="GMY92" s="4"/>
      <c r="GMZ92" s="4"/>
      <c r="GNA92" s="4"/>
      <c r="GNB92" s="4"/>
      <c r="GNC92" s="4"/>
      <c r="GND92" s="4"/>
      <c r="GNE92" s="4"/>
      <c r="GNF92" s="4"/>
      <c r="GNG92" s="4"/>
      <c r="GNH92" s="4"/>
      <c r="GNI92" s="4"/>
      <c r="GNJ92" s="4"/>
      <c r="GNK92" s="4"/>
      <c r="GNL92" s="4"/>
      <c r="GNM92" s="4"/>
      <c r="GNN92" s="4"/>
      <c r="GNO92" s="4"/>
      <c r="GNP92" s="4"/>
      <c r="GNQ92" s="4"/>
      <c r="GNR92" s="4"/>
      <c r="GNS92" s="4"/>
      <c r="GNT92" s="4"/>
      <c r="GNU92" s="4"/>
      <c r="GNV92" s="4"/>
      <c r="GNW92" s="4"/>
      <c r="GNX92" s="4"/>
      <c r="GNY92" s="4"/>
      <c r="GNZ92" s="4"/>
      <c r="GOA92" s="4"/>
      <c r="GOB92" s="4"/>
      <c r="GOC92" s="4"/>
      <c r="GOD92" s="4"/>
      <c r="GOE92" s="4"/>
      <c r="GOF92" s="4"/>
      <c r="GOG92" s="4"/>
      <c r="GOH92" s="4"/>
      <c r="GOI92" s="4"/>
      <c r="GOJ92" s="4"/>
      <c r="GOK92" s="4"/>
      <c r="GOL92" s="4"/>
      <c r="GOM92" s="4"/>
      <c r="GON92" s="4"/>
      <c r="GOO92" s="4"/>
      <c r="GOP92" s="4"/>
      <c r="GOQ92" s="4"/>
      <c r="GOR92" s="4"/>
      <c r="GOS92" s="4"/>
      <c r="GOT92" s="4"/>
      <c r="GOU92" s="4"/>
      <c r="GOV92" s="4"/>
      <c r="GOW92" s="4"/>
      <c r="GOX92" s="4"/>
      <c r="GOY92" s="4"/>
      <c r="GOZ92" s="4"/>
      <c r="GPA92" s="4"/>
      <c r="GPB92" s="4"/>
      <c r="GPC92" s="4"/>
      <c r="GPD92" s="4"/>
      <c r="GPE92" s="4"/>
      <c r="GPF92" s="4"/>
      <c r="GPG92" s="4"/>
      <c r="GPH92" s="4"/>
      <c r="GPI92" s="4"/>
      <c r="GPJ92" s="4"/>
      <c r="GPK92" s="4"/>
      <c r="GPL92" s="4"/>
      <c r="GPM92" s="4"/>
      <c r="GPN92" s="4"/>
      <c r="GPO92" s="4"/>
      <c r="GPP92" s="4"/>
      <c r="GPQ92" s="4"/>
      <c r="GPR92" s="4"/>
      <c r="GPS92" s="4"/>
      <c r="GPT92" s="4"/>
      <c r="GPU92" s="4"/>
      <c r="GPV92" s="4"/>
      <c r="GPW92" s="4"/>
      <c r="GPX92" s="4"/>
      <c r="GPY92" s="4"/>
      <c r="GPZ92" s="4"/>
      <c r="GQA92" s="4"/>
      <c r="GQB92" s="4"/>
      <c r="GQC92" s="4"/>
      <c r="GQD92" s="4"/>
      <c r="GQE92" s="4"/>
      <c r="GQF92" s="4"/>
      <c r="GQG92" s="4"/>
      <c r="GQH92" s="4"/>
      <c r="GQI92" s="4"/>
      <c r="GQJ92" s="4"/>
      <c r="GQK92" s="4"/>
      <c r="GQL92" s="4"/>
      <c r="GQM92" s="4"/>
      <c r="GQN92" s="4"/>
      <c r="GQO92" s="4"/>
      <c r="GQP92" s="4"/>
      <c r="GQQ92" s="4"/>
      <c r="GQR92" s="4"/>
      <c r="GQS92" s="4"/>
      <c r="GQT92" s="4"/>
      <c r="GQU92" s="4"/>
      <c r="GQV92" s="4"/>
      <c r="GQW92" s="4"/>
      <c r="GQX92" s="4"/>
      <c r="GQY92" s="4"/>
      <c r="GQZ92" s="4"/>
      <c r="GRA92" s="4"/>
      <c r="GRB92" s="4"/>
      <c r="GRC92" s="4"/>
      <c r="GRD92" s="4"/>
      <c r="GRE92" s="4"/>
      <c r="GRF92" s="4"/>
      <c r="GRG92" s="4"/>
      <c r="GRH92" s="4"/>
      <c r="GRI92" s="4"/>
      <c r="GRJ92" s="4"/>
      <c r="GRK92" s="4"/>
      <c r="GRL92" s="4"/>
      <c r="GRM92" s="4"/>
      <c r="GRN92" s="4"/>
      <c r="GRO92" s="4"/>
      <c r="GRP92" s="4"/>
      <c r="GRQ92" s="4"/>
      <c r="GRR92" s="4"/>
      <c r="GRS92" s="4"/>
      <c r="GRT92" s="4"/>
      <c r="GRU92" s="4"/>
      <c r="GRV92" s="4"/>
      <c r="GRW92" s="4"/>
      <c r="GRX92" s="4"/>
      <c r="GRY92" s="4"/>
      <c r="GRZ92" s="4"/>
      <c r="GSA92" s="4"/>
      <c r="GSB92" s="4"/>
      <c r="GSC92" s="4"/>
      <c r="GSD92" s="4"/>
      <c r="GSE92" s="4"/>
      <c r="GSF92" s="4"/>
      <c r="GSG92" s="4"/>
      <c r="GSH92" s="4"/>
      <c r="GSI92" s="4"/>
      <c r="GSJ92" s="4"/>
      <c r="GSK92" s="4"/>
      <c r="GSL92" s="4"/>
      <c r="GSM92" s="4"/>
      <c r="GSN92" s="4"/>
      <c r="GSO92" s="4"/>
      <c r="GSP92" s="4"/>
      <c r="GSQ92" s="4"/>
      <c r="GSR92" s="4"/>
      <c r="GSS92" s="4"/>
      <c r="GST92" s="4"/>
      <c r="GSU92" s="4"/>
      <c r="GSV92" s="4"/>
      <c r="GSW92" s="4"/>
      <c r="GSX92" s="4"/>
      <c r="GSY92" s="4"/>
      <c r="GSZ92" s="4"/>
      <c r="GTA92" s="4"/>
      <c r="GTB92" s="4"/>
      <c r="GTC92" s="4"/>
      <c r="GTD92" s="4"/>
      <c r="GTE92" s="4"/>
      <c r="GTF92" s="4"/>
      <c r="GTG92" s="4"/>
      <c r="GTH92" s="4"/>
      <c r="GTI92" s="4"/>
      <c r="GTJ92" s="4"/>
      <c r="GTK92" s="4"/>
      <c r="GTL92" s="4"/>
      <c r="GTM92" s="4"/>
      <c r="GTN92" s="4"/>
      <c r="GTO92" s="4"/>
      <c r="GTP92" s="4"/>
      <c r="GTQ92" s="4"/>
      <c r="GTR92" s="4"/>
      <c r="GTS92" s="4"/>
      <c r="GTT92" s="4"/>
      <c r="GTU92" s="4"/>
      <c r="GTV92" s="4"/>
      <c r="GTW92" s="4"/>
      <c r="GTX92" s="4"/>
      <c r="GTY92" s="4"/>
      <c r="GTZ92" s="4"/>
      <c r="GUA92" s="4"/>
      <c r="GUB92" s="4"/>
      <c r="GUC92" s="4"/>
      <c r="GUD92" s="4"/>
      <c r="GUE92" s="4"/>
      <c r="GUF92" s="4"/>
      <c r="GUG92" s="4"/>
      <c r="GUH92" s="4"/>
      <c r="GUI92" s="4"/>
      <c r="GUJ92" s="4"/>
      <c r="GUK92" s="4"/>
      <c r="GUL92" s="4"/>
      <c r="GUM92" s="4"/>
      <c r="GUN92" s="4"/>
      <c r="GUO92" s="4"/>
      <c r="GUP92" s="4"/>
      <c r="GUQ92" s="4"/>
      <c r="GUR92" s="4"/>
      <c r="GUS92" s="4"/>
      <c r="GUT92" s="4"/>
      <c r="GUU92" s="4"/>
      <c r="GUV92" s="4"/>
      <c r="GUW92" s="4"/>
      <c r="GUX92" s="4"/>
      <c r="GUY92" s="4"/>
      <c r="GUZ92" s="4"/>
      <c r="GVA92" s="4"/>
      <c r="GVB92" s="4"/>
      <c r="GVC92" s="4"/>
      <c r="GVD92" s="4"/>
      <c r="GVE92" s="4"/>
      <c r="GVF92" s="4"/>
      <c r="GVG92" s="4"/>
      <c r="GVH92" s="4"/>
      <c r="GVI92" s="4"/>
      <c r="GVJ92" s="4"/>
      <c r="GVK92" s="4"/>
      <c r="GVL92" s="4"/>
      <c r="GVM92" s="4"/>
      <c r="GVN92" s="4"/>
      <c r="GVO92" s="4"/>
      <c r="GVP92" s="4"/>
      <c r="GVQ92" s="4"/>
      <c r="GVR92" s="4"/>
      <c r="GVS92" s="4"/>
      <c r="GVT92" s="4"/>
      <c r="GVU92" s="4"/>
      <c r="GVV92" s="4"/>
      <c r="GVW92" s="4"/>
      <c r="GVX92" s="4"/>
      <c r="GVY92" s="4"/>
      <c r="GVZ92" s="4"/>
      <c r="GWA92" s="4"/>
      <c r="GWB92" s="4"/>
      <c r="GWC92" s="4"/>
      <c r="GWD92" s="4"/>
      <c r="GWE92" s="4"/>
      <c r="GWF92" s="4"/>
      <c r="GWG92" s="4"/>
      <c r="GWH92" s="4"/>
      <c r="GWI92" s="4"/>
      <c r="GWJ92" s="4"/>
      <c r="GWK92" s="4"/>
      <c r="GWL92" s="4"/>
      <c r="GWM92" s="4"/>
      <c r="GWN92" s="4"/>
      <c r="GWO92" s="4"/>
      <c r="GWP92" s="4"/>
      <c r="GWQ92" s="4"/>
      <c r="GWR92" s="4"/>
      <c r="GWS92" s="4"/>
      <c r="GWT92" s="4"/>
      <c r="GWU92" s="4"/>
      <c r="GWV92" s="4"/>
      <c r="GWW92" s="4"/>
      <c r="GWX92" s="4"/>
      <c r="GWY92" s="4"/>
      <c r="GWZ92" s="4"/>
      <c r="GXA92" s="4"/>
      <c r="GXB92" s="4"/>
      <c r="GXC92" s="4"/>
      <c r="GXD92" s="4"/>
      <c r="GXE92" s="4"/>
      <c r="GXF92" s="4"/>
      <c r="GXG92" s="4"/>
      <c r="GXH92" s="4"/>
      <c r="GXI92" s="4"/>
      <c r="GXJ92" s="4"/>
      <c r="GXK92" s="4"/>
      <c r="GXL92" s="4"/>
      <c r="GXM92" s="4"/>
      <c r="GXN92" s="4"/>
      <c r="GXO92" s="4"/>
      <c r="GXP92" s="4"/>
      <c r="GXQ92" s="4"/>
      <c r="GXR92" s="4"/>
      <c r="GXS92" s="4"/>
      <c r="GXT92" s="4"/>
      <c r="GXU92" s="4"/>
      <c r="GXV92" s="4"/>
      <c r="GXW92" s="4"/>
      <c r="GXX92" s="4"/>
      <c r="GXY92" s="4"/>
      <c r="GXZ92" s="4"/>
      <c r="GYA92" s="4"/>
      <c r="GYB92" s="4"/>
      <c r="GYC92" s="4"/>
      <c r="GYD92" s="4"/>
      <c r="GYE92" s="4"/>
      <c r="GYF92" s="4"/>
      <c r="GYG92" s="4"/>
      <c r="GYH92" s="4"/>
      <c r="GYI92" s="4"/>
      <c r="GYJ92" s="4"/>
      <c r="GYK92" s="4"/>
      <c r="GYL92" s="4"/>
      <c r="GYM92" s="4"/>
      <c r="GYN92" s="4"/>
      <c r="GYO92" s="4"/>
      <c r="GYP92" s="4"/>
      <c r="GYQ92" s="4"/>
      <c r="GYR92" s="4"/>
      <c r="GYS92" s="4"/>
      <c r="GYT92" s="4"/>
      <c r="GYU92" s="4"/>
      <c r="GYV92" s="4"/>
      <c r="GYW92" s="4"/>
      <c r="GYX92" s="4"/>
      <c r="GYY92" s="4"/>
      <c r="GYZ92" s="4"/>
      <c r="GZA92" s="4"/>
      <c r="GZB92" s="4"/>
      <c r="GZC92" s="4"/>
      <c r="GZD92" s="4"/>
      <c r="GZE92" s="4"/>
      <c r="GZF92" s="4"/>
      <c r="GZG92" s="4"/>
      <c r="GZH92" s="4"/>
      <c r="GZI92" s="4"/>
      <c r="GZJ92" s="4"/>
      <c r="GZK92" s="4"/>
      <c r="GZL92" s="4"/>
      <c r="GZM92" s="4"/>
      <c r="GZN92" s="4"/>
      <c r="GZO92" s="4"/>
      <c r="GZP92" s="4"/>
      <c r="GZQ92" s="4"/>
      <c r="GZR92" s="4"/>
      <c r="GZS92" s="4"/>
      <c r="GZT92" s="4"/>
      <c r="GZU92" s="4"/>
      <c r="GZV92" s="4"/>
      <c r="GZW92" s="4"/>
      <c r="GZX92" s="4"/>
      <c r="GZY92" s="4"/>
      <c r="GZZ92" s="4"/>
      <c r="HAA92" s="4"/>
      <c r="HAB92" s="4"/>
      <c r="HAC92" s="4"/>
      <c r="HAD92" s="4"/>
      <c r="HAE92" s="4"/>
      <c r="HAF92" s="4"/>
      <c r="HAG92" s="4"/>
      <c r="HAH92" s="4"/>
      <c r="HAI92" s="4"/>
      <c r="HAJ92" s="4"/>
      <c r="HAK92" s="4"/>
      <c r="HAL92" s="4"/>
      <c r="HAM92" s="4"/>
      <c r="HAN92" s="4"/>
      <c r="HAO92" s="4"/>
      <c r="HAP92" s="4"/>
      <c r="HAQ92" s="4"/>
      <c r="HAR92" s="4"/>
      <c r="HAS92" s="4"/>
      <c r="HAT92" s="4"/>
      <c r="HAU92" s="4"/>
      <c r="HAV92" s="4"/>
      <c r="HAW92" s="4"/>
      <c r="HAX92" s="4"/>
      <c r="HAY92" s="4"/>
      <c r="HAZ92" s="4"/>
      <c r="HBA92" s="4"/>
      <c r="HBB92" s="4"/>
      <c r="HBC92" s="4"/>
      <c r="HBD92" s="4"/>
      <c r="HBE92" s="4"/>
      <c r="HBF92" s="4"/>
      <c r="HBG92" s="4"/>
      <c r="HBH92" s="4"/>
      <c r="HBI92" s="4"/>
      <c r="HBJ92" s="4"/>
      <c r="HBK92" s="4"/>
      <c r="HBL92" s="4"/>
      <c r="HBM92" s="4"/>
      <c r="HBN92" s="4"/>
      <c r="HBO92" s="4"/>
      <c r="HBP92" s="4"/>
      <c r="HBQ92" s="4"/>
      <c r="HBR92" s="4"/>
      <c r="HBS92" s="4"/>
      <c r="HBT92" s="4"/>
      <c r="HBU92" s="4"/>
      <c r="HBV92" s="4"/>
      <c r="HBW92" s="4"/>
      <c r="HBX92" s="4"/>
      <c r="HBY92" s="4"/>
      <c r="HBZ92" s="4"/>
      <c r="HCA92" s="4"/>
      <c r="HCB92" s="4"/>
      <c r="HCC92" s="4"/>
      <c r="HCD92" s="4"/>
      <c r="HCE92" s="4"/>
      <c r="HCF92" s="4"/>
      <c r="HCG92" s="4"/>
      <c r="HCH92" s="4"/>
      <c r="HCI92" s="4"/>
      <c r="HCJ92" s="4"/>
      <c r="HCK92" s="4"/>
      <c r="HCL92" s="4"/>
      <c r="HCM92" s="4"/>
      <c r="HCN92" s="4"/>
      <c r="HCO92" s="4"/>
      <c r="HCP92" s="4"/>
      <c r="HCQ92" s="4"/>
      <c r="HCR92" s="4"/>
      <c r="HCS92" s="4"/>
      <c r="HCT92" s="4"/>
      <c r="HCU92" s="4"/>
      <c r="HCV92" s="4"/>
      <c r="HCW92" s="4"/>
      <c r="HCX92" s="4"/>
      <c r="HCY92" s="4"/>
      <c r="HCZ92" s="4"/>
      <c r="HDA92" s="4"/>
      <c r="HDB92" s="4"/>
      <c r="HDC92" s="4"/>
      <c r="HDD92" s="4"/>
      <c r="HDE92" s="4"/>
      <c r="HDF92" s="4"/>
      <c r="HDG92" s="4"/>
      <c r="HDH92" s="4"/>
      <c r="HDI92" s="4"/>
      <c r="HDJ92" s="4"/>
      <c r="HDK92" s="4"/>
      <c r="HDL92" s="4"/>
      <c r="HDM92" s="4"/>
      <c r="HDN92" s="4"/>
      <c r="HDO92" s="4"/>
      <c r="HDP92" s="4"/>
      <c r="HDQ92" s="4"/>
      <c r="HDR92" s="4"/>
      <c r="HDS92" s="4"/>
      <c r="HDT92" s="4"/>
      <c r="HDU92" s="4"/>
      <c r="HDV92" s="4"/>
      <c r="HDW92" s="4"/>
      <c r="HDX92" s="4"/>
      <c r="HDY92" s="4"/>
      <c r="HDZ92" s="4"/>
      <c r="HEA92" s="4"/>
      <c r="HEB92" s="4"/>
      <c r="HEC92" s="4"/>
      <c r="HED92" s="4"/>
      <c r="HEE92" s="4"/>
      <c r="HEF92" s="4"/>
      <c r="HEG92" s="4"/>
      <c r="HEH92" s="4"/>
      <c r="HEI92" s="4"/>
      <c r="HEJ92" s="4"/>
      <c r="HEK92" s="4"/>
      <c r="HEL92" s="4"/>
      <c r="HEM92" s="4"/>
      <c r="HEN92" s="4"/>
      <c r="HEO92" s="4"/>
      <c r="HEP92" s="4"/>
      <c r="HEQ92" s="4"/>
      <c r="HER92" s="4"/>
      <c r="HES92" s="4"/>
      <c r="HET92" s="4"/>
      <c r="HEU92" s="4"/>
      <c r="HEV92" s="4"/>
      <c r="HEW92" s="4"/>
      <c r="HEX92" s="4"/>
      <c r="HEY92" s="4"/>
      <c r="HEZ92" s="4"/>
      <c r="HFA92" s="4"/>
      <c r="HFB92" s="4"/>
      <c r="HFC92" s="4"/>
      <c r="HFD92" s="4"/>
      <c r="HFE92" s="4"/>
      <c r="HFF92" s="4"/>
      <c r="HFG92" s="4"/>
      <c r="HFH92" s="4"/>
      <c r="HFI92" s="4"/>
      <c r="HFJ92" s="4"/>
      <c r="HFK92" s="4"/>
      <c r="HFL92" s="4"/>
      <c r="HFM92" s="4"/>
      <c r="HFN92" s="4"/>
      <c r="HFO92" s="4"/>
      <c r="HFP92" s="4"/>
      <c r="HFQ92" s="4"/>
      <c r="HFR92" s="4"/>
      <c r="HFS92" s="4"/>
      <c r="HFT92" s="4"/>
      <c r="HFU92" s="4"/>
      <c r="HFV92" s="4"/>
      <c r="HFW92" s="4"/>
      <c r="HFX92" s="4"/>
      <c r="HFY92" s="4"/>
      <c r="HFZ92" s="4"/>
      <c r="HGA92" s="4"/>
      <c r="HGB92" s="4"/>
      <c r="HGC92" s="4"/>
      <c r="HGD92" s="4"/>
      <c r="HGE92" s="4"/>
      <c r="HGF92" s="4"/>
      <c r="HGG92" s="4"/>
      <c r="HGH92" s="4"/>
      <c r="HGI92" s="4"/>
      <c r="HGJ92" s="4"/>
      <c r="HGK92" s="4"/>
      <c r="HGL92" s="4"/>
      <c r="HGM92" s="4"/>
      <c r="HGN92" s="4"/>
      <c r="HGO92" s="4"/>
      <c r="HGP92" s="4"/>
      <c r="HGQ92" s="4"/>
      <c r="HGR92" s="4"/>
      <c r="HGS92" s="4"/>
      <c r="HGT92" s="4"/>
      <c r="HGU92" s="4"/>
      <c r="HGV92" s="4"/>
      <c r="HGW92" s="4"/>
      <c r="HGX92" s="4"/>
      <c r="HGY92" s="4"/>
      <c r="HGZ92" s="4"/>
      <c r="HHA92" s="4"/>
      <c r="HHB92" s="4"/>
      <c r="HHC92" s="4"/>
      <c r="HHD92" s="4"/>
      <c r="HHE92" s="4"/>
      <c r="HHF92" s="4"/>
      <c r="HHG92" s="4"/>
      <c r="HHH92" s="4"/>
      <c r="HHI92" s="4"/>
      <c r="HHJ92" s="4"/>
      <c r="HHK92" s="4"/>
      <c r="HHL92" s="4"/>
      <c r="HHM92" s="4"/>
      <c r="HHN92" s="4"/>
      <c r="HHO92" s="4"/>
      <c r="HHP92" s="4"/>
      <c r="HHQ92" s="4"/>
      <c r="HHR92" s="4"/>
      <c r="HHS92" s="4"/>
      <c r="HHT92" s="4"/>
      <c r="HHU92" s="4"/>
      <c r="HHV92" s="4"/>
      <c r="HHW92" s="4"/>
      <c r="HHX92" s="4"/>
      <c r="HHY92" s="4"/>
      <c r="HHZ92" s="4"/>
      <c r="HIA92" s="4"/>
      <c r="HIB92" s="4"/>
      <c r="HIC92" s="4"/>
      <c r="HID92" s="4"/>
      <c r="HIE92" s="4"/>
      <c r="HIF92" s="4"/>
      <c r="HIG92" s="4"/>
      <c r="HIH92" s="4"/>
      <c r="HII92" s="4"/>
      <c r="HIJ92" s="4"/>
      <c r="HIK92" s="4"/>
      <c r="HIL92" s="4"/>
      <c r="HIM92" s="4"/>
      <c r="HIN92" s="4"/>
      <c r="HIO92" s="4"/>
      <c r="HIP92" s="4"/>
      <c r="HIQ92" s="4"/>
      <c r="HIR92" s="4"/>
      <c r="HIS92" s="4"/>
      <c r="HIT92" s="4"/>
      <c r="HIU92" s="4"/>
      <c r="HIV92" s="4"/>
      <c r="HIW92" s="4"/>
      <c r="HIX92" s="4"/>
      <c r="HIY92" s="4"/>
      <c r="HIZ92" s="4"/>
      <c r="HJA92" s="4"/>
      <c r="HJB92" s="4"/>
      <c r="HJC92" s="4"/>
      <c r="HJD92" s="4"/>
      <c r="HJE92" s="4"/>
      <c r="HJF92" s="4"/>
      <c r="HJG92" s="4"/>
      <c r="HJH92" s="4"/>
      <c r="HJI92" s="4"/>
      <c r="HJJ92" s="4"/>
      <c r="HJK92" s="4"/>
      <c r="HJL92" s="4"/>
      <c r="HJM92" s="4"/>
      <c r="HJN92" s="4"/>
      <c r="HJO92" s="4"/>
      <c r="HJP92" s="4"/>
      <c r="HJQ92" s="4"/>
      <c r="HJR92" s="4"/>
      <c r="HJS92" s="4"/>
      <c r="HJT92" s="4"/>
      <c r="HJU92" s="4"/>
      <c r="HJV92" s="4"/>
      <c r="HJW92" s="4"/>
      <c r="HJX92" s="4"/>
      <c r="HJY92" s="4"/>
      <c r="HJZ92" s="4"/>
      <c r="HKA92" s="4"/>
      <c r="HKB92" s="4"/>
      <c r="HKC92" s="4"/>
      <c r="HKD92" s="4"/>
      <c r="HKE92" s="4"/>
      <c r="HKF92" s="4"/>
      <c r="HKG92" s="4"/>
      <c r="HKH92" s="4"/>
      <c r="HKI92" s="4"/>
      <c r="HKJ92" s="4"/>
      <c r="HKK92" s="4"/>
      <c r="HKL92" s="4"/>
      <c r="HKM92" s="4"/>
      <c r="HKN92" s="4"/>
      <c r="HKO92" s="4"/>
      <c r="HKP92" s="4"/>
      <c r="HKQ92" s="4"/>
      <c r="HKR92" s="4"/>
      <c r="HKS92" s="4"/>
      <c r="HKT92" s="4"/>
      <c r="HKU92" s="4"/>
      <c r="HKV92" s="4"/>
      <c r="HKW92" s="4"/>
      <c r="HKX92" s="4"/>
      <c r="HKY92" s="4"/>
      <c r="HKZ92" s="4"/>
      <c r="HLA92" s="4"/>
      <c r="HLB92" s="4"/>
      <c r="HLC92" s="4"/>
      <c r="HLD92" s="4"/>
      <c r="HLE92" s="4"/>
      <c r="HLF92" s="4"/>
      <c r="HLG92" s="4"/>
      <c r="HLH92" s="4"/>
      <c r="HLI92" s="4"/>
      <c r="HLJ92" s="4"/>
      <c r="HLK92" s="4"/>
      <c r="HLL92" s="4"/>
      <c r="HLM92" s="4"/>
      <c r="HLN92" s="4"/>
      <c r="HLO92" s="4"/>
      <c r="HLP92" s="4"/>
      <c r="HLQ92" s="4"/>
      <c r="HLR92" s="4"/>
      <c r="HLS92" s="4"/>
      <c r="HLT92" s="4"/>
      <c r="HLU92" s="4"/>
      <c r="HLV92" s="4"/>
      <c r="HLW92" s="4"/>
      <c r="HLX92" s="4"/>
      <c r="HLY92" s="4"/>
      <c r="HLZ92" s="4"/>
      <c r="HMA92" s="4"/>
      <c r="HMB92" s="4"/>
      <c r="HMC92" s="4"/>
      <c r="HMD92" s="4"/>
      <c r="HME92" s="4"/>
      <c r="HMF92" s="4"/>
      <c r="HMG92" s="4"/>
      <c r="HMH92" s="4"/>
      <c r="HMI92" s="4"/>
      <c r="HMJ92" s="4"/>
      <c r="HMK92" s="4"/>
      <c r="HML92" s="4"/>
      <c r="HMM92" s="4"/>
      <c r="HMN92" s="4"/>
      <c r="HMO92" s="4"/>
      <c r="HMP92" s="4"/>
      <c r="HMQ92" s="4"/>
      <c r="HMR92" s="4"/>
      <c r="HMS92" s="4"/>
      <c r="HMT92" s="4"/>
      <c r="HMU92" s="4"/>
      <c r="HMV92" s="4"/>
      <c r="HMW92" s="4"/>
      <c r="HMX92" s="4"/>
      <c r="HMY92" s="4"/>
      <c r="HMZ92" s="4"/>
      <c r="HNA92" s="4"/>
      <c r="HNB92" s="4"/>
      <c r="HNC92" s="4"/>
      <c r="HND92" s="4"/>
      <c r="HNE92" s="4"/>
      <c r="HNF92" s="4"/>
      <c r="HNG92" s="4"/>
      <c r="HNH92" s="4"/>
      <c r="HNI92" s="4"/>
      <c r="HNJ92" s="4"/>
      <c r="HNK92" s="4"/>
      <c r="HNL92" s="4"/>
      <c r="HNM92" s="4"/>
      <c r="HNN92" s="4"/>
      <c r="HNO92" s="4"/>
      <c r="HNP92" s="4"/>
      <c r="HNQ92" s="4"/>
      <c r="HNR92" s="4"/>
      <c r="HNS92" s="4"/>
      <c r="HNT92" s="4"/>
      <c r="HNU92" s="4"/>
      <c r="HNV92" s="4"/>
      <c r="HNW92" s="4"/>
      <c r="HNX92" s="4"/>
      <c r="HNY92" s="4"/>
      <c r="HNZ92" s="4"/>
      <c r="HOA92" s="4"/>
      <c r="HOB92" s="4"/>
      <c r="HOC92" s="4"/>
      <c r="HOD92" s="4"/>
      <c r="HOE92" s="4"/>
      <c r="HOF92" s="4"/>
      <c r="HOG92" s="4"/>
      <c r="HOH92" s="4"/>
      <c r="HOI92" s="4"/>
      <c r="HOJ92" s="4"/>
      <c r="HOK92" s="4"/>
      <c r="HOL92" s="4"/>
      <c r="HOM92" s="4"/>
      <c r="HON92" s="4"/>
      <c r="HOO92" s="4"/>
      <c r="HOP92" s="4"/>
      <c r="HOQ92" s="4"/>
      <c r="HOR92" s="4"/>
      <c r="HOS92" s="4"/>
      <c r="HOT92" s="4"/>
      <c r="HOU92" s="4"/>
      <c r="HOV92" s="4"/>
      <c r="HOW92" s="4"/>
      <c r="HOX92" s="4"/>
      <c r="HOY92" s="4"/>
      <c r="HOZ92" s="4"/>
      <c r="HPA92" s="4"/>
      <c r="HPB92" s="4"/>
      <c r="HPC92" s="4"/>
      <c r="HPD92" s="4"/>
      <c r="HPE92" s="4"/>
      <c r="HPF92" s="4"/>
      <c r="HPG92" s="4"/>
      <c r="HPH92" s="4"/>
      <c r="HPI92" s="4"/>
      <c r="HPJ92" s="4"/>
      <c r="HPK92" s="4"/>
      <c r="HPL92" s="4"/>
      <c r="HPM92" s="4"/>
      <c r="HPN92" s="4"/>
      <c r="HPO92" s="4"/>
      <c r="HPP92" s="4"/>
      <c r="HPQ92" s="4"/>
      <c r="HPR92" s="4"/>
      <c r="HPS92" s="4"/>
      <c r="HPT92" s="4"/>
      <c r="HPU92" s="4"/>
      <c r="HPV92" s="4"/>
      <c r="HPW92" s="4"/>
      <c r="HPX92" s="4"/>
      <c r="HPY92" s="4"/>
      <c r="HPZ92" s="4"/>
      <c r="HQA92" s="4"/>
      <c r="HQB92" s="4"/>
      <c r="HQC92" s="4"/>
      <c r="HQD92" s="4"/>
      <c r="HQE92" s="4"/>
      <c r="HQF92" s="4"/>
      <c r="HQG92" s="4"/>
      <c r="HQH92" s="4"/>
      <c r="HQI92" s="4"/>
      <c r="HQJ92" s="4"/>
      <c r="HQK92" s="4"/>
      <c r="HQL92" s="4"/>
      <c r="HQM92" s="4"/>
      <c r="HQN92" s="4"/>
      <c r="HQO92" s="4"/>
      <c r="HQP92" s="4"/>
      <c r="HQQ92" s="4"/>
      <c r="HQR92" s="4"/>
      <c r="HQS92" s="4"/>
      <c r="HQT92" s="4"/>
      <c r="HQU92" s="4"/>
      <c r="HQV92" s="4"/>
      <c r="HQW92" s="4"/>
      <c r="HQX92" s="4"/>
      <c r="HQY92" s="4"/>
      <c r="HQZ92" s="4"/>
      <c r="HRA92" s="4"/>
      <c r="HRB92" s="4"/>
      <c r="HRC92" s="4"/>
      <c r="HRD92" s="4"/>
      <c r="HRE92" s="4"/>
      <c r="HRF92" s="4"/>
      <c r="HRG92" s="4"/>
      <c r="HRH92" s="4"/>
      <c r="HRI92" s="4"/>
      <c r="HRJ92" s="4"/>
      <c r="HRK92" s="4"/>
      <c r="HRL92" s="4"/>
      <c r="HRM92" s="4"/>
      <c r="HRN92" s="4"/>
      <c r="HRO92" s="4"/>
      <c r="HRP92" s="4"/>
      <c r="HRQ92" s="4"/>
      <c r="HRR92" s="4"/>
      <c r="HRS92" s="4"/>
      <c r="HRT92" s="4"/>
      <c r="HRU92" s="4"/>
      <c r="HRV92" s="4"/>
      <c r="HRW92" s="4"/>
      <c r="HRX92" s="4"/>
      <c r="HRY92" s="4"/>
      <c r="HRZ92" s="4"/>
      <c r="HSA92" s="4"/>
      <c r="HSB92" s="4"/>
      <c r="HSC92" s="4"/>
      <c r="HSD92" s="4"/>
      <c r="HSE92" s="4"/>
      <c r="HSF92" s="4"/>
      <c r="HSG92" s="4"/>
      <c r="HSH92" s="4"/>
      <c r="HSI92" s="4"/>
      <c r="HSJ92" s="4"/>
      <c r="HSK92" s="4"/>
      <c r="HSL92" s="4"/>
      <c r="HSM92" s="4"/>
      <c r="HSN92" s="4"/>
      <c r="HSO92" s="4"/>
      <c r="HSP92" s="4"/>
      <c r="HSQ92" s="4"/>
      <c r="HSR92" s="4"/>
      <c r="HSS92" s="4"/>
      <c r="HST92" s="4"/>
      <c r="HSU92" s="4"/>
      <c r="HSV92" s="4"/>
      <c r="HSW92" s="4"/>
      <c r="HSX92" s="4"/>
      <c r="HSY92" s="4"/>
      <c r="HSZ92" s="4"/>
      <c r="HTA92" s="4"/>
      <c r="HTB92" s="4"/>
      <c r="HTC92" s="4"/>
      <c r="HTD92" s="4"/>
      <c r="HTE92" s="4"/>
      <c r="HTF92" s="4"/>
      <c r="HTG92" s="4"/>
      <c r="HTH92" s="4"/>
      <c r="HTI92" s="4"/>
      <c r="HTJ92" s="4"/>
      <c r="HTK92" s="4"/>
      <c r="HTL92" s="4"/>
      <c r="HTM92" s="4"/>
      <c r="HTN92" s="4"/>
      <c r="HTO92" s="4"/>
      <c r="HTP92" s="4"/>
      <c r="HTQ92" s="4"/>
      <c r="HTR92" s="4"/>
      <c r="HTS92" s="4"/>
      <c r="HTT92" s="4"/>
      <c r="HTU92" s="4"/>
      <c r="HTV92" s="4"/>
      <c r="HTW92" s="4"/>
      <c r="HTX92" s="4"/>
      <c r="HTY92" s="4"/>
      <c r="HTZ92" s="4"/>
      <c r="HUA92" s="4"/>
      <c r="HUB92" s="4"/>
      <c r="HUC92" s="4"/>
      <c r="HUD92" s="4"/>
      <c r="HUE92" s="4"/>
      <c r="HUF92" s="4"/>
      <c r="HUG92" s="4"/>
      <c r="HUH92" s="4"/>
      <c r="HUI92" s="4"/>
      <c r="HUJ92" s="4"/>
      <c r="HUK92" s="4"/>
      <c r="HUL92" s="4"/>
      <c r="HUM92" s="4"/>
      <c r="HUN92" s="4"/>
      <c r="HUO92" s="4"/>
      <c r="HUP92" s="4"/>
      <c r="HUQ92" s="4"/>
      <c r="HUR92" s="4"/>
      <c r="HUS92" s="4"/>
      <c r="HUT92" s="4"/>
      <c r="HUU92" s="4"/>
      <c r="HUV92" s="4"/>
      <c r="HUW92" s="4"/>
      <c r="HUX92" s="4"/>
      <c r="HUY92" s="4"/>
      <c r="HUZ92" s="4"/>
      <c r="HVA92" s="4"/>
      <c r="HVB92" s="4"/>
      <c r="HVC92" s="4"/>
      <c r="HVD92" s="4"/>
      <c r="HVE92" s="4"/>
      <c r="HVF92" s="4"/>
      <c r="HVG92" s="4"/>
      <c r="HVH92" s="4"/>
      <c r="HVI92" s="4"/>
      <c r="HVJ92" s="4"/>
      <c r="HVK92" s="4"/>
      <c r="HVL92" s="4"/>
      <c r="HVM92" s="4"/>
      <c r="HVN92" s="4"/>
      <c r="HVO92" s="4"/>
      <c r="HVP92" s="4"/>
      <c r="HVQ92" s="4"/>
      <c r="HVR92" s="4"/>
      <c r="HVS92" s="4"/>
      <c r="HVT92" s="4"/>
      <c r="HVU92" s="4"/>
      <c r="HVV92" s="4"/>
      <c r="HVW92" s="4"/>
      <c r="HVX92" s="4"/>
      <c r="HVY92" s="4"/>
      <c r="HVZ92" s="4"/>
      <c r="HWA92" s="4"/>
      <c r="HWB92" s="4"/>
      <c r="HWC92" s="4"/>
      <c r="HWD92" s="4"/>
      <c r="HWE92" s="4"/>
      <c r="HWF92" s="4"/>
      <c r="HWG92" s="4"/>
      <c r="HWH92" s="4"/>
      <c r="HWI92" s="4"/>
      <c r="HWJ92" s="4"/>
      <c r="HWK92" s="4"/>
      <c r="HWL92" s="4"/>
      <c r="HWM92" s="4"/>
      <c r="HWN92" s="4"/>
      <c r="HWO92" s="4"/>
      <c r="HWP92" s="4"/>
      <c r="HWQ92" s="4"/>
      <c r="HWR92" s="4"/>
      <c r="HWS92" s="4"/>
      <c r="HWT92" s="4"/>
      <c r="HWU92" s="4"/>
      <c r="HWV92" s="4"/>
      <c r="HWW92" s="4"/>
      <c r="HWX92" s="4"/>
      <c r="HWY92" s="4"/>
      <c r="HWZ92" s="4"/>
      <c r="HXA92" s="4"/>
      <c r="HXB92" s="4"/>
      <c r="HXC92" s="4"/>
      <c r="HXD92" s="4"/>
      <c r="HXE92" s="4"/>
      <c r="HXF92" s="4"/>
      <c r="HXG92" s="4"/>
      <c r="HXH92" s="4"/>
      <c r="HXI92" s="4"/>
      <c r="HXJ92" s="4"/>
      <c r="HXK92" s="4"/>
      <c r="HXL92" s="4"/>
      <c r="HXM92" s="4"/>
      <c r="HXN92" s="4"/>
      <c r="HXO92" s="4"/>
      <c r="HXP92" s="4"/>
      <c r="HXQ92" s="4"/>
      <c r="HXR92" s="4"/>
      <c r="HXS92" s="4"/>
      <c r="HXT92" s="4"/>
      <c r="HXU92" s="4"/>
      <c r="HXV92" s="4"/>
      <c r="HXW92" s="4"/>
      <c r="HXX92" s="4"/>
      <c r="HXY92" s="4"/>
      <c r="HXZ92" s="4"/>
      <c r="HYA92" s="4"/>
      <c r="HYB92" s="4"/>
      <c r="HYC92" s="4"/>
      <c r="HYD92" s="4"/>
      <c r="HYE92" s="4"/>
      <c r="HYF92" s="4"/>
      <c r="HYG92" s="4"/>
      <c r="HYH92" s="4"/>
      <c r="HYI92" s="4"/>
      <c r="HYJ92" s="4"/>
      <c r="HYK92" s="4"/>
      <c r="HYL92" s="4"/>
      <c r="HYM92" s="4"/>
      <c r="HYN92" s="4"/>
      <c r="HYO92" s="4"/>
      <c r="HYP92" s="4"/>
      <c r="HYQ92" s="4"/>
      <c r="HYR92" s="4"/>
      <c r="HYS92" s="4"/>
      <c r="HYT92" s="4"/>
      <c r="HYU92" s="4"/>
      <c r="HYV92" s="4"/>
      <c r="HYW92" s="4"/>
      <c r="HYX92" s="4"/>
      <c r="HYY92" s="4"/>
      <c r="HYZ92" s="4"/>
      <c r="HZA92" s="4"/>
      <c r="HZB92" s="4"/>
      <c r="HZC92" s="4"/>
      <c r="HZD92" s="4"/>
      <c r="HZE92" s="4"/>
      <c r="HZF92" s="4"/>
      <c r="HZG92" s="4"/>
      <c r="HZH92" s="4"/>
      <c r="HZI92" s="4"/>
      <c r="HZJ92" s="4"/>
      <c r="HZK92" s="4"/>
      <c r="HZL92" s="4"/>
      <c r="HZM92" s="4"/>
      <c r="HZN92" s="4"/>
      <c r="HZO92" s="4"/>
      <c r="HZP92" s="4"/>
      <c r="HZQ92" s="4"/>
      <c r="HZR92" s="4"/>
      <c r="HZS92" s="4"/>
      <c r="HZT92" s="4"/>
      <c r="HZU92" s="4"/>
      <c r="HZV92" s="4"/>
      <c r="HZW92" s="4"/>
      <c r="HZX92" s="4"/>
      <c r="HZY92" s="4"/>
      <c r="HZZ92" s="4"/>
      <c r="IAA92" s="4"/>
      <c r="IAB92" s="4"/>
      <c r="IAC92" s="4"/>
      <c r="IAD92" s="4"/>
      <c r="IAE92" s="4"/>
      <c r="IAF92" s="4"/>
      <c r="IAG92" s="4"/>
      <c r="IAH92" s="4"/>
      <c r="IAI92" s="4"/>
      <c r="IAJ92" s="4"/>
      <c r="IAK92" s="4"/>
      <c r="IAL92" s="4"/>
      <c r="IAM92" s="4"/>
      <c r="IAN92" s="4"/>
      <c r="IAO92" s="4"/>
      <c r="IAP92" s="4"/>
      <c r="IAQ92" s="4"/>
      <c r="IAR92" s="4"/>
      <c r="IAS92" s="4"/>
      <c r="IAT92" s="4"/>
      <c r="IAU92" s="4"/>
      <c r="IAV92" s="4"/>
      <c r="IAW92" s="4"/>
      <c r="IAX92" s="4"/>
      <c r="IAY92" s="4"/>
      <c r="IAZ92" s="4"/>
      <c r="IBA92" s="4"/>
      <c r="IBB92" s="4"/>
      <c r="IBC92" s="4"/>
      <c r="IBD92" s="4"/>
      <c r="IBE92" s="4"/>
      <c r="IBF92" s="4"/>
      <c r="IBG92" s="4"/>
      <c r="IBH92" s="4"/>
      <c r="IBI92" s="4"/>
      <c r="IBJ92" s="4"/>
      <c r="IBK92" s="4"/>
      <c r="IBL92" s="4"/>
      <c r="IBM92" s="4"/>
      <c r="IBN92" s="4"/>
      <c r="IBO92" s="4"/>
      <c r="IBP92" s="4"/>
      <c r="IBQ92" s="4"/>
      <c r="IBR92" s="4"/>
      <c r="IBS92" s="4"/>
      <c r="IBT92" s="4"/>
      <c r="IBU92" s="4"/>
      <c r="IBV92" s="4"/>
      <c r="IBW92" s="4"/>
      <c r="IBX92" s="4"/>
      <c r="IBY92" s="4"/>
      <c r="IBZ92" s="4"/>
      <c r="ICA92" s="4"/>
      <c r="ICB92" s="4"/>
      <c r="ICC92" s="4"/>
      <c r="ICD92" s="4"/>
      <c r="ICE92" s="4"/>
      <c r="ICF92" s="4"/>
      <c r="ICG92" s="4"/>
      <c r="ICH92" s="4"/>
      <c r="ICI92" s="4"/>
      <c r="ICJ92" s="4"/>
      <c r="ICK92" s="4"/>
      <c r="ICL92" s="4"/>
      <c r="ICM92" s="4"/>
      <c r="ICN92" s="4"/>
      <c r="ICO92" s="4"/>
      <c r="ICP92" s="4"/>
      <c r="ICQ92" s="4"/>
      <c r="ICR92" s="4"/>
      <c r="ICS92" s="4"/>
      <c r="ICT92" s="4"/>
      <c r="ICU92" s="4"/>
      <c r="ICV92" s="4"/>
      <c r="ICW92" s="4"/>
      <c r="ICX92" s="4"/>
      <c r="ICY92" s="4"/>
      <c r="ICZ92" s="4"/>
      <c r="IDA92" s="4"/>
      <c r="IDB92" s="4"/>
      <c r="IDC92" s="4"/>
      <c r="IDD92" s="4"/>
      <c r="IDE92" s="4"/>
      <c r="IDF92" s="4"/>
      <c r="IDG92" s="4"/>
      <c r="IDH92" s="4"/>
      <c r="IDI92" s="4"/>
      <c r="IDJ92" s="4"/>
      <c r="IDK92" s="4"/>
      <c r="IDL92" s="4"/>
      <c r="IDM92" s="4"/>
      <c r="IDN92" s="4"/>
      <c r="IDO92" s="4"/>
      <c r="IDP92" s="4"/>
      <c r="IDQ92" s="4"/>
      <c r="IDR92" s="4"/>
      <c r="IDS92" s="4"/>
      <c r="IDT92" s="4"/>
      <c r="IDU92" s="4"/>
      <c r="IDV92" s="4"/>
      <c r="IDW92" s="4"/>
      <c r="IDX92" s="4"/>
      <c r="IDY92" s="4"/>
      <c r="IDZ92" s="4"/>
      <c r="IEA92" s="4"/>
      <c r="IEB92" s="4"/>
      <c r="IEC92" s="4"/>
      <c r="IED92" s="4"/>
      <c r="IEE92" s="4"/>
      <c r="IEF92" s="4"/>
      <c r="IEG92" s="4"/>
      <c r="IEH92" s="4"/>
      <c r="IEI92" s="4"/>
      <c r="IEJ92" s="4"/>
      <c r="IEK92" s="4"/>
      <c r="IEL92" s="4"/>
      <c r="IEM92" s="4"/>
      <c r="IEN92" s="4"/>
      <c r="IEO92" s="4"/>
      <c r="IEP92" s="4"/>
      <c r="IEQ92" s="4"/>
      <c r="IER92" s="4"/>
      <c r="IES92" s="4"/>
      <c r="IET92" s="4"/>
      <c r="IEU92" s="4"/>
      <c r="IEV92" s="4"/>
      <c r="IEW92" s="4"/>
      <c r="IEX92" s="4"/>
      <c r="IEY92" s="4"/>
      <c r="IEZ92" s="4"/>
      <c r="IFA92" s="4"/>
      <c r="IFB92" s="4"/>
      <c r="IFC92" s="4"/>
      <c r="IFD92" s="4"/>
      <c r="IFE92" s="4"/>
      <c r="IFF92" s="4"/>
      <c r="IFG92" s="4"/>
      <c r="IFH92" s="4"/>
      <c r="IFI92" s="4"/>
      <c r="IFJ92" s="4"/>
      <c r="IFK92" s="4"/>
      <c r="IFL92" s="4"/>
      <c r="IFM92" s="4"/>
      <c r="IFN92" s="4"/>
      <c r="IFO92" s="4"/>
      <c r="IFP92" s="4"/>
      <c r="IFQ92" s="4"/>
      <c r="IFR92" s="4"/>
      <c r="IFS92" s="4"/>
      <c r="IFT92" s="4"/>
      <c r="IFU92" s="4"/>
      <c r="IFV92" s="4"/>
      <c r="IFW92" s="4"/>
      <c r="IFX92" s="4"/>
      <c r="IFY92" s="4"/>
      <c r="IFZ92" s="4"/>
      <c r="IGA92" s="4"/>
      <c r="IGB92" s="4"/>
      <c r="IGC92" s="4"/>
      <c r="IGD92" s="4"/>
      <c r="IGE92" s="4"/>
      <c r="IGF92" s="4"/>
      <c r="IGG92" s="4"/>
      <c r="IGH92" s="4"/>
      <c r="IGI92" s="4"/>
      <c r="IGJ92" s="4"/>
      <c r="IGK92" s="4"/>
      <c r="IGL92" s="4"/>
      <c r="IGM92" s="4"/>
      <c r="IGN92" s="4"/>
      <c r="IGO92" s="4"/>
      <c r="IGP92" s="4"/>
      <c r="IGQ92" s="4"/>
      <c r="IGR92" s="4"/>
      <c r="IGS92" s="4"/>
      <c r="IGT92" s="4"/>
      <c r="IGU92" s="4"/>
      <c r="IGV92" s="4"/>
      <c r="IGW92" s="4"/>
      <c r="IGX92" s="4"/>
      <c r="IGY92" s="4"/>
      <c r="IGZ92" s="4"/>
      <c r="IHA92" s="4"/>
      <c r="IHB92" s="4"/>
      <c r="IHC92" s="4"/>
      <c r="IHD92" s="4"/>
      <c r="IHE92" s="4"/>
      <c r="IHF92" s="4"/>
      <c r="IHG92" s="4"/>
      <c r="IHH92" s="4"/>
      <c r="IHI92" s="4"/>
      <c r="IHJ92" s="4"/>
      <c r="IHK92" s="4"/>
      <c r="IHL92" s="4"/>
      <c r="IHM92" s="4"/>
      <c r="IHN92" s="4"/>
      <c r="IHO92" s="4"/>
      <c r="IHP92" s="4"/>
      <c r="IHQ92" s="4"/>
      <c r="IHR92" s="4"/>
      <c r="IHS92" s="4"/>
      <c r="IHT92" s="4"/>
      <c r="IHU92" s="4"/>
      <c r="IHV92" s="4"/>
      <c r="IHW92" s="4"/>
      <c r="IHX92" s="4"/>
      <c r="IHY92" s="4"/>
      <c r="IHZ92" s="4"/>
      <c r="IIA92" s="4"/>
      <c r="IIB92" s="4"/>
      <c r="IIC92" s="4"/>
      <c r="IID92" s="4"/>
      <c r="IIE92" s="4"/>
      <c r="IIF92" s="4"/>
      <c r="IIG92" s="4"/>
      <c r="IIH92" s="4"/>
      <c r="III92" s="4"/>
      <c r="IIJ92" s="4"/>
      <c r="IIK92" s="4"/>
      <c r="IIL92" s="4"/>
      <c r="IIM92" s="4"/>
      <c r="IIN92" s="4"/>
      <c r="IIO92" s="4"/>
      <c r="IIP92" s="4"/>
      <c r="IIQ92" s="4"/>
      <c r="IIR92" s="4"/>
      <c r="IIS92" s="4"/>
      <c r="IIT92" s="4"/>
      <c r="IIU92" s="4"/>
      <c r="IIV92" s="4"/>
      <c r="IIW92" s="4"/>
      <c r="IIX92" s="4"/>
      <c r="IIY92" s="4"/>
      <c r="IIZ92" s="4"/>
      <c r="IJA92" s="4"/>
      <c r="IJB92" s="4"/>
      <c r="IJC92" s="4"/>
      <c r="IJD92" s="4"/>
      <c r="IJE92" s="4"/>
      <c r="IJF92" s="4"/>
      <c r="IJG92" s="4"/>
      <c r="IJH92" s="4"/>
      <c r="IJI92" s="4"/>
      <c r="IJJ92" s="4"/>
      <c r="IJK92" s="4"/>
      <c r="IJL92" s="4"/>
      <c r="IJM92" s="4"/>
      <c r="IJN92" s="4"/>
      <c r="IJO92" s="4"/>
      <c r="IJP92" s="4"/>
      <c r="IJQ92" s="4"/>
      <c r="IJR92" s="4"/>
      <c r="IJS92" s="4"/>
      <c r="IJT92" s="4"/>
      <c r="IJU92" s="4"/>
      <c r="IJV92" s="4"/>
      <c r="IJW92" s="4"/>
      <c r="IJX92" s="4"/>
      <c r="IJY92" s="4"/>
      <c r="IJZ92" s="4"/>
      <c r="IKA92" s="4"/>
      <c r="IKB92" s="4"/>
      <c r="IKC92" s="4"/>
      <c r="IKD92" s="4"/>
      <c r="IKE92" s="4"/>
      <c r="IKF92" s="4"/>
      <c r="IKG92" s="4"/>
      <c r="IKH92" s="4"/>
      <c r="IKI92" s="4"/>
      <c r="IKJ92" s="4"/>
      <c r="IKK92" s="4"/>
      <c r="IKL92" s="4"/>
      <c r="IKM92" s="4"/>
      <c r="IKN92" s="4"/>
      <c r="IKO92" s="4"/>
      <c r="IKP92" s="4"/>
      <c r="IKQ92" s="4"/>
      <c r="IKR92" s="4"/>
      <c r="IKS92" s="4"/>
      <c r="IKT92" s="4"/>
      <c r="IKU92" s="4"/>
      <c r="IKV92" s="4"/>
      <c r="IKW92" s="4"/>
      <c r="IKX92" s="4"/>
      <c r="IKY92" s="4"/>
      <c r="IKZ92" s="4"/>
      <c r="ILA92" s="4"/>
      <c r="ILB92" s="4"/>
      <c r="ILC92" s="4"/>
      <c r="ILD92" s="4"/>
      <c r="ILE92" s="4"/>
      <c r="ILF92" s="4"/>
      <c r="ILG92" s="4"/>
      <c r="ILH92" s="4"/>
      <c r="ILI92" s="4"/>
      <c r="ILJ92" s="4"/>
      <c r="ILK92" s="4"/>
      <c r="ILL92" s="4"/>
      <c r="ILM92" s="4"/>
      <c r="ILN92" s="4"/>
      <c r="ILO92" s="4"/>
      <c r="ILP92" s="4"/>
      <c r="ILQ92" s="4"/>
      <c r="ILR92" s="4"/>
      <c r="ILS92" s="4"/>
      <c r="ILT92" s="4"/>
      <c r="ILU92" s="4"/>
      <c r="ILV92" s="4"/>
      <c r="ILW92" s="4"/>
      <c r="ILX92" s="4"/>
      <c r="ILY92" s="4"/>
      <c r="ILZ92" s="4"/>
      <c r="IMA92" s="4"/>
      <c r="IMB92" s="4"/>
      <c r="IMC92" s="4"/>
      <c r="IMD92" s="4"/>
      <c r="IME92" s="4"/>
      <c r="IMF92" s="4"/>
      <c r="IMG92" s="4"/>
      <c r="IMH92" s="4"/>
      <c r="IMI92" s="4"/>
      <c r="IMJ92" s="4"/>
      <c r="IMK92" s="4"/>
      <c r="IML92" s="4"/>
      <c r="IMM92" s="4"/>
      <c r="IMN92" s="4"/>
      <c r="IMO92" s="4"/>
      <c r="IMP92" s="4"/>
      <c r="IMQ92" s="4"/>
      <c r="IMR92" s="4"/>
      <c r="IMS92" s="4"/>
      <c r="IMT92" s="4"/>
      <c r="IMU92" s="4"/>
      <c r="IMV92" s="4"/>
      <c r="IMW92" s="4"/>
      <c r="IMX92" s="4"/>
      <c r="IMY92" s="4"/>
      <c r="IMZ92" s="4"/>
      <c r="INA92" s="4"/>
      <c r="INB92" s="4"/>
      <c r="INC92" s="4"/>
      <c r="IND92" s="4"/>
      <c r="INE92" s="4"/>
      <c r="INF92" s="4"/>
      <c r="ING92" s="4"/>
      <c r="INH92" s="4"/>
      <c r="INI92" s="4"/>
      <c r="INJ92" s="4"/>
      <c r="INK92" s="4"/>
      <c r="INL92" s="4"/>
      <c r="INM92" s="4"/>
      <c r="INN92" s="4"/>
      <c r="INO92" s="4"/>
      <c r="INP92" s="4"/>
      <c r="INQ92" s="4"/>
      <c r="INR92" s="4"/>
      <c r="INS92" s="4"/>
      <c r="INT92" s="4"/>
      <c r="INU92" s="4"/>
      <c r="INV92" s="4"/>
      <c r="INW92" s="4"/>
      <c r="INX92" s="4"/>
      <c r="INY92" s="4"/>
      <c r="INZ92" s="4"/>
      <c r="IOA92" s="4"/>
      <c r="IOB92" s="4"/>
      <c r="IOC92" s="4"/>
      <c r="IOD92" s="4"/>
      <c r="IOE92" s="4"/>
      <c r="IOF92" s="4"/>
      <c r="IOG92" s="4"/>
      <c r="IOH92" s="4"/>
      <c r="IOI92" s="4"/>
      <c r="IOJ92" s="4"/>
      <c r="IOK92" s="4"/>
      <c r="IOL92" s="4"/>
      <c r="IOM92" s="4"/>
      <c r="ION92" s="4"/>
      <c r="IOO92" s="4"/>
      <c r="IOP92" s="4"/>
      <c r="IOQ92" s="4"/>
      <c r="IOR92" s="4"/>
      <c r="IOS92" s="4"/>
      <c r="IOT92" s="4"/>
      <c r="IOU92" s="4"/>
      <c r="IOV92" s="4"/>
      <c r="IOW92" s="4"/>
      <c r="IOX92" s="4"/>
      <c r="IOY92" s="4"/>
      <c r="IOZ92" s="4"/>
      <c r="IPA92" s="4"/>
      <c r="IPB92" s="4"/>
      <c r="IPC92" s="4"/>
      <c r="IPD92" s="4"/>
      <c r="IPE92" s="4"/>
      <c r="IPF92" s="4"/>
      <c r="IPG92" s="4"/>
      <c r="IPH92" s="4"/>
      <c r="IPI92" s="4"/>
      <c r="IPJ92" s="4"/>
      <c r="IPK92" s="4"/>
      <c r="IPL92" s="4"/>
      <c r="IPM92" s="4"/>
      <c r="IPN92" s="4"/>
      <c r="IPO92" s="4"/>
      <c r="IPP92" s="4"/>
      <c r="IPQ92" s="4"/>
      <c r="IPR92" s="4"/>
      <c r="IPS92" s="4"/>
      <c r="IPT92" s="4"/>
      <c r="IPU92" s="4"/>
      <c r="IPV92" s="4"/>
      <c r="IPW92" s="4"/>
      <c r="IPX92" s="4"/>
      <c r="IPY92" s="4"/>
      <c r="IPZ92" s="4"/>
      <c r="IQA92" s="4"/>
      <c r="IQB92" s="4"/>
      <c r="IQC92" s="4"/>
      <c r="IQD92" s="4"/>
      <c r="IQE92" s="4"/>
      <c r="IQF92" s="4"/>
      <c r="IQG92" s="4"/>
      <c r="IQH92" s="4"/>
      <c r="IQI92" s="4"/>
      <c r="IQJ92" s="4"/>
      <c r="IQK92" s="4"/>
      <c r="IQL92" s="4"/>
      <c r="IQM92" s="4"/>
      <c r="IQN92" s="4"/>
      <c r="IQO92" s="4"/>
      <c r="IQP92" s="4"/>
      <c r="IQQ92" s="4"/>
      <c r="IQR92" s="4"/>
      <c r="IQS92" s="4"/>
      <c r="IQT92" s="4"/>
      <c r="IQU92" s="4"/>
      <c r="IQV92" s="4"/>
      <c r="IQW92" s="4"/>
      <c r="IQX92" s="4"/>
      <c r="IQY92" s="4"/>
      <c r="IQZ92" s="4"/>
      <c r="IRA92" s="4"/>
      <c r="IRB92" s="4"/>
      <c r="IRC92" s="4"/>
      <c r="IRD92" s="4"/>
      <c r="IRE92" s="4"/>
      <c r="IRF92" s="4"/>
      <c r="IRG92" s="4"/>
      <c r="IRH92" s="4"/>
      <c r="IRI92" s="4"/>
      <c r="IRJ92" s="4"/>
      <c r="IRK92" s="4"/>
      <c r="IRL92" s="4"/>
      <c r="IRM92" s="4"/>
      <c r="IRN92" s="4"/>
      <c r="IRO92" s="4"/>
      <c r="IRP92" s="4"/>
      <c r="IRQ92" s="4"/>
      <c r="IRR92" s="4"/>
      <c r="IRS92" s="4"/>
      <c r="IRT92" s="4"/>
      <c r="IRU92" s="4"/>
      <c r="IRV92" s="4"/>
      <c r="IRW92" s="4"/>
      <c r="IRX92" s="4"/>
      <c r="IRY92" s="4"/>
      <c r="IRZ92" s="4"/>
      <c r="ISA92" s="4"/>
      <c r="ISB92" s="4"/>
      <c r="ISC92" s="4"/>
      <c r="ISD92" s="4"/>
      <c r="ISE92" s="4"/>
      <c r="ISF92" s="4"/>
      <c r="ISG92" s="4"/>
      <c r="ISH92" s="4"/>
      <c r="ISI92" s="4"/>
      <c r="ISJ92" s="4"/>
      <c r="ISK92" s="4"/>
      <c r="ISL92" s="4"/>
      <c r="ISM92" s="4"/>
      <c r="ISN92" s="4"/>
      <c r="ISO92" s="4"/>
      <c r="ISP92" s="4"/>
      <c r="ISQ92" s="4"/>
      <c r="ISR92" s="4"/>
      <c r="ISS92" s="4"/>
      <c r="IST92" s="4"/>
      <c r="ISU92" s="4"/>
      <c r="ISV92" s="4"/>
      <c r="ISW92" s="4"/>
      <c r="ISX92" s="4"/>
      <c r="ISY92" s="4"/>
      <c r="ISZ92" s="4"/>
      <c r="ITA92" s="4"/>
      <c r="ITB92" s="4"/>
      <c r="ITC92" s="4"/>
      <c r="ITD92" s="4"/>
      <c r="ITE92" s="4"/>
      <c r="ITF92" s="4"/>
      <c r="ITG92" s="4"/>
      <c r="ITH92" s="4"/>
      <c r="ITI92" s="4"/>
      <c r="ITJ92" s="4"/>
      <c r="ITK92" s="4"/>
      <c r="ITL92" s="4"/>
      <c r="ITM92" s="4"/>
      <c r="ITN92" s="4"/>
      <c r="ITO92" s="4"/>
      <c r="ITP92" s="4"/>
      <c r="ITQ92" s="4"/>
      <c r="ITR92" s="4"/>
      <c r="ITS92" s="4"/>
      <c r="ITT92" s="4"/>
      <c r="ITU92" s="4"/>
      <c r="ITV92" s="4"/>
      <c r="ITW92" s="4"/>
      <c r="ITX92" s="4"/>
      <c r="ITY92" s="4"/>
      <c r="ITZ92" s="4"/>
      <c r="IUA92" s="4"/>
      <c r="IUB92" s="4"/>
      <c r="IUC92" s="4"/>
      <c r="IUD92" s="4"/>
      <c r="IUE92" s="4"/>
      <c r="IUF92" s="4"/>
      <c r="IUG92" s="4"/>
      <c r="IUH92" s="4"/>
      <c r="IUI92" s="4"/>
      <c r="IUJ92" s="4"/>
      <c r="IUK92" s="4"/>
      <c r="IUL92" s="4"/>
      <c r="IUM92" s="4"/>
      <c r="IUN92" s="4"/>
      <c r="IUO92" s="4"/>
      <c r="IUP92" s="4"/>
      <c r="IUQ92" s="4"/>
      <c r="IUR92" s="4"/>
      <c r="IUS92" s="4"/>
      <c r="IUT92" s="4"/>
      <c r="IUU92" s="4"/>
      <c r="IUV92" s="4"/>
      <c r="IUW92" s="4"/>
      <c r="IUX92" s="4"/>
      <c r="IUY92" s="4"/>
      <c r="IUZ92" s="4"/>
      <c r="IVA92" s="4"/>
      <c r="IVB92" s="4"/>
      <c r="IVC92" s="4"/>
      <c r="IVD92" s="4"/>
      <c r="IVE92" s="4"/>
      <c r="IVF92" s="4"/>
      <c r="IVG92" s="4"/>
      <c r="IVH92" s="4"/>
      <c r="IVI92" s="4"/>
      <c r="IVJ92" s="4"/>
      <c r="IVK92" s="4"/>
      <c r="IVL92" s="4"/>
      <c r="IVM92" s="4"/>
      <c r="IVN92" s="4"/>
      <c r="IVO92" s="4"/>
      <c r="IVP92" s="4"/>
      <c r="IVQ92" s="4"/>
      <c r="IVR92" s="4"/>
      <c r="IVS92" s="4"/>
      <c r="IVT92" s="4"/>
      <c r="IVU92" s="4"/>
      <c r="IVV92" s="4"/>
      <c r="IVW92" s="4"/>
      <c r="IVX92" s="4"/>
      <c r="IVY92" s="4"/>
      <c r="IVZ92" s="4"/>
      <c r="IWA92" s="4"/>
      <c r="IWB92" s="4"/>
      <c r="IWC92" s="4"/>
      <c r="IWD92" s="4"/>
      <c r="IWE92" s="4"/>
      <c r="IWF92" s="4"/>
      <c r="IWG92" s="4"/>
      <c r="IWH92" s="4"/>
      <c r="IWI92" s="4"/>
      <c r="IWJ92" s="4"/>
      <c r="IWK92" s="4"/>
      <c r="IWL92" s="4"/>
      <c r="IWM92" s="4"/>
      <c r="IWN92" s="4"/>
      <c r="IWO92" s="4"/>
      <c r="IWP92" s="4"/>
      <c r="IWQ92" s="4"/>
      <c r="IWR92" s="4"/>
      <c r="IWS92" s="4"/>
      <c r="IWT92" s="4"/>
      <c r="IWU92" s="4"/>
      <c r="IWV92" s="4"/>
      <c r="IWW92" s="4"/>
      <c r="IWX92" s="4"/>
      <c r="IWY92" s="4"/>
      <c r="IWZ92" s="4"/>
      <c r="IXA92" s="4"/>
      <c r="IXB92" s="4"/>
      <c r="IXC92" s="4"/>
      <c r="IXD92" s="4"/>
      <c r="IXE92" s="4"/>
      <c r="IXF92" s="4"/>
      <c r="IXG92" s="4"/>
      <c r="IXH92" s="4"/>
      <c r="IXI92" s="4"/>
      <c r="IXJ92" s="4"/>
      <c r="IXK92" s="4"/>
      <c r="IXL92" s="4"/>
      <c r="IXM92" s="4"/>
      <c r="IXN92" s="4"/>
      <c r="IXO92" s="4"/>
      <c r="IXP92" s="4"/>
      <c r="IXQ92" s="4"/>
      <c r="IXR92" s="4"/>
      <c r="IXS92" s="4"/>
      <c r="IXT92" s="4"/>
      <c r="IXU92" s="4"/>
      <c r="IXV92" s="4"/>
      <c r="IXW92" s="4"/>
      <c r="IXX92" s="4"/>
      <c r="IXY92" s="4"/>
      <c r="IXZ92" s="4"/>
      <c r="IYA92" s="4"/>
      <c r="IYB92" s="4"/>
      <c r="IYC92" s="4"/>
      <c r="IYD92" s="4"/>
      <c r="IYE92" s="4"/>
      <c r="IYF92" s="4"/>
      <c r="IYG92" s="4"/>
      <c r="IYH92" s="4"/>
      <c r="IYI92" s="4"/>
      <c r="IYJ92" s="4"/>
      <c r="IYK92" s="4"/>
      <c r="IYL92" s="4"/>
      <c r="IYM92" s="4"/>
      <c r="IYN92" s="4"/>
      <c r="IYO92" s="4"/>
      <c r="IYP92" s="4"/>
      <c r="IYQ92" s="4"/>
      <c r="IYR92" s="4"/>
      <c r="IYS92" s="4"/>
      <c r="IYT92" s="4"/>
      <c r="IYU92" s="4"/>
      <c r="IYV92" s="4"/>
      <c r="IYW92" s="4"/>
      <c r="IYX92" s="4"/>
      <c r="IYY92" s="4"/>
      <c r="IYZ92" s="4"/>
      <c r="IZA92" s="4"/>
      <c r="IZB92" s="4"/>
      <c r="IZC92" s="4"/>
      <c r="IZD92" s="4"/>
      <c r="IZE92" s="4"/>
      <c r="IZF92" s="4"/>
      <c r="IZG92" s="4"/>
      <c r="IZH92" s="4"/>
      <c r="IZI92" s="4"/>
      <c r="IZJ92" s="4"/>
      <c r="IZK92" s="4"/>
      <c r="IZL92" s="4"/>
      <c r="IZM92" s="4"/>
      <c r="IZN92" s="4"/>
      <c r="IZO92" s="4"/>
      <c r="IZP92" s="4"/>
      <c r="IZQ92" s="4"/>
      <c r="IZR92" s="4"/>
      <c r="IZS92" s="4"/>
      <c r="IZT92" s="4"/>
      <c r="IZU92" s="4"/>
      <c r="IZV92" s="4"/>
      <c r="IZW92" s="4"/>
      <c r="IZX92" s="4"/>
      <c r="IZY92" s="4"/>
      <c r="IZZ92" s="4"/>
      <c r="JAA92" s="4"/>
      <c r="JAB92" s="4"/>
      <c r="JAC92" s="4"/>
      <c r="JAD92" s="4"/>
      <c r="JAE92" s="4"/>
      <c r="JAF92" s="4"/>
      <c r="JAG92" s="4"/>
      <c r="JAH92" s="4"/>
      <c r="JAI92" s="4"/>
      <c r="JAJ92" s="4"/>
      <c r="JAK92" s="4"/>
      <c r="JAL92" s="4"/>
      <c r="JAM92" s="4"/>
      <c r="JAN92" s="4"/>
      <c r="JAO92" s="4"/>
      <c r="JAP92" s="4"/>
      <c r="JAQ92" s="4"/>
      <c r="JAR92" s="4"/>
      <c r="JAS92" s="4"/>
      <c r="JAT92" s="4"/>
      <c r="JAU92" s="4"/>
      <c r="JAV92" s="4"/>
      <c r="JAW92" s="4"/>
      <c r="JAX92" s="4"/>
      <c r="JAY92" s="4"/>
      <c r="JAZ92" s="4"/>
      <c r="JBA92" s="4"/>
      <c r="JBB92" s="4"/>
      <c r="JBC92" s="4"/>
      <c r="JBD92" s="4"/>
      <c r="JBE92" s="4"/>
      <c r="JBF92" s="4"/>
      <c r="JBG92" s="4"/>
      <c r="JBH92" s="4"/>
      <c r="JBI92" s="4"/>
      <c r="JBJ92" s="4"/>
      <c r="JBK92" s="4"/>
      <c r="JBL92" s="4"/>
      <c r="JBM92" s="4"/>
      <c r="JBN92" s="4"/>
      <c r="JBO92" s="4"/>
      <c r="JBP92" s="4"/>
      <c r="JBQ92" s="4"/>
      <c r="JBR92" s="4"/>
      <c r="JBS92" s="4"/>
      <c r="JBT92" s="4"/>
      <c r="JBU92" s="4"/>
      <c r="JBV92" s="4"/>
      <c r="JBW92" s="4"/>
      <c r="JBX92" s="4"/>
      <c r="JBY92" s="4"/>
      <c r="JBZ92" s="4"/>
      <c r="JCA92" s="4"/>
      <c r="JCB92" s="4"/>
      <c r="JCC92" s="4"/>
      <c r="JCD92" s="4"/>
      <c r="JCE92" s="4"/>
      <c r="JCF92" s="4"/>
      <c r="JCG92" s="4"/>
      <c r="JCH92" s="4"/>
      <c r="JCI92" s="4"/>
      <c r="JCJ92" s="4"/>
      <c r="JCK92" s="4"/>
      <c r="JCL92" s="4"/>
      <c r="JCM92" s="4"/>
      <c r="JCN92" s="4"/>
      <c r="JCO92" s="4"/>
      <c r="JCP92" s="4"/>
      <c r="JCQ92" s="4"/>
      <c r="JCR92" s="4"/>
      <c r="JCS92" s="4"/>
      <c r="JCT92" s="4"/>
      <c r="JCU92" s="4"/>
      <c r="JCV92" s="4"/>
      <c r="JCW92" s="4"/>
      <c r="JCX92" s="4"/>
      <c r="JCY92" s="4"/>
      <c r="JCZ92" s="4"/>
      <c r="JDA92" s="4"/>
      <c r="JDB92" s="4"/>
      <c r="JDC92" s="4"/>
      <c r="JDD92" s="4"/>
      <c r="JDE92" s="4"/>
      <c r="JDF92" s="4"/>
      <c r="JDG92" s="4"/>
      <c r="JDH92" s="4"/>
      <c r="JDI92" s="4"/>
      <c r="JDJ92" s="4"/>
      <c r="JDK92" s="4"/>
      <c r="JDL92" s="4"/>
      <c r="JDM92" s="4"/>
      <c r="JDN92" s="4"/>
      <c r="JDO92" s="4"/>
      <c r="JDP92" s="4"/>
      <c r="JDQ92" s="4"/>
      <c r="JDR92" s="4"/>
      <c r="JDS92" s="4"/>
      <c r="JDT92" s="4"/>
      <c r="JDU92" s="4"/>
      <c r="JDV92" s="4"/>
      <c r="JDW92" s="4"/>
      <c r="JDX92" s="4"/>
      <c r="JDY92" s="4"/>
      <c r="JDZ92" s="4"/>
      <c r="JEA92" s="4"/>
      <c r="JEB92" s="4"/>
      <c r="JEC92" s="4"/>
      <c r="JED92" s="4"/>
      <c r="JEE92" s="4"/>
      <c r="JEF92" s="4"/>
      <c r="JEG92" s="4"/>
      <c r="JEH92" s="4"/>
      <c r="JEI92" s="4"/>
      <c r="JEJ92" s="4"/>
      <c r="JEK92" s="4"/>
      <c r="JEL92" s="4"/>
      <c r="JEM92" s="4"/>
      <c r="JEN92" s="4"/>
      <c r="JEO92" s="4"/>
      <c r="JEP92" s="4"/>
      <c r="JEQ92" s="4"/>
      <c r="JER92" s="4"/>
      <c r="JES92" s="4"/>
      <c r="JET92" s="4"/>
      <c r="JEU92" s="4"/>
      <c r="JEV92" s="4"/>
      <c r="JEW92" s="4"/>
      <c r="JEX92" s="4"/>
      <c r="JEY92" s="4"/>
      <c r="JEZ92" s="4"/>
      <c r="JFA92" s="4"/>
      <c r="JFB92" s="4"/>
      <c r="JFC92" s="4"/>
      <c r="JFD92" s="4"/>
      <c r="JFE92" s="4"/>
      <c r="JFF92" s="4"/>
      <c r="JFG92" s="4"/>
      <c r="JFH92" s="4"/>
      <c r="JFI92" s="4"/>
      <c r="JFJ92" s="4"/>
      <c r="JFK92" s="4"/>
      <c r="JFL92" s="4"/>
      <c r="JFM92" s="4"/>
      <c r="JFN92" s="4"/>
      <c r="JFO92" s="4"/>
      <c r="JFP92" s="4"/>
      <c r="JFQ92" s="4"/>
      <c r="JFR92" s="4"/>
      <c r="JFS92" s="4"/>
      <c r="JFT92" s="4"/>
      <c r="JFU92" s="4"/>
      <c r="JFV92" s="4"/>
      <c r="JFW92" s="4"/>
      <c r="JFX92" s="4"/>
      <c r="JFY92" s="4"/>
      <c r="JFZ92" s="4"/>
      <c r="JGA92" s="4"/>
      <c r="JGB92" s="4"/>
      <c r="JGC92" s="4"/>
      <c r="JGD92" s="4"/>
      <c r="JGE92" s="4"/>
      <c r="JGF92" s="4"/>
      <c r="JGG92" s="4"/>
      <c r="JGH92" s="4"/>
      <c r="JGI92" s="4"/>
      <c r="JGJ92" s="4"/>
      <c r="JGK92" s="4"/>
      <c r="JGL92" s="4"/>
      <c r="JGM92" s="4"/>
      <c r="JGN92" s="4"/>
      <c r="JGO92" s="4"/>
      <c r="JGP92" s="4"/>
      <c r="JGQ92" s="4"/>
      <c r="JGR92" s="4"/>
      <c r="JGS92" s="4"/>
      <c r="JGT92" s="4"/>
      <c r="JGU92" s="4"/>
      <c r="JGV92" s="4"/>
      <c r="JGW92" s="4"/>
      <c r="JGX92" s="4"/>
      <c r="JGY92" s="4"/>
      <c r="JGZ92" s="4"/>
      <c r="JHA92" s="4"/>
      <c r="JHB92" s="4"/>
      <c r="JHC92" s="4"/>
      <c r="JHD92" s="4"/>
      <c r="JHE92" s="4"/>
      <c r="JHF92" s="4"/>
      <c r="JHG92" s="4"/>
      <c r="JHH92" s="4"/>
      <c r="JHI92" s="4"/>
      <c r="JHJ92" s="4"/>
      <c r="JHK92" s="4"/>
      <c r="JHL92" s="4"/>
      <c r="JHM92" s="4"/>
      <c r="JHN92" s="4"/>
      <c r="JHO92" s="4"/>
      <c r="JHP92" s="4"/>
      <c r="JHQ92" s="4"/>
      <c r="JHR92" s="4"/>
      <c r="JHS92" s="4"/>
      <c r="JHT92" s="4"/>
      <c r="JHU92" s="4"/>
      <c r="JHV92" s="4"/>
      <c r="JHW92" s="4"/>
      <c r="JHX92" s="4"/>
      <c r="JHY92" s="4"/>
      <c r="JHZ92" s="4"/>
      <c r="JIA92" s="4"/>
      <c r="JIB92" s="4"/>
      <c r="JIC92" s="4"/>
      <c r="JID92" s="4"/>
      <c r="JIE92" s="4"/>
      <c r="JIF92" s="4"/>
      <c r="JIG92" s="4"/>
      <c r="JIH92" s="4"/>
      <c r="JII92" s="4"/>
      <c r="JIJ92" s="4"/>
      <c r="JIK92" s="4"/>
      <c r="JIL92" s="4"/>
      <c r="JIM92" s="4"/>
      <c r="JIN92" s="4"/>
      <c r="JIO92" s="4"/>
      <c r="JIP92" s="4"/>
      <c r="JIQ92" s="4"/>
      <c r="JIR92" s="4"/>
      <c r="JIS92" s="4"/>
      <c r="JIT92" s="4"/>
      <c r="JIU92" s="4"/>
      <c r="JIV92" s="4"/>
      <c r="JIW92" s="4"/>
      <c r="JIX92" s="4"/>
      <c r="JIY92" s="4"/>
      <c r="JIZ92" s="4"/>
      <c r="JJA92" s="4"/>
      <c r="JJB92" s="4"/>
      <c r="JJC92" s="4"/>
      <c r="JJD92" s="4"/>
      <c r="JJE92" s="4"/>
      <c r="JJF92" s="4"/>
      <c r="JJG92" s="4"/>
      <c r="JJH92" s="4"/>
      <c r="JJI92" s="4"/>
      <c r="JJJ92" s="4"/>
      <c r="JJK92" s="4"/>
      <c r="JJL92" s="4"/>
      <c r="JJM92" s="4"/>
      <c r="JJN92" s="4"/>
      <c r="JJO92" s="4"/>
      <c r="JJP92" s="4"/>
      <c r="JJQ92" s="4"/>
      <c r="JJR92" s="4"/>
      <c r="JJS92" s="4"/>
      <c r="JJT92" s="4"/>
      <c r="JJU92" s="4"/>
      <c r="JJV92" s="4"/>
      <c r="JJW92" s="4"/>
      <c r="JJX92" s="4"/>
      <c r="JJY92" s="4"/>
      <c r="JJZ92" s="4"/>
      <c r="JKA92" s="4"/>
      <c r="JKB92" s="4"/>
      <c r="JKC92" s="4"/>
      <c r="JKD92" s="4"/>
      <c r="JKE92" s="4"/>
      <c r="JKF92" s="4"/>
      <c r="JKG92" s="4"/>
      <c r="JKH92" s="4"/>
      <c r="JKI92" s="4"/>
      <c r="JKJ92" s="4"/>
      <c r="JKK92" s="4"/>
      <c r="JKL92" s="4"/>
      <c r="JKM92" s="4"/>
      <c r="JKN92" s="4"/>
      <c r="JKO92" s="4"/>
      <c r="JKP92" s="4"/>
      <c r="JKQ92" s="4"/>
      <c r="JKR92" s="4"/>
      <c r="JKS92" s="4"/>
      <c r="JKT92" s="4"/>
      <c r="JKU92" s="4"/>
      <c r="JKV92" s="4"/>
      <c r="JKW92" s="4"/>
      <c r="JKX92" s="4"/>
      <c r="JKY92" s="4"/>
      <c r="JKZ92" s="4"/>
      <c r="JLA92" s="4"/>
      <c r="JLB92" s="4"/>
      <c r="JLC92" s="4"/>
      <c r="JLD92" s="4"/>
      <c r="JLE92" s="4"/>
      <c r="JLF92" s="4"/>
      <c r="JLG92" s="4"/>
      <c r="JLH92" s="4"/>
      <c r="JLI92" s="4"/>
      <c r="JLJ92" s="4"/>
      <c r="JLK92" s="4"/>
      <c r="JLL92" s="4"/>
      <c r="JLM92" s="4"/>
      <c r="JLN92" s="4"/>
      <c r="JLO92" s="4"/>
      <c r="JLP92" s="4"/>
      <c r="JLQ92" s="4"/>
      <c r="JLR92" s="4"/>
      <c r="JLS92" s="4"/>
      <c r="JLT92" s="4"/>
      <c r="JLU92" s="4"/>
      <c r="JLV92" s="4"/>
      <c r="JLW92" s="4"/>
      <c r="JLX92" s="4"/>
      <c r="JLY92" s="4"/>
      <c r="JLZ92" s="4"/>
      <c r="JMA92" s="4"/>
      <c r="JMB92" s="4"/>
      <c r="JMC92" s="4"/>
      <c r="JMD92" s="4"/>
      <c r="JME92" s="4"/>
      <c r="JMF92" s="4"/>
      <c r="JMG92" s="4"/>
      <c r="JMH92" s="4"/>
      <c r="JMI92" s="4"/>
      <c r="JMJ92" s="4"/>
      <c r="JMK92" s="4"/>
      <c r="JML92" s="4"/>
      <c r="JMM92" s="4"/>
      <c r="JMN92" s="4"/>
      <c r="JMO92" s="4"/>
      <c r="JMP92" s="4"/>
      <c r="JMQ92" s="4"/>
      <c r="JMR92" s="4"/>
      <c r="JMS92" s="4"/>
      <c r="JMT92" s="4"/>
      <c r="JMU92" s="4"/>
      <c r="JMV92" s="4"/>
      <c r="JMW92" s="4"/>
      <c r="JMX92" s="4"/>
      <c r="JMY92" s="4"/>
      <c r="JMZ92" s="4"/>
      <c r="JNA92" s="4"/>
      <c r="JNB92" s="4"/>
      <c r="JNC92" s="4"/>
      <c r="JND92" s="4"/>
      <c r="JNE92" s="4"/>
      <c r="JNF92" s="4"/>
      <c r="JNG92" s="4"/>
      <c r="JNH92" s="4"/>
      <c r="JNI92" s="4"/>
      <c r="JNJ92" s="4"/>
      <c r="JNK92" s="4"/>
      <c r="JNL92" s="4"/>
      <c r="JNM92" s="4"/>
      <c r="JNN92" s="4"/>
      <c r="JNO92" s="4"/>
      <c r="JNP92" s="4"/>
      <c r="JNQ92" s="4"/>
      <c r="JNR92" s="4"/>
      <c r="JNS92" s="4"/>
      <c r="JNT92" s="4"/>
      <c r="JNU92" s="4"/>
      <c r="JNV92" s="4"/>
      <c r="JNW92" s="4"/>
      <c r="JNX92" s="4"/>
      <c r="JNY92" s="4"/>
      <c r="JNZ92" s="4"/>
      <c r="JOA92" s="4"/>
      <c r="JOB92" s="4"/>
      <c r="JOC92" s="4"/>
      <c r="JOD92" s="4"/>
      <c r="JOE92" s="4"/>
      <c r="JOF92" s="4"/>
      <c r="JOG92" s="4"/>
      <c r="JOH92" s="4"/>
      <c r="JOI92" s="4"/>
      <c r="JOJ92" s="4"/>
      <c r="JOK92" s="4"/>
      <c r="JOL92" s="4"/>
      <c r="JOM92" s="4"/>
      <c r="JON92" s="4"/>
      <c r="JOO92" s="4"/>
      <c r="JOP92" s="4"/>
      <c r="JOQ92" s="4"/>
      <c r="JOR92" s="4"/>
      <c r="JOS92" s="4"/>
      <c r="JOT92" s="4"/>
      <c r="JOU92" s="4"/>
      <c r="JOV92" s="4"/>
      <c r="JOW92" s="4"/>
      <c r="JOX92" s="4"/>
      <c r="JOY92" s="4"/>
      <c r="JOZ92" s="4"/>
      <c r="JPA92" s="4"/>
      <c r="JPB92" s="4"/>
      <c r="JPC92" s="4"/>
      <c r="JPD92" s="4"/>
      <c r="JPE92" s="4"/>
      <c r="JPF92" s="4"/>
      <c r="JPG92" s="4"/>
      <c r="JPH92" s="4"/>
      <c r="JPI92" s="4"/>
      <c r="JPJ92" s="4"/>
      <c r="JPK92" s="4"/>
      <c r="JPL92" s="4"/>
      <c r="JPM92" s="4"/>
      <c r="JPN92" s="4"/>
      <c r="JPO92" s="4"/>
      <c r="JPP92" s="4"/>
      <c r="JPQ92" s="4"/>
      <c r="JPR92" s="4"/>
      <c r="JPS92" s="4"/>
      <c r="JPT92" s="4"/>
      <c r="JPU92" s="4"/>
      <c r="JPV92" s="4"/>
      <c r="JPW92" s="4"/>
      <c r="JPX92" s="4"/>
      <c r="JPY92" s="4"/>
      <c r="JPZ92" s="4"/>
      <c r="JQA92" s="4"/>
      <c r="JQB92" s="4"/>
      <c r="JQC92" s="4"/>
      <c r="JQD92" s="4"/>
      <c r="JQE92" s="4"/>
      <c r="JQF92" s="4"/>
      <c r="JQG92" s="4"/>
      <c r="JQH92" s="4"/>
      <c r="JQI92" s="4"/>
      <c r="JQJ92" s="4"/>
      <c r="JQK92" s="4"/>
      <c r="JQL92" s="4"/>
      <c r="JQM92" s="4"/>
      <c r="JQN92" s="4"/>
      <c r="JQO92" s="4"/>
      <c r="JQP92" s="4"/>
      <c r="JQQ92" s="4"/>
      <c r="JQR92" s="4"/>
      <c r="JQS92" s="4"/>
      <c r="JQT92" s="4"/>
      <c r="JQU92" s="4"/>
      <c r="JQV92" s="4"/>
      <c r="JQW92" s="4"/>
      <c r="JQX92" s="4"/>
      <c r="JQY92" s="4"/>
      <c r="JQZ92" s="4"/>
      <c r="JRA92" s="4"/>
      <c r="JRB92" s="4"/>
      <c r="JRC92" s="4"/>
      <c r="JRD92" s="4"/>
      <c r="JRE92" s="4"/>
      <c r="JRF92" s="4"/>
      <c r="JRG92" s="4"/>
      <c r="JRH92" s="4"/>
      <c r="JRI92" s="4"/>
      <c r="JRJ92" s="4"/>
      <c r="JRK92" s="4"/>
      <c r="JRL92" s="4"/>
      <c r="JRM92" s="4"/>
      <c r="JRN92" s="4"/>
      <c r="JRO92" s="4"/>
      <c r="JRP92" s="4"/>
      <c r="JRQ92" s="4"/>
      <c r="JRR92" s="4"/>
      <c r="JRS92" s="4"/>
      <c r="JRT92" s="4"/>
      <c r="JRU92" s="4"/>
      <c r="JRV92" s="4"/>
      <c r="JRW92" s="4"/>
      <c r="JRX92" s="4"/>
      <c r="JRY92" s="4"/>
      <c r="JRZ92" s="4"/>
      <c r="JSA92" s="4"/>
      <c r="JSB92" s="4"/>
      <c r="JSC92" s="4"/>
      <c r="JSD92" s="4"/>
      <c r="JSE92" s="4"/>
      <c r="JSF92" s="4"/>
      <c r="JSG92" s="4"/>
      <c r="JSH92" s="4"/>
      <c r="JSI92" s="4"/>
      <c r="JSJ92" s="4"/>
      <c r="JSK92" s="4"/>
      <c r="JSL92" s="4"/>
      <c r="JSM92" s="4"/>
      <c r="JSN92" s="4"/>
      <c r="JSO92" s="4"/>
      <c r="JSP92" s="4"/>
      <c r="JSQ92" s="4"/>
      <c r="JSR92" s="4"/>
      <c r="JSS92" s="4"/>
      <c r="JST92" s="4"/>
      <c r="JSU92" s="4"/>
      <c r="JSV92" s="4"/>
      <c r="JSW92" s="4"/>
      <c r="JSX92" s="4"/>
      <c r="JSY92" s="4"/>
      <c r="JSZ92" s="4"/>
      <c r="JTA92" s="4"/>
      <c r="JTB92" s="4"/>
      <c r="JTC92" s="4"/>
      <c r="JTD92" s="4"/>
      <c r="JTE92" s="4"/>
      <c r="JTF92" s="4"/>
      <c r="JTG92" s="4"/>
      <c r="JTH92" s="4"/>
      <c r="JTI92" s="4"/>
      <c r="JTJ92" s="4"/>
      <c r="JTK92" s="4"/>
      <c r="JTL92" s="4"/>
      <c r="JTM92" s="4"/>
      <c r="JTN92" s="4"/>
      <c r="JTO92" s="4"/>
      <c r="JTP92" s="4"/>
      <c r="JTQ92" s="4"/>
      <c r="JTR92" s="4"/>
      <c r="JTS92" s="4"/>
      <c r="JTT92" s="4"/>
      <c r="JTU92" s="4"/>
      <c r="JTV92" s="4"/>
      <c r="JTW92" s="4"/>
      <c r="JTX92" s="4"/>
      <c r="JTY92" s="4"/>
      <c r="JTZ92" s="4"/>
      <c r="JUA92" s="4"/>
      <c r="JUB92" s="4"/>
      <c r="JUC92" s="4"/>
      <c r="JUD92" s="4"/>
      <c r="JUE92" s="4"/>
      <c r="JUF92" s="4"/>
      <c r="JUG92" s="4"/>
      <c r="JUH92" s="4"/>
      <c r="JUI92" s="4"/>
      <c r="JUJ92" s="4"/>
      <c r="JUK92" s="4"/>
      <c r="JUL92" s="4"/>
      <c r="JUM92" s="4"/>
      <c r="JUN92" s="4"/>
      <c r="JUO92" s="4"/>
      <c r="JUP92" s="4"/>
      <c r="JUQ92" s="4"/>
      <c r="JUR92" s="4"/>
      <c r="JUS92" s="4"/>
      <c r="JUT92" s="4"/>
      <c r="JUU92" s="4"/>
      <c r="JUV92" s="4"/>
      <c r="JUW92" s="4"/>
      <c r="JUX92" s="4"/>
      <c r="JUY92" s="4"/>
      <c r="JUZ92" s="4"/>
      <c r="JVA92" s="4"/>
      <c r="JVB92" s="4"/>
      <c r="JVC92" s="4"/>
      <c r="JVD92" s="4"/>
      <c r="JVE92" s="4"/>
      <c r="JVF92" s="4"/>
      <c r="JVG92" s="4"/>
      <c r="JVH92" s="4"/>
      <c r="JVI92" s="4"/>
      <c r="JVJ92" s="4"/>
      <c r="JVK92" s="4"/>
      <c r="JVL92" s="4"/>
      <c r="JVM92" s="4"/>
      <c r="JVN92" s="4"/>
      <c r="JVO92" s="4"/>
      <c r="JVP92" s="4"/>
      <c r="JVQ92" s="4"/>
      <c r="JVR92" s="4"/>
      <c r="JVS92" s="4"/>
      <c r="JVT92" s="4"/>
      <c r="JVU92" s="4"/>
      <c r="JVV92" s="4"/>
      <c r="JVW92" s="4"/>
      <c r="JVX92" s="4"/>
      <c r="JVY92" s="4"/>
      <c r="JVZ92" s="4"/>
      <c r="JWA92" s="4"/>
      <c r="JWB92" s="4"/>
      <c r="JWC92" s="4"/>
      <c r="JWD92" s="4"/>
      <c r="JWE92" s="4"/>
      <c r="JWF92" s="4"/>
      <c r="JWG92" s="4"/>
      <c r="JWH92" s="4"/>
      <c r="JWI92" s="4"/>
      <c r="JWJ92" s="4"/>
      <c r="JWK92" s="4"/>
      <c r="JWL92" s="4"/>
      <c r="JWM92" s="4"/>
      <c r="JWN92" s="4"/>
      <c r="JWO92" s="4"/>
      <c r="JWP92" s="4"/>
      <c r="JWQ92" s="4"/>
      <c r="JWR92" s="4"/>
      <c r="JWS92" s="4"/>
      <c r="JWT92" s="4"/>
      <c r="JWU92" s="4"/>
      <c r="JWV92" s="4"/>
      <c r="JWW92" s="4"/>
      <c r="JWX92" s="4"/>
      <c r="JWY92" s="4"/>
      <c r="JWZ92" s="4"/>
      <c r="JXA92" s="4"/>
      <c r="JXB92" s="4"/>
      <c r="JXC92" s="4"/>
      <c r="JXD92" s="4"/>
      <c r="JXE92" s="4"/>
      <c r="JXF92" s="4"/>
      <c r="JXG92" s="4"/>
      <c r="JXH92" s="4"/>
      <c r="JXI92" s="4"/>
      <c r="JXJ92" s="4"/>
      <c r="JXK92" s="4"/>
      <c r="JXL92" s="4"/>
      <c r="JXM92" s="4"/>
      <c r="JXN92" s="4"/>
      <c r="JXO92" s="4"/>
      <c r="JXP92" s="4"/>
      <c r="JXQ92" s="4"/>
      <c r="JXR92" s="4"/>
      <c r="JXS92" s="4"/>
      <c r="JXT92" s="4"/>
      <c r="JXU92" s="4"/>
      <c r="JXV92" s="4"/>
      <c r="JXW92" s="4"/>
      <c r="JXX92" s="4"/>
      <c r="JXY92" s="4"/>
      <c r="JXZ92" s="4"/>
      <c r="JYA92" s="4"/>
      <c r="JYB92" s="4"/>
      <c r="JYC92" s="4"/>
      <c r="JYD92" s="4"/>
      <c r="JYE92" s="4"/>
      <c r="JYF92" s="4"/>
      <c r="JYG92" s="4"/>
      <c r="JYH92" s="4"/>
      <c r="JYI92" s="4"/>
      <c r="JYJ92" s="4"/>
      <c r="JYK92" s="4"/>
      <c r="JYL92" s="4"/>
      <c r="JYM92" s="4"/>
      <c r="JYN92" s="4"/>
      <c r="JYO92" s="4"/>
      <c r="JYP92" s="4"/>
      <c r="JYQ92" s="4"/>
      <c r="JYR92" s="4"/>
      <c r="JYS92" s="4"/>
      <c r="JYT92" s="4"/>
      <c r="JYU92" s="4"/>
      <c r="JYV92" s="4"/>
      <c r="JYW92" s="4"/>
      <c r="JYX92" s="4"/>
      <c r="JYY92" s="4"/>
      <c r="JYZ92" s="4"/>
      <c r="JZA92" s="4"/>
      <c r="JZB92" s="4"/>
      <c r="JZC92" s="4"/>
      <c r="JZD92" s="4"/>
      <c r="JZE92" s="4"/>
      <c r="JZF92" s="4"/>
      <c r="JZG92" s="4"/>
      <c r="JZH92" s="4"/>
      <c r="JZI92" s="4"/>
      <c r="JZJ92" s="4"/>
      <c r="JZK92" s="4"/>
      <c r="JZL92" s="4"/>
      <c r="JZM92" s="4"/>
      <c r="JZN92" s="4"/>
      <c r="JZO92" s="4"/>
      <c r="JZP92" s="4"/>
      <c r="JZQ92" s="4"/>
      <c r="JZR92" s="4"/>
      <c r="JZS92" s="4"/>
      <c r="JZT92" s="4"/>
      <c r="JZU92" s="4"/>
      <c r="JZV92" s="4"/>
      <c r="JZW92" s="4"/>
      <c r="JZX92" s="4"/>
      <c r="JZY92" s="4"/>
      <c r="JZZ92" s="4"/>
      <c r="KAA92" s="4"/>
      <c r="KAB92" s="4"/>
      <c r="KAC92" s="4"/>
      <c r="KAD92" s="4"/>
      <c r="KAE92" s="4"/>
      <c r="KAF92" s="4"/>
      <c r="KAG92" s="4"/>
      <c r="KAH92" s="4"/>
      <c r="KAI92" s="4"/>
      <c r="KAJ92" s="4"/>
      <c r="KAK92" s="4"/>
      <c r="KAL92" s="4"/>
      <c r="KAM92" s="4"/>
      <c r="KAN92" s="4"/>
      <c r="KAO92" s="4"/>
      <c r="KAP92" s="4"/>
      <c r="KAQ92" s="4"/>
      <c r="KAR92" s="4"/>
      <c r="KAS92" s="4"/>
      <c r="KAT92" s="4"/>
      <c r="KAU92" s="4"/>
      <c r="KAV92" s="4"/>
      <c r="KAW92" s="4"/>
      <c r="KAX92" s="4"/>
      <c r="KAY92" s="4"/>
      <c r="KAZ92" s="4"/>
      <c r="KBA92" s="4"/>
      <c r="KBB92" s="4"/>
      <c r="KBC92" s="4"/>
      <c r="KBD92" s="4"/>
      <c r="KBE92" s="4"/>
      <c r="KBF92" s="4"/>
      <c r="KBG92" s="4"/>
      <c r="KBH92" s="4"/>
      <c r="KBI92" s="4"/>
      <c r="KBJ92" s="4"/>
      <c r="KBK92" s="4"/>
      <c r="KBL92" s="4"/>
      <c r="KBM92" s="4"/>
      <c r="KBN92" s="4"/>
      <c r="KBO92" s="4"/>
      <c r="KBP92" s="4"/>
      <c r="KBQ92" s="4"/>
      <c r="KBR92" s="4"/>
      <c r="KBS92" s="4"/>
      <c r="KBT92" s="4"/>
      <c r="KBU92" s="4"/>
      <c r="KBV92" s="4"/>
      <c r="KBW92" s="4"/>
      <c r="KBX92" s="4"/>
      <c r="KBY92" s="4"/>
      <c r="KBZ92" s="4"/>
      <c r="KCA92" s="4"/>
      <c r="KCB92" s="4"/>
      <c r="KCC92" s="4"/>
      <c r="KCD92" s="4"/>
      <c r="KCE92" s="4"/>
      <c r="KCF92" s="4"/>
      <c r="KCG92" s="4"/>
      <c r="KCH92" s="4"/>
      <c r="KCI92" s="4"/>
      <c r="KCJ92" s="4"/>
      <c r="KCK92" s="4"/>
      <c r="KCL92" s="4"/>
      <c r="KCM92" s="4"/>
      <c r="KCN92" s="4"/>
      <c r="KCO92" s="4"/>
      <c r="KCP92" s="4"/>
      <c r="KCQ92" s="4"/>
      <c r="KCR92" s="4"/>
      <c r="KCS92" s="4"/>
      <c r="KCT92" s="4"/>
      <c r="KCU92" s="4"/>
      <c r="KCV92" s="4"/>
      <c r="KCW92" s="4"/>
      <c r="KCX92" s="4"/>
      <c r="KCY92" s="4"/>
      <c r="KCZ92" s="4"/>
      <c r="KDA92" s="4"/>
      <c r="KDB92" s="4"/>
      <c r="KDC92" s="4"/>
      <c r="KDD92" s="4"/>
      <c r="KDE92" s="4"/>
      <c r="KDF92" s="4"/>
      <c r="KDG92" s="4"/>
      <c r="KDH92" s="4"/>
      <c r="KDI92" s="4"/>
      <c r="KDJ92" s="4"/>
      <c r="KDK92" s="4"/>
      <c r="KDL92" s="4"/>
      <c r="KDM92" s="4"/>
      <c r="KDN92" s="4"/>
      <c r="KDO92" s="4"/>
      <c r="KDP92" s="4"/>
      <c r="KDQ92" s="4"/>
      <c r="KDR92" s="4"/>
      <c r="KDS92" s="4"/>
      <c r="KDT92" s="4"/>
      <c r="KDU92" s="4"/>
      <c r="KDV92" s="4"/>
      <c r="KDW92" s="4"/>
      <c r="KDX92" s="4"/>
      <c r="KDY92" s="4"/>
      <c r="KDZ92" s="4"/>
      <c r="KEA92" s="4"/>
      <c r="KEB92" s="4"/>
      <c r="KEC92" s="4"/>
      <c r="KED92" s="4"/>
      <c r="KEE92" s="4"/>
      <c r="KEF92" s="4"/>
      <c r="KEG92" s="4"/>
      <c r="KEH92" s="4"/>
      <c r="KEI92" s="4"/>
      <c r="KEJ92" s="4"/>
      <c r="KEK92" s="4"/>
      <c r="KEL92" s="4"/>
      <c r="KEM92" s="4"/>
      <c r="KEN92" s="4"/>
      <c r="KEO92" s="4"/>
      <c r="KEP92" s="4"/>
      <c r="KEQ92" s="4"/>
      <c r="KER92" s="4"/>
      <c r="KES92" s="4"/>
      <c r="KET92" s="4"/>
      <c r="KEU92" s="4"/>
      <c r="KEV92" s="4"/>
      <c r="KEW92" s="4"/>
      <c r="KEX92" s="4"/>
      <c r="KEY92" s="4"/>
      <c r="KEZ92" s="4"/>
      <c r="KFA92" s="4"/>
      <c r="KFB92" s="4"/>
      <c r="KFC92" s="4"/>
      <c r="KFD92" s="4"/>
      <c r="KFE92" s="4"/>
      <c r="KFF92" s="4"/>
      <c r="KFG92" s="4"/>
      <c r="KFH92" s="4"/>
      <c r="KFI92" s="4"/>
      <c r="KFJ92" s="4"/>
      <c r="KFK92" s="4"/>
      <c r="KFL92" s="4"/>
      <c r="KFM92" s="4"/>
      <c r="KFN92" s="4"/>
      <c r="KFO92" s="4"/>
      <c r="KFP92" s="4"/>
      <c r="KFQ92" s="4"/>
      <c r="KFR92" s="4"/>
      <c r="KFS92" s="4"/>
      <c r="KFT92" s="4"/>
      <c r="KFU92" s="4"/>
      <c r="KFV92" s="4"/>
      <c r="KFW92" s="4"/>
      <c r="KFX92" s="4"/>
      <c r="KFY92" s="4"/>
      <c r="KFZ92" s="4"/>
      <c r="KGA92" s="4"/>
      <c r="KGB92" s="4"/>
      <c r="KGC92" s="4"/>
      <c r="KGD92" s="4"/>
      <c r="KGE92" s="4"/>
      <c r="KGF92" s="4"/>
      <c r="KGG92" s="4"/>
      <c r="KGH92" s="4"/>
      <c r="KGI92" s="4"/>
      <c r="KGJ92" s="4"/>
      <c r="KGK92" s="4"/>
      <c r="KGL92" s="4"/>
      <c r="KGM92" s="4"/>
      <c r="KGN92" s="4"/>
      <c r="KGO92" s="4"/>
      <c r="KGP92" s="4"/>
      <c r="KGQ92" s="4"/>
      <c r="KGR92" s="4"/>
      <c r="KGS92" s="4"/>
      <c r="KGT92" s="4"/>
      <c r="KGU92" s="4"/>
      <c r="KGV92" s="4"/>
      <c r="KGW92" s="4"/>
      <c r="KGX92" s="4"/>
      <c r="KGY92" s="4"/>
      <c r="KGZ92" s="4"/>
      <c r="KHA92" s="4"/>
      <c r="KHB92" s="4"/>
      <c r="KHC92" s="4"/>
      <c r="KHD92" s="4"/>
      <c r="KHE92" s="4"/>
      <c r="KHF92" s="4"/>
      <c r="KHG92" s="4"/>
      <c r="KHH92" s="4"/>
      <c r="KHI92" s="4"/>
      <c r="KHJ92" s="4"/>
      <c r="KHK92" s="4"/>
      <c r="KHL92" s="4"/>
      <c r="KHM92" s="4"/>
      <c r="KHN92" s="4"/>
      <c r="KHO92" s="4"/>
      <c r="KHP92" s="4"/>
      <c r="KHQ92" s="4"/>
      <c r="KHR92" s="4"/>
      <c r="KHS92" s="4"/>
      <c r="KHT92" s="4"/>
      <c r="KHU92" s="4"/>
      <c r="KHV92" s="4"/>
      <c r="KHW92" s="4"/>
      <c r="KHX92" s="4"/>
      <c r="KHY92" s="4"/>
      <c r="KHZ92" s="4"/>
      <c r="KIA92" s="4"/>
      <c r="KIB92" s="4"/>
      <c r="KIC92" s="4"/>
      <c r="KID92" s="4"/>
      <c r="KIE92" s="4"/>
      <c r="KIF92" s="4"/>
      <c r="KIG92" s="4"/>
      <c r="KIH92" s="4"/>
      <c r="KII92" s="4"/>
      <c r="KIJ92" s="4"/>
      <c r="KIK92" s="4"/>
      <c r="KIL92" s="4"/>
      <c r="KIM92" s="4"/>
      <c r="KIN92" s="4"/>
      <c r="KIO92" s="4"/>
      <c r="KIP92" s="4"/>
      <c r="KIQ92" s="4"/>
      <c r="KIR92" s="4"/>
      <c r="KIS92" s="4"/>
      <c r="KIT92" s="4"/>
      <c r="KIU92" s="4"/>
      <c r="KIV92" s="4"/>
      <c r="KIW92" s="4"/>
      <c r="KIX92" s="4"/>
      <c r="KIY92" s="4"/>
      <c r="KIZ92" s="4"/>
      <c r="KJA92" s="4"/>
      <c r="KJB92" s="4"/>
      <c r="KJC92" s="4"/>
      <c r="KJD92" s="4"/>
      <c r="KJE92" s="4"/>
      <c r="KJF92" s="4"/>
      <c r="KJG92" s="4"/>
      <c r="KJH92" s="4"/>
      <c r="KJI92" s="4"/>
      <c r="KJJ92" s="4"/>
      <c r="KJK92" s="4"/>
      <c r="KJL92" s="4"/>
      <c r="KJM92" s="4"/>
      <c r="KJN92" s="4"/>
      <c r="KJO92" s="4"/>
      <c r="KJP92" s="4"/>
      <c r="KJQ92" s="4"/>
      <c r="KJR92" s="4"/>
      <c r="KJS92" s="4"/>
      <c r="KJT92" s="4"/>
      <c r="KJU92" s="4"/>
      <c r="KJV92" s="4"/>
      <c r="KJW92" s="4"/>
      <c r="KJX92" s="4"/>
      <c r="KJY92" s="4"/>
      <c r="KJZ92" s="4"/>
      <c r="KKA92" s="4"/>
      <c r="KKB92" s="4"/>
      <c r="KKC92" s="4"/>
      <c r="KKD92" s="4"/>
      <c r="KKE92" s="4"/>
      <c r="KKF92" s="4"/>
      <c r="KKG92" s="4"/>
      <c r="KKH92" s="4"/>
      <c r="KKI92" s="4"/>
      <c r="KKJ92" s="4"/>
      <c r="KKK92" s="4"/>
      <c r="KKL92" s="4"/>
      <c r="KKM92" s="4"/>
      <c r="KKN92" s="4"/>
      <c r="KKO92" s="4"/>
      <c r="KKP92" s="4"/>
      <c r="KKQ92" s="4"/>
      <c r="KKR92" s="4"/>
      <c r="KKS92" s="4"/>
      <c r="KKT92" s="4"/>
      <c r="KKU92" s="4"/>
      <c r="KKV92" s="4"/>
      <c r="KKW92" s="4"/>
      <c r="KKX92" s="4"/>
      <c r="KKY92" s="4"/>
      <c r="KKZ92" s="4"/>
      <c r="KLA92" s="4"/>
      <c r="KLB92" s="4"/>
      <c r="KLC92" s="4"/>
      <c r="KLD92" s="4"/>
      <c r="KLE92" s="4"/>
      <c r="KLF92" s="4"/>
      <c r="KLG92" s="4"/>
      <c r="KLH92" s="4"/>
      <c r="KLI92" s="4"/>
      <c r="KLJ92" s="4"/>
      <c r="KLK92" s="4"/>
      <c r="KLL92" s="4"/>
      <c r="KLM92" s="4"/>
      <c r="KLN92" s="4"/>
      <c r="KLO92" s="4"/>
      <c r="KLP92" s="4"/>
      <c r="KLQ92" s="4"/>
      <c r="KLR92" s="4"/>
      <c r="KLS92" s="4"/>
      <c r="KLT92" s="4"/>
      <c r="KLU92" s="4"/>
      <c r="KLV92" s="4"/>
      <c r="KLW92" s="4"/>
      <c r="KLX92" s="4"/>
      <c r="KLY92" s="4"/>
      <c r="KLZ92" s="4"/>
      <c r="KMA92" s="4"/>
      <c r="KMB92" s="4"/>
      <c r="KMC92" s="4"/>
      <c r="KMD92" s="4"/>
      <c r="KME92" s="4"/>
      <c r="KMF92" s="4"/>
      <c r="KMG92" s="4"/>
      <c r="KMH92" s="4"/>
      <c r="KMI92" s="4"/>
      <c r="KMJ92" s="4"/>
      <c r="KMK92" s="4"/>
      <c r="KML92" s="4"/>
      <c r="KMM92" s="4"/>
      <c r="KMN92" s="4"/>
      <c r="KMO92" s="4"/>
      <c r="KMP92" s="4"/>
      <c r="KMQ92" s="4"/>
      <c r="KMR92" s="4"/>
      <c r="KMS92" s="4"/>
      <c r="KMT92" s="4"/>
      <c r="KMU92" s="4"/>
      <c r="KMV92" s="4"/>
      <c r="KMW92" s="4"/>
      <c r="KMX92" s="4"/>
      <c r="KMY92" s="4"/>
      <c r="KMZ92" s="4"/>
      <c r="KNA92" s="4"/>
      <c r="KNB92" s="4"/>
      <c r="KNC92" s="4"/>
      <c r="KND92" s="4"/>
      <c r="KNE92" s="4"/>
      <c r="KNF92" s="4"/>
      <c r="KNG92" s="4"/>
      <c r="KNH92" s="4"/>
      <c r="KNI92" s="4"/>
      <c r="KNJ92" s="4"/>
      <c r="KNK92" s="4"/>
      <c r="KNL92" s="4"/>
      <c r="KNM92" s="4"/>
      <c r="KNN92" s="4"/>
      <c r="KNO92" s="4"/>
      <c r="KNP92" s="4"/>
      <c r="KNQ92" s="4"/>
      <c r="KNR92" s="4"/>
      <c r="KNS92" s="4"/>
      <c r="KNT92" s="4"/>
      <c r="KNU92" s="4"/>
      <c r="KNV92" s="4"/>
      <c r="KNW92" s="4"/>
      <c r="KNX92" s="4"/>
      <c r="KNY92" s="4"/>
      <c r="KNZ92" s="4"/>
      <c r="KOA92" s="4"/>
      <c r="KOB92" s="4"/>
      <c r="KOC92" s="4"/>
      <c r="KOD92" s="4"/>
      <c r="KOE92" s="4"/>
      <c r="KOF92" s="4"/>
      <c r="KOG92" s="4"/>
      <c r="KOH92" s="4"/>
      <c r="KOI92" s="4"/>
      <c r="KOJ92" s="4"/>
      <c r="KOK92" s="4"/>
      <c r="KOL92" s="4"/>
      <c r="KOM92" s="4"/>
      <c r="KON92" s="4"/>
      <c r="KOO92" s="4"/>
      <c r="KOP92" s="4"/>
      <c r="KOQ92" s="4"/>
      <c r="KOR92" s="4"/>
      <c r="KOS92" s="4"/>
      <c r="KOT92" s="4"/>
      <c r="KOU92" s="4"/>
      <c r="KOV92" s="4"/>
      <c r="KOW92" s="4"/>
      <c r="KOX92" s="4"/>
      <c r="KOY92" s="4"/>
      <c r="KOZ92" s="4"/>
      <c r="KPA92" s="4"/>
      <c r="KPB92" s="4"/>
      <c r="KPC92" s="4"/>
      <c r="KPD92" s="4"/>
      <c r="KPE92" s="4"/>
      <c r="KPF92" s="4"/>
      <c r="KPG92" s="4"/>
      <c r="KPH92" s="4"/>
      <c r="KPI92" s="4"/>
      <c r="KPJ92" s="4"/>
      <c r="KPK92" s="4"/>
      <c r="KPL92" s="4"/>
      <c r="KPM92" s="4"/>
      <c r="KPN92" s="4"/>
      <c r="KPO92" s="4"/>
      <c r="KPP92" s="4"/>
      <c r="KPQ92" s="4"/>
      <c r="KPR92" s="4"/>
      <c r="KPS92" s="4"/>
      <c r="KPT92" s="4"/>
      <c r="KPU92" s="4"/>
      <c r="KPV92" s="4"/>
      <c r="KPW92" s="4"/>
      <c r="KPX92" s="4"/>
      <c r="KPY92" s="4"/>
      <c r="KPZ92" s="4"/>
      <c r="KQA92" s="4"/>
      <c r="KQB92" s="4"/>
      <c r="KQC92" s="4"/>
      <c r="KQD92" s="4"/>
      <c r="KQE92" s="4"/>
      <c r="KQF92" s="4"/>
      <c r="KQG92" s="4"/>
      <c r="KQH92" s="4"/>
      <c r="KQI92" s="4"/>
      <c r="KQJ92" s="4"/>
      <c r="KQK92" s="4"/>
      <c r="KQL92" s="4"/>
      <c r="KQM92" s="4"/>
      <c r="KQN92" s="4"/>
      <c r="KQO92" s="4"/>
      <c r="KQP92" s="4"/>
      <c r="KQQ92" s="4"/>
      <c r="KQR92" s="4"/>
      <c r="KQS92" s="4"/>
      <c r="KQT92" s="4"/>
      <c r="KQU92" s="4"/>
      <c r="KQV92" s="4"/>
      <c r="KQW92" s="4"/>
      <c r="KQX92" s="4"/>
      <c r="KQY92" s="4"/>
      <c r="KQZ92" s="4"/>
      <c r="KRA92" s="4"/>
      <c r="KRB92" s="4"/>
      <c r="KRC92" s="4"/>
      <c r="KRD92" s="4"/>
      <c r="KRE92" s="4"/>
      <c r="KRF92" s="4"/>
      <c r="KRG92" s="4"/>
      <c r="KRH92" s="4"/>
      <c r="KRI92" s="4"/>
      <c r="KRJ92" s="4"/>
      <c r="KRK92" s="4"/>
      <c r="KRL92" s="4"/>
      <c r="KRM92" s="4"/>
      <c r="KRN92" s="4"/>
      <c r="KRO92" s="4"/>
      <c r="KRP92" s="4"/>
      <c r="KRQ92" s="4"/>
      <c r="KRR92" s="4"/>
      <c r="KRS92" s="4"/>
      <c r="KRT92" s="4"/>
      <c r="KRU92" s="4"/>
      <c r="KRV92" s="4"/>
      <c r="KRW92" s="4"/>
      <c r="KRX92" s="4"/>
      <c r="KRY92" s="4"/>
      <c r="KRZ92" s="4"/>
      <c r="KSA92" s="4"/>
      <c r="KSB92" s="4"/>
      <c r="KSC92" s="4"/>
      <c r="KSD92" s="4"/>
      <c r="KSE92" s="4"/>
      <c r="KSF92" s="4"/>
      <c r="KSG92" s="4"/>
      <c r="KSH92" s="4"/>
      <c r="KSI92" s="4"/>
      <c r="KSJ92" s="4"/>
      <c r="KSK92" s="4"/>
      <c r="KSL92" s="4"/>
      <c r="KSM92" s="4"/>
      <c r="KSN92" s="4"/>
      <c r="KSO92" s="4"/>
      <c r="KSP92" s="4"/>
      <c r="KSQ92" s="4"/>
      <c r="KSR92" s="4"/>
      <c r="KSS92" s="4"/>
      <c r="KST92" s="4"/>
      <c r="KSU92" s="4"/>
      <c r="KSV92" s="4"/>
      <c r="KSW92" s="4"/>
      <c r="KSX92" s="4"/>
      <c r="KSY92" s="4"/>
      <c r="KSZ92" s="4"/>
      <c r="KTA92" s="4"/>
      <c r="KTB92" s="4"/>
      <c r="KTC92" s="4"/>
      <c r="KTD92" s="4"/>
      <c r="KTE92" s="4"/>
      <c r="KTF92" s="4"/>
      <c r="KTG92" s="4"/>
      <c r="KTH92" s="4"/>
      <c r="KTI92" s="4"/>
      <c r="KTJ92" s="4"/>
      <c r="KTK92" s="4"/>
      <c r="KTL92" s="4"/>
      <c r="KTM92" s="4"/>
      <c r="KTN92" s="4"/>
      <c r="KTO92" s="4"/>
      <c r="KTP92" s="4"/>
      <c r="KTQ92" s="4"/>
      <c r="KTR92" s="4"/>
      <c r="KTS92" s="4"/>
      <c r="KTT92" s="4"/>
      <c r="KTU92" s="4"/>
      <c r="KTV92" s="4"/>
      <c r="KTW92" s="4"/>
      <c r="KTX92" s="4"/>
      <c r="KTY92" s="4"/>
      <c r="KTZ92" s="4"/>
      <c r="KUA92" s="4"/>
      <c r="KUB92" s="4"/>
      <c r="KUC92" s="4"/>
      <c r="KUD92" s="4"/>
      <c r="KUE92" s="4"/>
      <c r="KUF92" s="4"/>
      <c r="KUG92" s="4"/>
      <c r="KUH92" s="4"/>
      <c r="KUI92" s="4"/>
      <c r="KUJ92" s="4"/>
      <c r="KUK92" s="4"/>
      <c r="KUL92" s="4"/>
      <c r="KUM92" s="4"/>
      <c r="KUN92" s="4"/>
      <c r="KUO92" s="4"/>
      <c r="KUP92" s="4"/>
      <c r="KUQ92" s="4"/>
      <c r="KUR92" s="4"/>
      <c r="KUS92" s="4"/>
      <c r="KUT92" s="4"/>
      <c r="KUU92" s="4"/>
      <c r="KUV92" s="4"/>
      <c r="KUW92" s="4"/>
      <c r="KUX92" s="4"/>
      <c r="KUY92" s="4"/>
      <c r="KUZ92" s="4"/>
      <c r="KVA92" s="4"/>
      <c r="KVB92" s="4"/>
      <c r="KVC92" s="4"/>
      <c r="KVD92" s="4"/>
      <c r="KVE92" s="4"/>
      <c r="KVF92" s="4"/>
      <c r="KVG92" s="4"/>
      <c r="KVH92" s="4"/>
      <c r="KVI92" s="4"/>
      <c r="KVJ92" s="4"/>
      <c r="KVK92" s="4"/>
      <c r="KVL92" s="4"/>
      <c r="KVM92" s="4"/>
      <c r="KVN92" s="4"/>
      <c r="KVO92" s="4"/>
      <c r="KVP92" s="4"/>
      <c r="KVQ92" s="4"/>
      <c r="KVR92" s="4"/>
      <c r="KVS92" s="4"/>
      <c r="KVT92" s="4"/>
      <c r="KVU92" s="4"/>
      <c r="KVV92" s="4"/>
      <c r="KVW92" s="4"/>
      <c r="KVX92" s="4"/>
      <c r="KVY92" s="4"/>
      <c r="KVZ92" s="4"/>
      <c r="KWA92" s="4"/>
      <c r="KWB92" s="4"/>
      <c r="KWC92" s="4"/>
      <c r="KWD92" s="4"/>
      <c r="KWE92" s="4"/>
      <c r="KWF92" s="4"/>
      <c r="KWG92" s="4"/>
      <c r="KWH92" s="4"/>
      <c r="KWI92" s="4"/>
      <c r="KWJ92" s="4"/>
      <c r="KWK92" s="4"/>
      <c r="KWL92" s="4"/>
      <c r="KWM92" s="4"/>
      <c r="KWN92" s="4"/>
      <c r="KWO92" s="4"/>
      <c r="KWP92" s="4"/>
      <c r="KWQ92" s="4"/>
      <c r="KWR92" s="4"/>
      <c r="KWS92" s="4"/>
      <c r="KWT92" s="4"/>
      <c r="KWU92" s="4"/>
      <c r="KWV92" s="4"/>
      <c r="KWW92" s="4"/>
      <c r="KWX92" s="4"/>
      <c r="KWY92" s="4"/>
      <c r="KWZ92" s="4"/>
      <c r="KXA92" s="4"/>
      <c r="KXB92" s="4"/>
      <c r="KXC92" s="4"/>
      <c r="KXD92" s="4"/>
      <c r="KXE92" s="4"/>
      <c r="KXF92" s="4"/>
      <c r="KXG92" s="4"/>
      <c r="KXH92" s="4"/>
      <c r="KXI92" s="4"/>
      <c r="KXJ92" s="4"/>
      <c r="KXK92" s="4"/>
      <c r="KXL92" s="4"/>
      <c r="KXM92" s="4"/>
      <c r="KXN92" s="4"/>
      <c r="KXO92" s="4"/>
      <c r="KXP92" s="4"/>
      <c r="KXQ92" s="4"/>
      <c r="KXR92" s="4"/>
      <c r="KXS92" s="4"/>
      <c r="KXT92" s="4"/>
      <c r="KXU92" s="4"/>
      <c r="KXV92" s="4"/>
      <c r="KXW92" s="4"/>
      <c r="KXX92" s="4"/>
      <c r="KXY92" s="4"/>
      <c r="KXZ92" s="4"/>
      <c r="KYA92" s="4"/>
      <c r="KYB92" s="4"/>
      <c r="KYC92" s="4"/>
      <c r="KYD92" s="4"/>
      <c r="KYE92" s="4"/>
      <c r="KYF92" s="4"/>
      <c r="KYG92" s="4"/>
      <c r="KYH92" s="4"/>
      <c r="KYI92" s="4"/>
      <c r="KYJ92" s="4"/>
      <c r="KYK92" s="4"/>
      <c r="KYL92" s="4"/>
      <c r="KYM92" s="4"/>
      <c r="KYN92" s="4"/>
      <c r="KYO92" s="4"/>
      <c r="KYP92" s="4"/>
      <c r="KYQ92" s="4"/>
      <c r="KYR92" s="4"/>
      <c r="KYS92" s="4"/>
      <c r="KYT92" s="4"/>
      <c r="KYU92" s="4"/>
      <c r="KYV92" s="4"/>
      <c r="KYW92" s="4"/>
      <c r="KYX92" s="4"/>
      <c r="KYY92" s="4"/>
      <c r="KYZ92" s="4"/>
      <c r="KZA92" s="4"/>
      <c r="KZB92" s="4"/>
      <c r="KZC92" s="4"/>
      <c r="KZD92" s="4"/>
      <c r="KZE92" s="4"/>
      <c r="KZF92" s="4"/>
      <c r="KZG92" s="4"/>
      <c r="KZH92" s="4"/>
      <c r="KZI92" s="4"/>
      <c r="KZJ92" s="4"/>
      <c r="KZK92" s="4"/>
      <c r="KZL92" s="4"/>
      <c r="KZM92" s="4"/>
      <c r="KZN92" s="4"/>
      <c r="KZO92" s="4"/>
      <c r="KZP92" s="4"/>
      <c r="KZQ92" s="4"/>
      <c r="KZR92" s="4"/>
      <c r="KZS92" s="4"/>
      <c r="KZT92" s="4"/>
      <c r="KZU92" s="4"/>
      <c r="KZV92" s="4"/>
      <c r="KZW92" s="4"/>
      <c r="KZX92" s="4"/>
      <c r="KZY92" s="4"/>
      <c r="KZZ92" s="4"/>
      <c r="LAA92" s="4"/>
      <c r="LAB92" s="4"/>
      <c r="LAC92" s="4"/>
      <c r="LAD92" s="4"/>
      <c r="LAE92" s="4"/>
      <c r="LAF92" s="4"/>
      <c r="LAG92" s="4"/>
      <c r="LAH92" s="4"/>
      <c r="LAI92" s="4"/>
      <c r="LAJ92" s="4"/>
      <c r="LAK92" s="4"/>
      <c r="LAL92" s="4"/>
      <c r="LAM92" s="4"/>
      <c r="LAN92" s="4"/>
      <c r="LAO92" s="4"/>
      <c r="LAP92" s="4"/>
      <c r="LAQ92" s="4"/>
      <c r="LAR92" s="4"/>
      <c r="LAS92" s="4"/>
      <c r="LAT92" s="4"/>
      <c r="LAU92" s="4"/>
      <c r="LAV92" s="4"/>
      <c r="LAW92" s="4"/>
      <c r="LAX92" s="4"/>
      <c r="LAY92" s="4"/>
      <c r="LAZ92" s="4"/>
      <c r="LBA92" s="4"/>
      <c r="LBB92" s="4"/>
      <c r="LBC92" s="4"/>
      <c r="LBD92" s="4"/>
      <c r="LBE92" s="4"/>
      <c r="LBF92" s="4"/>
      <c r="LBG92" s="4"/>
      <c r="LBH92" s="4"/>
      <c r="LBI92" s="4"/>
      <c r="LBJ92" s="4"/>
      <c r="LBK92" s="4"/>
      <c r="LBL92" s="4"/>
      <c r="LBM92" s="4"/>
      <c r="LBN92" s="4"/>
      <c r="LBO92" s="4"/>
      <c r="LBP92" s="4"/>
      <c r="LBQ92" s="4"/>
      <c r="LBR92" s="4"/>
      <c r="LBS92" s="4"/>
      <c r="LBT92" s="4"/>
      <c r="LBU92" s="4"/>
      <c r="LBV92" s="4"/>
      <c r="LBW92" s="4"/>
      <c r="LBX92" s="4"/>
      <c r="LBY92" s="4"/>
      <c r="LBZ92" s="4"/>
      <c r="LCA92" s="4"/>
      <c r="LCB92" s="4"/>
      <c r="LCC92" s="4"/>
      <c r="LCD92" s="4"/>
      <c r="LCE92" s="4"/>
      <c r="LCF92" s="4"/>
      <c r="LCG92" s="4"/>
      <c r="LCH92" s="4"/>
      <c r="LCI92" s="4"/>
      <c r="LCJ92" s="4"/>
      <c r="LCK92" s="4"/>
      <c r="LCL92" s="4"/>
      <c r="LCM92" s="4"/>
      <c r="LCN92" s="4"/>
      <c r="LCO92" s="4"/>
      <c r="LCP92" s="4"/>
      <c r="LCQ92" s="4"/>
      <c r="LCR92" s="4"/>
      <c r="LCS92" s="4"/>
      <c r="LCT92" s="4"/>
      <c r="LCU92" s="4"/>
      <c r="LCV92" s="4"/>
      <c r="LCW92" s="4"/>
      <c r="LCX92" s="4"/>
      <c r="LCY92" s="4"/>
      <c r="LCZ92" s="4"/>
      <c r="LDA92" s="4"/>
      <c r="LDB92" s="4"/>
      <c r="LDC92" s="4"/>
      <c r="LDD92" s="4"/>
      <c r="LDE92" s="4"/>
      <c r="LDF92" s="4"/>
      <c r="LDG92" s="4"/>
      <c r="LDH92" s="4"/>
      <c r="LDI92" s="4"/>
      <c r="LDJ92" s="4"/>
      <c r="LDK92" s="4"/>
      <c r="LDL92" s="4"/>
      <c r="LDM92" s="4"/>
      <c r="LDN92" s="4"/>
      <c r="LDO92" s="4"/>
      <c r="LDP92" s="4"/>
      <c r="LDQ92" s="4"/>
      <c r="LDR92" s="4"/>
      <c r="LDS92" s="4"/>
      <c r="LDT92" s="4"/>
      <c r="LDU92" s="4"/>
      <c r="LDV92" s="4"/>
      <c r="LDW92" s="4"/>
      <c r="LDX92" s="4"/>
      <c r="LDY92" s="4"/>
      <c r="LDZ92" s="4"/>
      <c r="LEA92" s="4"/>
      <c r="LEB92" s="4"/>
      <c r="LEC92" s="4"/>
      <c r="LED92" s="4"/>
      <c r="LEE92" s="4"/>
      <c r="LEF92" s="4"/>
      <c r="LEG92" s="4"/>
      <c r="LEH92" s="4"/>
      <c r="LEI92" s="4"/>
      <c r="LEJ92" s="4"/>
      <c r="LEK92" s="4"/>
      <c r="LEL92" s="4"/>
      <c r="LEM92" s="4"/>
      <c r="LEN92" s="4"/>
      <c r="LEO92" s="4"/>
      <c r="LEP92" s="4"/>
      <c r="LEQ92" s="4"/>
      <c r="LER92" s="4"/>
      <c r="LES92" s="4"/>
      <c r="LET92" s="4"/>
      <c r="LEU92" s="4"/>
      <c r="LEV92" s="4"/>
      <c r="LEW92" s="4"/>
      <c r="LEX92" s="4"/>
      <c r="LEY92" s="4"/>
      <c r="LEZ92" s="4"/>
      <c r="LFA92" s="4"/>
      <c r="LFB92" s="4"/>
      <c r="LFC92" s="4"/>
      <c r="LFD92" s="4"/>
      <c r="LFE92" s="4"/>
      <c r="LFF92" s="4"/>
      <c r="LFG92" s="4"/>
      <c r="LFH92" s="4"/>
      <c r="LFI92" s="4"/>
      <c r="LFJ92" s="4"/>
      <c r="LFK92" s="4"/>
      <c r="LFL92" s="4"/>
      <c r="LFM92" s="4"/>
      <c r="LFN92" s="4"/>
      <c r="LFO92" s="4"/>
      <c r="LFP92" s="4"/>
      <c r="LFQ92" s="4"/>
      <c r="LFR92" s="4"/>
      <c r="LFS92" s="4"/>
      <c r="LFT92" s="4"/>
      <c r="LFU92" s="4"/>
      <c r="LFV92" s="4"/>
      <c r="LFW92" s="4"/>
      <c r="LFX92" s="4"/>
      <c r="LFY92" s="4"/>
      <c r="LFZ92" s="4"/>
      <c r="LGA92" s="4"/>
      <c r="LGB92" s="4"/>
      <c r="LGC92" s="4"/>
      <c r="LGD92" s="4"/>
      <c r="LGE92" s="4"/>
      <c r="LGF92" s="4"/>
      <c r="LGG92" s="4"/>
      <c r="LGH92" s="4"/>
      <c r="LGI92" s="4"/>
      <c r="LGJ92" s="4"/>
      <c r="LGK92" s="4"/>
      <c r="LGL92" s="4"/>
      <c r="LGM92" s="4"/>
      <c r="LGN92" s="4"/>
      <c r="LGO92" s="4"/>
      <c r="LGP92" s="4"/>
      <c r="LGQ92" s="4"/>
      <c r="LGR92" s="4"/>
      <c r="LGS92" s="4"/>
      <c r="LGT92" s="4"/>
      <c r="LGU92" s="4"/>
      <c r="LGV92" s="4"/>
      <c r="LGW92" s="4"/>
      <c r="LGX92" s="4"/>
      <c r="LGY92" s="4"/>
      <c r="LGZ92" s="4"/>
      <c r="LHA92" s="4"/>
      <c r="LHB92" s="4"/>
      <c r="LHC92" s="4"/>
      <c r="LHD92" s="4"/>
      <c r="LHE92" s="4"/>
      <c r="LHF92" s="4"/>
      <c r="LHG92" s="4"/>
      <c r="LHH92" s="4"/>
      <c r="LHI92" s="4"/>
      <c r="LHJ92" s="4"/>
      <c r="LHK92" s="4"/>
      <c r="LHL92" s="4"/>
      <c r="LHM92" s="4"/>
      <c r="LHN92" s="4"/>
      <c r="LHO92" s="4"/>
      <c r="LHP92" s="4"/>
      <c r="LHQ92" s="4"/>
      <c r="LHR92" s="4"/>
      <c r="LHS92" s="4"/>
      <c r="LHT92" s="4"/>
      <c r="LHU92" s="4"/>
      <c r="LHV92" s="4"/>
      <c r="LHW92" s="4"/>
      <c r="LHX92" s="4"/>
      <c r="LHY92" s="4"/>
      <c r="LHZ92" s="4"/>
      <c r="LIA92" s="4"/>
      <c r="LIB92" s="4"/>
      <c r="LIC92" s="4"/>
      <c r="LID92" s="4"/>
      <c r="LIE92" s="4"/>
      <c r="LIF92" s="4"/>
      <c r="LIG92" s="4"/>
      <c r="LIH92" s="4"/>
      <c r="LII92" s="4"/>
      <c r="LIJ92" s="4"/>
      <c r="LIK92" s="4"/>
      <c r="LIL92" s="4"/>
      <c r="LIM92" s="4"/>
      <c r="LIN92" s="4"/>
      <c r="LIO92" s="4"/>
      <c r="LIP92" s="4"/>
      <c r="LIQ92" s="4"/>
      <c r="LIR92" s="4"/>
      <c r="LIS92" s="4"/>
      <c r="LIT92" s="4"/>
      <c r="LIU92" s="4"/>
      <c r="LIV92" s="4"/>
      <c r="LIW92" s="4"/>
      <c r="LIX92" s="4"/>
      <c r="LIY92" s="4"/>
      <c r="LIZ92" s="4"/>
      <c r="LJA92" s="4"/>
      <c r="LJB92" s="4"/>
      <c r="LJC92" s="4"/>
      <c r="LJD92" s="4"/>
      <c r="LJE92" s="4"/>
      <c r="LJF92" s="4"/>
      <c r="LJG92" s="4"/>
      <c r="LJH92" s="4"/>
      <c r="LJI92" s="4"/>
      <c r="LJJ92" s="4"/>
      <c r="LJK92" s="4"/>
      <c r="LJL92" s="4"/>
      <c r="LJM92" s="4"/>
      <c r="LJN92" s="4"/>
      <c r="LJO92" s="4"/>
      <c r="LJP92" s="4"/>
      <c r="LJQ92" s="4"/>
      <c r="LJR92" s="4"/>
      <c r="LJS92" s="4"/>
      <c r="LJT92" s="4"/>
      <c r="LJU92" s="4"/>
      <c r="LJV92" s="4"/>
      <c r="LJW92" s="4"/>
      <c r="LJX92" s="4"/>
      <c r="LJY92" s="4"/>
      <c r="LJZ92" s="4"/>
      <c r="LKA92" s="4"/>
      <c r="LKB92" s="4"/>
      <c r="LKC92" s="4"/>
      <c r="LKD92" s="4"/>
      <c r="LKE92" s="4"/>
      <c r="LKF92" s="4"/>
      <c r="LKG92" s="4"/>
      <c r="LKH92" s="4"/>
      <c r="LKI92" s="4"/>
      <c r="LKJ92" s="4"/>
      <c r="LKK92" s="4"/>
      <c r="LKL92" s="4"/>
      <c r="LKM92" s="4"/>
      <c r="LKN92" s="4"/>
      <c r="LKO92" s="4"/>
      <c r="LKP92" s="4"/>
      <c r="LKQ92" s="4"/>
      <c r="LKR92" s="4"/>
      <c r="LKS92" s="4"/>
      <c r="LKT92" s="4"/>
      <c r="LKU92" s="4"/>
      <c r="LKV92" s="4"/>
      <c r="LKW92" s="4"/>
      <c r="LKX92" s="4"/>
      <c r="LKY92" s="4"/>
      <c r="LKZ92" s="4"/>
      <c r="LLA92" s="4"/>
      <c r="LLB92" s="4"/>
      <c r="LLC92" s="4"/>
      <c r="LLD92" s="4"/>
      <c r="LLE92" s="4"/>
      <c r="LLF92" s="4"/>
      <c r="LLG92" s="4"/>
      <c r="LLH92" s="4"/>
      <c r="LLI92" s="4"/>
      <c r="LLJ92" s="4"/>
      <c r="LLK92" s="4"/>
      <c r="LLL92" s="4"/>
      <c r="LLM92" s="4"/>
      <c r="LLN92" s="4"/>
      <c r="LLO92" s="4"/>
      <c r="LLP92" s="4"/>
      <c r="LLQ92" s="4"/>
      <c r="LLR92" s="4"/>
      <c r="LLS92" s="4"/>
      <c r="LLT92" s="4"/>
      <c r="LLU92" s="4"/>
      <c r="LLV92" s="4"/>
      <c r="LLW92" s="4"/>
      <c r="LLX92" s="4"/>
      <c r="LLY92" s="4"/>
      <c r="LLZ92" s="4"/>
      <c r="LMA92" s="4"/>
      <c r="LMB92" s="4"/>
      <c r="LMC92" s="4"/>
      <c r="LMD92" s="4"/>
      <c r="LME92" s="4"/>
      <c r="LMF92" s="4"/>
      <c r="LMG92" s="4"/>
      <c r="LMH92" s="4"/>
      <c r="LMI92" s="4"/>
      <c r="LMJ92" s="4"/>
      <c r="LMK92" s="4"/>
      <c r="LML92" s="4"/>
      <c r="LMM92" s="4"/>
      <c r="LMN92" s="4"/>
      <c r="LMO92" s="4"/>
      <c r="LMP92" s="4"/>
      <c r="LMQ92" s="4"/>
      <c r="LMR92" s="4"/>
      <c r="LMS92" s="4"/>
      <c r="LMT92" s="4"/>
      <c r="LMU92" s="4"/>
      <c r="LMV92" s="4"/>
      <c r="LMW92" s="4"/>
      <c r="LMX92" s="4"/>
      <c r="LMY92" s="4"/>
      <c r="LMZ92" s="4"/>
      <c r="LNA92" s="4"/>
      <c r="LNB92" s="4"/>
      <c r="LNC92" s="4"/>
      <c r="LND92" s="4"/>
      <c r="LNE92" s="4"/>
      <c r="LNF92" s="4"/>
      <c r="LNG92" s="4"/>
      <c r="LNH92" s="4"/>
      <c r="LNI92" s="4"/>
      <c r="LNJ92" s="4"/>
      <c r="LNK92" s="4"/>
      <c r="LNL92" s="4"/>
      <c r="LNM92" s="4"/>
      <c r="LNN92" s="4"/>
      <c r="LNO92" s="4"/>
      <c r="LNP92" s="4"/>
      <c r="LNQ92" s="4"/>
      <c r="LNR92" s="4"/>
      <c r="LNS92" s="4"/>
      <c r="LNT92" s="4"/>
      <c r="LNU92" s="4"/>
      <c r="LNV92" s="4"/>
      <c r="LNW92" s="4"/>
      <c r="LNX92" s="4"/>
      <c r="LNY92" s="4"/>
      <c r="LNZ92" s="4"/>
      <c r="LOA92" s="4"/>
      <c r="LOB92" s="4"/>
      <c r="LOC92" s="4"/>
      <c r="LOD92" s="4"/>
      <c r="LOE92" s="4"/>
      <c r="LOF92" s="4"/>
      <c r="LOG92" s="4"/>
      <c r="LOH92" s="4"/>
      <c r="LOI92" s="4"/>
      <c r="LOJ92" s="4"/>
      <c r="LOK92" s="4"/>
      <c r="LOL92" s="4"/>
      <c r="LOM92" s="4"/>
      <c r="LON92" s="4"/>
      <c r="LOO92" s="4"/>
      <c r="LOP92" s="4"/>
      <c r="LOQ92" s="4"/>
      <c r="LOR92" s="4"/>
      <c r="LOS92" s="4"/>
      <c r="LOT92" s="4"/>
      <c r="LOU92" s="4"/>
      <c r="LOV92" s="4"/>
      <c r="LOW92" s="4"/>
      <c r="LOX92" s="4"/>
      <c r="LOY92" s="4"/>
      <c r="LOZ92" s="4"/>
      <c r="LPA92" s="4"/>
      <c r="LPB92" s="4"/>
      <c r="LPC92" s="4"/>
      <c r="LPD92" s="4"/>
      <c r="LPE92" s="4"/>
      <c r="LPF92" s="4"/>
      <c r="LPG92" s="4"/>
      <c r="LPH92" s="4"/>
      <c r="LPI92" s="4"/>
      <c r="LPJ92" s="4"/>
      <c r="LPK92" s="4"/>
      <c r="LPL92" s="4"/>
      <c r="LPM92" s="4"/>
      <c r="LPN92" s="4"/>
      <c r="LPO92" s="4"/>
      <c r="LPP92" s="4"/>
      <c r="LPQ92" s="4"/>
      <c r="LPR92" s="4"/>
      <c r="LPS92" s="4"/>
      <c r="LPT92" s="4"/>
      <c r="LPU92" s="4"/>
      <c r="LPV92" s="4"/>
      <c r="LPW92" s="4"/>
      <c r="LPX92" s="4"/>
      <c r="LPY92" s="4"/>
      <c r="LPZ92" s="4"/>
      <c r="LQA92" s="4"/>
      <c r="LQB92" s="4"/>
      <c r="LQC92" s="4"/>
      <c r="LQD92" s="4"/>
      <c r="LQE92" s="4"/>
      <c r="LQF92" s="4"/>
      <c r="LQG92" s="4"/>
      <c r="LQH92" s="4"/>
      <c r="LQI92" s="4"/>
      <c r="LQJ92" s="4"/>
      <c r="LQK92" s="4"/>
      <c r="LQL92" s="4"/>
      <c r="LQM92" s="4"/>
      <c r="LQN92" s="4"/>
      <c r="LQO92" s="4"/>
      <c r="LQP92" s="4"/>
      <c r="LQQ92" s="4"/>
      <c r="LQR92" s="4"/>
      <c r="LQS92" s="4"/>
      <c r="LQT92" s="4"/>
      <c r="LQU92" s="4"/>
      <c r="LQV92" s="4"/>
      <c r="LQW92" s="4"/>
      <c r="LQX92" s="4"/>
      <c r="LQY92" s="4"/>
      <c r="LQZ92" s="4"/>
      <c r="LRA92" s="4"/>
      <c r="LRB92" s="4"/>
      <c r="LRC92" s="4"/>
      <c r="LRD92" s="4"/>
      <c r="LRE92" s="4"/>
      <c r="LRF92" s="4"/>
      <c r="LRG92" s="4"/>
      <c r="LRH92" s="4"/>
      <c r="LRI92" s="4"/>
      <c r="LRJ92" s="4"/>
      <c r="LRK92" s="4"/>
      <c r="LRL92" s="4"/>
      <c r="LRM92" s="4"/>
      <c r="LRN92" s="4"/>
      <c r="LRO92" s="4"/>
      <c r="LRP92" s="4"/>
      <c r="LRQ92" s="4"/>
      <c r="LRR92" s="4"/>
      <c r="LRS92" s="4"/>
      <c r="LRT92" s="4"/>
      <c r="LRU92" s="4"/>
      <c r="LRV92" s="4"/>
      <c r="LRW92" s="4"/>
      <c r="LRX92" s="4"/>
      <c r="LRY92" s="4"/>
      <c r="LRZ92" s="4"/>
      <c r="LSA92" s="4"/>
      <c r="LSB92" s="4"/>
      <c r="LSC92" s="4"/>
      <c r="LSD92" s="4"/>
      <c r="LSE92" s="4"/>
      <c r="LSF92" s="4"/>
      <c r="LSG92" s="4"/>
      <c r="LSH92" s="4"/>
      <c r="LSI92" s="4"/>
      <c r="LSJ92" s="4"/>
      <c r="LSK92" s="4"/>
      <c r="LSL92" s="4"/>
      <c r="LSM92" s="4"/>
      <c r="LSN92" s="4"/>
      <c r="LSO92" s="4"/>
      <c r="LSP92" s="4"/>
      <c r="LSQ92" s="4"/>
      <c r="LSR92" s="4"/>
      <c r="LSS92" s="4"/>
      <c r="LST92" s="4"/>
      <c r="LSU92" s="4"/>
      <c r="LSV92" s="4"/>
      <c r="LSW92" s="4"/>
      <c r="LSX92" s="4"/>
      <c r="LSY92" s="4"/>
      <c r="LSZ92" s="4"/>
      <c r="LTA92" s="4"/>
      <c r="LTB92" s="4"/>
      <c r="LTC92" s="4"/>
      <c r="LTD92" s="4"/>
      <c r="LTE92" s="4"/>
      <c r="LTF92" s="4"/>
      <c r="LTG92" s="4"/>
      <c r="LTH92" s="4"/>
      <c r="LTI92" s="4"/>
      <c r="LTJ92" s="4"/>
      <c r="LTK92" s="4"/>
      <c r="LTL92" s="4"/>
      <c r="LTM92" s="4"/>
      <c r="LTN92" s="4"/>
      <c r="LTO92" s="4"/>
      <c r="LTP92" s="4"/>
      <c r="LTQ92" s="4"/>
      <c r="LTR92" s="4"/>
      <c r="LTS92" s="4"/>
      <c r="LTT92" s="4"/>
      <c r="LTU92" s="4"/>
      <c r="LTV92" s="4"/>
      <c r="LTW92" s="4"/>
      <c r="LTX92" s="4"/>
      <c r="LTY92" s="4"/>
      <c r="LTZ92" s="4"/>
      <c r="LUA92" s="4"/>
      <c r="LUB92" s="4"/>
      <c r="LUC92" s="4"/>
      <c r="LUD92" s="4"/>
      <c r="LUE92" s="4"/>
      <c r="LUF92" s="4"/>
      <c r="LUG92" s="4"/>
      <c r="LUH92" s="4"/>
      <c r="LUI92" s="4"/>
      <c r="LUJ92" s="4"/>
      <c r="LUK92" s="4"/>
      <c r="LUL92" s="4"/>
      <c r="LUM92" s="4"/>
      <c r="LUN92" s="4"/>
      <c r="LUO92" s="4"/>
      <c r="LUP92" s="4"/>
      <c r="LUQ92" s="4"/>
      <c r="LUR92" s="4"/>
      <c r="LUS92" s="4"/>
      <c r="LUT92" s="4"/>
      <c r="LUU92" s="4"/>
      <c r="LUV92" s="4"/>
      <c r="LUW92" s="4"/>
      <c r="LUX92" s="4"/>
      <c r="LUY92" s="4"/>
      <c r="LUZ92" s="4"/>
      <c r="LVA92" s="4"/>
      <c r="LVB92" s="4"/>
      <c r="LVC92" s="4"/>
      <c r="LVD92" s="4"/>
      <c r="LVE92" s="4"/>
      <c r="LVF92" s="4"/>
      <c r="LVG92" s="4"/>
      <c r="LVH92" s="4"/>
      <c r="LVI92" s="4"/>
      <c r="LVJ92" s="4"/>
      <c r="LVK92" s="4"/>
      <c r="LVL92" s="4"/>
      <c r="LVM92" s="4"/>
      <c r="LVN92" s="4"/>
      <c r="LVO92" s="4"/>
      <c r="LVP92" s="4"/>
      <c r="LVQ92" s="4"/>
      <c r="LVR92" s="4"/>
      <c r="LVS92" s="4"/>
      <c r="LVT92" s="4"/>
      <c r="LVU92" s="4"/>
      <c r="LVV92" s="4"/>
      <c r="LVW92" s="4"/>
      <c r="LVX92" s="4"/>
      <c r="LVY92" s="4"/>
      <c r="LVZ92" s="4"/>
      <c r="LWA92" s="4"/>
      <c r="LWB92" s="4"/>
      <c r="LWC92" s="4"/>
      <c r="LWD92" s="4"/>
      <c r="LWE92" s="4"/>
      <c r="LWF92" s="4"/>
      <c r="LWG92" s="4"/>
      <c r="LWH92" s="4"/>
      <c r="LWI92" s="4"/>
      <c r="LWJ92" s="4"/>
      <c r="LWK92" s="4"/>
      <c r="LWL92" s="4"/>
      <c r="LWM92" s="4"/>
      <c r="LWN92" s="4"/>
      <c r="LWO92" s="4"/>
      <c r="LWP92" s="4"/>
      <c r="LWQ92" s="4"/>
      <c r="LWR92" s="4"/>
      <c r="LWS92" s="4"/>
      <c r="LWT92" s="4"/>
      <c r="LWU92" s="4"/>
      <c r="LWV92" s="4"/>
      <c r="LWW92" s="4"/>
      <c r="LWX92" s="4"/>
      <c r="LWY92" s="4"/>
      <c r="LWZ92" s="4"/>
      <c r="LXA92" s="4"/>
      <c r="LXB92" s="4"/>
      <c r="LXC92" s="4"/>
      <c r="LXD92" s="4"/>
      <c r="LXE92" s="4"/>
      <c r="LXF92" s="4"/>
      <c r="LXG92" s="4"/>
      <c r="LXH92" s="4"/>
      <c r="LXI92" s="4"/>
      <c r="LXJ92" s="4"/>
      <c r="LXK92" s="4"/>
      <c r="LXL92" s="4"/>
      <c r="LXM92" s="4"/>
      <c r="LXN92" s="4"/>
      <c r="LXO92" s="4"/>
      <c r="LXP92" s="4"/>
      <c r="LXQ92" s="4"/>
      <c r="LXR92" s="4"/>
      <c r="LXS92" s="4"/>
      <c r="LXT92" s="4"/>
      <c r="LXU92" s="4"/>
      <c r="LXV92" s="4"/>
      <c r="LXW92" s="4"/>
      <c r="LXX92" s="4"/>
      <c r="LXY92" s="4"/>
      <c r="LXZ92" s="4"/>
      <c r="LYA92" s="4"/>
      <c r="LYB92" s="4"/>
      <c r="LYC92" s="4"/>
      <c r="LYD92" s="4"/>
      <c r="LYE92" s="4"/>
      <c r="LYF92" s="4"/>
      <c r="LYG92" s="4"/>
      <c r="LYH92" s="4"/>
      <c r="LYI92" s="4"/>
      <c r="LYJ92" s="4"/>
      <c r="LYK92" s="4"/>
      <c r="LYL92" s="4"/>
      <c r="LYM92" s="4"/>
      <c r="LYN92" s="4"/>
      <c r="LYO92" s="4"/>
      <c r="LYP92" s="4"/>
      <c r="LYQ92" s="4"/>
      <c r="LYR92" s="4"/>
      <c r="LYS92" s="4"/>
      <c r="LYT92" s="4"/>
      <c r="LYU92" s="4"/>
      <c r="LYV92" s="4"/>
      <c r="LYW92" s="4"/>
      <c r="LYX92" s="4"/>
      <c r="LYY92" s="4"/>
      <c r="LYZ92" s="4"/>
      <c r="LZA92" s="4"/>
      <c r="LZB92" s="4"/>
      <c r="LZC92" s="4"/>
      <c r="LZD92" s="4"/>
      <c r="LZE92" s="4"/>
      <c r="LZF92" s="4"/>
      <c r="LZG92" s="4"/>
      <c r="LZH92" s="4"/>
      <c r="LZI92" s="4"/>
      <c r="LZJ92" s="4"/>
      <c r="LZK92" s="4"/>
      <c r="LZL92" s="4"/>
      <c r="LZM92" s="4"/>
      <c r="LZN92" s="4"/>
      <c r="LZO92" s="4"/>
      <c r="LZP92" s="4"/>
      <c r="LZQ92" s="4"/>
      <c r="LZR92" s="4"/>
      <c r="LZS92" s="4"/>
      <c r="LZT92" s="4"/>
      <c r="LZU92" s="4"/>
      <c r="LZV92" s="4"/>
      <c r="LZW92" s="4"/>
      <c r="LZX92" s="4"/>
      <c r="LZY92" s="4"/>
      <c r="LZZ92" s="4"/>
      <c r="MAA92" s="4"/>
      <c r="MAB92" s="4"/>
      <c r="MAC92" s="4"/>
      <c r="MAD92" s="4"/>
      <c r="MAE92" s="4"/>
      <c r="MAF92" s="4"/>
      <c r="MAG92" s="4"/>
      <c r="MAH92" s="4"/>
      <c r="MAI92" s="4"/>
      <c r="MAJ92" s="4"/>
      <c r="MAK92" s="4"/>
      <c r="MAL92" s="4"/>
      <c r="MAM92" s="4"/>
      <c r="MAN92" s="4"/>
      <c r="MAO92" s="4"/>
      <c r="MAP92" s="4"/>
      <c r="MAQ92" s="4"/>
      <c r="MAR92" s="4"/>
      <c r="MAS92" s="4"/>
      <c r="MAT92" s="4"/>
      <c r="MAU92" s="4"/>
      <c r="MAV92" s="4"/>
      <c r="MAW92" s="4"/>
      <c r="MAX92" s="4"/>
      <c r="MAY92" s="4"/>
      <c r="MAZ92" s="4"/>
      <c r="MBA92" s="4"/>
      <c r="MBB92" s="4"/>
      <c r="MBC92" s="4"/>
      <c r="MBD92" s="4"/>
      <c r="MBE92" s="4"/>
      <c r="MBF92" s="4"/>
      <c r="MBG92" s="4"/>
      <c r="MBH92" s="4"/>
      <c r="MBI92" s="4"/>
      <c r="MBJ92" s="4"/>
      <c r="MBK92" s="4"/>
      <c r="MBL92" s="4"/>
      <c r="MBM92" s="4"/>
      <c r="MBN92" s="4"/>
      <c r="MBO92" s="4"/>
      <c r="MBP92" s="4"/>
      <c r="MBQ92" s="4"/>
      <c r="MBR92" s="4"/>
      <c r="MBS92" s="4"/>
      <c r="MBT92" s="4"/>
      <c r="MBU92" s="4"/>
      <c r="MBV92" s="4"/>
      <c r="MBW92" s="4"/>
      <c r="MBX92" s="4"/>
      <c r="MBY92" s="4"/>
      <c r="MBZ92" s="4"/>
      <c r="MCA92" s="4"/>
      <c r="MCB92" s="4"/>
      <c r="MCC92" s="4"/>
      <c r="MCD92" s="4"/>
      <c r="MCE92" s="4"/>
      <c r="MCF92" s="4"/>
      <c r="MCG92" s="4"/>
      <c r="MCH92" s="4"/>
      <c r="MCI92" s="4"/>
      <c r="MCJ92" s="4"/>
      <c r="MCK92" s="4"/>
      <c r="MCL92" s="4"/>
      <c r="MCM92" s="4"/>
      <c r="MCN92" s="4"/>
      <c r="MCO92" s="4"/>
      <c r="MCP92" s="4"/>
      <c r="MCQ92" s="4"/>
      <c r="MCR92" s="4"/>
      <c r="MCS92" s="4"/>
      <c r="MCT92" s="4"/>
      <c r="MCU92" s="4"/>
      <c r="MCV92" s="4"/>
      <c r="MCW92" s="4"/>
      <c r="MCX92" s="4"/>
      <c r="MCY92" s="4"/>
      <c r="MCZ92" s="4"/>
      <c r="MDA92" s="4"/>
      <c r="MDB92" s="4"/>
      <c r="MDC92" s="4"/>
      <c r="MDD92" s="4"/>
      <c r="MDE92" s="4"/>
      <c r="MDF92" s="4"/>
      <c r="MDG92" s="4"/>
      <c r="MDH92" s="4"/>
      <c r="MDI92" s="4"/>
      <c r="MDJ92" s="4"/>
      <c r="MDK92" s="4"/>
      <c r="MDL92" s="4"/>
      <c r="MDM92" s="4"/>
      <c r="MDN92" s="4"/>
      <c r="MDO92" s="4"/>
      <c r="MDP92" s="4"/>
      <c r="MDQ92" s="4"/>
      <c r="MDR92" s="4"/>
      <c r="MDS92" s="4"/>
      <c r="MDT92" s="4"/>
      <c r="MDU92" s="4"/>
      <c r="MDV92" s="4"/>
      <c r="MDW92" s="4"/>
      <c r="MDX92" s="4"/>
      <c r="MDY92" s="4"/>
      <c r="MDZ92" s="4"/>
      <c r="MEA92" s="4"/>
      <c r="MEB92" s="4"/>
      <c r="MEC92" s="4"/>
      <c r="MED92" s="4"/>
      <c r="MEE92" s="4"/>
      <c r="MEF92" s="4"/>
      <c r="MEG92" s="4"/>
      <c r="MEH92" s="4"/>
      <c r="MEI92" s="4"/>
      <c r="MEJ92" s="4"/>
      <c r="MEK92" s="4"/>
      <c r="MEL92" s="4"/>
      <c r="MEM92" s="4"/>
      <c r="MEN92" s="4"/>
      <c r="MEO92" s="4"/>
      <c r="MEP92" s="4"/>
      <c r="MEQ92" s="4"/>
      <c r="MER92" s="4"/>
      <c r="MES92" s="4"/>
      <c r="MET92" s="4"/>
      <c r="MEU92" s="4"/>
      <c r="MEV92" s="4"/>
      <c r="MEW92" s="4"/>
      <c r="MEX92" s="4"/>
      <c r="MEY92" s="4"/>
      <c r="MEZ92" s="4"/>
      <c r="MFA92" s="4"/>
      <c r="MFB92" s="4"/>
      <c r="MFC92" s="4"/>
      <c r="MFD92" s="4"/>
      <c r="MFE92" s="4"/>
      <c r="MFF92" s="4"/>
      <c r="MFG92" s="4"/>
      <c r="MFH92" s="4"/>
      <c r="MFI92" s="4"/>
      <c r="MFJ92" s="4"/>
      <c r="MFK92" s="4"/>
      <c r="MFL92" s="4"/>
      <c r="MFM92" s="4"/>
      <c r="MFN92" s="4"/>
      <c r="MFO92" s="4"/>
      <c r="MFP92" s="4"/>
      <c r="MFQ92" s="4"/>
      <c r="MFR92" s="4"/>
      <c r="MFS92" s="4"/>
      <c r="MFT92" s="4"/>
      <c r="MFU92" s="4"/>
      <c r="MFV92" s="4"/>
      <c r="MFW92" s="4"/>
      <c r="MFX92" s="4"/>
      <c r="MFY92" s="4"/>
      <c r="MFZ92" s="4"/>
      <c r="MGA92" s="4"/>
      <c r="MGB92" s="4"/>
      <c r="MGC92" s="4"/>
      <c r="MGD92" s="4"/>
      <c r="MGE92" s="4"/>
      <c r="MGF92" s="4"/>
      <c r="MGG92" s="4"/>
      <c r="MGH92" s="4"/>
      <c r="MGI92" s="4"/>
      <c r="MGJ92" s="4"/>
      <c r="MGK92" s="4"/>
      <c r="MGL92" s="4"/>
      <c r="MGM92" s="4"/>
      <c r="MGN92" s="4"/>
      <c r="MGO92" s="4"/>
      <c r="MGP92" s="4"/>
      <c r="MGQ92" s="4"/>
      <c r="MGR92" s="4"/>
      <c r="MGS92" s="4"/>
      <c r="MGT92" s="4"/>
      <c r="MGU92" s="4"/>
      <c r="MGV92" s="4"/>
      <c r="MGW92" s="4"/>
      <c r="MGX92" s="4"/>
      <c r="MGY92" s="4"/>
      <c r="MGZ92" s="4"/>
      <c r="MHA92" s="4"/>
      <c r="MHB92" s="4"/>
      <c r="MHC92" s="4"/>
      <c r="MHD92" s="4"/>
      <c r="MHE92" s="4"/>
      <c r="MHF92" s="4"/>
      <c r="MHG92" s="4"/>
      <c r="MHH92" s="4"/>
      <c r="MHI92" s="4"/>
      <c r="MHJ92" s="4"/>
      <c r="MHK92" s="4"/>
      <c r="MHL92" s="4"/>
      <c r="MHM92" s="4"/>
      <c r="MHN92" s="4"/>
      <c r="MHO92" s="4"/>
      <c r="MHP92" s="4"/>
      <c r="MHQ92" s="4"/>
      <c r="MHR92" s="4"/>
      <c r="MHS92" s="4"/>
      <c r="MHT92" s="4"/>
      <c r="MHU92" s="4"/>
      <c r="MHV92" s="4"/>
      <c r="MHW92" s="4"/>
      <c r="MHX92" s="4"/>
      <c r="MHY92" s="4"/>
      <c r="MHZ92" s="4"/>
      <c r="MIA92" s="4"/>
      <c r="MIB92" s="4"/>
      <c r="MIC92" s="4"/>
      <c r="MID92" s="4"/>
      <c r="MIE92" s="4"/>
      <c r="MIF92" s="4"/>
      <c r="MIG92" s="4"/>
      <c r="MIH92" s="4"/>
      <c r="MII92" s="4"/>
      <c r="MIJ92" s="4"/>
      <c r="MIK92" s="4"/>
      <c r="MIL92" s="4"/>
      <c r="MIM92" s="4"/>
      <c r="MIN92" s="4"/>
      <c r="MIO92" s="4"/>
      <c r="MIP92" s="4"/>
      <c r="MIQ92" s="4"/>
      <c r="MIR92" s="4"/>
      <c r="MIS92" s="4"/>
      <c r="MIT92" s="4"/>
      <c r="MIU92" s="4"/>
      <c r="MIV92" s="4"/>
      <c r="MIW92" s="4"/>
      <c r="MIX92" s="4"/>
      <c r="MIY92" s="4"/>
      <c r="MIZ92" s="4"/>
      <c r="MJA92" s="4"/>
      <c r="MJB92" s="4"/>
      <c r="MJC92" s="4"/>
      <c r="MJD92" s="4"/>
      <c r="MJE92" s="4"/>
      <c r="MJF92" s="4"/>
      <c r="MJG92" s="4"/>
      <c r="MJH92" s="4"/>
      <c r="MJI92" s="4"/>
      <c r="MJJ92" s="4"/>
      <c r="MJK92" s="4"/>
      <c r="MJL92" s="4"/>
      <c r="MJM92" s="4"/>
      <c r="MJN92" s="4"/>
      <c r="MJO92" s="4"/>
      <c r="MJP92" s="4"/>
      <c r="MJQ92" s="4"/>
      <c r="MJR92" s="4"/>
      <c r="MJS92" s="4"/>
      <c r="MJT92" s="4"/>
      <c r="MJU92" s="4"/>
      <c r="MJV92" s="4"/>
      <c r="MJW92" s="4"/>
      <c r="MJX92" s="4"/>
      <c r="MJY92" s="4"/>
      <c r="MJZ92" s="4"/>
      <c r="MKA92" s="4"/>
      <c r="MKB92" s="4"/>
      <c r="MKC92" s="4"/>
      <c r="MKD92" s="4"/>
      <c r="MKE92" s="4"/>
      <c r="MKF92" s="4"/>
      <c r="MKG92" s="4"/>
      <c r="MKH92" s="4"/>
      <c r="MKI92" s="4"/>
      <c r="MKJ92" s="4"/>
      <c r="MKK92" s="4"/>
      <c r="MKL92" s="4"/>
      <c r="MKM92" s="4"/>
      <c r="MKN92" s="4"/>
      <c r="MKO92" s="4"/>
      <c r="MKP92" s="4"/>
      <c r="MKQ92" s="4"/>
      <c r="MKR92" s="4"/>
      <c r="MKS92" s="4"/>
      <c r="MKT92" s="4"/>
      <c r="MKU92" s="4"/>
      <c r="MKV92" s="4"/>
      <c r="MKW92" s="4"/>
      <c r="MKX92" s="4"/>
      <c r="MKY92" s="4"/>
      <c r="MKZ92" s="4"/>
      <c r="MLA92" s="4"/>
      <c r="MLB92" s="4"/>
      <c r="MLC92" s="4"/>
      <c r="MLD92" s="4"/>
      <c r="MLE92" s="4"/>
      <c r="MLF92" s="4"/>
      <c r="MLG92" s="4"/>
      <c r="MLH92" s="4"/>
      <c r="MLI92" s="4"/>
      <c r="MLJ92" s="4"/>
      <c r="MLK92" s="4"/>
      <c r="MLL92" s="4"/>
      <c r="MLM92" s="4"/>
      <c r="MLN92" s="4"/>
      <c r="MLO92" s="4"/>
      <c r="MLP92" s="4"/>
      <c r="MLQ92" s="4"/>
      <c r="MLR92" s="4"/>
      <c r="MLS92" s="4"/>
      <c r="MLT92" s="4"/>
      <c r="MLU92" s="4"/>
      <c r="MLV92" s="4"/>
      <c r="MLW92" s="4"/>
      <c r="MLX92" s="4"/>
      <c r="MLY92" s="4"/>
      <c r="MLZ92" s="4"/>
      <c r="MMA92" s="4"/>
      <c r="MMB92" s="4"/>
      <c r="MMC92" s="4"/>
      <c r="MMD92" s="4"/>
      <c r="MME92" s="4"/>
      <c r="MMF92" s="4"/>
      <c r="MMG92" s="4"/>
      <c r="MMH92" s="4"/>
      <c r="MMI92" s="4"/>
      <c r="MMJ92" s="4"/>
      <c r="MMK92" s="4"/>
      <c r="MML92" s="4"/>
      <c r="MMM92" s="4"/>
      <c r="MMN92" s="4"/>
      <c r="MMO92" s="4"/>
      <c r="MMP92" s="4"/>
      <c r="MMQ92" s="4"/>
      <c r="MMR92" s="4"/>
      <c r="MMS92" s="4"/>
      <c r="MMT92" s="4"/>
      <c r="MMU92" s="4"/>
      <c r="MMV92" s="4"/>
      <c r="MMW92" s="4"/>
      <c r="MMX92" s="4"/>
      <c r="MMY92" s="4"/>
      <c r="MMZ92" s="4"/>
      <c r="MNA92" s="4"/>
      <c r="MNB92" s="4"/>
      <c r="MNC92" s="4"/>
      <c r="MND92" s="4"/>
      <c r="MNE92" s="4"/>
      <c r="MNF92" s="4"/>
      <c r="MNG92" s="4"/>
      <c r="MNH92" s="4"/>
      <c r="MNI92" s="4"/>
      <c r="MNJ92" s="4"/>
      <c r="MNK92" s="4"/>
      <c r="MNL92" s="4"/>
      <c r="MNM92" s="4"/>
      <c r="MNN92" s="4"/>
      <c r="MNO92" s="4"/>
      <c r="MNP92" s="4"/>
      <c r="MNQ92" s="4"/>
      <c r="MNR92" s="4"/>
      <c r="MNS92" s="4"/>
      <c r="MNT92" s="4"/>
      <c r="MNU92" s="4"/>
      <c r="MNV92" s="4"/>
      <c r="MNW92" s="4"/>
      <c r="MNX92" s="4"/>
      <c r="MNY92" s="4"/>
      <c r="MNZ92" s="4"/>
      <c r="MOA92" s="4"/>
      <c r="MOB92" s="4"/>
      <c r="MOC92" s="4"/>
      <c r="MOD92" s="4"/>
      <c r="MOE92" s="4"/>
      <c r="MOF92" s="4"/>
      <c r="MOG92" s="4"/>
      <c r="MOH92" s="4"/>
      <c r="MOI92" s="4"/>
      <c r="MOJ92" s="4"/>
      <c r="MOK92" s="4"/>
      <c r="MOL92" s="4"/>
      <c r="MOM92" s="4"/>
      <c r="MON92" s="4"/>
      <c r="MOO92" s="4"/>
      <c r="MOP92" s="4"/>
      <c r="MOQ92" s="4"/>
      <c r="MOR92" s="4"/>
      <c r="MOS92" s="4"/>
      <c r="MOT92" s="4"/>
      <c r="MOU92" s="4"/>
      <c r="MOV92" s="4"/>
      <c r="MOW92" s="4"/>
      <c r="MOX92" s="4"/>
      <c r="MOY92" s="4"/>
      <c r="MOZ92" s="4"/>
      <c r="MPA92" s="4"/>
      <c r="MPB92" s="4"/>
      <c r="MPC92" s="4"/>
      <c r="MPD92" s="4"/>
      <c r="MPE92" s="4"/>
      <c r="MPF92" s="4"/>
      <c r="MPG92" s="4"/>
      <c r="MPH92" s="4"/>
      <c r="MPI92" s="4"/>
      <c r="MPJ92" s="4"/>
      <c r="MPK92" s="4"/>
      <c r="MPL92" s="4"/>
      <c r="MPM92" s="4"/>
      <c r="MPN92" s="4"/>
      <c r="MPO92" s="4"/>
      <c r="MPP92" s="4"/>
      <c r="MPQ92" s="4"/>
      <c r="MPR92" s="4"/>
      <c r="MPS92" s="4"/>
      <c r="MPT92" s="4"/>
      <c r="MPU92" s="4"/>
      <c r="MPV92" s="4"/>
      <c r="MPW92" s="4"/>
      <c r="MPX92" s="4"/>
      <c r="MPY92" s="4"/>
      <c r="MPZ92" s="4"/>
      <c r="MQA92" s="4"/>
      <c r="MQB92" s="4"/>
      <c r="MQC92" s="4"/>
      <c r="MQD92" s="4"/>
      <c r="MQE92" s="4"/>
      <c r="MQF92" s="4"/>
      <c r="MQG92" s="4"/>
      <c r="MQH92" s="4"/>
      <c r="MQI92" s="4"/>
      <c r="MQJ92" s="4"/>
      <c r="MQK92" s="4"/>
      <c r="MQL92" s="4"/>
      <c r="MQM92" s="4"/>
      <c r="MQN92" s="4"/>
      <c r="MQO92" s="4"/>
      <c r="MQP92" s="4"/>
      <c r="MQQ92" s="4"/>
      <c r="MQR92" s="4"/>
      <c r="MQS92" s="4"/>
      <c r="MQT92" s="4"/>
      <c r="MQU92" s="4"/>
      <c r="MQV92" s="4"/>
      <c r="MQW92" s="4"/>
      <c r="MQX92" s="4"/>
      <c r="MQY92" s="4"/>
      <c r="MQZ92" s="4"/>
      <c r="MRA92" s="4"/>
      <c r="MRB92" s="4"/>
      <c r="MRC92" s="4"/>
      <c r="MRD92" s="4"/>
      <c r="MRE92" s="4"/>
      <c r="MRF92" s="4"/>
      <c r="MRG92" s="4"/>
      <c r="MRH92" s="4"/>
      <c r="MRI92" s="4"/>
      <c r="MRJ92" s="4"/>
      <c r="MRK92" s="4"/>
      <c r="MRL92" s="4"/>
      <c r="MRM92" s="4"/>
      <c r="MRN92" s="4"/>
      <c r="MRO92" s="4"/>
      <c r="MRP92" s="4"/>
      <c r="MRQ92" s="4"/>
      <c r="MRR92" s="4"/>
      <c r="MRS92" s="4"/>
      <c r="MRT92" s="4"/>
      <c r="MRU92" s="4"/>
      <c r="MRV92" s="4"/>
      <c r="MRW92" s="4"/>
      <c r="MRX92" s="4"/>
      <c r="MRY92" s="4"/>
      <c r="MRZ92" s="4"/>
      <c r="MSA92" s="4"/>
      <c r="MSB92" s="4"/>
      <c r="MSC92" s="4"/>
      <c r="MSD92" s="4"/>
      <c r="MSE92" s="4"/>
      <c r="MSF92" s="4"/>
      <c r="MSG92" s="4"/>
      <c r="MSH92" s="4"/>
      <c r="MSI92" s="4"/>
      <c r="MSJ92" s="4"/>
      <c r="MSK92" s="4"/>
      <c r="MSL92" s="4"/>
      <c r="MSM92" s="4"/>
      <c r="MSN92" s="4"/>
      <c r="MSO92" s="4"/>
      <c r="MSP92" s="4"/>
      <c r="MSQ92" s="4"/>
      <c r="MSR92" s="4"/>
      <c r="MSS92" s="4"/>
      <c r="MST92" s="4"/>
      <c r="MSU92" s="4"/>
      <c r="MSV92" s="4"/>
      <c r="MSW92" s="4"/>
      <c r="MSX92" s="4"/>
      <c r="MSY92" s="4"/>
      <c r="MSZ92" s="4"/>
      <c r="MTA92" s="4"/>
      <c r="MTB92" s="4"/>
      <c r="MTC92" s="4"/>
      <c r="MTD92" s="4"/>
      <c r="MTE92" s="4"/>
      <c r="MTF92" s="4"/>
      <c r="MTG92" s="4"/>
      <c r="MTH92" s="4"/>
      <c r="MTI92" s="4"/>
      <c r="MTJ92" s="4"/>
      <c r="MTK92" s="4"/>
      <c r="MTL92" s="4"/>
      <c r="MTM92" s="4"/>
      <c r="MTN92" s="4"/>
      <c r="MTO92" s="4"/>
      <c r="MTP92" s="4"/>
      <c r="MTQ92" s="4"/>
      <c r="MTR92" s="4"/>
      <c r="MTS92" s="4"/>
      <c r="MTT92" s="4"/>
      <c r="MTU92" s="4"/>
      <c r="MTV92" s="4"/>
      <c r="MTW92" s="4"/>
      <c r="MTX92" s="4"/>
      <c r="MTY92" s="4"/>
      <c r="MTZ92" s="4"/>
      <c r="MUA92" s="4"/>
      <c r="MUB92" s="4"/>
      <c r="MUC92" s="4"/>
      <c r="MUD92" s="4"/>
      <c r="MUE92" s="4"/>
      <c r="MUF92" s="4"/>
      <c r="MUG92" s="4"/>
      <c r="MUH92" s="4"/>
      <c r="MUI92" s="4"/>
      <c r="MUJ92" s="4"/>
      <c r="MUK92" s="4"/>
      <c r="MUL92" s="4"/>
      <c r="MUM92" s="4"/>
      <c r="MUN92" s="4"/>
      <c r="MUO92" s="4"/>
      <c r="MUP92" s="4"/>
      <c r="MUQ92" s="4"/>
      <c r="MUR92" s="4"/>
      <c r="MUS92" s="4"/>
      <c r="MUT92" s="4"/>
      <c r="MUU92" s="4"/>
      <c r="MUV92" s="4"/>
      <c r="MUW92" s="4"/>
      <c r="MUX92" s="4"/>
      <c r="MUY92" s="4"/>
      <c r="MUZ92" s="4"/>
      <c r="MVA92" s="4"/>
      <c r="MVB92" s="4"/>
      <c r="MVC92" s="4"/>
      <c r="MVD92" s="4"/>
      <c r="MVE92" s="4"/>
      <c r="MVF92" s="4"/>
      <c r="MVG92" s="4"/>
      <c r="MVH92" s="4"/>
      <c r="MVI92" s="4"/>
      <c r="MVJ92" s="4"/>
      <c r="MVK92" s="4"/>
      <c r="MVL92" s="4"/>
      <c r="MVM92" s="4"/>
      <c r="MVN92" s="4"/>
      <c r="MVO92" s="4"/>
      <c r="MVP92" s="4"/>
      <c r="MVQ92" s="4"/>
      <c r="MVR92" s="4"/>
      <c r="MVS92" s="4"/>
      <c r="MVT92" s="4"/>
      <c r="MVU92" s="4"/>
      <c r="MVV92" s="4"/>
      <c r="MVW92" s="4"/>
      <c r="MVX92" s="4"/>
      <c r="MVY92" s="4"/>
      <c r="MVZ92" s="4"/>
      <c r="MWA92" s="4"/>
      <c r="MWB92" s="4"/>
      <c r="MWC92" s="4"/>
      <c r="MWD92" s="4"/>
      <c r="MWE92" s="4"/>
      <c r="MWF92" s="4"/>
      <c r="MWG92" s="4"/>
      <c r="MWH92" s="4"/>
      <c r="MWI92" s="4"/>
      <c r="MWJ92" s="4"/>
      <c r="MWK92" s="4"/>
      <c r="MWL92" s="4"/>
      <c r="MWM92" s="4"/>
      <c r="MWN92" s="4"/>
      <c r="MWO92" s="4"/>
      <c r="MWP92" s="4"/>
      <c r="MWQ92" s="4"/>
      <c r="MWR92" s="4"/>
      <c r="MWS92" s="4"/>
      <c r="MWT92" s="4"/>
      <c r="MWU92" s="4"/>
      <c r="MWV92" s="4"/>
      <c r="MWW92" s="4"/>
      <c r="MWX92" s="4"/>
      <c r="MWY92" s="4"/>
      <c r="MWZ92" s="4"/>
      <c r="MXA92" s="4"/>
      <c r="MXB92" s="4"/>
      <c r="MXC92" s="4"/>
      <c r="MXD92" s="4"/>
      <c r="MXE92" s="4"/>
      <c r="MXF92" s="4"/>
      <c r="MXG92" s="4"/>
      <c r="MXH92" s="4"/>
      <c r="MXI92" s="4"/>
      <c r="MXJ92" s="4"/>
      <c r="MXK92" s="4"/>
      <c r="MXL92" s="4"/>
      <c r="MXM92" s="4"/>
      <c r="MXN92" s="4"/>
      <c r="MXO92" s="4"/>
      <c r="MXP92" s="4"/>
      <c r="MXQ92" s="4"/>
      <c r="MXR92" s="4"/>
      <c r="MXS92" s="4"/>
      <c r="MXT92" s="4"/>
      <c r="MXU92" s="4"/>
      <c r="MXV92" s="4"/>
      <c r="MXW92" s="4"/>
      <c r="MXX92" s="4"/>
      <c r="MXY92" s="4"/>
      <c r="MXZ92" s="4"/>
      <c r="MYA92" s="4"/>
      <c r="MYB92" s="4"/>
      <c r="MYC92" s="4"/>
      <c r="MYD92" s="4"/>
      <c r="MYE92" s="4"/>
      <c r="MYF92" s="4"/>
      <c r="MYG92" s="4"/>
      <c r="MYH92" s="4"/>
      <c r="MYI92" s="4"/>
      <c r="MYJ92" s="4"/>
      <c r="MYK92" s="4"/>
      <c r="MYL92" s="4"/>
      <c r="MYM92" s="4"/>
      <c r="MYN92" s="4"/>
      <c r="MYO92" s="4"/>
      <c r="MYP92" s="4"/>
      <c r="MYQ92" s="4"/>
      <c r="MYR92" s="4"/>
      <c r="MYS92" s="4"/>
      <c r="MYT92" s="4"/>
      <c r="MYU92" s="4"/>
      <c r="MYV92" s="4"/>
      <c r="MYW92" s="4"/>
      <c r="MYX92" s="4"/>
      <c r="MYY92" s="4"/>
      <c r="MYZ92" s="4"/>
      <c r="MZA92" s="4"/>
      <c r="MZB92" s="4"/>
      <c r="MZC92" s="4"/>
      <c r="MZD92" s="4"/>
      <c r="MZE92" s="4"/>
      <c r="MZF92" s="4"/>
      <c r="MZG92" s="4"/>
      <c r="MZH92" s="4"/>
      <c r="MZI92" s="4"/>
      <c r="MZJ92" s="4"/>
      <c r="MZK92" s="4"/>
      <c r="MZL92" s="4"/>
      <c r="MZM92" s="4"/>
      <c r="MZN92" s="4"/>
      <c r="MZO92" s="4"/>
      <c r="MZP92" s="4"/>
      <c r="MZQ92" s="4"/>
      <c r="MZR92" s="4"/>
      <c r="MZS92" s="4"/>
      <c r="MZT92" s="4"/>
      <c r="MZU92" s="4"/>
      <c r="MZV92" s="4"/>
      <c r="MZW92" s="4"/>
      <c r="MZX92" s="4"/>
      <c r="MZY92" s="4"/>
      <c r="MZZ92" s="4"/>
      <c r="NAA92" s="4"/>
      <c r="NAB92" s="4"/>
      <c r="NAC92" s="4"/>
      <c r="NAD92" s="4"/>
      <c r="NAE92" s="4"/>
      <c r="NAF92" s="4"/>
      <c r="NAG92" s="4"/>
      <c r="NAH92" s="4"/>
      <c r="NAI92" s="4"/>
      <c r="NAJ92" s="4"/>
      <c r="NAK92" s="4"/>
      <c r="NAL92" s="4"/>
      <c r="NAM92" s="4"/>
      <c r="NAN92" s="4"/>
      <c r="NAO92" s="4"/>
      <c r="NAP92" s="4"/>
      <c r="NAQ92" s="4"/>
      <c r="NAR92" s="4"/>
      <c r="NAS92" s="4"/>
      <c r="NAT92" s="4"/>
      <c r="NAU92" s="4"/>
      <c r="NAV92" s="4"/>
      <c r="NAW92" s="4"/>
      <c r="NAX92" s="4"/>
      <c r="NAY92" s="4"/>
      <c r="NAZ92" s="4"/>
      <c r="NBA92" s="4"/>
      <c r="NBB92" s="4"/>
      <c r="NBC92" s="4"/>
      <c r="NBD92" s="4"/>
      <c r="NBE92" s="4"/>
      <c r="NBF92" s="4"/>
      <c r="NBG92" s="4"/>
      <c r="NBH92" s="4"/>
      <c r="NBI92" s="4"/>
      <c r="NBJ92" s="4"/>
      <c r="NBK92" s="4"/>
      <c r="NBL92" s="4"/>
      <c r="NBM92" s="4"/>
      <c r="NBN92" s="4"/>
      <c r="NBO92" s="4"/>
      <c r="NBP92" s="4"/>
      <c r="NBQ92" s="4"/>
      <c r="NBR92" s="4"/>
      <c r="NBS92" s="4"/>
      <c r="NBT92" s="4"/>
      <c r="NBU92" s="4"/>
      <c r="NBV92" s="4"/>
      <c r="NBW92" s="4"/>
      <c r="NBX92" s="4"/>
      <c r="NBY92" s="4"/>
      <c r="NBZ92" s="4"/>
      <c r="NCA92" s="4"/>
      <c r="NCB92" s="4"/>
      <c r="NCC92" s="4"/>
      <c r="NCD92" s="4"/>
      <c r="NCE92" s="4"/>
      <c r="NCF92" s="4"/>
      <c r="NCG92" s="4"/>
      <c r="NCH92" s="4"/>
      <c r="NCI92" s="4"/>
      <c r="NCJ92" s="4"/>
      <c r="NCK92" s="4"/>
      <c r="NCL92" s="4"/>
      <c r="NCM92" s="4"/>
      <c r="NCN92" s="4"/>
      <c r="NCO92" s="4"/>
      <c r="NCP92" s="4"/>
      <c r="NCQ92" s="4"/>
      <c r="NCR92" s="4"/>
      <c r="NCS92" s="4"/>
      <c r="NCT92" s="4"/>
      <c r="NCU92" s="4"/>
      <c r="NCV92" s="4"/>
      <c r="NCW92" s="4"/>
      <c r="NCX92" s="4"/>
      <c r="NCY92" s="4"/>
      <c r="NCZ92" s="4"/>
      <c r="NDA92" s="4"/>
      <c r="NDB92" s="4"/>
      <c r="NDC92" s="4"/>
      <c r="NDD92" s="4"/>
      <c r="NDE92" s="4"/>
      <c r="NDF92" s="4"/>
      <c r="NDG92" s="4"/>
      <c r="NDH92" s="4"/>
      <c r="NDI92" s="4"/>
      <c r="NDJ92" s="4"/>
      <c r="NDK92" s="4"/>
      <c r="NDL92" s="4"/>
      <c r="NDM92" s="4"/>
      <c r="NDN92" s="4"/>
      <c r="NDO92" s="4"/>
      <c r="NDP92" s="4"/>
      <c r="NDQ92" s="4"/>
      <c r="NDR92" s="4"/>
      <c r="NDS92" s="4"/>
      <c r="NDT92" s="4"/>
      <c r="NDU92" s="4"/>
      <c r="NDV92" s="4"/>
      <c r="NDW92" s="4"/>
      <c r="NDX92" s="4"/>
      <c r="NDY92" s="4"/>
      <c r="NDZ92" s="4"/>
      <c r="NEA92" s="4"/>
      <c r="NEB92" s="4"/>
      <c r="NEC92" s="4"/>
      <c r="NED92" s="4"/>
      <c r="NEE92" s="4"/>
      <c r="NEF92" s="4"/>
      <c r="NEG92" s="4"/>
      <c r="NEH92" s="4"/>
      <c r="NEI92" s="4"/>
      <c r="NEJ92" s="4"/>
      <c r="NEK92" s="4"/>
      <c r="NEL92" s="4"/>
      <c r="NEM92" s="4"/>
      <c r="NEN92" s="4"/>
      <c r="NEO92" s="4"/>
      <c r="NEP92" s="4"/>
      <c r="NEQ92" s="4"/>
      <c r="NER92" s="4"/>
      <c r="NES92" s="4"/>
      <c r="NET92" s="4"/>
      <c r="NEU92" s="4"/>
      <c r="NEV92" s="4"/>
      <c r="NEW92" s="4"/>
      <c r="NEX92" s="4"/>
      <c r="NEY92" s="4"/>
      <c r="NEZ92" s="4"/>
      <c r="NFA92" s="4"/>
      <c r="NFB92" s="4"/>
      <c r="NFC92" s="4"/>
      <c r="NFD92" s="4"/>
      <c r="NFE92" s="4"/>
      <c r="NFF92" s="4"/>
      <c r="NFG92" s="4"/>
      <c r="NFH92" s="4"/>
      <c r="NFI92" s="4"/>
      <c r="NFJ92" s="4"/>
      <c r="NFK92" s="4"/>
      <c r="NFL92" s="4"/>
      <c r="NFM92" s="4"/>
      <c r="NFN92" s="4"/>
      <c r="NFO92" s="4"/>
      <c r="NFP92" s="4"/>
      <c r="NFQ92" s="4"/>
      <c r="NFR92" s="4"/>
      <c r="NFS92" s="4"/>
      <c r="NFT92" s="4"/>
      <c r="NFU92" s="4"/>
      <c r="NFV92" s="4"/>
      <c r="NFW92" s="4"/>
      <c r="NFX92" s="4"/>
      <c r="NFY92" s="4"/>
      <c r="NFZ92" s="4"/>
      <c r="NGA92" s="4"/>
      <c r="NGB92" s="4"/>
      <c r="NGC92" s="4"/>
      <c r="NGD92" s="4"/>
      <c r="NGE92" s="4"/>
      <c r="NGF92" s="4"/>
      <c r="NGG92" s="4"/>
      <c r="NGH92" s="4"/>
      <c r="NGI92" s="4"/>
      <c r="NGJ92" s="4"/>
      <c r="NGK92" s="4"/>
      <c r="NGL92" s="4"/>
      <c r="NGM92" s="4"/>
      <c r="NGN92" s="4"/>
      <c r="NGO92" s="4"/>
      <c r="NGP92" s="4"/>
      <c r="NGQ92" s="4"/>
      <c r="NGR92" s="4"/>
      <c r="NGS92" s="4"/>
      <c r="NGT92" s="4"/>
      <c r="NGU92" s="4"/>
      <c r="NGV92" s="4"/>
      <c r="NGW92" s="4"/>
      <c r="NGX92" s="4"/>
      <c r="NGY92" s="4"/>
      <c r="NGZ92" s="4"/>
      <c r="NHA92" s="4"/>
      <c r="NHB92" s="4"/>
      <c r="NHC92" s="4"/>
      <c r="NHD92" s="4"/>
      <c r="NHE92" s="4"/>
      <c r="NHF92" s="4"/>
      <c r="NHG92" s="4"/>
      <c r="NHH92" s="4"/>
      <c r="NHI92" s="4"/>
      <c r="NHJ92" s="4"/>
      <c r="NHK92" s="4"/>
      <c r="NHL92" s="4"/>
      <c r="NHM92" s="4"/>
      <c r="NHN92" s="4"/>
      <c r="NHO92" s="4"/>
      <c r="NHP92" s="4"/>
      <c r="NHQ92" s="4"/>
      <c r="NHR92" s="4"/>
      <c r="NHS92" s="4"/>
      <c r="NHT92" s="4"/>
      <c r="NHU92" s="4"/>
      <c r="NHV92" s="4"/>
      <c r="NHW92" s="4"/>
      <c r="NHX92" s="4"/>
      <c r="NHY92" s="4"/>
      <c r="NHZ92" s="4"/>
      <c r="NIA92" s="4"/>
      <c r="NIB92" s="4"/>
      <c r="NIC92" s="4"/>
      <c r="NID92" s="4"/>
      <c r="NIE92" s="4"/>
      <c r="NIF92" s="4"/>
      <c r="NIG92" s="4"/>
      <c r="NIH92" s="4"/>
      <c r="NII92" s="4"/>
      <c r="NIJ92" s="4"/>
      <c r="NIK92" s="4"/>
      <c r="NIL92" s="4"/>
      <c r="NIM92" s="4"/>
      <c r="NIN92" s="4"/>
      <c r="NIO92" s="4"/>
      <c r="NIP92" s="4"/>
      <c r="NIQ92" s="4"/>
      <c r="NIR92" s="4"/>
      <c r="NIS92" s="4"/>
      <c r="NIT92" s="4"/>
      <c r="NIU92" s="4"/>
      <c r="NIV92" s="4"/>
      <c r="NIW92" s="4"/>
      <c r="NIX92" s="4"/>
      <c r="NIY92" s="4"/>
      <c r="NIZ92" s="4"/>
      <c r="NJA92" s="4"/>
      <c r="NJB92" s="4"/>
      <c r="NJC92" s="4"/>
      <c r="NJD92" s="4"/>
      <c r="NJE92" s="4"/>
      <c r="NJF92" s="4"/>
      <c r="NJG92" s="4"/>
      <c r="NJH92" s="4"/>
      <c r="NJI92" s="4"/>
      <c r="NJJ92" s="4"/>
      <c r="NJK92" s="4"/>
      <c r="NJL92" s="4"/>
      <c r="NJM92" s="4"/>
      <c r="NJN92" s="4"/>
      <c r="NJO92" s="4"/>
      <c r="NJP92" s="4"/>
      <c r="NJQ92" s="4"/>
      <c r="NJR92" s="4"/>
      <c r="NJS92" s="4"/>
      <c r="NJT92" s="4"/>
      <c r="NJU92" s="4"/>
      <c r="NJV92" s="4"/>
      <c r="NJW92" s="4"/>
      <c r="NJX92" s="4"/>
      <c r="NJY92" s="4"/>
      <c r="NJZ92" s="4"/>
      <c r="NKA92" s="4"/>
      <c r="NKB92" s="4"/>
      <c r="NKC92" s="4"/>
      <c r="NKD92" s="4"/>
      <c r="NKE92" s="4"/>
      <c r="NKF92" s="4"/>
      <c r="NKG92" s="4"/>
      <c r="NKH92" s="4"/>
      <c r="NKI92" s="4"/>
      <c r="NKJ92" s="4"/>
      <c r="NKK92" s="4"/>
      <c r="NKL92" s="4"/>
      <c r="NKM92" s="4"/>
      <c r="NKN92" s="4"/>
      <c r="NKO92" s="4"/>
      <c r="NKP92" s="4"/>
      <c r="NKQ92" s="4"/>
      <c r="NKR92" s="4"/>
      <c r="NKS92" s="4"/>
      <c r="NKT92" s="4"/>
      <c r="NKU92" s="4"/>
      <c r="NKV92" s="4"/>
      <c r="NKW92" s="4"/>
      <c r="NKX92" s="4"/>
      <c r="NKY92" s="4"/>
      <c r="NKZ92" s="4"/>
      <c r="NLA92" s="4"/>
      <c r="NLB92" s="4"/>
      <c r="NLC92" s="4"/>
      <c r="NLD92" s="4"/>
      <c r="NLE92" s="4"/>
      <c r="NLF92" s="4"/>
      <c r="NLG92" s="4"/>
      <c r="NLH92" s="4"/>
      <c r="NLI92" s="4"/>
      <c r="NLJ92" s="4"/>
      <c r="NLK92" s="4"/>
      <c r="NLL92" s="4"/>
      <c r="NLM92" s="4"/>
      <c r="NLN92" s="4"/>
      <c r="NLO92" s="4"/>
      <c r="NLP92" s="4"/>
      <c r="NLQ92" s="4"/>
      <c r="NLR92" s="4"/>
      <c r="NLS92" s="4"/>
      <c r="NLT92" s="4"/>
      <c r="NLU92" s="4"/>
      <c r="NLV92" s="4"/>
      <c r="NLW92" s="4"/>
      <c r="NLX92" s="4"/>
      <c r="NLY92" s="4"/>
      <c r="NLZ92" s="4"/>
      <c r="NMA92" s="4"/>
      <c r="NMB92" s="4"/>
      <c r="NMC92" s="4"/>
      <c r="NMD92" s="4"/>
      <c r="NME92" s="4"/>
      <c r="NMF92" s="4"/>
      <c r="NMG92" s="4"/>
      <c r="NMH92" s="4"/>
      <c r="NMI92" s="4"/>
      <c r="NMJ92" s="4"/>
      <c r="NMK92" s="4"/>
      <c r="NML92" s="4"/>
      <c r="NMM92" s="4"/>
      <c r="NMN92" s="4"/>
      <c r="NMO92" s="4"/>
      <c r="NMP92" s="4"/>
      <c r="NMQ92" s="4"/>
      <c r="NMR92" s="4"/>
      <c r="NMS92" s="4"/>
      <c r="NMT92" s="4"/>
      <c r="NMU92" s="4"/>
      <c r="NMV92" s="4"/>
      <c r="NMW92" s="4"/>
      <c r="NMX92" s="4"/>
      <c r="NMY92" s="4"/>
      <c r="NMZ92" s="4"/>
      <c r="NNA92" s="4"/>
      <c r="NNB92" s="4"/>
      <c r="NNC92" s="4"/>
      <c r="NND92" s="4"/>
      <c r="NNE92" s="4"/>
      <c r="NNF92" s="4"/>
      <c r="NNG92" s="4"/>
      <c r="NNH92" s="4"/>
      <c r="NNI92" s="4"/>
      <c r="NNJ92" s="4"/>
      <c r="NNK92" s="4"/>
      <c r="NNL92" s="4"/>
      <c r="NNM92" s="4"/>
      <c r="NNN92" s="4"/>
      <c r="NNO92" s="4"/>
      <c r="NNP92" s="4"/>
      <c r="NNQ92" s="4"/>
      <c r="NNR92" s="4"/>
      <c r="NNS92" s="4"/>
      <c r="NNT92" s="4"/>
      <c r="NNU92" s="4"/>
      <c r="NNV92" s="4"/>
      <c r="NNW92" s="4"/>
      <c r="NNX92" s="4"/>
      <c r="NNY92" s="4"/>
      <c r="NNZ92" s="4"/>
      <c r="NOA92" s="4"/>
      <c r="NOB92" s="4"/>
      <c r="NOC92" s="4"/>
      <c r="NOD92" s="4"/>
      <c r="NOE92" s="4"/>
      <c r="NOF92" s="4"/>
      <c r="NOG92" s="4"/>
      <c r="NOH92" s="4"/>
      <c r="NOI92" s="4"/>
      <c r="NOJ92" s="4"/>
      <c r="NOK92" s="4"/>
      <c r="NOL92" s="4"/>
      <c r="NOM92" s="4"/>
      <c r="NON92" s="4"/>
      <c r="NOO92" s="4"/>
      <c r="NOP92" s="4"/>
      <c r="NOQ92" s="4"/>
      <c r="NOR92" s="4"/>
      <c r="NOS92" s="4"/>
      <c r="NOT92" s="4"/>
      <c r="NOU92" s="4"/>
      <c r="NOV92" s="4"/>
      <c r="NOW92" s="4"/>
      <c r="NOX92" s="4"/>
      <c r="NOY92" s="4"/>
      <c r="NOZ92" s="4"/>
      <c r="NPA92" s="4"/>
      <c r="NPB92" s="4"/>
      <c r="NPC92" s="4"/>
      <c r="NPD92" s="4"/>
      <c r="NPE92" s="4"/>
      <c r="NPF92" s="4"/>
      <c r="NPG92" s="4"/>
      <c r="NPH92" s="4"/>
      <c r="NPI92" s="4"/>
      <c r="NPJ92" s="4"/>
      <c r="NPK92" s="4"/>
      <c r="NPL92" s="4"/>
      <c r="NPM92" s="4"/>
      <c r="NPN92" s="4"/>
      <c r="NPO92" s="4"/>
      <c r="NPP92" s="4"/>
      <c r="NPQ92" s="4"/>
      <c r="NPR92" s="4"/>
      <c r="NPS92" s="4"/>
      <c r="NPT92" s="4"/>
      <c r="NPU92" s="4"/>
      <c r="NPV92" s="4"/>
      <c r="NPW92" s="4"/>
      <c r="NPX92" s="4"/>
      <c r="NPY92" s="4"/>
      <c r="NPZ92" s="4"/>
      <c r="NQA92" s="4"/>
      <c r="NQB92" s="4"/>
      <c r="NQC92" s="4"/>
      <c r="NQD92" s="4"/>
      <c r="NQE92" s="4"/>
      <c r="NQF92" s="4"/>
      <c r="NQG92" s="4"/>
      <c r="NQH92" s="4"/>
      <c r="NQI92" s="4"/>
      <c r="NQJ92" s="4"/>
      <c r="NQK92" s="4"/>
      <c r="NQL92" s="4"/>
      <c r="NQM92" s="4"/>
      <c r="NQN92" s="4"/>
      <c r="NQO92" s="4"/>
      <c r="NQP92" s="4"/>
      <c r="NQQ92" s="4"/>
      <c r="NQR92" s="4"/>
      <c r="NQS92" s="4"/>
      <c r="NQT92" s="4"/>
      <c r="NQU92" s="4"/>
      <c r="NQV92" s="4"/>
      <c r="NQW92" s="4"/>
      <c r="NQX92" s="4"/>
      <c r="NQY92" s="4"/>
      <c r="NQZ92" s="4"/>
      <c r="NRA92" s="4"/>
      <c r="NRB92" s="4"/>
      <c r="NRC92" s="4"/>
      <c r="NRD92" s="4"/>
      <c r="NRE92" s="4"/>
      <c r="NRF92" s="4"/>
      <c r="NRG92" s="4"/>
      <c r="NRH92" s="4"/>
      <c r="NRI92" s="4"/>
      <c r="NRJ92" s="4"/>
      <c r="NRK92" s="4"/>
      <c r="NRL92" s="4"/>
      <c r="NRM92" s="4"/>
      <c r="NRN92" s="4"/>
      <c r="NRO92" s="4"/>
      <c r="NRP92" s="4"/>
      <c r="NRQ92" s="4"/>
      <c r="NRR92" s="4"/>
      <c r="NRS92" s="4"/>
      <c r="NRT92" s="4"/>
      <c r="NRU92" s="4"/>
      <c r="NRV92" s="4"/>
      <c r="NRW92" s="4"/>
      <c r="NRX92" s="4"/>
      <c r="NRY92" s="4"/>
      <c r="NRZ92" s="4"/>
      <c r="NSA92" s="4"/>
      <c r="NSB92" s="4"/>
      <c r="NSC92" s="4"/>
      <c r="NSD92" s="4"/>
      <c r="NSE92" s="4"/>
      <c r="NSF92" s="4"/>
      <c r="NSG92" s="4"/>
      <c r="NSH92" s="4"/>
      <c r="NSI92" s="4"/>
      <c r="NSJ92" s="4"/>
      <c r="NSK92" s="4"/>
      <c r="NSL92" s="4"/>
      <c r="NSM92" s="4"/>
      <c r="NSN92" s="4"/>
      <c r="NSO92" s="4"/>
      <c r="NSP92" s="4"/>
      <c r="NSQ92" s="4"/>
      <c r="NSR92" s="4"/>
      <c r="NSS92" s="4"/>
      <c r="NST92" s="4"/>
      <c r="NSU92" s="4"/>
      <c r="NSV92" s="4"/>
      <c r="NSW92" s="4"/>
      <c r="NSX92" s="4"/>
      <c r="NSY92" s="4"/>
      <c r="NSZ92" s="4"/>
      <c r="NTA92" s="4"/>
      <c r="NTB92" s="4"/>
      <c r="NTC92" s="4"/>
      <c r="NTD92" s="4"/>
      <c r="NTE92" s="4"/>
      <c r="NTF92" s="4"/>
      <c r="NTG92" s="4"/>
      <c r="NTH92" s="4"/>
      <c r="NTI92" s="4"/>
      <c r="NTJ92" s="4"/>
      <c r="NTK92" s="4"/>
      <c r="NTL92" s="4"/>
      <c r="NTM92" s="4"/>
      <c r="NTN92" s="4"/>
      <c r="NTO92" s="4"/>
      <c r="NTP92" s="4"/>
      <c r="NTQ92" s="4"/>
      <c r="NTR92" s="4"/>
      <c r="NTS92" s="4"/>
      <c r="NTT92" s="4"/>
      <c r="NTU92" s="4"/>
      <c r="NTV92" s="4"/>
      <c r="NTW92" s="4"/>
      <c r="NTX92" s="4"/>
      <c r="NTY92" s="4"/>
      <c r="NTZ92" s="4"/>
      <c r="NUA92" s="4"/>
      <c r="NUB92" s="4"/>
      <c r="NUC92" s="4"/>
      <c r="NUD92" s="4"/>
      <c r="NUE92" s="4"/>
      <c r="NUF92" s="4"/>
      <c r="NUG92" s="4"/>
      <c r="NUH92" s="4"/>
      <c r="NUI92" s="4"/>
      <c r="NUJ92" s="4"/>
      <c r="NUK92" s="4"/>
      <c r="NUL92" s="4"/>
      <c r="NUM92" s="4"/>
      <c r="NUN92" s="4"/>
      <c r="NUO92" s="4"/>
      <c r="NUP92" s="4"/>
      <c r="NUQ92" s="4"/>
      <c r="NUR92" s="4"/>
      <c r="NUS92" s="4"/>
      <c r="NUT92" s="4"/>
      <c r="NUU92" s="4"/>
      <c r="NUV92" s="4"/>
      <c r="NUW92" s="4"/>
      <c r="NUX92" s="4"/>
      <c r="NUY92" s="4"/>
      <c r="NUZ92" s="4"/>
      <c r="NVA92" s="4"/>
      <c r="NVB92" s="4"/>
      <c r="NVC92" s="4"/>
      <c r="NVD92" s="4"/>
      <c r="NVE92" s="4"/>
      <c r="NVF92" s="4"/>
      <c r="NVG92" s="4"/>
      <c r="NVH92" s="4"/>
      <c r="NVI92" s="4"/>
      <c r="NVJ92" s="4"/>
      <c r="NVK92" s="4"/>
      <c r="NVL92" s="4"/>
      <c r="NVM92" s="4"/>
      <c r="NVN92" s="4"/>
      <c r="NVO92" s="4"/>
      <c r="NVP92" s="4"/>
      <c r="NVQ92" s="4"/>
      <c r="NVR92" s="4"/>
      <c r="NVS92" s="4"/>
      <c r="NVT92" s="4"/>
      <c r="NVU92" s="4"/>
      <c r="NVV92" s="4"/>
      <c r="NVW92" s="4"/>
      <c r="NVX92" s="4"/>
      <c r="NVY92" s="4"/>
      <c r="NVZ92" s="4"/>
      <c r="NWA92" s="4"/>
      <c r="NWB92" s="4"/>
      <c r="NWC92" s="4"/>
      <c r="NWD92" s="4"/>
      <c r="NWE92" s="4"/>
      <c r="NWF92" s="4"/>
      <c r="NWG92" s="4"/>
      <c r="NWH92" s="4"/>
      <c r="NWI92" s="4"/>
      <c r="NWJ92" s="4"/>
      <c r="NWK92" s="4"/>
      <c r="NWL92" s="4"/>
      <c r="NWM92" s="4"/>
      <c r="NWN92" s="4"/>
      <c r="NWO92" s="4"/>
      <c r="NWP92" s="4"/>
      <c r="NWQ92" s="4"/>
      <c r="NWR92" s="4"/>
      <c r="NWS92" s="4"/>
      <c r="NWT92" s="4"/>
      <c r="NWU92" s="4"/>
      <c r="NWV92" s="4"/>
      <c r="NWW92" s="4"/>
      <c r="NWX92" s="4"/>
      <c r="NWY92" s="4"/>
      <c r="NWZ92" s="4"/>
      <c r="NXA92" s="4"/>
      <c r="NXB92" s="4"/>
      <c r="NXC92" s="4"/>
      <c r="NXD92" s="4"/>
      <c r="NXE92" s="4"/>
      <c r="NXF92" s="4"/>
      <c r="NXG92" s="4"/>
      <c r="NXH92" s="4"/>
      <c r="NXI92" s="4"/>
      <c r="NXJ92" s="4"/>
      <c r="NXK92" s="4"/>
      <c r="NXL92" s="4"/>
      <c r="NXM92" s="4"/>
      <c r="NXN92" s="4"/>
      <c r="NXO92" s="4"/>
      <c r="NXP92" s="4"/>
      <c r="NXQ92" s="4"/>
      <c r="NXR92" s="4"/>
      <c r="NXS92" s="4"/>
      <c r="NXT92" s="4"/>
      <c r="NXU92" s="4"/>
      <c r="NXV92" s="4"/>
      <c r="NXW92" s="4"/>
      <c r="NXX92" s="4"/>
      <c r="NXY92" s="4"/>
      <c r="NXZ92" s="4"/>
      <c r="NYA92" s="4"/>
      <c r="NYB92" s="4"/>
      <c r="NYC92" s="4"/>
      <c r="NYD92" s="4"/>
      <c r="NYE92" s="4"/>
      <c r="NYF92" s="4"/>
      <c r="NYG92" s="4"/>
      <c r="NYH92" s="4"/>
      <c r="NYI92" s="4"/>
      <c r="NYJ92" s="4"/>
      <c r="NYK92" s="4"/>
      <c r="NYL92" s="4"/>
      <c r="NYM92" s="4"/>
      <c r="NYN92" s="4"/>
      <c r="NYO92" s="4"/>
      <c r="NYP92" s="4"/>
      <c r="NYQ92" s="4"/>
      <c r="NYR92" s="4"/>
      <c r="NYS92" s="4"/>
      <c r="NYT92" s="4"/>
      <c r="NYU92" s="4"/>
      <c r="NYV92" s="4"/>
      <c r="NYW92" s="4"/>
      <c r="NYX92" s="4"/>
      <c r="NYY92" s="4"/>
      <c r="NYZ92" s="4"/>
      <c r="NZA92" s="4"/>
      <c r="NZB92" s="4"/>
      <c r="NZC92" s="4"/>
      <c r="NZD92" s="4"/>
      <c r="NZE92" s="4"/>
      <c r="NZF92" s="4"/>
      <c r="NZG92" s="4"/>
      <c r="NZH92" s="4"/>
      <c r="NZI92" s="4"/>
      <c r="NZJ92" s="4"/>
      <c r="NZK92" s="4"/>
      <c r="NZL92" s="4"/>
      <c r="NZM92" s="4"/>
      <c r="NZN92" s="4"/>
      <c r="NZO92" s="4"/>
      <c r="NZP92" s="4"/>
      <c r="NZQ92" s="4"/>
      <c r="NZR92" s="4"/>
      <c r="NZS92" s="4"/>
      <c r="NZT92" s="4"/>
      <c r="NZU92" s="4"/>
      <c r="NZV92" s="4"/>
      <c r="NZW92" s="4"/>
      <c r="NZX92" s="4"/>
      <c r="NZY92" s="4"/>
      <c r="NZZ92" s="4"/>
      <c r="OAA92" s="4"/>
      <c r="OAB92" s="4"/>
      <c r="OAC92" s="4"/>
      <c r="OAD92" s="4"/>
      <c r="OAE92" s="4"/>
      <c r="OAF92" s="4"/>
      <c r="OAG92" s="4"/>
      <c r="OAH92" s="4"/>
      <c r="OAI92" s="4"/>
      <c r="OAJ92" s="4"/>
      <c r="OAK92" s="4"/>
      <c r="OAL92" s="4"/>
      <c r="OAM92" s="4"/>
      <c r="OAN92" s="4"/>
      <c r="OAO92" s="4"/>
      <c r="OAP92" s="4"/>
      <c r="OAQ92" s="4"/>
      <c r="OAR92" s="4"/>
      <c r="OAS92" s="4"/>
      <c r="OAT92" s="4"/>
      <c r="OAU92" s="4"/>
      <c r="OAV92" s="4"/>
      <c r="OAW92" s="4"/>
      <c r="OAX92" s="4"/>
      <c r="OAY92" s="4"/>
      <c r="OAZ92" s="4"/>
      <c r="OBA92" s="4"/>
      <c r="OBB92" s="4"/>
      <c r="OBC92" s="4"/>
      <c r="OBD92" s="4"/>
      <c r="OBE92" s="4"/>
      <c r="OBF92" s="4"/>
      <c r="OBG92" s="4"/>
      <c r="OBH92" s="4"/>
      <c r="OBI92" s="4"/>
      <c r="OBJ92" s="4"/>
      <c r="OBK92" s="4"/>
      <c r="OBL92" s="4"/>
      <c r="OBM92" s="4"/>
      <c r="OBN92" s="4"/>
      <c r="OBO92" s="4"/>
      <c r="OBP92" s="4"/>
      <c r="OBQ92" s="4"/>
      <c r="OBR92" s="4"/>
      <c r="OBS92" s="4"/>
      <c r="OBT92" s="4"/>
      <c r="OBU92" s="4"/>
      <c r="OBV92" s="4"/>
      <c r="OBW92" s="4"/>
      <c r="OBX92" s="4"/>
      <c r="OBY92" s="4"/>
      <c r="OBZ92" s="4"/>
      <c r="OCA92" s="4"/>
      <c r="OCB92" s="4"/>
      <c r="OCC92" s="4"/>
      <c r="OCD92" s="4"/>
      <c r="OCE92" s="4"/>
      <c r="OCF92" s="4"/>
      <c r="OCG92" s="4"/>
      <c r="OCH92" s="4"/>
      <c r="OCI92" s="4"/>
      <c r="OCJ92" s="4"/>
      <c r="OCK92" s="4"/>
      <c r="OCL92" s="4"/>
      <c r="OCM92" s="4"/>
      <c r="OCN92" s="4"/>
      <c r="OCO92" s="4"/>
      <c r="OCP92" s="4"/>
      <c r="OCQ92" s="4"/>
      <c r="OCR92" s="4"/>
      <c r="OCS92" s="4"/>
      <c r="OCT92" s="4"/>
      <c r="OCU92" s="4"/>
      <c r="OCV92" s="4"/>
      <c r="OCW92" s="4"/>
      <c r="OCX92" s="4"/>
      <c r="OCY92" s="4"/>
      <c r="OCZ92" s="4"/>
      <c r="ODA92" s="4"/>
      <c r="ODB92" s="4"/>
      <c r="ODC92" s="4"/>
      <c r="ODD92" s="4"/>
      <c r="ODE92" s="4"/>
      <c r="ODF92" s="4"/>
      <c r="ODG92" s="4"/>
      <c r="ODH92" s="4"/>
      <c r="ODI92" s="4"/>
      <c r="ODJ92" s="4"/>
      <c r="ODK92" s="4"/>
      <c r="ODL92" s="4"/>
      <c r="ODM92" s="4"/>
      <c r="ODN92" s="4"/>
      <c r="ODO92" s="4"/>
      <c r="ODP92" s="4"/>
      <c r="ODQ92" s="4"/>
      <c r="ODR92" s="4"/>
      <c r="ODS92" s="4"/>
      <c r="ODT92" s="4"/>
      <c r="ODU92" s="4"/>
      <c r="ODV92" s="4"/>
      <c r="ODW92" s="4"/>
      <c r="ODX92" s="4"/>
      <c r="ODY92" s="4"/>
      <c r="ODZ92" s="4"/>
      <c r="OEA92" s="4"/>
      <c r="OEB92" s="4"/>
      <c r="OEC92" s="4"/>
      <c r="OED92" s="4"/>
      <c r="OEE92" s="4"/>
      <c r="OEF92" s="4"/>
      <c r="OEG92" s="4"/>
      <c r="OEH92" s="4"/>
      <c r="OEI92" s="4"/>
      <c r="OEJ92" s="4"/>
      <c r="OEK92" s="4"/>
      <c r="OEL92" s="4"/>
      <c r="OEM92" s="4"/>
      <c r="OEN92" s="4"/>
      <c r="OEO92" s="4"/>
      <c r="OEP92" s="4"/>
      <c r="OEQ92" s="4"/>
      <c r="OER92" s="4"/>
      <c r="OES92" s="4"/>
      <c r="OET92" s="4"/>
      <c r="OEU92" s="4"/>
      <c r="OEV92" s="4"/>
      <c r="OEW92" s="4"/>
      <c r="OEX92" s="4"/>
      <c r="OEY92" s="4"/>
      <c r="OEZ92" s="4"/>
      <c r="OFA92" s="4"/>
      <c r="OFB92" s="4"/>
      <c r="OFC92" s="4"/>
      <c r="OFD92" s="4"/>
      <c r="OFE92" s="4"/>
      <c r="OFF92" s="4"/>
      <c r="OFG92" s="4"/>
      <c r="OFH92" s="4"/>
      <c r="OFI92" s="4"/>
      <c r="OFJ92" s="4"/>
      <c r="OFK92" s="4"/>
      <c r="OFL92" s="4"/>
      <c r="OFM92" s="4"/>
      <c r="OFN92" s="4"/>
      <c r="OFO92" s="4"/>
      <c r="OFP92" s="4"/>
      <c r="OFQ92" s="4"/>
      <c r="OFR92" s="4"/>
      <c r="OFS92" s="4"/>
      <c r="OFT92" s="4"/>
      <c r="OFU92" s="4"/>
      <c r="OFV92" s="4"/>
      <c r="OFW92" s="4"/>
      <c r="OFX92" s="4"/>
      <c r="OFY92" s="4"/>
      <c r="OFZ92" s="4"/>
      <c r="OGA92" s="4"/>
      <c r="OGB92" s="4"/>
      <c r="OGC92" s="4"/>
      <c r="OGD92" s="4"/>
      <c r="OGE92" s="4"/>
      <c r="OGF92" s="4"/>
      <c r="OGG92" s="4"/>
      <c r="OGH92" s="4"/>
      <c r="OGI92" s="4"/>
      <c r="OGJ92" s="4"/>
      <c r="OGK92" s="4"/>
      <c r="OGL92" s="4"/>
      <c r="OGM92" s="4"/>
      <c r="OGN92" s="4"/>
      <c r="OGO92" s="4"/>
      <c r="OGP92" s="4"/>
      <c r="OGQ92" s="4"/>
      <c r="OGR92" s="4"/>
      <c r="OGS92" s="4"/>
      <c r="OGT92" s="4"/>
      <c r="OGU92" s="4"/>
      <c r="OGV92" s="4"/>
      <c r="OGW92" s="4"/>
      <c r="OGX92" s="4"/>
      <c r="OGY92" s="4"/>
      <c r="OGZ92" s="4"/>
      <c r="OHA92" s="4"/>
      <c r="OHB92" s="4"/>
      <c r="OHC92" s="4"/>
      <c r="OHD92" s="4"/>
      <c r="OHE92" s="4"/>
      <c r="OHF92" s="4"/>
      <c r="OHG92" s="4"/>
      <c r="OHH92" s="4"/>
      <c r="OHI92" s="4"/>
      <c r="OHJ92" s="4"/>
      <c r="OHK92" s="4"/>
      <c r="OHL92" s="4"/>
      <c r="OHM92" s="4"/>
      <c r="OHN92" s="4"/>
      <c r="OHO92" s="4"/>
      <c r="OHP92" s="4"/>
      <c r="OHQ92" s="4"/>
      <c r="OHR92" s="4"/>
      <c r="OHS92" s="4"/>
      <c r="OHT92" s="4"/>
      <c r="OHU92" s="4"/>
      <c r="OHV92" s="4"/>
      <c r="OHW92" s="4"/>
      <c r="OHX92" s="4"/>
      <c r="OHY92" s="4"/>
      <c r="OHZ92" s="4"/>
      <c r="OIA92" s="4"/>
      <c r="OIB92" s="4"/>
      <c r="OIC92" s="4"/>
      <c r="OID92" s="4"/>
      <c r="OIE92" s="4"/>
      <c r="OIF92" s="4"/>
      <c r="OIG92" s="4"/>
      <c r="OIH92" s="4"/>
      <c r="OII92" s="4"/>
      <c r="OIJ92" s="4"/>
      <c r="OIK92" s="4"/>
      <c r="OIL92" s="4"/>
      <c r="OIM92" s="4"/>
      <c r="OIN92" s="4"/>
      <c r="OIO92" s="4"/>
      <c r="OIP92" s="4"/>
      <c r="OIQ92" s="4"/>
      <c r="OIR92" s="4"/>
      <c r="OIS92" s="4"/>
      <c r="OIT92" s="4"/>
      <c r="OIU92" s="4"/>
      <c r="OIV92" s="4"/>
      <c r="OIW92" s="4"/>
      <c r="OIX92" s="4"/>
      <c r="OIY92" s="4"/>
      <c r="OIZ92" s="4"/>
      <c r="OJA92" s="4"/>
      <c r="OJB92" s="4"/>
      <c r="OJC92" s="4"/>
      <c r="OJD92" s="4"/>
      <c r="OJE92" s="4"/>
      <c r="OJF92" s="4"/>
      <c r="OJG92" s="4"/>
      <c r="OJH92" s="4"/>
      <c r="OJI92" s="4"/>
      <c r="OJJ92" s="4"/>
      <c r="OJK92" s="4"/>
      <c r="OJL92" s="4"/>
      <c r="OJM92" s="4"/>
      <c r="OJN92" s="4"/>
      <c r="OJO92" s="4"/>
      <c r="OJP92" s="4"/>
      <c r="OJQ92" s="4"/>
      <c r="OJR92" s="4"/>
      <c r="OJS92" s="4"/>
      <c r="OJT92" s="4"/>
      <c r="OJU92" s="4"/>
      <c r="OJV92" s="4"/>
      <c r="OJW92" s="4"/>
      <c r="OJX92" s="4"/>
      <c r="OJY92" s="4"/>
      <c r="OJZ92" s="4"/>
      <c r="OKA92" s="4"/>
      <c r="OKB92" s="4"/>
      <c r="OKC92" s="4"/>
      <c r="OKD92" s="4"/>
      <c r="OKE92" s="4"/>
      <c r="OKF92" s="4"/>
      <c r="OKG92" s="4"/>
      <c r="OKH92" s="4"/>
      <c r="OKI92" s="4"/>
      <c r="OKJ92" s="4"/>
      <c r="OKK92" s="4"/>
      <c r="OKL92" s="4"/>
      <c r="OKM92" s="4"/>
      <c r="OKN92" s="4"/>
      <c r="OKO92" s="4"/>
      <c r="OKP92" s="4"/>
      <c r="OKQ92" s="4"/>
      <c r="OKR92" s="4"/>
      <c r="OKS92" s="4"/>
      <c r="OKT92" s="4"/>
      <c r="OKU92" s="4"/>
      <c r="OKV92" s="4"/>
      <c r="OKW92" s="4"/>
      <c r="OKX92" s="4"/>
      <c r="OKY92" s="4"/>
      <c r="OKZ92" s="4"/>
      <c r="OLA92" s="4"/>
      <c r="OLB92" s="4"/>
      <c r="OLC92" s="4"/>
      <c r="OLD92" s="4"/>
      <c r="OLE92" s="4"/>
      <c r="OLF92" s="4"/>
      <c r="OLG92" s="4"/>
      <c r="OLH92" s="4"/>
      <c r="OLI92" s="4"/>
      <c r="OLJ92" s="4"/>
      <c r="OLK92" s="4"/>
      <c r="OLL92" s="4"/>
      <c r="OLM92" s="4"/>
      <c r="OLN92" s="4"/>
      <c r="OLO92" s="4"/>
      <c r="OLP92" s="4"/>
      <c r="OLQ92" s="4"/>
      <c r="OLR92" s="4"/>
      <c r="OLS92" s="4"/>
      <c r="OLT92" s="4"/>
      <c r="OLU92" s="4"/>
      <c r="OLV92" s="4"/>
      <c r="OLW92" s="4"/>
      <c r="OLX92" s="4"/>
      <c r="OLY92" s="4"/>
      <c r="OLZ92" s="4"/>
      <c r="OMA92" s="4"/>
      <c r="OMB92" s="4"/>
      <c r="OMC92" s="4"/>
      <c r="OMD92" s="4"/>
      <c r="OME92" s="4"/>
      <c r="OMF92" s="4"/>
      <c r="OMG92" s="4"/>
      <c r="OMH92" s="4"/>
      <c r="OMI92" s="4"/>
      <c r="OMJ92" s="4"/>
      <c r="OMK92" s="4"/>
      <c r="OML92" s="4"/>
      <c r="OMM92" s="4"/>
      <c r="OMN92" s="4"/>
      <c r="OMO92" s="4"/>
      <c r="OMP92" s="4"/>
      <c r="OMQ92" s="4"/>
      <c r="OMR92" s="4"/>
      <c r="OMS92" s="4"/>
      <c r="OMT92" s="4"/>
      <c r="OMU92" s="4"/>
      <c r="OMV92" s="4"/>
      <c r="OMW92" s="4"/>
      <c r="OMX92" s="4"/>
      <c r="OMY92" s="4"/>
      <c r="OMZ92" s="4"/>
      <c r="ONA92" s="4"/>
      <c r="ONB92" s="4"/>
      <c r="ONC92" s="4"/>
      <c r="OND92" s="4"/>
      <c r="ONE92" s="4"/>
      <c r="ONF92" s="4"/>
      <c r="ONG92" s="4"/>
      <c r="ONH92" s="4"/>
      <c r="ONI92" s="4"/>
      <c r="ONJ92" s="4"/>
      <c r="ONK92" s="4"/>
      <c r="ONL92" s="4"/>
      <c r="ONM92" s="4"/>
      <c r="ONN92" s="4"/>
      <c r="ONO92" s="4"/>
      <c r="ONP92" s="4"/>
      <c r="ONQ92" s="4"/>
      <c r="ONR92" s="4"/>
      <c r="ONS92" s="4"/>
      <c r="ONT92" s="4"/>
      <c r="ONU92" s="4"/>
      <c r="ONV92" s="4"/>
      <c r="ONW92" s="4"/>
      <c r="ONX92" s="4"/>
      <c r="ONY92" s="4"/>
      <c r="ONZ92" s="4"/>
      <c r="OOA92" s="4"/>
      <c r="OOB92" s="4"/>
      <c r="OOC92" s="4"/>
      <c r="OOD92" s="4"/>
      <c r="OOE92" s="4"/>
      <c r="OOF92" s="4"/>
      <c r="OOG92" s="4"/>
      <c r="OOH92" s="4"/>
      <c r="OOI92" s="4"/>
      <c r="OOJ92" s="4"/>
      <c r="OOK92" s="4"/>
      <c r="OOL92" s="4"/>
      <c r="OOM92" s="4"/>
      <c r="OON92" s="4"/>
      <c r="OOO92" s="4"/>
      <c r="OOP92" s="4"/>
      <c r="OOQ92" s="4"/>
      <c r="OOR92" s="4"/>
      <c r="OOS92" s="4"/>
      <c r="OOT92" s="4"/>
      <c r="OOU92" s="4"/>
      <c r="OOV92" s="4"/>
      <c r="OOW92" s="4"/>
      <c r="OOX92" s="4"/>
      <c r="OOY92" s="4"/>
      <c r="OOZ92" s="4"/>
      <c r="OPA92" s="4"/>
      <c r="OPB92" s="4"/>
      <c r="OPC92" s="4"/>
      <c r="OPD92" s="4"/>
      <c r="OPE92" s="4"/>
      <c r="OPF92" s="4"/>
      <c r="OPG92" s="4"/>
      <c r="OPH92" s="4"/>
      <c r="OPI92" s="4"/>
      <c r="OPJ92" s="4"/>
      <c r="OPK92" s="4"/>
      <c r="OPL92" s="4"/>
      <c r="OPM92" s="4"/>
      <c r="OPN92" s="4"/>
      <c r="OPO92" s="4"/>
      <c r="OPP92" s="4"/>
      <c r="OPQ92" s="4"/>
      <c r="OPR92" s="4"/>
      <c r="OPS92" s="4"/>
      <c r="OPT92" s="4"/>
      <c r="OPU92" s="4"/>
      <c r="OPV92" s="4"/>
      <c r="OPW92" s="4"/>
      <c r="OPX92" s="4"/>
      <c r="OPY92" s="4"/>
      <c r="OPZ92" s="4"/>
      <c r="OQA92" s="4"/>
      <c r="OQB92" s="4"/>
      <c r="OQC92" s="4"/>
      <c r="OQD92" s="4"/>
      <c r="OQE92" s="4"/>
      <c r="OQF92" s="4"/>
      <c r="OQG92" s="4"/>
      <c r="OQH92" s="4"/>
      <c r="OQI92" s="4"/>
      <c r="OQJ92" s="4"/>
      <c r="OQK92" s="4"/>
      <c r="OQL92" s="4"/>
      <c r="OQM92" s="4"/>
      <c r="OQN92" s="4"/>
      <c r="OQO92" s="4"/>
      <c r="OQP92" s="4"/>
      <c r="OQQ92" s="4"/>
      <c r="OQR92" s="4"/>
      <c r="OQS92" s="4"/>
      <c r="OQT92" s="4"/>
      <c r="OQU92" s="4"/>
      <c r="OQV92" s="4"/>
      <c r="OQW92" s="4"/>
      <c r="OQX92" s="4"/>
      <c r="OQY92" s="4"/>
      <c r="OQZ92" s="4"/>
      <c r="ORA92" s="4"/>
      <c r="ORB92" s="4"/>
      <c r="ORC92" s="4"/>
      <c r="ORD92" s="4"/>
      <c r="ORE92" s="4"/>
      <c r="ORF92" s="4"/>
      <c r="ORG92" s="4"/>
      <c r="ORH92" s="4"/>
      <c r="ORI92" s="4"/>
      <c r="ORJ92" s="4"/>
      <c r="ORK92" s="4"/>
      <c r="ORL92" s="4"/>
      <c r="ORM92" s="4"/>
      <c r="ORN92" s="4"/>
      <c r="ORO92" s="4"/>
      <c r="ORP92" s="4"/>
      <c r="ORQ92" s="4"/>
      <c r="ORR92" s="4"/>
      <c r="ORS92" s="4"/>
      <c r="ORT92" s="4"/>
      <c r="ORU92" s="4"/>
      <c r="ORV92" s="4"/>
      <c r="ORW92" s="4"/>
      <c r="ORX92" s="4"/>
      <c r="ORY92" s="4"/>
      <c r="ORZ92" s="4"/>
      <c r="OSA92" s="4"/>
      <c r="OSB92" s="4"/>
      <c r="OSC92" s="4"/>
      <c r="OSD92" s="4"/>
      <c r="OSE92" s="4"/>
      <c r="OSF92" s="4"/>
      <c r="OSG92" s="4"/>
      <c r="OSH92" s="4"/>
      <c r="OSI92" s="4"/>
      <c r="OSJ92" s="4"/>
      <c r="OSK92" s="4"/>
      <c r="OSL92" s="4"/>
      <c r="OSM92" s="4"/>
      <c r="OSN92" s="4"/>
      <c r="OSO92" s="4"/>
      <c r="OSP92" s="4"/>
      <c r="OSQ92" s="4"/>
      <c r="OSR92" s="4"/>
      <c r="OSS92" s="4"/>
      <c r="OST92" s="4"/>
      <c r="OSU92" s="4"/>
      <c r="OSV92" s="4"/>
      <c r="OSW92" s="4"/>
      <c r="OSX92" s="4"/>
      <c r="OSY92" s="4"/>
      <c r="OSZ92" s="4"/>
      <c r="OTA92" s="4"/>
      <c r="OTB92" s="4"/>
      <c r="OTC92" s="4"/>
      <c r="OTD92" s="4"/>
      <c r="OTE92" s="4"/>
      <c r="OTF92" s="4"/>
      <c r="OTG92" s="4"/>
      <c r="OTH92" s="4"/>
      <c r="OTI92" s="4"/>
      <c r="OTJ92" s="4"/>
      <c r="OTK92" s="4"/>
      <c r="OTL92" s="4"/>
      <c r="OTM92" s="4"/>
      <c r="OTN92" s="4"/>
      <c r="OTO92" s="4"/>
      <c r="OTP92" s="4"/>
      <c r="OTQ92" s="4"/>
      <c r="OTR92" s="4"/>
      <c r="OTS92" s="4"/>
      <c r="OTT92" s="4"/>
      <c r="OTU92" s="4"/>
      <c r="OTV92" s="4"/>
      <c r="OTW92" s="4"/>
      <c r="OTX92" s="4"/>
      <c r="OTY92" s="4"/>
      <c r="OTZ92" s="4"/>
      <c r="OUA92" s="4"/>
      <c r="OUB92" s="4"/>
      <c r="OUC92" s="4"/>
      <c r="OUD92" s="4"/>
      <c r="OUE92" s="4"/>
      <c r="OUF92" s="4"/>
      <c r="OUG92" s="4"/>
      <c r="OUH92" s="4"/>
      <c r="OUI92" s="4"/>
      <c r="OUJ92" s="4"/>
      <c r="OUK92" s="4"/>
      <c r="OUL92" s="4"/>
      <c r="OUM92" s="4"/>
      <c r="OUN92" s="4"/>
      <c r="OUO92" s="4"/>
      <c r="OUP92" s="4"/>
      <c r="OUQ92" s="4"/>
      <c r="OUR92" s="4"/>
      <c r="OUS92" s="4"/>
      <c r="OUT92" s="4"/>
      <c r="OUU92" s="4"/>
      <c r="OUV92" s="4"/>
      <c r="OUW92" s="4"/>
      <c r="OUX92" s="4"/>
      <c r="OUY92" s="4"/>
      <c r="OUZ92" s="4"/>
      <c r="OVA92" s="4"/>
      <c r="OVB92" s="4"/>
      <c r="OVC92" s="4"/>
      <c r="OVD92" s="4"/>
      <c r="OVE92" s="4"/>
      <c r="OVF92" s="4"/>
      <c r="OVG92" s="4"/>
      <c r="OVH92" s="4"/>
      <c r="OVI92" s="4"/>
      <c r="OVJ92" s="4"/>
      <c r="OVK92" s="4"/>
      <c r="OVL92" s="4"/>
      <c r="OVM92" s="4"/>
      <c r="OVN92" s="4"/>
      <c r="OVO92" s="4"/>
      <c r="OVP92" s="4"/>
      <c r="OVQ92" s="4"/>
      <c r="OVR92" s="4"/>
      <c r="OVS92" s="4"/>
      <c r="OVT92" s="4"/>
      <c r="OVU92" s="4"/>
      <c r="OVV92" s="4"/>
      <c r="OVW92" s="4"/>
      <c r="OVX92" s="4"/>
      <c r="OVY92" s="4"/>
      <c r="OVZ92" s="4"/>
      <c r="OWA92" s="4"/>
      <c r="OWB92" s="4"/>
      <c r="OWC92" s="4"/>
      <c r="OWD92" s="4"/>
      <c r="OWE92" s="4"/>
      <c r="OWF92" s="4"/>
      <c r="OWG92" s="4"/>
      <c r="OWH92" s="4"/>
      <c r="OWI92" s="4"/>
      <c r="OWJ92" s="4"/>
      <c r="OWK92" s="4"/>
      <c r="OWL92" s="4"/>
      <c r="OWM92" s="4"/>
      <c r="OWN92" s="4"/>
      <c r="OWO92" s="4"/>
      <c r="OWP92" s="4"/>
      <c r="OWQ92" s="4"/>
      <c r="OWR92" s="4"/>
      <c r="OWS92" s="4"/>
      <c r="OWT92" s="4"/>
      <c r="OWU92" s="4"/>
      <c r="OWV92" s="4"/>
      <c r="OWW92" s="4"/>
      <c r="OWX92" s="4"/>
      <c r="OWY92" s="4"/>
      <c r="OWZ92" s="4"/>
      <c r="OXA92" s="4"/>
      <c r="OXB92" s="4"/>
      <c r="OXC92" s="4"/>
      <c r="OXD92" s="4"/>
      <c r="OXE92" s="4"/>
      <c r="OXF92" s="4"/>
      <c r="OXG92" s="4"/>
      <c r="OXH92" s="4"/>
      <c r="OXI92" s="4"/>
      <c r="OXJ92" s="4"/>
      <c r="OXK92" s="4"/>
      <c r="OXL92" s="4"/>
      <c r="OXM92" s="4"/>
      <c r="OXN92" s="4"/>
      <c r="OXO92" s="4"/>
      <c r="OXP92" s="4"/>
      <c r="OXQ92" s="4"/>
      <c r="OXR92" s="4"/>
      <c r="OXS92" s="4"/>
      <c r="OXT92" s="4"/>
      <c r="OXU92" s="4"/>
      <c r="OXV92" s="4"/>
      <c r="OXW92" s="4"/>
      <c r="OXX92" s="4"/>
      <c r="OXY92" s="4"/>
      <c r="OXZ92" s="4"/>
      <c r="OYA92" s="4"/>
      <c r="OYB92" s="4"/>
      <c r="OYC92" s="4"/>
      <c r="OYD92" s="4"/>
      <c r="OYE92" s="4"/>
      <c r="OYF92" s="4"/>
      <c r="OYG92" s="4"/>
      <c r="OYH92" s="4"/>
      <c r="OYI92" s="4"/>
      <c r="OYJ92" s="4"/>
      <c r="OYK92" s="4"/>
      <c r="OYL92" s="4"/>
      <c r="OYM92" s="4"/>
      <c r="OYN92" s="4"/>
      <c r="OYO92" s="4"/>
      <c r="OYP92" s="4"/>
      <c r="OYQ92" s="4"/>
      <c r="OYR92" s="4"/>
      <c r="OYS92" s="4"/>
      <c r="OYT92" s="4"/>
      <c r="OYU92" s="4"/>
      <c r="OYV92" s="4"/>
      <c r="OYW92" s="4"/>
      <c r="OYX92" s="4"/>
      <c r="OYY92" s="4"/>
      <c r="OYZ92" s="4"/>
      <c r="OZA92" s="4"/>
      <c r="OZB92" s="4"/>
      <c r="OZC92" s="4"/>
      <c r="OZD92" s="4"/>
      <c r="OZE92" s="4"/>
      <c r="OZF92" s="4"/>
      <c r="OZG92" s="4"/>
      <c r="OZH92" s="4"/>
      <c r="OZI92" s="4"/>
      <c r="OZJ92" s="4"/>
      <c r="OZK92" s="4"/>
      <c r="OZL92" s="4"/>
      <c r="OZM92" s="4"/>
      <c r="OZN92" s="4"/>
      <c r="OZO92" s="4"/>
      <c r="OZP92" s="4"/>
      <c r="OZQ92" s="4"/>
      <c r="OZR92" s="4"/>
      <c r="OZS92" s="4"/>
      <c r="OZT92" s="4"/>
      <c r="OZU92" s="4"/>
      <c r="OZV92" s="4"/>
      <c r="OZW92" s="4"/>
      <c r="OZX92" s="4"/>
      <c r="OZY92" s="4"/>
      <c r="OZZ92" s="4"/>
      <c r="PAA92" s="4"/>
      <c r="PAB92" s="4"/>
      <c r="PAC92" s="4"/>
      <c r="PAD92" s="4"/>
      <c r="PAE92" s="4"/>
      <c r="PAF92" s="4"/>
      <c r="PAG92" s="4"/>
      <c r="PAH92" s="4"/>
      <c r="PAI92" s="4"/>
      <c r="PAJ92" s="4"/>
      <c r="PAK92" s="4"/>
      <c r="PAL92" s="4"/>
      <c r="PAM92" s="4"/>
      <c r="PAN92" s="4"/>
      <c r="PAO92" s="4"/>
      <c r="PAP92" s="4"/>
      <c r="PAQ92" s="4"/>
      <c r="PAR92" s="4"/>
      <c r="PAS92" s="4"/>
      <c r="PAT92" s="4"/>
      <c r="PAU92" s="4"/>
      <c r="PAV92" s="4"/>
      <c r="PAW92" s="4"/>
      <c r="PAX92" s="4"/>
      <c r="PAY92" s="4"/>
      <c r="PAZ92" s="4"/>
      <c r="PBA92" s="4"/>
      <c r="PBB92" s="4"/>
      <c r="PBC92" s="4"/>
      <c r="PBD92" s="4"/>
      <c r="PBE92" s="4"/>
      <c r="PBF92" s="4"/>
      <c r="PBG92" s="4"/>
      <c r="PBH92" s="4"/>
      <c r="PBI92" s="4"/>
      <c r="PBJ92" s="4"/>
      <c r="PBK92" s="4"/>
      <c r="PBL92" s="4"/>
      <c r="PBM92" s="4"/>
      <c r="PBN92" s="4"/>
      <c r="PBO92" s="4"/>
      <c r="PBP92" s="4"/>
      <c r="PBQ92" s="4"/>
      <c r="PBR92" s="4"/>
      <c r="PBS92" s="4"/>
      <c r="PBT92" s="4"/>
      <c r="PBU92" s="4"/>
      <c r="PBV92" s="4"/>
      <c r="PBW92" s="4"/>
      <c r="PBX92" s="4"/>
      <c r="PBY92" s="4"/>
      <c r="PBZ92" s="4"/>
      <c r="PCA92" s="4"/>
      <c r="PCB92" s="4"/>
      <c r="PCC92" s="4"/>
      <c r="PCD92" s="4"/>
      <c r="PCE92" s="4"/>
      <c r="PCF92" s="4"/>
      <c r="PCG92" s="4"/>
      <c r="PCH92" s="4"/>
      <c r="PCI92" s="4"/>
      <c r="PCJ92" s="4"/>
      <c r="PCK92" s="4"/>
      <c r="PCL92" s="4"/>
      <c r="PCM92" s="4"/>
      <c r="PCN92" s="4"/>
      <c r="PCO92" s="4"/>
      <c r="PCP92" s="4"/>
      <c r="PCQ92" s="4"/>
      <c r="PCR92" s="4"/>
      <c r="PCS92" s="4"/>
      <c r="PCT92" s="4"/>
      <c r="PCU92" s="4"/>
      <c r="PCV92" s="4"/>
      <c r="PCW92" s="4"/>
      <c r="PCX92" s="4"/>
      <c r="PCY92" s="4"/>
      <c r="PCZ92" s="4"/>
      <c r="PDA92" s="4"/>
      <c r="PDB92" s="4"/>
      <c r="PDC92" s="4"/>
      <c r="PDD92" s="4"/>
      <c r="PDE92" s="4"/>
      <c r="PDF92" s="4"/>
      <c r="PDG92" s="4"/>
      <c r="PDH92" s="4"/>
      <c r="PDI92" s="4"/>
      <c r="PDJ92" s="4"/>
      <c r="PDK92" s="4"/>
      <c r="PDL92" s="4"/>
      <c r="PDM92" s="4"/>
      <c r="PDN92" s="4"/>
      <c r="PDO92" s="4"/>
      <c r="PDP92" s="4"/>
      <c r="PDQ92" s="4"/>
      <c r="PDR92" s="4"/>
      <c r="PDS92" s="4"/>
      <c r="PDT92" s="4"/>
      <c r="PDU92" s="4"/>
      <c r="PDV92" s="4"/>
      <c r="PDW92" s="4"/>
      <c r="PDX92" s="4"/>
      <c r="PDY92" s="4"/>
      <c r="PDZ92" s="4"/>
      <c r="PEA92" s="4"/>
      <c r="PEB92" s="4"/>
      <c r="PEC92" s="4"/>
      <c r="PED92" s="4"/>
      <c r="PEE92" s="4"/>
      <c r="PEF92" s="4"/>
      <c r="PEG92" s="4"/>
      <c r="PEH92" s="4"/>
      <c r="PEI92" s="4"/>
      <c r="PEJ92" s="4"/>
      <c r="PEK92" s="4"/>
      <c r="PEL92" s="4"/>
      <c r="PEM92" s="4"/>
      <c r="PEN92" s="4"/>
      <c r="PEO92" s="4"/>
      <c r="PEP92" s="4"/>
      <c r="PEQ92" s="4"/>
      <c r="PER92" s="4"/>
      <c r="PES92" s="4"/>
      <c r="PET92" s="4"/>
      <c r="PEU92" s="4"/>
      <c r="PEV92" s="4"/>
      <c r="PEW92" s="4"/>
      <c r="PEX92" s="4"/>
      <c r="PEY92" s="4"/>
      <c r="PEZ92" s="4"/>
      <c r="PFA92" s="4"/>
      <c r="PFB92" s="4"/>
      <c r="PFC92" s="4"/>
      <c r="PFD92" s="4"/>
      <c r="PFE92" s="4"/>
      <c r="PFF92" s="4"/>
      <c r="PFG92" s="4"/>
      <c r="PFH92" s="4"/>
      <c r="PFI92" s="4"/>
      <c r="PFJ92" s="4"/>
      <c r="PFK92" s="4"/>
      <c r="PFL92" s="4"/>
      <c r="PFM92" s="4"/>
      <c r="PFN92" s="4"/>
      <c r="PFO92" s="4"/>
      <c r="PFP92" s="4"/>
      <c r="PFQ92" s="4"/>
      <c r="PFR92" s="4"/>
      <c r="PFS92" s="4"/>
      <c r="PFT92" s="4"/>
      <c r="PFU92" s="4"/>
      <c r="PFV92" s="4"/>
      <c r="PFW92" s="4"/>
      <c r="PFX92" s="4"/>
      <c r="PFY92" s="4"/>
      <c r="PFZ92" s="4"/>
      <c r="PGA92" s="4"/>
      <c r="PGB92" s="4"/>
      <c r="PGC92" s="4"/>
      <c r="PGD92" s="4"/>
      <c r="PGE92" s="4"/>
      <c r="PGF92" s="4"/>
      <c r="PGG92" s="4"/>
      <c r="PGH92" s="4"/>
      <c r="PGI92" s="4"/>
      <c r="PGJ92" s="4"/>
      <c r="PGK92" s="4"/>
      <c r="PGL92" s="4"/>
      <c r="PGM92" s="4"/>
      <c r="PGN92" s="4"/>
      <c r="PGO92" s="4"/>
      <c r="PGP92" s="4"/>
      <c r="PGQ92" s="4"/>
      <c r="PGR92" s="4"/>
      <c r="PGS92" s="4"/>
      <c r="PGT92" s="4"/>
      <c r="PGU92" s="4"/>
      <c r="PGV92" s="4"/>
      <c r="PGW92" s="4"/>
      <c r="PGX92" s="4"/>
      <c r="PGY92" s="4"/>
      <c r="PGZ92" s="4"/>
      <c r="PHA92" s="4"/>
      <c r="PHB92" s="4"/>
      <c r="PHC92" s="4"/>
      <c r="PHD92" s="4"/>
      <c r="PHE92" s="4"/>
      <c r="PHF92" s="4"/>
      <c r="PHG92" s="4"/>
      <c r="PHH92" s="4"/>
      <c r="PHI92" s="4"/>
      <c r="PHJ92" s="4"/>
      <c r="PHK92" s="4"/>
      <c r="PHL92" s="4"/>
      <c r="PHM92" s="4"/>
      <c r="PHN92" s="4"/>
      <c r="PHO92" s="4"/>
      <c r="PHP92" s="4"/>
      <c r="PHQ92" s="4"/>
      <c r="PHR92" s="4"/>
      <c r="PHS92" s="4"/>
      <c r="PHT92" s="4"/>
      <c r="PHU92" s="4"/>
      <c r="PHV92" s="4"/>
      <c r="PHW92" s="4"/>
      <c r="PHX92" s="4"/>
      <c r="PHY92" s="4"/>
      <c r="PHZ92" s="4"/>
      <c r="PIA92" s="4"/>
      <c r="PIB92" s="4"/>
      <c r="PIC92" s="4"/>
      <c r="PID92" s="4"/>
      <c r="PIE92" s="4"/>
      <c r="PIF92" s="4"/>
      <c r="PIG92" s="4"/>
      <c r="PIH92" s="4"/>
      <c r="PII92" s="4"/>
      <c r="PIJ92" s="4"/>
      <c r="PIK92" s="4"/>
      <c r="PIL92" s="4"/>
      <c r="PIM92" s="4"/>
      <c r="PIN92" s="4"/>
      <c r="PIO92" s="4"/>
      <c r="PIP92" s="4"/>
      <c r="PIQ92" s="4"/>
      <c r="PIR92" s="4"/>
      <c r="PIS92" s="4"/>
      <c r="PIT92" s="4"/>
      <c r="PIU92" s="4"/>
      <c r="PIV92" s="4"/>
      <c r="PIW92" s="4"/>
      <c r="PIX92" s="4"/>
      <c r="PIY92" s="4"/>
      <c r="PIZ92" s="4"/>
      <c r="PJA92" s="4"/>
      <c r="PJB92" s="4"/>
      <c r="PJC92" s="4"/>
      <c r="PJD92" s="4"/>
      <c r="PJE92" s="4"/>
      <c r="PJF92" s="4"/>
      <c r="PJG92" s="4"/>
      <c r="PJH92" s="4"/>
      <c r="PJI92" s="4"/>
      <c r="PJJ92" s="4"/>
      <c r="PJK92" s="4"/>
      <c r="PJL92" s="4"/>
      <c r="PJM92" s="4"/>
      <c r="PJN92" s="4"/>
      <c r="PJO92" s="4"/>
      <c r="PJP92" s="4"/>
      <c r="PJQ92" s="4"/>
      <c r="PJR92" s="4"/>
      <c r="PJS92" s="4"/>
      <c r="PJT92" s="4"/>
      <c r="PJU92" s="4"/>
      <c r="PJV92" s="4"/>
      <c r="PJW92" s="4"/>
      <c r="PJX92" s="4"/>
      <c r="PJY92" s="4"/>
      <c r="PJZ92" s="4"/>
      <c r="PKA92" s="4"/>
      <c r="PKB92" s="4"/>
      <c r="PKC92" s="4"/>
      <c r="PKD92" s="4"/>
      <c r="PKE92" s="4"/>
      <c r="PKF92" s="4"/>
      <c r="PKG92" s="4"/>
      <c r="PKH92" s="4"/>
      <c r="PKI92" s="4"/>
      <c r="PKJ92" s="4"/>
      <c r="PKK92" s="4"/>
      <c r="PKL92" s="4"/>
      <c r="PKM92" s="4"/>
      <c r="PKN92" s="4"/>
      <c r="PKO92" s="4"/>
      <c r="PKP92" s="4"/>
      <c r="PKQ92" s="4"/>
      <c r="PKR92" s="4"/>
      <c r="PKS92" s="4"/>
      <c r="PKT92" s="4"/>
      <c r="PKU92" s="4"/>
      <c r="PKV92" s="4"/>
      <c r="PKW92" s="4"/>
      <c r="PKX92" s="4"/>
      <c r="PKY92" s="4"/>
      <c r="PKZ92" s="4"/>
      <c r="PLA92" s="4"/>
      <c r="PLB92" s="4"/>
      <c r="PLC92" s="4"/>
      <c r="PLD92" s="4"/>
      <c r="PLE92" s="4"/>
      <c r="PLF92" s="4"/>
      <c r="PLG92" s="4"/>
      <c r="PLH92" s="4"/>
      <c r="PLI92" s="4"/>
      <c r="PLJ92" s="4"/>
      <c r="PLK92" s="4"/>
      <c r="PLL92" s="4"/>
      <c r="PLM92" s="4"/>
      <c r="PLN92" s="4"/>
      <c r="PLO92" s="4"/>
      <c r="PLP92" s="4"/>
      <c r="PLQ92" s="4"/>
      <c r="PLR92" s="4"/>
      <c r="PLS92" s="4"/>
      <c r="PLT92" s="4"/>
      <c r="PLU92" s="4"/>
      <c r="PLV92" s="4"/>
      <c r="PLW92" s="4"/>
      <c r="PLX92" s="4"/>
      <c r="PLY92" s="4"/>
      <c r="PLZ92" s="4"/>
      <c r="PMA92" s="4"/>
      <c r="PMB92" s="4"/>
      <c r="PMC92" s="4"/>
      <c r="PMD92" s="4"/>
      <c r="PME92" s="4"/>
      <c r="PMF92" s="4"/>
      <c r="PMG92" s="4"/>
      <c r="PMH92" s="4"/>
      <c r="PMI92" s="4"/>
      <c r="PMJ92" s="4"/>
      <c r="PMK92" s="4"/>
      <c r="PML92" s="4"/>
      <c r="PMM92" s="4"/>
      <c r="PMN92" s="4"/>
      <c r="PMO92" s="4"/>
      <c r="PMP92" s="4"/>
      <c r="PMQ92" s="4"/>
      <c r="PMR92" s="4"/>
      <c r="PMS92" s="4"/>
      <c r="PMT92" s="4"/>
      <c r="PMU92" s="4"/>
      <c r="PMV92" s="4"/>
      <c r="PMW92" s="4"/>
      <c r="PMX92" s="4"/>
      <c r="PMY92" s="4"/>
      <c r="PMZ92" s="4"/>
      <c r="PNA92" s="4"/>
      <c r="PNB92" s="4"/>
      <c r="PNC92" s="4"/>
      <c r="PND92" s="4"/>
      <c r="PNE92" s="4"/>
      <c r="PNF92" s="4"/>
      <c r="PNG92" s="4"/>
      <c r="PNH92" s="4"/>
      <c r="PNI92" s="4"/>
      <c r="PNJ92" s="4"/>
      <c r="PNK92" s="4"/>
      <c r="PNL92" s="4"/>
      <c r="PNM92" s="4"/>
      <c r="PNN92" s="4"/>
      <c r="PNO92" s="4"/>
      <c r="PNP92" s="4"/>
      <c r="PNQ92" s="4"/>
      <c r="PNR92" s="4"/>
      <c r="PNS92" s="4"/>
      <c r="PNT92" s="4"/>
      <c r="PNU92" s="4"/>
      <c r="PNV92" s="4"/>
      <c r="PNW92" s="4"/>
      <c r="PNX92" s="4"/>
      <c r="PNY92" s="4"/>
      <c r="PNZ92" s="4"/>
      <c r="POA92" s="4"/>
      <c r="POB92" s="4"/>
      <c r="POC92" s="4"/>
      <c r="POD92" s="4"/>
      <c r="POE92" s="4"/>
      <c r="POF92" s="4"/>
      <c r="POG92" s="4"/>
      <c r="POH92" s="4"/>
      <c r="POI92" s="4"/>
      <c r="POJ92" s="4"/>
      <c r="POK92" s="4"/>
      <c r="POL92" s="4"/>
      <c r="POM92" s="4"/>
      <c r="PON92" s="4"/>
      <c r="POO92" s="4"/>
      <c r="POP92" s="4"/>
      <c r="POQ92" s="4"/>
      <c r="POR92" s="4"/>
      <c r="POS92" s="4"/>
      <c r="POT92" s="4"/>
      <c r="POU92" s="4"/>
      <c r="POV92" s="4"/>
      <c r="POW92" s="4"/>
      <c r="POX92" s="4"/>
      <c r="POY92" s="4"/>
      <c r="POZ92" s="4"/>
      <c r="PPA92" s="4"/>
      <c r="PPB92" s="4"/>
      <c r="PPC92" s="4"/>
      <c r="PPD92" s="4"/>
      <c r="PPE92" s="4"/>
      <c r="PPF92" s="4"/>
      <c r="PPG92" s="4"/>
      <c r="PPH92" s="4"/>
      <c r="PPI92" s="4"/>
      <c r="PPJ92" s="4"/>
      <c r="PPK92" s="4"/>
      <c r="PPL92" s="4"/>
      <c r="PPM92" s="4"/>
      <c r="PPN92" s="4"/>
      <c r="PPO92" s="4"/>
      <c r="PPP92" s="4"/>
      <c r="PPQ92" s="4"/>
      <c r="PPR92" s="4"/>
      <c r="PPS92" s="4"/>
      <c r="PPT92" s="4"/>
      <c r="PPU92" s="4"/>
      <c r="PPV92" s="4"/>
      <c r="PPW92" s="4"/>
      <c r="PPX92" s="4"/>
      <c r="PPY92" s="4"/>
      <c r="PPZ92" s="4"/>
      <c r="PQA92" s="4"/>
      <c r="PQB92" s="4"/>
      <c r="PQC92" s="4"/>
      <c r="PQD92" s="4"/>
      <c r="PQE92" s="4"/>
      <c r="PQF92" s="4"/>
      <c r="PQG92" s="4"/>
      <c r="PQH92" s="4"/>
      <c r="PQI92" s="4"/>
      <c r="PQJ92" s="4"/>
      <c r="PQK92" s="4"/>
      <c r="PQL92" s="4"/>
      <c r="PQM92" s="4"/>
      <c r="PQN92" s="4"/>
      <c r="PQO92" s="4"/>
      <c r="PQP92" s="4"/>
      <c r="PQQ92" s="4"/>
      <c r="PQR92" s="4"/>
      <c r="PQS92" s="4"/>
      <c r="PQT92" s="4"/>
      <c r="PQU92" s="4"/>
      <c r="PQV92" s="4"/>
      <c r="PQW92" s="4"/>
      <c r="PQX92" s="4"/>
      <c r="PQY92" s="4"/>
      <c r="PQZ92" s="4"/>
      <c r="PRA92" s="4"/>
      <c r="PRB92" s="4"/>
      <c r="PRC92" s="4"/>
      <c r="PRD92" s="4"/>
      <c r="PRE92" s="4"/>
      <c r="PRF92" s="4"/>
      <c r="PRG92" s="4"/>
      <c r="PRH92" s="4"/>
      <c r="PRI92" s="4"/>
      <c r="PRJ92" s="4"/>
      <c r="PRK92" s="4"/>
      <c r="PRL92" s="4"/>
      <c r="PRM92" s="4"/>
      <c r="PRN92" s="4"/>
      <c r="PRO92" s="4"/>
      <c r="PRP92" s="4"/>
      <c r="PRQ92" s="4"/>
      <c r="PRR92" s="4"/>
      <c r="PRS92" s="4"/>
      <c r="PRT92" s="4"/>
      <c r="PRU92" s="4"/>
      <c r="PRV92" s="4"/>
      <c r="PRW92" s="4"/>
      <c r="PRX92" s="4"/>
      <c r="PRY92" s="4"/>
      <c r="PRZ92" s="4"/>
      <c r="PSA92" s="4"/>
      <c r="PSB92" s="4"/>
      <c r="PSC92" s="4"/>
      <c r="PSD92" s="4"/>
      <c r="PSE92" s="4"/>
      <c r="PSF92" s="4"/>
      <c r="PSG92" s="4"/>
      <c r="PSH92" s="4"/>
      <c r="PSI92" s="4"/>
      <c r="PSJ92" s="4"/>
      <c r="PSK92" s="4"/>
      <c r="PSL92" s="4"/>
      <c r="PSM92" s="4"/>
      <c r="PSN92" s="4"/>
      <c r="PSO92" s="4"/>
      <c r="PSP92" s="4"/>
      <c r="PSQ92" s="4"/>
      <c r="PSR92" s="4"/>
      <c r="PSS92" s="4"/>
      <c r="PST92" s="4"/>
      <c r="PSU92" s="4"/>
      <c r="PSV92" s="4"/>
      <c r="PSW92" s="4"/>
      <c r="PSX92" s="4"/>
      <c r="PSY92" s="4"/>
      <c r="PSZ92" s="4"/>
      <c r="PTA92" s="4"/>
      <c r="PTB92" s="4"/>
      <c r="PTC92" s="4"/>
      <c r="PTD92" s="4"/>
      <c r="PTE92" s="4"/>
      <c r="PTF92" s="4"/>
      <c r="PTG92" s="4"/>
      <c r="PTH92" s="4"/>
      <c r="PTI92" s="4"/>
      <c r="PTJ92" s="4"/>
      <c r="PTK92" s="4"/>
      <c r="PTL92" s="4"/>
      <c r="PTM92" s="4"/>
      <c r="PTN92" s="4"/>
      <c r="PTO92" s="4"/>
      <c r="PTP92" s="4"/>
      <c r="PTQ92" s="4"/>
      <c r="PTR92" s="4"/>
      <c r="PTS92" s="4"/>
      <c r="PTT92" s="4"/>
      <c r="PTU92" s="4"/>
      <c r="PTV92" s="4"/>
      <c r="PTW92" s="4"/>
      <c r="PTX92" s="4"/>
      <c r="PTY92" s="4"/>
      <c r="PTZ92" s="4"/>
      <c r="PUA92" s="4"/>
      <c r="PUB92" s="4"/>
      <c r="PUC92" s="4"/>
      <c r="PUD92" s="4"/>
      <c r="PUE92" s="4"/>
      <c r="PUF92" s="4"/>
      <c r="PUG92" s="4"/>
      <c r="PUH92" s="4"/>
      <c r="PUI92" s="4"/>
      <c r="PUJ92" s="4"/>
      <c r="PUK92" s="4"/>
      <c r="PUL92" s="4"/>
      <c r="PUM92" s="4"/>
      <c r="PUN92" s="4"/>
      <c r="PUO92" s="4"/>
      <c r="PUP92" s="4"/>
      <c r="PUQ92" s="4"/>
      <c r="PUR92" s="4"/>
      <c r="PUS92" s="4"/>
      <c r="PUT92" s="4"/>
      <c r="PUU92" s="4"/>
      <c r="PUV92" s="4"/>
      <c r="PUW92" s="4"/>
      <c r="PUX92" s="4"/>
      <c r="PUY92" s="4"/>
      <c r="PUZ92" s="4"/>
      <c r="PVA92" s="4"/>
      <c r="PVB92" s="4"/>
      <c r="PVC92" s="4"/>
      <c r="PVD92" s="4"/>
      <c r="PVE92" s="4"/>
      <c r="PVF92" s="4"/>
      <c r="PVG92" s="4"/>
      <c r="PVH92" s="4"/>
      <c r="PVI92" s="4"/>
      <c r="PVJ92" s="4"/>
      <c r="PVK92" s="4"/>
      <c r="PVL92" s="4"/>
      <c r="PVM92" s="4"/>
      <c r="PVN92" s="4"/>
      <c r="PVO92" s="4"/>
      <c r="PVP92" s="4"/>
      <c r="PVQ92" s="4"/>
      <c r="PVR92" s="4"/>
      <c r="PVS92" s="4"/>
      <c r="PVT92" s="4"/>
      <c r="PVU92" s="4"/>
      <c r="PVV92" s="4"/>
      <c r="PVW92" s="4"/>
      <c r="PVX92" s="4"/>
      <c r="PVY92" s="4"/>
      <c r="PVZ92" s="4"/>
      <c r="PWA92" s="4"/>
      <c r="PWB92" s="4"/>
      <c r="PWC92" s="4"/>
      <c r="PWD92" s="4"/>
      <c r="PWE92" s="4"/>
      <c r="PWF92" s="4"/>
      <c r="PWG92" s="4"/>
      <c r="PWH92" s="4"/>
      <c r="PWI92" s="4"/>
      <c r="PWJ92" s="4"/>
      <c r="PWK92" s="4"/>
      <c r="PWL92" s="4"/>
      <c r="PWM92" s="4"/>
      <c r="PWN92" s="4"/>
      <c r="PWO92" s="4"/>
      <c r="PWP92" s="4"/>
      <c r="PWQ92" s="4"/>
      <c r="PWR92" s="4"/>
      <c r="PWS92" s="4"/>
      <c r="PWT92" s="4"/>
      <c r="PWU92" s="4"/>
      <c r="PWV92" s="4"/>
      <c r="PWW92" s="4"/>
      <c r="PWX92" s="4"/>
      <c r="PWY92" s="4"/>
      <c r="PWZ92" s="4"/>
      <c r="PXA92" s="4"/>
      <c r="PXB92" s="4"/>
      <c r="PXC92" s="4"/>
      <c r="PXD92" s="4"/>
      <c r="PXE92" s="4"/>
      <c r="PXF92" s="4"/>
      <c r="PXG92" s="4"/>
      <c r="PXH92" s="4"/>
      <c r="PXI92" s="4"/>
      <c r="PXJ92" s="4"/>
      <c r="PXK92" s="4"/>
      <c r="PXL92" s="4"/>
      <c r="PXM92" s="4"/>
      <c r="PXN92" s="4"/>
      <c r="PXO92" s="4"/>
      <c r="PXP92" s="4"/>
      <c r="PXQ92" s="4"/>
      <c r="PXR92" s="4"/>
      <c r="PXS92" s="4"/>
      <c r="PXT92" s="4"/>
      <c r="PXU92" s="4"/>
      <c r="PXV92" s="4"/>
      <c r="PXW92" s="4"/>
      <c r="PXX92" s="4"/>
      <c r="PXY92" s="4"/>
      <c r="PXZ92" s="4"/>
      <c r="PYA92" s="4"/>
      <c r="PYB92" s="4"/>
      <c r="PYC92" s="4"/>
      <c r="PYD92" s="4"/>
      <c r="PYE92" s="4"/>
      <c r="PYF92" s="4"/>
      <c r="PYG92" s="4"/>
      <c r="PYH92" s="4"/>
      <c r="PYI92" s="4"/>
      <c r="PYJ92" s="4"/>
      <c r="PYK92" s="4"/>
      <c r="PYL92" s="4"/>
      <c r="PYM92" s="4"/>
      <c r="PYN92" s="4"/>
      <c r="PYO92" s="4"/>
      <c r="PYP92" s="4"/>
      <c r="PYQ92" s="4"/>
      <c r="PYR92" s="4"/>
      <c r="PYS92" s="4"/>
      <c r="PYT92" s="4"/>
      <c r="PYU92" s="4"/>
      <c r="PYV92" s="4"/>
      <c r="PYW92" s="4"/>
      <c r="PYX92" s="4"/>
      <c r="PYY92" s="4"/>
      <c r="PYZ92" s="4"/>
      <c r="PZA92" s="4"/>
      <c r="PZB92" s="4"/>
      <c r="PZC92" s="4"/>
      <c r="PZD92" s="4"/>
      <c r="PZE92" s="4"/>
      <c r="PZF92" s="4"/>
      <c r="PZG92" s="4"/>
      <c r="PZH92" s="4"/>
      <c r="PZI92" s="4"/>
      <c r="PZJ92" s="4"/>
      <c r="PZK92" s="4"/>
      <c r="PZL92" s="4"/>
      <c r="PZM92" s="4"/>
      <c r="PZN92" s="4"/>
      <c r="PZO92" s="4"/>
      <c r="PZP92" s="4"/>
      <c r="PZQ92" s="4"/>
      <c r="PZR92" s="4"/>
      <c r="PZS92" s="4"/>
      <c r="PZT92" s="4"/>
      <c r="PZU92" s="4"/>
      <c r="PZV92" s="4"/>
      <c r="PZW92" s="4"/>
      <c r="PZX92" s="4"/>
      <c r="PZY92" s="4"/>
      <c r="PZZ92" s="4"/>
      <c r="QAA92" s="4"/>
      <c r="QAB92" s="4"/>
      <c r="QAC92" s="4"/>
      <c r="QAD92" s="4"/>
      <c r="QAE92" s="4"/>
      <c r="QAF92" s="4"/>
      <c r="QAG92" s="4"/>
      <c r="QAH92" s="4"/>
      <c r="QAI92" s="4"/>
      <c r="QAJ92" s="4"/>
      <c r="QAK92" s="4"/>
      <c r="QAL92" s="4"/>
      <c r="QAM92" s="4"/>
      <c r="QAN92" s="4"/>
      <c r="QAO92" s="4"/>
      <c r="QAP92" s="4"/>
      <c r="QAQ92" s="4"/>
      <c r="QAR92" s="4"/>
      <c r="QAS92" s="4"/>
      <c r="QAT92" s="4"/>
      <c r="QAU92" s="4"/>
      <c r="QAV92" s="4"/>
      <c r="QAW92" s="4"/>
      <c r="QAX92" s="4"/>
      <c r="QAY92" s="4"/>
      <c r="QAZ92" s="4"/>
      <c r="QBA92" s="4"/>
      <c r="QBB92" s="4"/>
      <c r="QBC92" s="4"/>
      <c r="QBD92" s="4"/>
      <c r="QBE92" s="4"/>
      <c r="QBF92" s="4"/>
      <c r="QBG92" s="4"/>
      <c r="QBH92" s="4"/>
      <c r="QBI92" s="4"/>
      <c r="QBJ92" s="4"/>
      <c r="QBK92" s="4"/>
      <c r="QBL92" s="4"/>
      <c r="QBM92" s="4"/>
      <c r="QBN92" s="4"/>
      <c r="QBO92" s="4"/>
      <c r="QBP92" s="4"/>
      <c r="QBQ92" s="4"/>
      <c r="QBR92" s="4"/>
      <c r="QBS92" s="4"/>
      <c r="QBT92" s="4"/>
      <c r="QBU92" s="4"/>
      <c r="QBV92" s="4"/>
      <c r="QBW92" s="4"/>
      <c r="QBX92" s="4"/>
      <c r="QBY92" s="4"/>
      <c r="QBZ92" s="4"/>
      <c r="QCA92" s="4"/>
      <c r="QCB92" s="4"/>
      <c r="QCC92" s="4"/>
      <c r="QCD92" s="4"/>
      <c r="QCE92" s="4"/>
      <c r="QCF92" s="4"/>
      <c r="QCG92" s="4"/>
      <c r="QCH92" s="4"/>
      <c r="QCI92" s="4"/>
      <c r="QCJ92" s="4"/>
      <c r="QCK92" s="4"/>
      <c r="QCL92" s="4"/>
      <c r="QCM92" s="4"/>
      <c r="QCN92" s="4"/>
      <c r="QCO92" s="4"/>
      <c r="QCP92" s="4"/>
      <c r="QCQ92" s="4"/>
      <c r="QCR92" s="4"/>
      <c r="QCS92" s="4"/>
      <c r="QCT92" s="4"/>
      <c r="QCU92" s="4"/>
      <c r="QCV92" s="4"/>
      <c r="QCW92" s="4"/>
      <c r="QCX92" s="4"/>
      <c r="QCY92" s="4"/>
      <c r="QCZ92" s="4"/>
      <c r="QDA92" s="4"/>
      <c r="QDB92" s="4"/>
      <c r="QDC92" s="4"/>
      <c r="QDD92" s="4"/>
      <c r="QDE92" s="4"/>
      <c r="QDF92" s="4"/>
      <c r="QDG92" s="4"/>
      <c r="QDH92" s="4"/>
      <c r="QDI92" s="4"/>
      <c r="QDJ92" s="4"/>
      <c r="QDK92" s="4"/>
      <c r="QDL92" s="4"/>
      <c r="QDM92" s="4"/>
      <c r="QDN92" s="4"/>
      <c r="QDO92" s="4"/>
      <c r="QDP92" s="4"/>
      <c r="QDQ92" s="4"/>
      <c r="QDR92" s="4"/>
      <c r="QDS92" s="4"/>
      <c r="QDT92" s="4"/>
      <c r="QDU92" s="4"/>
      <c r="QDV92" s="4"/>
      <c r="QDW92" s="4"/>
      <c r="QDX92" s="4"/>
      <c r="QDY92" s="4"/>
      <c r="QDZ92" s="4"/>
      <c r="QEA92" s="4"/>
      <c r="QEB92" s="4"/>
      <c r="QEC92" s="4"/>
      <c r="QED92" s="4"/>
      <c r="QEE92" s="4"/>
      <c r="QEF92" s="4"/>
      <c r="QEG92" s="4"/>
      <c r="QEH92" s="4"/>
      <c r="QEI92" s="4"/>
      <c r="QEJ92" s="4"/>
      <c r="QEK92" s="4"/>
      <c r="QEL92" s="4"/>
      <c r="QEM92" s="4"/>
      <c r="QEN92" s="4"/>
      <c r="QEO92" s="4"/>
      <c r="QEP92" s="4"/>
      <c r="QEQ92" s="4"/>
      <c r="QER92" s="4"/>
      <c r="QES92" s="4"/>
      <c r="QET92" s="4"/>
      <c r="QEU92" s="4"/>
      <c r="QEV92" s="4"/>
      <c r="QEW92" s="4"/>
      <c r="QEX92" s="4"/>
      <c r="QEY92" s="4"/>
      <c r="QEZ92" s="4"/>
      <c r="QFA92" s="4"/>
      <c r="QFB92" s="4"/>
      <c r="QFC92" s="4"/>
      <c r="QFD92" s="4"/>
      <c r="QFE92" s="4"/>
      <c r="QFF92" s="4"/>
      <c r="QFG92" s="4"/>
      <c r="QFH92" s="4"/>
      <c r="QFI92" s="4"/>
      <c r="QFJ92" s="4"/>
      <c r="QFK92" s="4"/>
      <c r="QFL92" s="4"/>
      <c r="QFM92" s="4"/>
      <c r="QFN92" s="4"/>
      <c r="QFO92" s="4"/>
      <c r="QFP92" s="4"/>
      <c r="QFQ92" s="4"/>
      <c r="QFR92" s="4"/>
      <c r="QFS92" s="4"/>
      <c r="QFT92" s="4"/>
      <c r="QFU92" s="4"/>
      <c r="QFV92" s="4"/>
      <c r="QFW92" s="4"/>
      <c r="QFX92" s="4"/>
      <c r="QFY92" s="4"/>
      <c r="QFZ92" s="4"/>
      <c r="QGA92" s="4"/>
      <c r="QGB92" s="4"/>
      <c r="QGC92" s="4"/>
      <c r="QGD92" s="4"/>
      <c r="QGE92" s="4"/>
      <c r="QGF92" s="4"/>
      <c r="QGG92" s="4"/>
      <c r="QGH92" s="4"/>
      <c r="QGI92" s="4"/>
      <c r="QGJ92" s="4"/>
      <c r="QGK92" s="4"/>
      <c r="QGL92" s="4"/>
      <c r="QGM92" s="4"/>
      <c r="QGN92" s="4"/>
      <c r="QGO92" s="4"/>
      <c r="QGP92" s="4"/>
      <c r="QGQ92" s="4"/>
      <c r="QGR92" s="4"/>
      <c r="QGS92" s="4"/>
      <c r="QGT92" s="4"/>
      <c r="QGU92" s="4"/>
      <c r="QGV92" s="4"/>
      <c r="QGW92" s="4"/>
      <c r="QGX92" s="4"/>
      <c r="QGY92" s="4"/>
      <c r="QGZ92" s="4"/>
      <c r="QHA92" s="4"/>
      <c r="QHB92" s="4"/>
      <c r="QHC92" s="4"/>
      <c r="QHD92" s="4"/>
      <c r="QHE92" s="4"/>
      <c r="QHF92" s="4"/>
      <c r="QHG92" s="4"/>
      <c r="QHH92" s="4"/>
      <c r="QHI92" s="4"/>
      <c r="QHJ92" s="4"/>
      <c r="QHK92" s="4"/>
      <c r="QHL92" s="4"/>
      <c r="QHM92" s="4"/>
      <c r="QHN92" s="4"/>
      <c r="QHO92" s="4"/>
      <c r="QHP92" s="4"/>
      <c r="QHQ92" s="4"/>
      <c r="QHR92" s="4"/>
      <c r="QHS92" s="4"/>
      <c r="QHT92" s="4"/>
      <c r="QHU92" s="4"/>
      <c r="QHV92" s="4"/>
      <c r="QHW92" s="4"/>
      <c r="QHX92" s="4"/>
      <c r="QHY92" s="4"/>
      <c r="QHZ92" s="4"/>
      <c r="QIA92" s="4"/>
      <c r="QIB92" s="4"/>
      <c r="QIC92" s="4"/>
      <c r="QID92" s="4"/>
      <c r="QIE92" s="4"/>
      <c r="QIF92" s="4"/>
      <c r="QIG92" s="4"/>
      <c r="QIH92" s="4"/>
      <c r="QII92" s="4"/>
      <c r="QIJ92" s="4"/>
      <c r="QIK92" s="4"/>
      <c r="QIL92" s="4"/>
      <c r="QIM92" s="4"/>
      <c r="QIN92" s="4"/>
      <c r="QIO92" s="4"/>
      <c r="QIP92" s="4"/>
      <c r="QIQ92" s="4"/>
      <c r="QIR92" s="4"/>
      <c r="QIS92" s="4"/>
      <c r="QIT92" s="4"/>
      <c r="QIU92" s="4"/>
      <c r="QIV92" s="4"/>
      <c r="QIW92" s="4"/>
      <c r="QIX92" s="4"/>
      <c r="QIY92" s="4"/>
      <c r="QIZ92" s="4"/>
      <c r="QJA92" s="4"/>
      <c r="QJB92" s="4"/>
      <c r="QJC92" s="4"/>
      <c r="QJD92" s="4"/>
      <c r="QJE92" s="4"/>
      <c r="QJF92" s="4"/>
      <c r="QJG92" s="4"/>
      <c r="QJH92" s="4"/>
      <c r="QJI92" s="4"/>
      <c r="QJJ92" s="4"/>
      <c r="QJK92" s="4"/>
      <c r="QJL92" s="4"/>
      <c r="QJM92" s="4"/>
      <c r="QJN92" s="4"/>
      <c r="QJO92" s="4"/>
      <c r="QJP92" s="4"/>
      <c r="QJQ92" s="4"/>
      <c r="QJR92" s="4"/>
      <c r="QJS92" s="4"/>
      <c r="QJT92" s="4"/>
      <c r="QJU92" s="4"/>
      <c r="QJV92" s="4"/>
      <c r="QJW92" s="4"/>
      <c r="QJX92" s="4"/>
      <c r="QJY92" s="4"/>
      <c r="QJZ92" s="4"/>
      <c r="QKA92" s="4"/>
      <c r="QKB92" s="4"/>
      <c r="QKC92" s="4"/>
      <c r="QKD92" s="4"/>
      <c r="QKE92" s="4"/>
      <c r="QKF92" s="4"/>
      <c r="QKG92" s="4"/>
      <c r="QKH92" s="4"/>
      <c r="QKI92" s="4"/>
      <c r="QKJ92" s="4"/>
      <c r="QKK92" s="4"/>
      <c r="QKL92" s="4"/>
      <c r="QKM92" s="4"/>
      <c r="QKN92" s="4"/>
      <c r="QKO92" s="4"/>
      <c r="QKP92" s="4"/>
      <c r="QKQ92" s="4"/>
      <c r="QKR92" s="4"/>
      <c r="QKS92" s="4"/>
      <c r="QKT92" s="4"/>
      <c r="QKU92" s="4"/>
      <c r="QKV92" s="4"/>
      <c r="QKW92" s="4"/>
      <c r="QKX92" s="4"/>
      <c r="QKY92" s="4"/>
      <c r="QKZ92" s="4"/>
      <c r="QLA92" s="4"/>
      <c r="QLB92" s="4"/>
      <c r="QLC92" s="4"/>
      <c r="QLD92" s="4"/>
      <c r="QLE92" s="4"/>
      <c r="QLF92" s="4"/>
      <c r="QLG92" s="4"/>
      <c r="QLH92" s="4"/>
      <c r="QLI92" s="4"/>
      <c r="QLJ92" s="4"/>
      <c r="QLK92" s="4"/>
      <c r="QLL92" s="4"/>
      <c r="QLM92" s="4"/>
      <c r="QLN92" s="4"/>
      <c r="QLO92" s="4"/>
      <c r="QLP92" s="4"/>
      <c r="QLQ92" s="4"/>
      <c r="QLR92" s="4"/>
      <c r="QLS92" s="4"/>
      <c r="QLT92" s="4"/>
      <c r="QLU92" s="4"/>
      <c r="QLV92" s="4"/>
      <c r="QLW92" s="4"/>
      <c r="QLX92" s="4"/>
      <c r="QLY92" s="4"/>
      <c r="QLZ92" s="4"/>
      <c r="QMA92" s="4"/>
      <c r="QMB92" s="4"/>
      <c r="QMC92" s="4"/>
      <c r="QMD92" s="4"/>
      <c r="QME92" s="4"/>
      <c r="QMF92" s="4"/>
      <c r="QMG92" s="4"/>
      <c r="QMH92" s="4"/>
      <c r="QMI92" s="4"/>
      <c r="QMJ92" s="4"/>
      <c r="QMK92" s="4"/>
      <c r="QML92" s="4"/>
      <c r="QMM92" s="4"/>
      <c r="QMN92" s="4"/>
      <c r="QMO92" s="4"/>
      <c r="QMP92" s="4"/>
      <c r="QMQ92" s="4"/>
      <c r="QMR92" s="4"/>
      <c r="QMS92" s="4"/>
      <c r="QMT92" s="4"/>
      <c r="QMU92" s="4"/>
      <c r="QMV92" s="4"/>
      <c r="QMW92" s="4"/>
      <c r="QMX92" s="4"/>
      <c r="QMY92" s="4"/>
      <c r="QMZ92" s="4"/>
      <c r="QNA92" s="4"/>
      <c r="QNB92" s="4"/>
      <c r="QNC92" s="4"/>
      <c r="QND92" s="4"/>
      <c r="QNE92" s="4"/>
      <c r="QNF92" s="4"/>
      <c r="QNG92" s="4"/>
      <c r="QNH92" s="4"/>
      <c r="QNI92" s="4"/>
      <c r="QNJ92" s="4"/>
      <c r="QNK92" s="4"/>
      <c r="QNL92" s="4"/>
      <c r="QNM92" s="4"/>
      <c r="QNN92" s="4"/>
      <c r="QNO92" s="4"/>
      <c r="QNP92" s="4"/>
      <c r="QNQ92" s="4"/>
      <c r="QNR92" s="4"/>
      <c r="QNS92" s="4"/>
      <c r="QNT92" s="4"/>
      <c r="QNU92" s="4"/>
      <c r="QNV92" s="4"/>
      <c r="QNW92" s="4"/>
      <c r="QNX92" s="4"/>
      <c r="QNY92" s="4"/>
      <c r="QNZ92" s="4"/>
      <c r="QOA92" s="4"/>
      <c r="QOB92" s="4"/>
      <c r="QOC92" s="4"/>
      <c r="QOD92" s="4"/>
      <c r="QOE92" s="4"/>
      <c r="QOF92" s="4"/>
      <c r="QOG92" s="4"/>
      <c r="QOH92" s="4"/>
      <c r="QOI92" s="4"/>
      <c r="QOJ92" s="4"/>
      <c r="QOK92" s="4"/>
      <c r="QOL92" s="4"/>
      <c r="QOM92" s="4"/>
      <c r="QON92" s="4"/>
      <c r="QOO92" s="4"/>
      <c r="QOP92" s="4"/>
      <c r="QOQ92" s="4"/>
      <c r="QOR92" s="4"/>
      <c r="QOS92" s="4"/>
      <c r="QOT92" s="4"/>
      <c r="QOU92" s="4"/>
      <c r="QOV92" s="4"/>
      <c r="QOW92" s="4"/>
      <c r="QOX92" s="4"/>
      <c r="QOY92" s="4"/>
      <c r="QOZ92" s="4"/>
      <c r="QPA92" s="4"/>
      <c r="QPB92" s="4"/>
      <c r="QPC92" s="4"/>
      <c r="QPD92" s="4"/>
      <c r="QPE92" s="4"/>
      <c r="QPF92" s="4"/>
      <c r="QPG92" s="4"/>
      <c r="QPH92" s="4"/>
      <c r="QPI92" s="4"/>
      <c r="QPJ92" s="4"/>
      <c r="QPK92" s="4"/>
      <c r="QPL92" s="4"/>
      <c r="QPM92" s="4"/>
      <c r="QPN92" s="4"/>
      <c r="QPO92" s="4"/>
      <c r="QPP92" s="4"/>
      <c r="QPQ92" s="4"/>
      <c r="QPR92" s="4"/>
      <c r="QPS92" s="4"/>
      <c r="QPT92" s="4"/>
      <c r="QPU92" s="4"/>
      <c r="QPV92" s="4"/>
      <c r="QPW92" s="4"/>
      <c r="QPX92" s="4"/>
      <c r="QPY92" s="4"/>
      <c r="QPZ92" s="4"/>
      <c r="QQA92" s="4"/>
      <c r="QQB92" s="4"/>
      <c r="QQC92" s="4"/>
      <c r="QQD92" s="4"/>
      <c r="QQE92" s="4"/>
      <c r="QQF92" s="4"/>
      <c r="QQG92" s="4"/>
      <c r="QQH92" s="4"/>
      <c r="QQI92" s="4"/>
      <c r="QQJ92" s="4"/>
      <c r="QQK92" s="4"/>
      <c r="QQL92" s="4"/>
      <c r="QQM92" s="4"/>
      <c r="QQN92" s="4"/>
      <c r="QQO92" s="4"/>
      <c r="QQP92" s="4"/>
      <c r="QQQ92" s="4"/>
      <c r="QQR92" s="4"/>
      <c r="QQS92" s="4"/>
      <c r="QQT92" s="4"/>
      <c r="QQU92" s="4"/>
      <c r="QQV92" s="4"/>
      <c r="QQW92" s="4"/>
      <c r="QQX92" s="4"/>
      <c r="QQY92" s="4"/>
      <c r="QQZ92" s="4"/>
      <c r="QRA92" s="4"/>
      <c r="QRB92" s="4"/>
      <c r="QRC92" s="4"/>
      <c r="QRD92" s="4"/>
      <c r="QRE92" s="4"/>
      <c r="QRF92" s="4"/>
      <c r="QRG92" s="4"/>
      <c r="QRH92" s="4"/>
      <c r="QRI92" s="4"/>
      <c r="QRJ92" s="4"/>
      <c r="QRK92" s="4"/>
      <c r="QRL92" s="4"/>
      <c r="QRM92" s="4"/>
      <c r="QRN92" s="4"/>
      <c r="QRO92" s="4"/>
      <c r="QRP92" s="4"/>
      <c r="QRQ92" s="4"/>
      <c r="QRR92" s="4"/>
      <c r="QRS92" s="4"/>
      <c r="QRT92" s="4"/>
      <c r="QRU92" s="4"/>
      <c r="QRV92" s="4"/>
      <c r="QRW92" s="4"/>
      <c r="QRX92" s="4"/>
      <c r="QRY92" s="4"/>
      <c r="QRZ92" s="4"/>
      <c r="QSA92" s="4"/>
      <c r="QSB92" s="4"/>
      <c r="QSC92" s="4"/>
      <c r="QSD92" s="4"/>
      <c r="QSE92" s="4"/>
      <c r="QSF92" s="4"/>
      <c r="QSG92" s="4"/>
      <c r="QSH92" s="4"/>
      <c r="QSI92" s="4"/>
      <c r="QSJ92" s="4"/>
      <c r="QSK92" s="4"/>
      <c r="QSL92" s="4"/>
      <c r="QSM92" s="4"/>
      <c r="QSN92" s="4"/>
      <c r="QSO92" s="4"/>
      <c r="QSP92" s="4"/>
      <c r="QSQ92" s="4"/>
      <c r="QSR92" s="4"/>
      <c r="QSS92" s="4"/>
      <c r="QST92" s="4"/>
      <c r="QSU92" s="4"/>
      <c r="QSV92" s="4"/>
      <c r="QSW92" s="4"/>
      <c r="QSX92" s="4"/>
      <c r="QSY92" s="4"/>
      <c r="QSZ92" s="4"/>
      <c r="QTA92" s="4"/>
      <c r="QTB92" s="4"/>
      <c r="QTC92" s="4"/>
      <c r="QTD92" s="4"/>
      <c r="QTE92" s="4"/>
      <c r="QTF92" s="4"/>
      <c r="QTG92" s="4"/>
      <c r="QTH92" s="4"/>
      <c r="QTI92" s="4"/>
      <c r="QTJ92" s="4"/>
      <c r="QTK92" s="4"/>
      <c r="QTL92" s="4"/>
      <c r="QTM92" s="4"/>
      <c r="QTN92" s="4"/>
      <c r="QTO92" s="4"/>
      <c r="QTP92" s="4"/>
      <c r="QTQ92" s="4"/>
      <c r="QTR92" s="4"/>
      <c r="QTS92" s="4"/>
      <c r="QTT92" s="4"/>
      <c r="QTU92" s="4"/>
      <c r="QTV92" s="4"/>
      <c r="QTW92" s="4"/>
      <c r="QTX92" s="4"/>
      <c r="QTY92" s="4"/>
      <c r="QTZ92" s="4"/>
      <c r="QUA92" s="4"/>
      <c r="QUB92" s="4"/>
      <c r="QUC92" s="4"/>
      <c r="QUD92" s="4"/>
      <c r="QUE92" s="4"/>
      <c r="QUF92" s="4"/>
      <c r="QUG92" s="4"/>
      <c r="QUH92" s="4"/>
      <c r="QUI92" s="4"/>
      <c r="QUJ92" s="4"/>
      <c r="QUK92" s="4"/>
      <c r="QUL92" s="4"/>
      <c r="QUM92" s="4"/>
      <c r="QUN92" s="4"/>
      <c r="QUO92" s="4"/>
      <c r="QUP92" s="4"/>
      <c r="QUQ92" s="4"/>
      <c r="QUR92" s="4"/>
      <c r="QUS92" s="4"/>
      <c r="QUT92" s="4"/>
      <c r="QUU92" s="4"/>
      <c r="QUV92" s="4"/>
      <c r="QUW92" s="4"/>
      <c r="QUX92" s="4"/>
      <c r="QUY92" s="4"/>
      <c r="QUZ92" s="4"/>
      <c r="QVA92" s="4"/>
      <c r="QVB92" s="4"/>
      <c r="QVC92" s="4"/>
      <c r="QVD92" s="4"/>
      <c r="QVE92" s="4"/>
      <c r="QVF92" s="4"/>
      <c r="QVG92" s="4"/>
      <c r="QVH92" s="4"/>
      <c r="QVI92" s="4"/>
      <c r="QVJ92" s="4"/>
      <c r="QVK92" s="4"/>
      <c r="QVL92" s="4"/>
      <c r="QVM92" s="4"/>
      <c r="QVN92" s="4"/>
      <c r="QVO92" s="4"/>
      <c r="QVP92" s="4"/>
      <c r="QVQ92" s="4"/>
      <c r="QVR92" s="4"/>
      <c r="QVS92" s="4"/>
      <c r="QVT92" s="4"/>
      <c r="QVU92" s="4"/>
      <c r="QVV92" s="4"/>
      <c r="QVW92" s="4"/>
      <c r="QVX92" s="4"/>
      <c r="QVY92" s="4"/>
      <c r="QVZ92" s="4"/>
      <c r="QWA92" s="4"/>
      <c r="QWB92" s="4"/>
      <c r="QWC92" s="4"/>
      <c r="QWD92" s="4"/>
      <c r="QWE92" s="4"/>
      <c r="QWF92" s="4"/>
      <c r="QWG92" s="4"/>
      <c r="QWH92" s="4"/>
      <c r="QWI92" s="4"/>
      <c r="QWJ92" s="4"/>
      <c r="QWK92" s="4"/>
      <c r="QWL92" s="4"/>
      <c r="QWM92" s="4"/>
      <c r="QWN92" s="4"/>
      <c r="QWO92" s="4"/>
      <c r="QWP92" s="4"/>
      <c r="QWQ92" s="4"/>
      <c r="QWR92" s="4"/>
      <c r="QWS92" s="4"/>
      <c r="QWT92" s="4"/>
      <c r="QWU92" s="4"/>
      <c r="QWV92" s="4"/>
      <c r="QWW92" s="4"/>
      <c r="QWX92" s="4"/>
      <c r="QWY92" s="4"/>
      <c r="QWZ92" s="4"/>
      <c r="QXA92" s="4"/>
      <c r="QXB92" s="4"/>
      <c r="QXC92" s="4"/>
      <c r="QXD92" s="4"/>
      <c r="QXE92" s="4"/>
      <c r="QXF92" s="4"/>
      <c r="QXG92" s="4"/>
      <c r="QXH92" s="4"/>
      <c r="QXI92" s="4"/>
      <c r="QXJ92" s="4"/>
      <c r="QXK92" s="4"/>
      <c r="QXL92" s="4"/>
      <c r="QXM92" s="4"/>
      <c r="QXN92" s="4"/>
      <c r="QXO92" s="4"/>
      <c r="QXP92" s="4"/>
      <c r="QXQ92" s="4"/>
      <c r="QXR92" s="4"/>
      <c r="QXS92" s="4"/>
      <c r="QXT92" s="4"/>
      <c r="QXU92" s="4"/>
      <c r="QXV92" s="4"/>
      <c r="QXW92" s="4"/>
      <c r="QXX92" s="4"/>
      <c r="QXY92" s="4"/>
      <c r="QXZ92" s="4"/>
      <c r="QYA92" s="4"/>
      <c r="QYB92" s="4"/>
      <c r="QYC92" s="4"/>
      <c r="QYD92" s="4"/>
      <c r="QYE92" s="4"/>
      <c r="QYF92" s="4"/>
      <c r="QYG92" s="4"/>
      <c r="QYH92" s="4"/>
      <c r="QYI92" s="4"/>
      <c r="QYJ92" s="4"/>
      <c r="QYK92" s="4"/>
      <c r="QYL92" s="4"/>
      <c r="QYM92" s="4"/>
      <c r="QYN92" s="4"/>
      <c r="QYO92" s="4"/>
      <c r="QYP92" s="4"/>
      <c r="QYQ92" s="4"/>
      <c r="QYR92" s="4"/>
      <c r="QYS92" s="4"/>
      <c r="QYT92" s="4"/>
      <c r="QYU92" s="4"/>
      <c r="QYV92" s="4"/>
      <c r="QYW92" s="4"/>
      <c r="QYX92" s="4"/>
      <c r="QYY92" s="4"/>
      <c r="QYZ92" s="4"/>
      <c r="QZA92" s="4"/>
      <c r="QZB92" s="4"/>
      <c r="QZC92" s="4"/>
      <c r="QZD92" s="4"/>
      <c r="QZE92" s="4"/>
      <c r="QZF92" s="4"/>
      <c r="QZG92" s="4"/>
      <c r="QZH92" s="4"/>
      <c r="QZI92" s="4"/>
      <c r="QZJ92" s="4"/>
      <c r="QZK92" s="4"/>
      <c r="QZL92" s="4"/>
      <c r="QZM92" s="4"/>
      <c r="QZN92" s="4"/>
      <c r="QZO92" s="4"/>
      <c r="QZP92" s="4"/>
      <c r="QZQ92" s="4"/>
      <c r="QZR92" s="4"/>
      <c r="QZS92" s="4"/>
      <c r="QZT92" s="4"/>
      <c r="QZU92" s="4"/>
      <c r="QZV92" s="4"/>
      <c r="QZW92" s="4"/>
      <c r="QZX92" s="4"/>
      <c r="QZY92" s="4"/>
      <c r="QZZ92" s="4"/>
      <c r="RAA92" s="4"/>
      <c r="RAB92" s="4"/>
      <c r="RAC92" s="4"/>
      <c r="RAD92" s="4"/>
      <c r="RAE92" s="4"/>
      <c r="RAF92" s="4"/>
      <c r="RAG92" s="4"/>
      <c r="RAH92" s="4"/>
      <c r="RAI92" s="4"/>
      <c r="RAJ92" s="4"/>
      <c r="RAK92" s="4"/>
      <c r="RAL92" s="4"/>
      <c r="RAM92" s="4"/>
      <c r="RAN92" s="4"/>
      <c r="RAO92" s="4"/>
      <c r="RAP92" s="4"/>
      <c r="RAQ92" s="4"/>
      <c r="RAR92" s="4"/>
      <c r="RAS92" s="4"/>
      <c r="RAT92" s="4"/>
      <c r="RAU92" s="4"/>
      <c r="RAV92" s="4"/>
      <c r="RAW92" s="4"/>
      <c r="RAX92" s="4"/>
      <c r="RAY92" s="4"/>
      <c r="RAZ92" s="4"/>
      <c r="RBA92" s="4"/>
      <c r="RBB92" s="4"/>
      <c r="RBC92" s="4"/>
      <c r="RBD92" s="4"/>
      <c r="RBE92" s="4"/>
      <c r="RBF92" s="4"/>
      <c r="RBG92" s="4"/>
      <c r="RBH92" s="4"/>
      <c r="RBI92" s="4"/>
      <c r="RBJ92" s="4"/>
      <c r="RBK92" s="4"/>
      <c r="RBL92" s="4"/>
      <c r="RBM92" s="4"/>
      <c r="RBN92" s="4"/>
      <c r="RBO92" s="4"/>
      <c r="RBP92" s="4"/>
      <c r="RBQ92" s="4"/>
      <c r="RBR92" s="4"/>
      <c r="RBS92" s="4"/>
      <c r="RBT92" s="4"/>
      <c r="RBU92" s="4"/>
      <c r="RBV92" s="4"/>
      <c r="RBW92" s="4"/>
      <c r="RBX92" s="4"/>
      <c r="RBY92" s="4"/>
      <c r="RBZ92" s="4"/>
      <c r="RCA92" s="4"/>
      <c r="RCB92" s="4"/>
      <c r="RCC92" s="4"/>
      <c r="RCD92" s="4"/>
      <c r="RCE92" s="4"/>
      <c r="RCF92" s="4"/>
      <c r="RCG92" s="4"/>
      <c r="RCH92" s="4"/>
      <c r="RCI92" s="4"/>
      <c r="RCJ92" s="4"/>
      <c r="RCK92" s="4"/>
      <c r="RCL92" s="4"/>
      <c r="RCM92" s="4"/>
      <c r="RCN92" s="4"/>
      <c r="RCO92" s="4"/>
      <c r="RCP92" s="4"/>
      <c r="RCQ92" s="4"/>
      <c r="RCR92" s="4"/>
      <c r="RCS92" s="4"/>
      <c r="RCT92" s="4"/>
      <c r="RCU92" s="4"/>
      <c r="RCV92" s="4"/>
      <c r="RCW92" s="4"/>
      <c r="RCX92" s="4"/>
      <c r="RCY92" s="4"/>
      <c r="RCZ92" s="4"/>
      <c r="RDA92" s="4"/>
      <c r="RDB92" s="4"/>
      <c r="RDC92" s="4"/>
      <c r="RDD92" s="4"/>
      <c r="RDE92" s="4"/>
      <c r="RDF92" s="4"/>
      <c r="RDG92" s="4"/>
      <c r="RDH92" s="4"/>
      <c r="RDI92" s="4"/>
      <c r="RDJ92" s="4"/>
      <c r="RDK92" s="4"/>
      <c r="RDL92" s="4"/>
      <c r="RDM92" s="4"/>
      <c r="RDN92" s="4"/>
      <c r="RDO92" s="4"/>
      <c r="RDP92" s="4"/>
      <c r="RDQ92" s="4"/>
      <c r="RDR92" s="4"/>
      <c r="RDS92" s="4"/>
      <c r="RDT92" s="4"/>
      <c r="RDU92" s="4"/>
      <c r="RDV92" s="4"/>
      <c r="RDW92" s="4"/>
      <c r="RDX92" s="4"/>
      <c r="RDY92" s="4"/>
      <c r="RDZ92" s="4"/>
      <c r="REA92" s="4"/>
      <c r="REB92" s="4"/>
      <c r="REC92" s="4"/>
      <c r="RED92" s="4"/>
      <c r="REE92" s="4"/>
      <c r="REF92" s="4"/>
      <c r="REG92" s="4"/>
      <c r="REH92" s="4"/>
      <c r="REI92" s="4"/>
      <c r="REJ92" s="4"/>
      <c r="REK92" s="4"/>
      <c r="REL92" s="4"/>
      <c r="REM92" s="4"/>
      <c r="REN92" s="4"/>
      <c r="REO92" s="4"/>
      <c r="REP92" s="4"/>
      <c r="REQ92" s="4"/>
      <c r="RER92" s="4"/>
      <c r="RES92" s="4"/>
      <c r="RET92" s="4"/>
      <c r="REU92" s="4"/>
      <c r="REV92" s="4"/>
      <c r="REW92" s="4"/>
      <c r="REX92" s="4"/>
      <c r="REY92" s="4"/>
      <c r="REZ92" s="4"/>
      <c r="RFA92" s="4"/>
      <c r="RFB92" s="4"/>
      <c r="RFC92" s="4"/>
      <c r="RFD92" s="4"/>
      <c r="RFE92" s="4"/>
      <c r="RFF92" s="4"/>
      <c r="RFG92" s="4"/>
      <c r="RFH92" s="4"/>
      <c r="RFI92" s="4"/>
      <c r="RFJ92" s="4"/>
      <c r="RFK92" s="4"/>
      <c r="RFL92" s="4"/>
      <c r="RFM92" s="4"/>
      <c r="RFN92" s="4"/>
      <c r="RFO92" s="4"/>
      <c r="RFP92" s="4"/>
      <c r="RFQ92" s="4"/>
      <c r="RFR92" s="4"/>
      <c r="RFS92" s="4"/>
      <c r="RFT92" s="4"/>
      <c r="RFU92" s="4"/>
      <c r="RFV92" s="4"/>
      <c r="RFW92" s="4"/>
      <c r="RFX92" s="4"/>
      <c r="RFY92" s="4"/>
      <c r="RFZ92" s="4"/>
      <c r="RGA92" s="4"/>
      <c r="RGB92" s="4"/>
      <c r="RGC92" s="4"/>
      <c r="RGD92" s="4"/>
      <c r="RGE92" s="4"/>
      <c r="RGF92" s="4"/>
      <c r="RGG92" s="4"/>
      <c r="RGH92" s="4"/>
      <c r="RGI92" s="4"/>
      <c r="RGJ92" s="4"/>
      <c r="RGK92" s="4"/>
      <c r="RGL92" s="4"/>
      <c r="RGM92" s="4"/>
      <c r="RGN92" s="4"/>
      <c r="RGO92" s="4"/>
      <c r="RGP92" s="4"/>
      <c r="RGQ92" s="4"/>
      <c r="RGR92" s="4"/>
      <c r="RGS92" s="4"/>
      <c r="RGT92" s="4"/>
      <c r="RGU92" s="4"/>
      <c r="RGV92" s="4"/>
      <c r="RGW92" s="4"/>
      <c r="RGX92" s="4"/>
      <c r="RGY92" s="4"/>
      <c r="RGZ92" s="4"/>
      <c r="RHA92" s="4"/>
      <c r="RHB92" s="4"/>
      <c r="RHC92" s="4"/>
      <c r="RHD92" s="4"/>
      <c r="RHE92" s="4"/>
      <c r="RHF92" s="4"/>
      <c r="RHG92" s="4"/>
      <c r="RHH92" s="4"/>
      <c r="RHI92" s="4"/>
      <c r="RHJ92" s="4"/>
      <c r="RHK92" s="4"/>
      <c r="RHL92" s="4"/>
      <c r="RHM92" s="4"/>
      <c r="RHN92" s="4"/>
      <c r="RHO92" s="4"/>
      <c r="RHP92" s="4"/>
      <c r="RHQ92" s="4"/>
      <c r="RHR92" s="4"/>
      <c r="RHS92" s="4"/>
      <c r="RHT92" s="4"/>
      <c r="RHU92" s="4"/>
      <c r="RHV92" s="4"/>
      <c r="RHW92" s="4"/>
      <c r="RHX92" s="4"/>
      <c r="RHY92" s="4"/>
      <c r="RHZ92" s="4"/>
      <c r="RIA92" s="4"/>
      <c r="RIB92" s="4"/>
      <c r="RIC92" s="4"/>
      <c r="RID92" s="4"/>
      <c r="RIE92" s="4"/>
      <c r="RIF92" s="4"/>
      <c r="RIG92" s="4"/>
      <c r="RIH92" s="4"/>
      <c r="RII92" s="4"/>
      <c r="RIJ92" s="4"/>
      <c r="RIK92" s="4"/>
      <c r="RIL92" s="4"/>
      <c r="RIM92" s="4"/>
      <c r="RIN92" s="4"/>
      <c r="RIO92" s="4"/>
      <c r="RIP92" s="4"/>
      <c r="RIQ92" s="4"/>
      <c r="RIR92" s="4"/>
      <c r="RIS92" s="4"/>
      <c r="RIT92" s="4"/>
      <c r="RIU92" s="4"/>
      <c r="RIV92" s="4"/>
      <c r="RIW92" s="4"/>
      <c r="RIX92" s="4"/>
      <c r="RIY92" s="4"/>
      <c r="RIZ92" s="4"/>
      <c r="RJA92" s="4"/>
      <c r="RJB92" s="4"/>
      <c r="RJC92" s="4"/>
      <c r="RJD92" s="4"/>
      <c r="RJE92" s="4"/>
      <c r="RJF92" s="4"/>
      <c r="RJG92" s="4"/>
      <c r="RJH92" s="4"/>
      <c r="RJI92" s="4"/>
      <c r="RJJ92" s="4"/>
      <c r="RJK92" s="4"/>
      <c r="RJL92" s="4"/>
      <c r="RJM92" s="4"/>
      <c r="RJN92" s="4"/>
      <c r="RJO92" s="4"/>
      <c r="RJP92" s="4"/>
      <c r="RJQ92" s="4"/>
      <c r="RJR92" s="4"/>
      <c r="RJS92" s="4"/>
      <c r="RJT92" s="4"/>
      <c r="RJU92" s="4"/>
      <c r="RJV92" s="4"/>
      <c r="RJW92" s="4"/>
      <c r="RJX92" s="4"/>
      <c r="RJY92" s="4"/>
      <c r="RJZ92" s="4"/>
      <c r="RKA92" s="4"/>
      <c r="RKB92" s="4"/>
      <c r="RKC92" s="4"/>
      <c r="RKD92" s="4"/>
      <c r="RKE92" s="4"/>
      <c r="RKF92" s="4"/>
      <c r="RKG92" s="4"/>
      <c r="RKH92" s="4"/>
      <c r="RKI92" s="4"/>
      <c r="RKJ92" s="4"/>
      <c r="RKK92" s="4"/>
      <c r="RKL92" s="4"/>
      <c r="RKM92" s="4"/>
      <c r="RKN92" s="4"/>
      <c r="RKO92" s="4"/>
      <c r="RKP92" s="4"/>
      <c r="RKQ92" s="4"/>
      <c r="RKR92" s="4"/>
      <c r="RKS92" s="4"/>
      <c r="RKT92" s="4"/>
      <c r="RKU92" s="4"/>
      <c r="RKV92" s="4"/>
      <c r="RKW92" s="4"/>
      <c r="RKX92" s="4"/>
      <c r="RKY92" s="4"/>
      <c r="RKZ92" s="4"/>
      <c r="RLA92" s="4"/>
      <c r="RLB92" s="4"/>
      <c r="RLC92" s="4"/>
      <c r="RLD92" s="4"/>
      <c r="RLE92" s="4"/>
      <c r="RLF92" s="4"/>
      <c r="RLG92" s="4"/>
      <c r="RLH92" s="4"/>
      <c r="RLI92" s="4"/>
      <c r="RLJ92" s="4"/>
      <c r="RLK92" s="4"/>
      <c r="RLL92" s="4"/>
      <c r="RLM92" s="4"/>
      <c r="RLN92" s="4"/>
      <c r="RLO92" s="4"/>
      <c r="RLP92" s="4"/>
      <c r="RLQ92" s="4"/>
      <c r="RLR92" s="4"/>
      <c r="RLS92" s="4"/>
      <c r="RLT92" s="4"/>
      <c r="RLU92" s="4"/>
      <c r="RLV92" s="4"/>
      <c r="RLW92" s="4"/>
      <c r="RLX92" s="4"/>
      <c r="RLY92" s="4"/>
      <c r="RLZ92" s="4"/>
      <c r="RMA92" s="4"/>
      <c r="RMB92" s="4"/>
      <c r="RMC92" s="4"/>
      <c r="RMD92" s="4"/>
      <c r="RME92" s="4"/>
      <c r="RMF92" s="4"/>
      <c r="RMG92" s="4"/>
      <c r="RMH92" s="4"/>
      <c r="RMI92" s="4"/>
      <c r="RMJ92" s="4"/>
      <c r="RMK92" s="4"/>
      <c r="RML92" s="4"/>
      <c r="RMM92" s="4"/>
      <c r="RMN92" s="4"/>
      <c r="RMO92" s="4"/>
      <c r="RMP92" s="4"/>
      <c r="RMQ92" s="4"/>
      <c r="RMR92" s="4"/>
      <c r="RMS92" s="4"/>
      <c r="RMT92" s="4"/>
      <c r="RMU92" s="4"/>
      <c r="RMV92" s="4"/>
      <c r="RMW92" s="4"/>
      <c r="RMX92" s="4"/>
      <c r="RMY92" s="4"/>
      <c r="RMZ92" s="4"/>
      <c r="RNA92" s="4"/>
      <c r="RNB92" s="4"/>
      <c r="RNC92" s="4"/>
      <c r="RND92" s="4"/>
      <c r="RNE92" s="4"/>
      <c r="RNF92" s="4"/>
      <c r="RNG92" s="4"/>
      <c r="RNH92" s="4"/>
      <c r="RNI92" s="4"/>
      <c r="RNJ92" s="4"/>
      <c r="RNK92" s="4"/>
      <c r="RNL92" s="4"/>
      <c r="RNM92" s="4"/>
      <c r="RNN92" s="4"/>
      <c r="RNO92" s="4"/>
      <c r="RNP92" s="4"/>
      <c r="RNQ92" s="4"/>
      <c r="RNR92" s="4"/>
      <c r="RNS92" s="4"/>
      <c r="RNT92" s="4"/>
      <c r="RNU92" s="4"/>
      <c r="RNV92" s="4"/>
      <c r="RNW92" s="4"/>
      <c r="RNX92" s="4"/>
      <c r="RNY92" s="4"/>
      <c r="RNZ92" s="4"/>
      <c r="ROA92" s="4"/>
      <c r="ROB92" s="4"/>
      <c r="ROC92" s="4"/>
      <c r="ROD92" s="4"/>
      <c r="ROE92" s="4"/>
      <c r="ROF92" s="4"/>
      <c r="ROG92" s="4"/>
      <c r="ROH92" s="4"/>
      <c r="ROI92" s="4"/>
      <c r="ROJ92" s="4"/>
      <c r="ROK92" s="4"/>
      <c r="ROL92" s="4"/>
      <c r="ROM92" s="4"/>
      <c r="RON92" s="4"/>
      <c r="ROO92" s="4"/>
      <c r="ROP92" s="4"/>
      <c r="ROQ92" s="4"/>
      <c r="ROR92" s="4"/>
      <c r="ROS92" s="4"/>
      <c r="ROT92" s="4"/>
      <c r="ROU92" s="4"/>
      <c r="ROV92" s="4"/>
      <c r="ROW92" s="4"/>
      <c r="ROX92" s="4"/>
      <c r="ROY92" s="4"/>
      <c r="ROZ92" s="4"/>
      <c r="RPA92" s="4"/>
      <c r="RPB92" s="4"/>
      <c r="RPC92" s="4"/>
      <c r="RPD92" s="4"/>
      <c r="RPE92" s="4"/>
      <c r="RPF92" s="4"/>
      <c r="RPG92" s="4"/>
      <c r="RPH92" s="4"/>
      <c r="RPI92" s="4"/>
      <c r="RPJ92" s="4"/>
      <c r="RPK92" s="4"/>
      <c r="RPL92" s="4"/>
      <c r="RPM92" s="4"/>
      <c r="RPN92" s="4"/>
      <c r="RPO92" s="4"/>
      <c r="RPP92" s="4"/>
      <c r="RPQ92" s="4"/>
      <c r="RPR92" s="4"/>
      <c r="RPS92" s="4"/>
      <c r="RPT92" s="4"/>
      <c r="RPU92" s="4"/>
      <c r="RPV92" s="4"/>
      <c r="RPW92" s="4"/>
      <c r="RPX92" s="4"/>
      <c r="RPY92" s="4"/>
      <c r="RPZ92" s="4"/>
      <c r="RQA92" s="4"/>
      <c r="RQB92" s="4"/>
      <c r="RQC92" s="4"/>
      <c r="RQD92" s="4"/>
      <c r="RQE92" s="4"/>
      <c r="RQF92" s="4"/>
      <c r="RQG92" s="4"/>
      <c r="RQH92" s="4"/>
      <c r="RQI92" s="4"/>
      <c r="RQJ92" s="4"/>
      <c r="RQK92" s="4"/>
      <c r="RQL92" s="4"/>
      <c r="RQM92" s="4"/>
      <c r="RQN92" s="4"/>
      <c r="RQO92" s="4"/>
      <c r="RQP92" s="4"/>
      <c r="RQQ92" s="4"/>
      <c r="RQR92" s="4"/>
      <c r="RQS92" s="4"/>
      <c r="RQT92" s="4"/>
      <c r="RQU92" s="4"/>
      <c r="RQV92" s="4"/>
      <c r="RQW92" s="4"/>
      <c r="RQX92" s="4"/>
      <c r="RQY92" s="4"/>
      <c r="RQZ92" s="4"/>
      <c r="RRA92" s="4"/>
      <c r="RRB92" s="4"/>
      <c r="RRC92" s="4"/>
      <c r="RRD92" s="4"/>
      <c r="RRE92" s="4"/>
      <c r="RRF92" s="4"/>
      <c r="RRG92" s="4"/>
      <c r="RRH92" s="4"/>
      <c r="RRI92" s="4"/>
      <c r="RRJ92" s="4"/>
      <c r="RRK92" s="4"/>
      <c r="RRL92" s="4"/>
      <c r="RRM92" s="4"/>
      <c r="RRN92" s="4"/>
      <c r="RRO92" s="4"/>
      <c r="RRP92" s="4"/>
      <c r="RRQ92" s="4"/>
      <c r="RRR92" s="4"/>
      <c r="RRS92" s="4"/>
      <c r="RRT92" s="4"/>
      <c r="RRU92" s="4"/>
      <c r="RRV92" s="4"/>
      <c r="RRW92" s="4"/>
      <c r="RRX92" s="4"/>
      <c r="RRY92" s="4"/>
      <c r="RRZ92" s="4"/>
      <c r="RSA92" s="4"/>
      <c r="RSB92" s="4"/>
      <c r="RSC92" s="4"/>
      <c r="RSD92" s="4"/>
      <c r="RSE92" s="4"/>
      <c r="RSF92" s="4"/>
      <c r="RSG92" s="4"/>
      <c r="RSH92" s="4"/>
      <c r="RSI92" s="4"/>
      <c r="RSJ92" s="4"/>
      <c r="RSK92" s="4"/>
      <c r="RSL92" s="4"/>
      <c r="RSM92" s="4"/>
      <c r="RSN92" s="4"/>
      <c r="RSO92" s="4"/>
      <c r="RSP92" s="4"/>
      <c r="RSQ92" s="4"/>
      <c r="RSR92" s="4"/>
      <c r="RSS92" s="4"/>
      <c r="RST92" s="4"/>
      <c r="RSU92" s="4"/>
      <c r="RSV92" s="4"/>
      <c r="RSW92" s="4"/>
      <c r="RSX92" s="4"/>
      <c r="RSY92" s="4"/>
      <c r="RSZ92" s="4"/>
      <c r="RTA92" s="4"/>
      <c r="RTB92" s="4"/>
      <c r="RTC92" s="4"/>
      <c r="RTD92" s="4"/>
      <c r="RTE92" s="4"/>
      <c r="RTF92" s="4"/>
      <c r="RTG92" s="4"/>
      <c r="RTH92" s="4"/>
      <c r="RTI92" s="4"/>
      <c r="RTJ92" s="4"/>
      <c r="RTK92" s="4"/>
      <c r="RTL92" s="4"/>
      <c r="RTM92" s="4"/>
      <c r="RTN92" s="4"/>
      <c r="RTO92" s="4"/>
      <c r="RTP92" s="4"/>
      <c r="RTQ92" s="4"/>
      <c r="RTR92" s="4"/>
      <c r="RTS92" s="4"/>
      <c r="RTT92" s="4"/>
      <c r="RTU92" s="4"/>
      <c r="RTV92" s="4"/>
      <c r="RTW92" s="4"/>
      <c r="RTX92" s="4"/>
      <c r="RTY92" s="4"/>
      <c r="RTZ92" s="4"/>
      <c r="RUA92" s="4"/>
      <c r="RUB92" s="4"/>
      <c r="RUC92" s="4"/>
      <c r="RUD92" s="4"/>
      <c r="RUE92" s="4"/>
      <c r="RUF92" s="4"/>
      <c r="RUG92" s="4"/>
      <c r="RUH92" s="4"/>
      <c r="RUI92" s="4"/>
      <c r="RUJ92" s="4"/>
      <c r="RUK92" s="4"/>
      <c r="RUL92" s="4"/>
      <c r="RUM92" s="4"/>
      <c r="RUN92" s="4"/>
      <c r="RUO92" s="4"/>
      <c r="RUP92" s="4"/>
      <c r="RUQ92" s="4"/>
      <c r="RUR92" s="4"/>
      <c r="RUS92" s="4"/>
      <c r="RUT92" s="4"/>
      <c r="RUU92" s="4"/>
      <c r="RUV92" s="4"/>
      <c r="RUW92" s="4"/>
      <c r="RUX92" s="4"/>
      <c r="RUY92" s="4"/>
      <c r="RUZ92" s="4"/>
      <c r="RVA92" s="4"/>
      <c r="RVB92" s="4"/>
      <c r="RVC92" s="4"/>
      <c r="RVD92" s="4"/>
      <c r="RVE92" s="4"/>
      <c r="RVF92" s="4"/>
      <c r="RVG92" s="4"/>
      <c r="RVH92" s="4"/>
      <c r="RVI92" s="4"/>
      <c r="RVJ92" s="4"/>
      <c r="RVK92" s="4"/>
      <c r="RVL92" s="4"/>
      <c r="RVM92" s="4"/>
      <c r="RVN92" s="4"/>
      <c r="RVO92" s="4"/>
      <c r="RVP92" s="4"/>
      <c r="RVQ92" s="4"/>
      <c r="RVR92" s="4"/>
      <c r="RVS92" s="4"/>
      <c r="RVT92" s="4"/>
      <c r="RVU92" s="4"/>
      <c r="RVV92" s="4"/>
      <c r="RVW92" s="4"/>
      <c r="RVX92" s="4"/>
      <c r="RVY92" s="4"/>
      <c r="RVZ92" s="4"/>
      <c r="RWA92" s="4"/>
      <c r="RWB92" s="4"/>
      <c r="RWC92" s="4"/>
      <c r="RWD92" s="4"/>
      <c r="RWE92" s="4"/>
      <c r="RWF92" s="4"/>
      <c r="RWG92" s="4"/>
      <c r="RWH92" s="4"/>
      <c r="RWI92" s="4"/>
      <c r="RWJ92" s="4"/>
      <c r="RWK92" s="4"/>
      <c r="RWL92" s="4"/>
      <c r="RWM92" s="4"/>
      <c r="RWN92" s="4"/>
      <c r="RWO92" s="4"/>
      <c r="RWP92" s="4"/>
      <c r="RWQ92" s="4"/>
      <c r="RWR92" s="4"/>
      <c r="RWS92" s="4"/>
      <c r="RWT92" s="4"/>
      <c r="RWU92" s="4"/>
      <c r="RWV92" s="4"/>
      <c r="RWW92" s="4"/>
      <c r="RWX92" s="4"/>
      <c r="RWY92" s="4"/>
      <c r="RWZ92" s="4"/>
      <c r="RXA92" s="4"/>
      <c r="RXB92" s="4"/>
      <c r="RXC92" s="4"/>
      <c r="RXD92" s="4"/>
      <c r="RXE92" s="4"/>
      <c r="RXF92" s="4"/>
      <c r="RXG92" s="4"/>
      <c r="RXH92" s="4"/>
      <c r="RXI92" s="4"/>
      <c r="RXJ92" s="4"/>
      <c r="RXK92" s="4"/>
      <c r="RXL92" s="4"/>
      <c r="RXM92" s="4"/>
      <c r="RXN92" s="4"/>
      <c r="RXO92" s="4"/>
      <c r="RXP92" s="4"/>
      <c r="RXQ92" s="4"/>
      <c r="RXR92" s="4"/>
      <c r="RXS92" s="4"/>
      <c r="RXT92" s="4"/>
      <c r="RXU92" s="4"/>
      <c r="RXV92" s="4"/>
      <c r="RXW92" s="4"/>
      <c r="RXX92" s="4"/>
      <c r="RXY92" s="4"/>
      <c r="RXZ92" s="4"/>
      <c r="RYA92" s="4"/>
      <c r="RYB92" s="4"/>
      <c r="RYC92" s="4"/>
      <c r="RYD92" s="4"/>
      <c r="RYE92" s="4"/>
      <c r="RYF92" s="4"/>
      <c r="RYG92" s="4"/>
      <c r="RYH92" s="4"/>
      <c r="RYI92" s="4"/>
      <c r="RYJ92" s="4"/>
      <c r="RYK92" s="4"/>
      <c r="RYL92" s="4"/>
      <c r="RYM92" s="4"/>
      <c r="RYN92" s="4"/>
      <c r="RYO92" s="4"/>
      <c r="RYP92" s="4"/>
      <c r="RYQ92" s="4"/>
      <c r="RYR92" s="4"/>
      <c r="RYS92" s="4"/>
      <c r="RYT92" s="4"/>
      <c r="RYU92" s="4"/>
      <c r="RYV92" s="4"/>
      <c r="RYW92" s="4"/>
      <c r="RYX92" s="4"/>
      <c r="RYY92" s="4"/>
      <c r="RYZ92" s="4"/>
      <c r="RZA92" s="4"/>
      <c r="RZB92" s="4"/>
      <c r="RZC92" s="4"/>
      <c r="RZD92" s="4"/>
      <c r="RZE92" s="4"/>
      <c r="RZF92" s="4"/>
      <c r="RZG92" s="4"/>
      <c r="RZH92" s="4"/>
      <c r="RZI92" s="4"/>
      <c r="RZJ92" s="4"/>
      <c r="RZK92" s="4"/>
      <c r="RZL92" s="4"/>
      <c r="RZM92" s="4"/>
      <c r="RZN92" s="4"/>
      <c r="RZO92" s="4"/>
      <c r="RZP92" s="4"/>
      <c r="RZQ92" s="4"/>
      <c r="RZR92" s="4"/>
      <c r="RZS92" s="4"/>
      <c r="RZT92" s="4"/>
      <c r="RZU92" s="4"/>
      <c r="RZV92" s="4"/>
      <c r="RZW92" s="4"/>
      <c r="RZX92" s="4"/>
      <c r="RZY92" s="4"/>
      <c r="RZZ92" s="4"/>
      <c r="SAA92" s="4"/>
      <c r="SAB92" s="4"/>
      <c r="SAC92" s="4"/>
      <c r="SAD92" s="4"/>
      <c r="SAE92" s="4"/>
      <c r="SAF92" s="4"/>
      <c r="SAG92" s="4"/>
      <c r="SAH92" s="4"/>
      <c r="SAI92" s="4"/>
      <c r="SAJ92" s="4"/>
      <c r="SAK92" s="4"/>
      <c r="SAL92" s="4"/>
      <c r="SAM92" s="4"/>
      <c r="SAN92" s="4"/>
      <c r="SAO92" s="4"/>
      <c r="SAP92" s="4"/>
      <c r="SAQ92" s="4"/>
      <c r="SAR92" s="4"/>
      <c r="SAS92" s="4"/>
      <c r="SAT92" s="4"/>
      <c r="SAU92" s="4"/>
      <c r="SAV92" s="4"/>
      <c r="SAW92" s="4"/>
      <c r="SAX92" s="4"/>
      <c r="SAY92" s="4"/>
      <c r="SAZ92" s="4"/>
      <c r="SBA92" s="4"/>
      <c r="SBB92" s="4"/>
      <c r="SBC92" s="4"/>
      <c r="SBD92" s="4"/>
      <c r="SBE92" s="4"/>
      <c r="SBF92" s="4"/>
      <c r="SBG92" s="4"/>
      <c r="SBH92" s="4"/>
      <c r="SBI92" s="4"/>
      <c r="SBJ92" s="4"/>
      <c r="SBK92" s="4"/>
      <c r="SBL92" s="4"/>
      <c r="SBM92" s="4"/>
      <c r="SBN92" s="4"/>
      <c r="SBO92" s="4"/>
      <c r="SBP92" s="4"/>
      <c r="SBQ92" s="4"/>
      <c r="SBR92" s="4"/>
      <c r="SBS92" s="4"/>
      <c r="SBT92" s="4"/>
      <c r="SBU92" s="4"/>
      <c r="SBV92" s="4"/>
      <c r="SBW92" s="4"/>
      <c r="SBX92" s="4"/>
      <c r="SBY92" s="4"/>
      <c r="SBZ92" s="4"/>
      <c r="SCA92" s="4"/>
      <c r="SCB92" s="4"/>
      <c r="SCC92" s="4"/>
      <c r="SCD92" s="4"/>
      <c r="SCE92" s="4"/>
      <c r="SCF92" s="4"/>
      <c r="SCG92" s="4"/>
      <c r="SCH92" s="4"/>
      <c r="SCI92" s="4"/>
      <c r="SCJ92" s="4"/>
      <c r="SCK92" s="4"/>
      <c r="SCL92" s="4"/>
      <c r="SCM92" s="4"/>
      <c r="SCN92" s="4"/>
      <c r="SCO92" s="4"/>
      <c r="SCP92" s="4"/>
      <c r="SCQ92" s="4"/>
      <c r="SCR92" s="4"/>
      <c r="SCS92" s="4"/>
      <c r="SCT92" s="4"/>
      <c r="SCU92" s="4"/>
      <c r="SCV92" s="4"/>
      <c r="SCW92" s="4"/>
      <c r="SCX92" s="4"/>
      <c r="SCY92" s="4"/>
      <c r="SCZ92" s="4"/>
      <c r="SDA92" s="4"/>
      <c r="SDB92" s="4"/>
      <c r="SDC92" s="4"/>
      <c r="SDD92" s="4"/>
      <c r="SDE92" s="4"/>
      <c r="SDF92" s="4"/>
      <c r="SDG92" s="4"/>
      <c r="SDH92" s="4"/>
      <c r="SDI92" s="4"/>
      <c r="SDJ92" s="4"/>
      <c r="SDK92" s="4"/>
      <c r="SDL92" s="4"/>
      <c r="SDM92" s="4"/>
      <c r="SDN92" s="4"/>
      <c r="SDO92" s="4"/>
      <c r="SDP92" s="4"/>
      <c r="SDQ92" s="4"/>
      <c r="SDR92" s="4"/>
      <c r="SDS92" s="4"/>
      <c r="SDT92" s="4"/>
      <c r="SDU92" s="4"/>
      <c r="SDV92" s="4"/>
      <c r="SDW92" s="4"/>
      <c r="SDX92" s="4"/>
      <c r="SDY92" s="4"/>
      <c r="SDZ92" s="4"/>
      <c r="SEA92" s="4"/>
      <c r="SEB92" s="4"/>
      <c r="SEC92" s="4"/>
      <c r="SED92" s="4"/>
      <c r="SEE92" s="4"/>
      <c r="SEF92" s="4"/>
      <c r="SEG92" s="4"/>
      <c r="SEH92" s="4"/>
      <c r="SEI92" s="4"/>
      <c r="SEJ92" s="4"/>
      <c r="SEK92" s="4"/>
      <c r="SEL92" s="4"/>
      <c r="SEM92" s="4"/>
      <c r="SEN92" s="4"/>
      <c r="SEO92" s="4"/>
      <c r="SEP92" s="4"/>
      <c r="SEQ92" s="4"/>
      <c r="SER92" s="4"/>
      <c r="SES92" s="4"/>
      <c r="SET92" s="4"/>
      <c r="SEU92" s="4"/>
      <c r="SEV92" s="4"/>
      <c r="SEW92" s="4"/>
      <c r="SEX92" s="4"/>
      <c r="SEY92" s="4"/>
      <c r="SEZ92" s="4"/>
      <c r="SFA92" s="4"/>
      <c r="SFB92" s="4"/>
      <c r="SFC92" s="4"/>
      <c r="SFD92" s="4"/>
      <c r="SFE92" s="4"/>
      <c r="SFF92" s="4"/>
      <c r="SFG92" s="4"/>
      <c r="SFH92" s="4"/>
      <c r="SFI92" s="4"/>
      <c r="SFJ92" s="4"/>
      <c r="SFK92" s="4"/>
      <c r="SFL92" s="4"/>
      <c r="SFM92" s="4"/>
      <c r="SFN92" s="4"/>
      <c r="SFO92" s="4"/>
      <c r="SFP92" s="4"/>
      <c r="SFQ92" s="4"/>
      <c r="SFR92" s="4"/>
      <c r="SFS92" s="4"/>
      <c r="SFT92" s="4"/>
      <c r="SFU92" s="4"/>
      <c r="SFV92" s="4"/>
      <c r="SFW92" s="4"/>
      <c r="SFX92" s="4"/>
      <c r="SFY92" s="4"/>
      <c r="SFZ92" s="4"/>
      <c r="SGA92" s="4"/>
      <c r="SGB92" s="4"/>
      <c r="SGC92" s="4"/>
      <c r="SGD92" s="4"/>
      <c r="SGE92" s="4"/>
      <c r="SGF92" s="4"/>
      <c r="SGG92" s="4"/>
      <c r="SGH92" s="4"/>
      <c r="SGI92" s="4"/>
      <c r="SGJ92" s="4"/>
      <c r="SGK92" s="4"/>
      <c r="SGL92" s="4"/>
      <c r="SGM92" s="4"/>
      <c r="SGN92" s="4"/>
      <c r="SGO92" s="4"/>
      <c r="SGP92" s="4"/>
      <c r="SGQ92" s="4"/>
      <c r="SGR92" s="4"/>
      <c r="SGS92" s="4"/>
      <c r="SGT92" s="4"/>
      <c r="SGU92" s="4"/>
      <c r="SGV92" s="4"/>
      <c r="SGW92" s="4"/>
      <c r="SGX92" s="4"/>
      <c r="SGY92" s="4"/>
      <c r="SGZ92" s="4"/>
      <c r="SHA92" s="4"/>
      <c r="SHB92" s="4"/>
      <c r="SHC92" s="4"/>
      <c r="SHD92" s="4"/>
      <c r="SHE92" s="4"/>
      <c r="SHF92" s="4"/>
      <c r="SHG92" s="4"/>
      <c r="SHH92" s="4"/>
      <c r="SHI92" s="4"/>
      <c r="SHJ92" s="4"/>
      <c r="SHK92" s="4"/>
      <c r="SHL92" s="4"/>
      <c r="SHM92" s="4"/>
      <c r="SHN92" s="4"/>
      <c r="SHO92" s="4"/>
      <c r="SHP92" s="4"/>
      <c r="SHQ92" s="4"/>
      <c r="SHR92" s="4"/>
      <c r="SHS92" s="4"/>
      <c r="SHT92" s="4"/>
      <c r="SHU92" s="4"/>
      <c r="SHV92" s="4"/>
      <c r="SHW92" s="4"/>
      <c r="SHX92" s="4"/>
      <c r="SHY92" s="4"/>
      <c r="SHZ92" s="4"/>
      <c r="SIA92" s="4"/>
      <c r="SIB92" s="4"/>
      <c r="SIC92" s="4"/>
      <c r="SID92" s="4"/>
      <c r="SIE92" s="4"/>
      <c r="SIF92" s="4"/>
      <c r="SIG92" s="4"/>
      <c r="SIH92" s="4"/>
      <c r="SII92" s="4"/>
      <c r="SIJ92" s="4"/>
      <c r="SIK92" s="4"/>
      <c r="SIL92" s="4"/>
      <c r="SIM92" s="4"/>
      <c r="SIN92" s="4"/>
      <c r="SIO92" s="4"/>
      <c r="SIP92" s="4"/>
      <c r="SIQ92" s="4"/>
      <c r="SIR92" s="4"/>
      <c r="SIS92" s="4"/>
      <c r="SIT92" s="4"/>
      <c r="SIU92" s="4"/>
      <c r="SIV92" s="4"/>
      <c r="SIW92" s="4"/>
      <c r="SIX92" s="4"/>
      <c r="SIY92" s="4"/>
      <c r="SIZ92" s="4"/>
      <c r="SJA92" s="4"/>
      <c r="SJB92" s="4"/>
      <c r="SJC92" s="4"/>
      <c r="SJD92" s="4"/>
      <c r="SJE92" s="4"/>
      <c r="SJF92" s="4"/>
      <c r="SJG92" s="4"/>
      <c r="SJH92" s="4"/>
      <c r="SJI92" s="4"/>
      <c r="SJJ92" s="4"/>
      <c r="SJK92" s="4"/>
      <c r="SJL92" s="4"/>
      <c r="SJM92" s="4"/>
      <c r="SJN92" s="4"/>
      <c r="SJO92" s="4"/>
      <c r="SJP92" s="4"/>
      <c r="SJQ92" s="4"/>
      <c r="SJR92" s="4"/>
      <c r="SJS92" s="4"/>
      <c r="SJT92" s="4"/>
      <c r="SJU92" s="4"/>
      <c r="SJV92" s="4"/>
      <c r="SJW92" s="4"/>
      <c r="SJX92" s="4"/>
      <c r="SJY92" s="4"/>
      <c r="SJZ92" s="4"/>
      <c r="SKA92" s="4"/>
      <c r="SKB92" s="4"/>
      <c r="SKC92" s="4"/>
      <c r="SKD92" s="4"/>
      <c r="SKE92" s="4"/>
      <c r="SKF92" s="4"/>
      <c r="SKG92" s="4"/>
      <c r="SKH92" s="4"/>
      <c r="SKI92" s="4"/>
      <c r="SKJ92" s="4"/>
      <c r="SKK92" s="4"/>
      <c r="SKL92" s="4"/>
      <c r="SKM92" s="4"/>
      <c r="SKN92" s="4"/>
      <c r="SKO92" s="4"/>
      <c r="SKP92" s="4"/>
      <c r="SKQ92" s="4"/>
      <c r="SKR92" s="4"/>
      <c r="SKS92" s="4"/>
      <c r="SKT92" s="4"/>
      <c r="SKU92" s="4"/>
      <c r="SKV92" s="4"/>
      <c r="SKW92" s="4"/>
      <c r="SKX92" s="4"/>
      <c r="SKY92" s="4"/>
      <c r="SKZ92" s="4"/>
      <c r="SLA92" s="4"/>
      <c r="SLB92" s="4"/>
      <c r="SLC92" s="4"/>
      <c r="SLD92" s="4"/>
      <c r="SLE92" s="4"/>
      <c r="SLF92" s="4"/>
      <c r="SLG92" s="4"/>
      <c r="SLH92" s="4"/>
      <c r="SLI92" s="4"/>
      <c r="SLJ92" s="4"/>
      <c r="SLK92" s="4"/>
      <c r="SLL92" s="4"/>
      <c r="SLM92" s="4"/>
      <c r="SLN92" s="4"/>
      <c r="SLO92" s="4"/>
      <c r="SLP92" s="4"/>
      <c r="SLQ92" s="4"/>
      <c r="SLR92" s="4"/>
      <c r="SLS92" s="4"/>
      <c r="SLT92" s="4"/>
      <c r="SLU92" s="4"/>
      <c r="SLV92" s="4"/>
      <c r="SLW92" s="4"/>
      <c r="SLX92" s="4"/>
      <c r="SLY92" s="4"/>
      <c r="SLZ92" s="4"/>
      <c r="SMA92" s="4"/>
      <c r="SMB92" s="4"/>
      <c r="SMC92" s="4"/>
      <c r="SMD92" s="4"/>
      <c r="SME92" s="4"/>
      <c r="SMF92" s="4"/>
      <c r="SMG92" s="4"/>
      <c r="SMH92" s="4"/>
      <c r="SMI92" s="4"/>
      <c r="SMJ92" s="4"/>
      <c r="SMK92" s="4"/>
      <c r="SML92" s="4"/>
      <c r="SMM92" s="4"/>
      <c r="SMN92" s="4"/>
      <c r="SMO92" s="4"/>
      <c r="SMP92" s="4"/>
      <c r="SMQ92" s="4"/>
      <c r="SMR92" s="4"/>
      <c r="SMS92" s="4"/>
      <c r="SMT92" s="4"/>
      <c r="SMU92" s="4"/>
      <c r="SMV92" s="4"/>
      <c r="SMW92" s="4"/>
      <c r="SMX92" s="4"/>
      <c r="SMY92" s="4"/>
      <c r="SMZ92" s="4"/>
      <c r="SNA92" s="4"/>
      <c r="SNB92" s="4"/>
      <c r="SNC92" s="4"/>
      <c r="SND92" s="4"/>
      <c r="SNE92" s="4"/>
      <c r="SNF92" s="4"/>
      <c r="SNG92" s="4"/>
      <c r="SNH92" s="4"/>
      <c r="SNI92" s="4"/>
      <c r="SNJ92" s="4"/>
      <c r="SNK92" s="4"/>
      <c r="SNL92" s="4"/>
      <c r="SNM92" s="4"/>
      <c r="SNN92" s="4"/>
      <c r="SNO92" s="4"/>
      <c r="SNP92" s="4"/>
      <c r="SNQ92" s="4"/>
      <c r="SNR92" s="4"/>
      <c r="SNS92" s="4"/>
      <c r="SNT92" s="4"/>
      <c r="SNU92" s="4"/>
      <c r="SNV92" s="4"/>
      <c r="SNW92" s="4"/>
      <c r="SNX92" s="4"/>
      <c r="SNY92" s="4"/>
      <c r="SNZ92" s="4"/>
      <c r="SOA92" s="4"/>
      <c r="SOB92" s="4"/>
      <c r="SOC92" s="4"/>
      <c r="SOD92" s="4"/>
      <c r="SOE92" s="4"/>
      <c r="SOF92" s="4"/>
      <c r="SOG92" s="4"/>
      <c r="SOH92" s="4"/>
      <c r="SOI92" s="4"/>
      <c r="SOJ92" s="4"/>
      <c r="SOK92" s="4"/>
      <c r="SOL92" s="4"/>
      <c r="SOM92" s="4"/>
      <c r="SON92" s="4"/>
      <c r="SOO92" s="4"/>
      <c r="SOP92" s="4"/>
      <c r="SOQ92" s="4"/>
      <c r="SOR92" s="4"/>
      <c r="SOS92" s="4"/>
      <c r="SOT92" s="4"/>
      <c r="SOU92" s="4"/>
      <c r="SOV92" s="4"/>
      <c r="SOW92" s="4"/>
      <c r="SOX92" s="4"/>
      <c r="SOY92" s="4"/>
      <c r="SOZ92" s="4"/>
      <c r="SPA92" s="4"/>
      <c r="SPB92" s="4"/>
      <c r="SPC92" s="4"/>
      <c r="SPD92" s="4"/>
      <c r="SPE92" s="4"/>
      <c r="SPF92" s="4"/>
      <c r="SPG92" s="4"/>
      <c r="SPH92" s="4"/>
      <c r="SPI92" s="4"/>
      <c r="SPJ92" s="4"/>
      <c r="SPK92" s="4"/>
      <c r="SPL92" s="4"/>
      <c r="SPM92" s="4"/>
      <c r="SPN92" s="4"/>
      <c r="SPO92" s="4"/>
      <c r="SPP92" s="4"/>
      <c r="SPQ92" s="4"/>
      <c r="SPR92" s="4"/>
      <c r="SPS92" s="4"/>
      <c r="SPT92" s="4"/>
      <c r="SPU92" s="4"/>
      <c r="SPV92" s="4"/>
      <c r="SPW92" s="4"/>
      <c r="SPX92" s="4"/>
      <c r="SPY92" s="4"/>
      <c r="SPZ92" s="4"/>
      <c r="SQA92" s="4"/>
      <c r="SQB92" s="4"/>
      <c r="SQC92" s="4"/>
      <c r="SQD92" s="4"/>
      <c r="SQE92" s="4"/>
      <c r="SQF92" s="4"/>
      <c r="SQG92" s="4"/>
      <c r="SQH92" s="4"/>
      <c r="SQI92" s="4"/>
      <c r="SQJ92" s="4"/>
      <c r="SQK92" s="4"/>
      <c r="SQL92" s="4"/>
      <c r="SQM92" s="4"/>
      <c r="SQN92" s="4"/>
      <c r="SQO92" s="4"/>
      <c r="SQP92" s="4"/>
      <c r="SQQ92" s="4"/>
      <c r="SQR92" s="4"/>
      <c r="SQS92" s="4"/>
      <c r="SQT92" s="4"/>
      <c r="SQU92" s="4"/>
      <c r="SQV92" s="4"/>
      <c r="SQW92" s="4"/>
      <c r="SQX92" s="4"/>
      <c r="SQY92" s="4"/>
      <c r="SQZ92" s="4"/>
      <c r="SRA92" s="4"/>
      <c r="SRB92" s="4"/>
      <c r="SRC92" s="4"/>
      <c r="SRD92" s="4"/>
      <c r="SRE92" s="4"/>
      <c r="SRF92" s="4"/>
      <c r="SRG92" s="4"/>
      <c r="SRH92" s="4"/>
      <c r="SRI92" s="4"/>
      <c r="SRJ92" s="4"/>
      <c r="SRK92" s="4"/>
      <c r="SRL92" s="4"/>
      <c r="SRM92" s="4"/>
      <c r="SRN92" s="4"/>
      <c r="SRO92" s="4"/>
      <c r="SRP92" s="4"/>
      <c r="SRQ92" s="4"/>
      <c r="SRR92" s="4"/>
      <c r="SRS92" s="4"/>
      <c r="SRT92" s="4"/>
      <c r="SRU92" s="4"/>
      <c r="SRV92" s="4"/>
      <c r="SRW92" s="4"/>
      <c r="SRX92" s="4"/>
      <c r="SRY92" s="4"/>
      <c r="SRZ92" s="4"/>
      <c r="SSA92" s="4"/>
      <c r="SSB92" s="4"/>
      <c r="SSC92" s="4"/>
      <c r="SSD92" s="4"/>
      <c r="SSE92" s="4"/>
      <c r="SSF92" s="4"/>
      <c r="SSG92" s="4"/>
      <c r="SSH92" s="4"/>
      <c r="SSI92" s="4"/>
      <c r="SSJ92" s="4"/>
      <c r="SSK92" s="4"/>
      <c r="SSL92" s="4"/>
      <c r="SSM92" s="4"/>
      <c r="SSN92" s="4"/>
      <c r="SSO92" s="4"/>
      <c r="SSP92" s="4"/>
      <c r="SSQ92" s="4"/>
      <c r="SSR92" s="4"/>
      <c r="SSS92" s="4"/>
      <c r="SST92" s="4"/>
      <c r="SSU92" s="4"/>
      <c r="SSV92" s="4"/>
      <c r="SSW92" s="4"/>
      <c r="SSX92" s="4"/>
      <c r="SSY92" s="4"/>
      <c r="SSZ92" s="4"/>
      <c r="STA92" s="4"/>
      <c r="STB92" s="4"/>
      <c r="STC92" s="4"/>
      <c r="STD92" s="4"/>
      <c r="STE92" s="4"/>
      <c r="STF92" s="4"/>
      <c r="STG92" s="4"/>
      <c r="STH92" s="4"/>
      <c r="STI92" s="4"/>
      <c r="STJ92" s="4"/>
      <c r="STK92" s="4"/>
      <c r="STL92" s="4"/>
      <c r="STM92" s="4"/>
      <c r="STN92" s="4"/>
      <c r="STO92" s="4"/>
      <c r="STP92" s="4"/>
      <c r="STQ92" s="4"/>
      <c r="STR92" s="4"/>
      <c r="STS92" s="4"/>
      <c r="STT92" s="4"/>
      <c r="STU92" s="4"/>
      <c r="STV92" s="4"/>
      <c r="STW92" s="4"/>
      <c r="STX92" s="4"/>
      <c r="STY92" s="4"/>
      <c r="STZ92" s="4"/>
      <c r="SUA92" s="4"/>
      <c r="SUB92" s="4"/>
      <c r="SUC92" s="4"/>
      <c r="SUD92" s="4"/>
      <c r="SUE92" s="4"/>
      <c r="SUF92" s="4"/>
      <c r="SUG92" s="4"/>
      <c r="SUH92" s="4"/>
      <c r="SUI92" s="4"/>
      <c r="SUJ92" s="4"/>
      <c r="SUK92" s="4"/>
      <c r="SUL92" s="4"/>
      <c r="SUM92" s="4"/>
      <c r="SUN92" s="4"/>
      <c r="SUO92" s="4"/>
      <c r="SUP92" s="4"/>
      <c r="SUQ92" s="4"/>
      <c r="SUR92" s="4"/>
      <c r="SUS92" s="4"/>
      <c r="SUT92" s="4"/>
      <c r="SUU92" s="4"/>
      <c r="SUV92" s="4"/>
      <c r="SUW92" s="4"/>
      <c r="SUX92" s="4"/>
      <c r="SUY92" s="4"/>
      <c r="SUZ92" s="4"/>
      <c r="SVA92" s="4"/>
      <c r="SVB92" s="4"/>
      <c r="SVC92" s="4"/>
      <c r="SVD92" s="4"/>
      <c r="SVE92" s="4"/>
      <c r="SVF92" s="4"/>
      <c r="SVG92" s="4"/>
      <c r="SVH92" s="4"/>
      <c r="SVI92" s="4"/>
      <c r="SVJ92" s="4"/>
      <c r="SVK92" s="4"/>
      <c r="SVL92" s="4"/>
      <c r="SVM92" s="4"/>
      <c r="SVN92" s="4"/>
      <c r="SVO92" s="4"/>
      <c r="SVP92" s="4"/>
      <c r="SVQ92" s="4"/>
      <c r="SVR92" s="4"/>
      <c r="SVS92" s="4"/>
      <c r="SVT92" s="4"/>
      <c r="SVU92" s="4"/>
      <c r="SVV92" s="4"/>
      <c r="SVW92" s="4"/>
      <c r="SVX92" s="4"/>
      <c r="SVY92" s="4"/>
      <c r="SVZ92" s="4"/>
      <c r="SWA92" s="4"/>
      <c r="SWB92" s="4"/>
      <c r="SWC92" s="4"/>
      <c r="SWD92" s="4"/>
      <c r="SWE92" s="4"/>
      <c r="SWF92" s="4"/>
      <c r="SWG92" s="4"/>
      <c r="SWH92" s="4"/>
      <c r="SWI92" s="4"/>
      <c r="SWJ92" s="4"/>
      <c r="SWK92" s="4"/>
      <c r="SWL92" s="4"/>
      <c r="SWM92" s="4"/>
      <c r="SWN92" s="4"/>
      <c r="SWO92" s="4"/>
      <c r="SWP92" s="4"/>
      <c r="SWQ92" s="4"/>
      <c r="SWR92" s="4"/>
      <c r="SWS92" s="4"/>
      <c r="SWT92" s="4"/>
      <c r="SWU92" s="4"/>
      <c r="SWV92" s="4"/>
      <c r="SWW92" s="4"/>
      <c r="SWX92" s="4"/>
      <c r="SWY92" s="4"/>
      <c r="SWZ92" s="4"/>
      <c r="SXA92" s="4"/>
      <c r="SXB92" s="4"/>
      <c r="SXC92" s="4"/>
      <c r="SXD92" s="4"/>
      <c r="SXE92" s="4"/>
      <c r="SXF92" s="4"/>
      <c r="SXG92" s="4"/>
      <c r="SXH92" s="4"/>
      <c r="SXI92" s="4"/>
      <c r="SXJ92" s="4"/>
      <c r="SXK92" s="4"/>
      <c r="SXL92" s="4"/>
      <c r="SXM92" s="4"/>
      <c r="SXN92" s="4"/>
      <c r="SXO92" s="4"/>
      <c r="SXP92" s="4"/>
      <c r="SXQ92" s="4"/>
      <c r="SXR92" s="4"/>
      <c r="SXS92" s="4"/>
      <c r="SXT92" s="4"/>
      <c r="SXU92" s="4"/>
      <c r="SXV92" s="4"/>
      <c r="SXW92" s="4"/>
      <c r="SXX92" s="4"/>
      <c r="SXY92" s="4"/>
      <c r="SXZ92" s="4"/>
      <c r="SYA92" s="4"/>
      <c r="SYB92" s="4"/>
      <c r="SYC92" s="4"/>
      <c r="SYD92" s="4"/>
      <c r="SYE92" s="4"/>
      <c r="SYF92" s="4"/>
      <c r="SYG92" s="4"/>
      <c r="SYH92" s="4"/>
      <c r="SYI92" s="4"/>
      <c r="SYJ92" s="4"/>
      <c r="SYK92" s="4"/>
      <c r="SYL92" s="4"/>
      <c r="SYM92" s="4"/>
      <c r="SYN92" s="4"/>
      <c r="SYO92" s="4"/>
      <c r="SYP92" s="4"/>
      <c r="SYQ92" s="4"/>
      <c r="SYR92" s="4"/>
      <c r="SYS92" s="4"/>
      <c r="SYT92" s="4"/>
      <c r="SYU92" s="4"/>
      <c r="SYV92" s="4"/>
      <c r="SYW92" s="4"/>
      <c r="SYX92" s="4"/>
      <c r="SYY92" s="4"/>
      <c r="SYZ92" s="4"/>
      <c r="SZA92" s="4"/>
      <c r="SZB92" s="4"/>
      <c r="SZC92" s="4"/>
      <c r="SZD92" s="4"/>
      <c r="SZE92" s="4"/>
      <c r="SZF92" s="4"/>
      <c r="SZG92" s="4"/>
      <c r="SZH92" s="4"/>
      <c r="SZI92" s="4"/>
      <c r="SZJ92" s="4"/>
      <c r="SZK92" s="4"/>
      <c r="SZL92" s="4"/>
      <c r="SZM92" s="4"/>
      <c r="SZN92" s="4"/>
      <c r="SZO92" s="4"/>
      <c r="SZP92" s="4"/>
      <c r="SZQ92" s="4"/>
      <c r="SZR92" s="4"/>
      <c r="SZS92" s="4"/>
      <c r="SZT92" s="4"/>
      <c r="SZU92" s="4"/>
      <c r="SZV92" s="4"/>
      <c r="SZW92" s="4"/>
      <c r="SZX92" s="4"/>
      <c r="SZY92" s="4"/>
      <c r="SZZ92" s="4"/>
      <c r="TAA92" s="4"/>
      <c r="TAB92" s="4"/>
      <c r="TAC92" s="4"/>
      <c r="TAD92" s="4"/>
      <c r="TAE92" s="4"/>
      <c r="TAF92" s="4"/>
      <c r="TAG92" s="4"/>
      <c r="TAH92" s="4"/>
      <c r="TAI92" s="4"/>
      <c r="TAJ92" s="4"/>
      <c r="TAK92" s="4"/>
      <c r="TAL92" s="4"/>
      <c r="TAM92" s="4"/>
      <c r="TAN92" s="4"/>
      <c r="TAO92" s="4"/>
      <c r="TAP92" s="4"/>
      <c r="TAQ92" s="4"/>
      <c r="TAR92" s="4"/>
      <c r="TAS92" s="4"/>
      <c r="TAT92" s="4"/>
      <c r="TAU92" s="4"/>
      <c r="TAV92" s="4"/>
      <c r="TAW92" s="4"/>
      <c r="TAX92" s="4"/>
      <c r="TAY92" s="4"/>
      <c r="TAZ92" s="4"/>
      <c r="TBA92" s="4"/>
      <c r="TBB92" s="4"/>
      <c r="TBC92" s="4"/>
      <c r="TBD92" s="4"/>
      <c r="TBE92" s="4"/>
      <c r="TBF92" s="4"/>
      <c r="TBG92" s="4"/>
      <c r="TBH92" s="4"/>
      <c r="TBI92" s="4"/>
      <c r="TBJ92" s="4"/>
      <c r="TBK92" s="4"/>
      <c r="TBL92" s="4"/>
      <c r="TBM92" s="4"/>
      <c r="TBN92" s="4"/>
      <c r="TBO92" s="4"/>
      <c r="TBP92" s="4"/>
      <c r="TBQ92" s="4"/>
      <c r="TBR92" s="4"/>
      <c r="TBS92" s="4"/>
      <c r="TBT92" s="4"/>
      <c r="TBU92" s="4"/>
      <c r="TBV92" s="4"/>
      <c r="TBW92" s="4"/>
      <c r="TBX92" s="4"/>
      <c r="TBY92" s="4"/>
      <c r="TBZ92" s="4"/>
      <c r="TCA92" s="4"/>
      <c r="TCB92" s="4"/>
      <c r="TCC92" s="4"/>
      <c r="TCD92" s="4"/>
      <c r="TCE92" s="4"/>
      <c r="TCF92" s="4"/>
      <c r="TCG92" s="4"/>
      <c r="TCH92" s="4"/>
      <c r="TCI92" s="4"/>
      <c r="TCJ92" s="4"/>
      <c r="TCK92" s="4"/>
      <c r="TCL92" s="4"/>
      <c r="TCM92" s="4"/>
      <c r="TCN92" s="4"/>
      <c r="TCO92" s="4"/>
      <c r="TCP92" s="4"/>
      <c r="TCQ92" s="4"/>
      <c r="TCR92" s="4"/>
      <c r="TCS92" s="4"/>
      <c r="TCT92" s="4"/>
      <c r="TCU92" s="4"/>
      <c r="TCV92" s="4"/>
      <c r="TCW92" s="4"/>
      <c r="TCX92" s="4"/>
      <c r="TCY92" s="4"/>
      <c r="TCZ92" s="4"/>
      <c r="TDA92" s="4"/>
      <c r="TDB92" s="4"/>
      <c r="TDC92" s="4"/>
      <c r="TDD92" s="4"/>
      <c r="TDE92" s="4"/>
      <c r="TDF92" s="4"/>
      <c r="TDG92" s="4"/>
      <c r="TDH92" s="4"/>
      <c r="TDI92" s="4"/>
      <c r="TDJ92" s="4"/>
      <c r="TDK92" s="4"/>
      <c r="TDL92" s="4"/>
      <c r="TDM92" s="4"/>
      <c r="TDN92" s="4"/>
      <c r="TDO92" s="4"/>
      <c r="TDP92" s="4"/>
      <c r="TDQ92" s="4"/>
      <c r="TDR92" s="4"/>
      <c r="TDS92" s="4"/>
      <c r="TDT92" s="4"/>
      <c r="TDU92" s="4"/>
      <c r="TDV92" s="4"/>
      <c r="TDW92" s="4"/>
      <c r="TDX92" s="4"/>
      <c r="TDY92" s="4"/>
      <c r="TDZ92" s="4"/>
      <c r="TEA92" s="4"/>
      <c r="TEB92" s="4"/>
      <c r="TEC92" s="4"/>
      <c r="TED92" s="4"/>
      <c r="TEE92" s="4"/>
      <c r="TEF92" s="4"/>
      <c r="TEG92" s="4"/>
      <c r="TEH92" s="4"/>
      <c r="TEI92" s="4"/>
      <c r="TEJ92" s="4"/>
      <c r="TEK92" s="4"/>
      <c r="TEL92" s="4"/>
      <c r="TEM92" s="4"/>
      <c r="TEN92" s="4"/>
      <c r="TEO92" s="4"/>
      <c r="TEP92" s="4"/>
      <c r="TEQ92" s="4"/>
      <c r="TER92" s="4"/>
      <c r="TES92" s="4"/>
      <c r="TET92" s="4"/>
      <c r="TEU92" s="4"/>
      <c r="TEV92" s="4"/>
      <c r="TEW92" s="4"/>
      <c r="TEX92" s="4"/>
      <c r="TEY92" s="4"/>
      <c r="TEZ92" s="4"/>
      <c r="TFA92" s="4"/>
      <c r="TFB92" s="4"/>
      <c r="TFC92" s="4"/>
      <c r="TFD92" s="4"/>
      <c r="TFE92" s="4"/>
      <c r="TFF92" s="4"/>
      <c r="TFG92" s="4"/>
      <c r="TFH92" s="4"/>
      <c r="TFI92" s="4"/>
      <c r="TFJ92" s="4"/>
      <c r="TFK92" s="4"/>
      <c r="TFL92" s="4"/>
      <c r="TFM92" s="4"/>
      <c r="TFN92" s="4"/>
      <c r="TFO92" s="4"/>
      <c r="TFP92" s="4"/>
      <c r="TFQ92" s="4"/>
      <c r="TFR92" s="4"/>
      <c r="TFS92" s="4"/>
      <c r="TFT92" s="4"/>
      <c r="TFU92" s="4"/>
      <c r="TFV92" s="4"/>
      <c r="TFW92" s="4"/>
      <c r="TFX92" s="4"/>
      <c r="TFY92" s="4"/>
      <c r="TFZ92" s="4"/>
      <c r="TGA92" s="4"/>
      <c r="TGB92" s="4"/>
      <c r="TGC92" s="4"/>
      <c r="TGD92" s="4"/>
      <c r="TGE92" s="4"/>
      <c r="TGF92" s="4"/>
      <c r="TGG92" s="4"/>
      <c r="TGH92" s="4"/>
      <c r="TGI92" s="4"/>
      <c r="TGJ92" s="4"/>
      <c r="TGK92" s="4"/>
      <c r="TGL92" s="4"/>
      <c r="TGM92" s="4"/>
      <c r="TGN92" s="4"/>
      <c r="TGO92" s="4"/>
      <c r="TGP92" s="4"/>
      <c r="TGQ92" s="4"/>
      <c r="TGR92" s="4"/>
      <c r="TGS92" s="4"/>
      <c r="TGT92" s="4"/>
      <c r="TGU92" s="4"/>
      <c r="TGV92" s="4"/>
      <c r="TGW92" s="4"/>
      <c r="TGX92" s="4"/>
      <c r="TGY92" s="4"/>
      <c r="TGZ92" s="4"/>
      <c r="THA92" s="4"/>
      <c r="THB92" s="4"/>
      <c r="THC92" s="4"/>
      <c r="THD92" s="4"/>
      <c r="THE92" s="4"/>
      <c r="THF92" s="4"/>
      <c r="THG92" s="4"/>
      <c r="THH92" s="4"/>
      <c r="THI92" s="4"/>
      <c r="THJ92" s="4"/>
      <c r="THK92" s="4"/>
      <c r="THL92" s="4"/>
      <c r="THM92" s="4"/>
      <c r="THN92" s="4"/>
      <c r="THO92" s="4"/>
      <c r="THP92" s="4"/>
      <c r="THQ92" s="4"/>
      <c r="THR92" s="4"/>
      <c r="THS92" s="4"/>
      <c r="THT92" s="4"/>
      <c r="THU92" s="4"/>
      <c r="THV92" s="4"/>
      <c r="THW92" s="4"/>
      <c r="THX92" s="4"/>
      <c r="THY92" s="4"/>
      <c r="THZ92" s="4"/>
      <c r="TIA92" s="4"/>
      <c r="TIB92" s="4"/>
      <c r="TIC92" s="4"/>
      <c r="TID92" s="4"/>
      <c r="TIE92" s="4"/>
      <c r="TIF92" s="4"/>
      <c r="TIG92" s="4"/>
      <c r="TIH92" s="4"/>
      <c r="TII92" s="4"/>
      <c r="TIJ92" s="4"/>
      <c r="TIK92" s="4"/>
      <c r="TIL92" s="4"/>
      <c r="TIM92" s="4"/>
      <c r="TIN92" s="4"/>
      <c r="TIO92" s="4"/>
      <c r="TIP92" s="4"/>
      <c r="TIQ92" s="4"/>
      <c r="TIR92" s="4"/>
      <c r="TIS92" s="4"/>
      <c r="TIT92" s="4"/>
      <c r="TIU92" s="4"/>
      <c r="TIV92" s="4"/>
      <c r="TIW92" s="4"/>
      <c r="TIX92" s="4"/>
      <c r="TIY92" s="4"/>
      <c r="TIZ92" s="4"/>
      <c r="TJA92" s="4"/>
      <c r="TJB92" s="4"/>
      <c r="TJC92" s="4"/>
      <c r="TJD92" s="4"/>
      <c r="TJE92" s="4"/>
      <c r="TJF92" s="4"/>
      <c r="TJG92" s="4"/>
      <c r="TJH92" s="4"/>
      <c r="TJI92" s="4"/>
      <c r="TJJ92" s="4"/>
      <c r="TJK92" s="4"/>
      <c r="TJL92" s="4"/>
      <c r="TJM92" s="4"/>
      <c r="TJN92" s="4"/>
      <c r="TJO92" s="4"/>
      <c r="TJP92" s="4"/>
      <c r="TJQ92" s="4"/>
      <c r="TJR92" s="4"/>
      <c r="TJS92" s="4"/>
      <c r="TJT92" s="4"/>
      <c r="TJU92" s="4"/>
      <c r="TJV92" s="4"/>
      <c r="TJW92" s="4"/>
      <c r="TJX92" s="4"/>
      <c r="TJY92" s="4"/>
      <c r="TJZ92" s="4"/>
      <c r="TKA92" s="4"/>
      <c r="TKB92" s="4"/>
      <c r="TKC92" s="4"/>
      <c r="TKD92" s="4"/>
      <c r="TKE92" s="4"/>
      <c r="TKF92" s="4"/>
      <c r="TKG92" s="4"/>
      <c r="TKH92" s="4"/>
      <c r="TKI92" s="4"/>
      <c r="TKJ92" s="4"/>
      <c r="TKK92" s="4"/>
      <c r="TKL92" s="4"/>
      <c r="TKM92" s="4"/>
      <c r="TKN92" s="4"/>
      <c r="TKO92" s="4"/>
      <c r="TKP92" s="4"/>
      <c r="TKQ92" s="4"/>
      <c r="TKR92" s="4"/>
      <c r="TKS92" s="4"/>
      <c r="TKT92" s="4"/>
      <c r="TKU92" s="4"/>
      <c r="TKV92" s="4"/>
      <c r="TKW92" s="4"/>
      <c r="TKX92" s="4"/>
      <c r="TKY92" s="4"/>
      <c r="TKZ92" s="4"/>
      <c r="TLA92" s="4"/>
      <c r="TLB92" s="4"/>
      <c r="TLC92" s="4"/>
      <c r="TLD92" s="4"/>
      <c r="TLE92" s="4"/>
      <c r="TLF92" s="4"/>
      <c r="TLG92" s="4"/>
      <c r="TLH92" s="4"/>
      <c r="TLI92" s="4"/>
      <c r="TLJ92" s="4"/>
      <c r="TLK92" s="4"/>
      <c r="TLL92" s="4"/>
      <c r="TLM92" s="4"/>
      <c r="TLN92" s="4"/>
      <c r="TLO92" s="4"/>
      <c r="TLP92" s="4"/>
      <c r="TLQ92" s="4"/>
      <c r="TLR92" s="4"/>
      <c r="TLS92" s="4"/>
      <c r="TLT92" s="4"/>
      <c r="TLU92" s="4"/>
      <c r="TLV92" s="4"/>
      <c r="TLW92" s="4"/>
      <c r="TLX92" s="4"/>
      <c r="TLY92" s="4"/>
      <c r="TLZ92" s="4"/>
      <c r="TMA92" s="4"/>
      <c r="TMB92" s="4"/>
      <c r="TMC92" s="4"/>
      <c r="TMD92" s="4"/>
      <c r="TME92" s="4"/>
      <c r="TMF92" s="4"/>
      <c r="TMG92" s="4"/>
      <c r="TMH92" s="4"/>
      <c r="TMI92" s="4"/>
      <c r="TMJ92" s="4"/>
      <c r="TMK92" s="4"/>
      <c r="TML92" s="4"/>
      <c r="TMM92" s="4"/>
      <c r="TMN92" s="4"/>
      <c r="TMO92" s="4"/>
      <c r="TMP92" s="4"/>
      <c r="TMQ92" s="4"/>
      <c r="TMR92" s="4"/>
      <c r="TMS92" s="4"/>
      <c r="TMT92" s="4"/>
      <c r="TMU92" s="4"/>
      <c r="TMV92" s="4"/>
      <c r="TMW92" s="4"/>
      <c r="TMX92" s="4"/>
      <c r="TMY92" s="4"/>
      <c r="TMZ92" s="4"/>
      <c r="TNA92" s="4"/>
      <c r="TNB92" s="4"/>
      <c r="TNC92" s="4"/>
      <c r="TND92" s="4"/>
      <c r="TNE92" s="4"/>
      <c r="TNF92" s="4"/>
      <c r="TNG92" s="4"/>
      <c r="TNH92" s="4"/>
      <c r="TNI92" s="4"/>
      <c r="TNJ92" s="4"/>
      <c r="TNK92" s="4"/>
      <c r="TNL92" s="4"/>
      <c r="TNM92" s="4"/>
      <c r="TNN92" s="4"/>
      <c r="TNO92" s="4"/>
      <c r="TNP92" s="4"/>
      <c r="TNQ92" s="4"/>
      <c r="TNR92" s="4"/>
      <c r="TNS92" s="4"/>
      <c r="TNT92" s="4"/>
      <c r="TNU92" s="4"/>
      <c r="TNV92" s="4"/>
      <c r="TNW92" s="4"/>
      <c r="TNX92" s="4"/>
      <c r="TNY92" s="4"/>
      <c r="TNZ92" s="4"/>
      <c r="TOA92" s="4"/>
      <c r="TOB92" s="4"/>
      <c r="TOC92" s="4"/>
      <c r="TOD92" s="4"/>
      <c r="TOE92" s="4"/>
      <c r="TOF92" s="4"/>
      <c r="TOG92" s="4"/>
      <c r="TOH92" s="4"/>
      <c r="TOI92" s="4"/>
      <c r="TOJ92" s="4"/>
      <c r="TOK92" s="4"/>
      <c r="TOL92" s="4"/>
      <c r="TOM92" s="4"/>
      <c r="TON92" s="4"/>
      <c r="TOO92" s="4"/>
      <c r="TOP92" s="4"/>
      <c r="TOQ92" s="4"/>
      <c r="TOR92" s="4"/>
      <c r="TOS92" s="4"/>
      <c r="TOT92" s="4"/>
      <c r="TOU92" s="4"/>
      <c r="TOV92" s="4"/>
      <c r="TOW92" s="4"/>
      <c r="TOX92" s="4"/>
      <c r="TOY92" s="4"/>
      <c r="TOZ92" s="4"/>
      <c r="TPA92" s="4"/>
      <c r="TPB92" s="4"/>
      <c r="TPC92" s="4"/>
      <c r="TPD92" s="4"/>
      <c r="TPE92" s="4"/>
      <c r="TPF92" s="4"/>
      <c r="TPG92" s="4"/>
      <c r="TPH92" s="4"/>
      <c r="TPI92" s="4"/>
      <c r="TPJ92" s="4"/>
      <c r="TPK92" s="4"/>
      <c r="TPL92" s="4"/>
      <c r="TPM92" s="4"/>
      <c r="TPN92" s="4"/>
      <c r="TPO92" s="4"/>
      <c r="TPP92" s="4"/>
      <c r="TPQ92" s="4"/>
      <c r="TPR92" s="4"/>
      <c r="TPS92" s="4"/>
      <c r="TPT92" s="4"/>
      <c r="TPU92" s="4"/>
      <c r="TPV92" s="4"/>
      <c r="TPW92" s="4"/>
      <c r="TPX92" s="4"/>
      <c r="TPY92" s="4"/>
      <c r="TPZ92" s="4"/>
      <c r="TQA92" s="4"/>
      <c r="TQB92" s="4"/>
      <c r="TQC92" s="4"/>
      <c r="TQD92" s="4"/>
      <c r="TQE92" s="4"/>
      <c r="TQF92" s="4"/>
      <c r="TQG92" s="4"/>
      <c r="TQH92" s="4"/>
      <c r="TQI92" s="4"/>
      <c r="TQJ92" s="4"/>
      <c r="TQK92" s="4"/>
      <c r="TQL92" s="4"/>
      <c r="TQM92" s="4"/>
      <c r="TQN92" s="4"/>
      <c r="TQO92" s="4"/>
      <c r="TQP92" s="4"/>
      <c r="TQQ92" s="4"/>
      <c r="TQR92" s="4"/>
      <c r="TQS92" s="4"/>
      <c r="TQT92" s="4"/>
      <c r="TQU92" s="4"/>
      <c r="TQV92" s="4"/>
      <c r="TQW92" s="4"/>
      <c r="TQX92" s="4"/>
      <c r="TQY92" s="4"/>
      <c r="TQZ92" s="4"/>
      <c r="TRA92" s="4"/>
      <c r="TRB92" s="4"/>
      <c r="TRC92" s="4"/>
      <c r="TRD92" s="4"/>
      <c r="TRE92" s="4"/>
      <c r="TRF92" s="4"/>
      <c r="TRG92" s="4"/>
      <c r="TRH92" s="4"/>
      <c r="TRI92" s="4"/>
      <c r="TRJ92" s="4"/>
      <c r="TRK92" s="4"/>
      <c r="TRL92" s="4"/>
      <c r="TRM92" s="4"/>
      <c r="TRN92" s="4"/>
      <c r="TRO92" s="4"/>
      <c r="TRP92" s="4"/>
      <c r="TRQ92" s="4"/>
      <c r="TRR92" s="4"/>
      <c r="TRS92" s="4"/>
      <c r="TRT92" s="4"/>
      <c r="TRU92" s="4"/>
      <c r="TRV92" s="4"/>
      <c r="TRW92" s="4"/>
      <c r="TRX92" s="4"/>
      <c r="TRY92" s="4"/>
      <c r="TRZ92" s="4"/>
      <c r="TSA92" s="4"/>
      <c r="TSB92" s="4"/>
      <c r="TSC92" s="4"/>
      <c r="TSD92" s="4"/>
      <c r="TSE92" s="4"/>
      <c r="TSF92" s="4"/>
      <c r="TSG92" s="4"/>
      <c r="TSH92" s="4"/>
      <c r="TSI92" s="4"/>
      <c r="TSJ92" s="4"/>
      <c r="TSK92" s="4"/>
      <c r="TSL92" s="4"/>
      <c r="TSM92" s="4"/>
      <c r="TSN92" s="4"/>
      <c r="TSO92" s="4"/>
      <c r="TSP92" s="4"/>
      <c r="TSQ92" s="4"/>
      <c r="TSR92" s="4"/>
      <c r="TSS92" s="4"/>
      <c r="TST92" s="4"/>
      <c r="TSU92" s="4"/>
      <c r="TSV92" s="4"/>
      <c r="TSW92" s="4"/>
      <c r="TSX92" s="4"/>
      <c r="TSY92" s="4"/>
      <c r="TSZ92" s="4"/>
      <c r="TTA92" s="4"/>
      <c r="TTB92" s="4"/>
      <c r="TTC92" s="4"/>
      <c r="TTD92" s="4"/>
      <c r="TTE92" s="4"/>
      <c r="TTF92" s="4"/>
      <c r="TTG92" s="4"/>
      <c r="TTH92" s="4"/>
      <c r="TTI92" s="4"/>
      <c r="TTJ92" s="4"/>
      <c r="TTK92" s="4"/>
      <c r="TTL92" s="4"/>
      <c r="TTM92" s="4"/>
      <c r="TTN92" s="4"/>
      <c r="TTO92" s="4"/>
      <c r="TTP92" s="4"/>
      <c r="TTQ92" s="4"/>
      <c r="TTR92" s="4"/>
      <c r="TTS92" s="4"/>
      <c r="TTT92" s="4"/>
      <c r="TTU92" s="4"/>
      <c r="TTV92" s="4"/>
      <c r="TTW92" s="4"/>
      <c r="TTX92" s="4"/>
      <c r="TTY92" s="4"/>
      <c r="TTZ92" s="4"/>
      <c r="TUA92" s="4"/>
      <c r="TUB92" s="4"/>
      <c r="TUC92" s="4"/>
      <c r="TUD92" s="4"/>
      <c r="TUE92" s="4"/>
      <c r="TUF92" s="4"/>
      <c r="TUG92" s="4"/>
      <c r="TUH92" s="4"/>
      <c r="TUI92" s="4"/>
      <c r="TUJ92" s="4"/>
      <c r="TUK92" s="4"/>
      <c r="TUL92" s="4"/>
      <c r="TUM92" s="4"/>
      <c r="TUN92" s="4"/>
      <c r="TUO92" s="4"/>
      <c r="TUP92" s="4"/>
      <c r="TUQ92" s="4"/>
      <c r="TUR92" s="4"/>
      <c r="TUS92" s="4"/>
      <c r="TUT92" s="4"/>
      <c r="TUU92" s="4"/>
      <c r="TUV92" s="4"/>
      <c r="TUW92" s="4"/>
      <c r="TUX92" s="4"/>
      <c r="TUY92" s="4"/>
      <c r="TUZ92" s="4"/>
      <c r="TVA92" s="4"/>
      <c r="TVB92" s="4"/>
      <c r="TVC92" s="4"/>
      <c r="TVD92" s="4"/>
      <c r="TVE92" s="4"/>
      <c r="TVF92" s="4"/>
      <c r="TVG92" s="4"/>
      <c r="TVH92" s="4"/>
      <c r="TVI92" s="4"/>
      <c r="TVJ92" s="4"/>
      <c r="TVK92" s="4"/>
      <c r="TVL92" s="4"/>
      <c r="TVM92" s="4"/>
      <c r="TVN92" s="4"/>
      <c r="TVO92" s="4"/>
      <c r="TVP92" s="4"/>
      <c r="TVQ92" s="4"/>
      <c r="TVR92" s="4"/>
      <c r="TVS92" s="4"/>
      <c r="TVT92" s="4"/>
      <c r="TVU92" s="4"/>
      <c r="TVV92" s="4"/>
      <c r="TVW92" s="4"/>
      <c r="TVX92" s="4"/>
      <c r="TVY92" s="4"/>
      <c r="TVZ92" s="4"/>
      <c r="TWA92" s="4"/>
      <c r="TWB92" s="4"/>
      <c r="TWC92" s="4"/>
      <c r="TWD92" s="4"/>
      <c r="TWE92" s="4"/>
      <c r="TWF92" s="4"/>
      <c r="TWG92" s="4"/>
      <c r="TWH92" s="4"/>
      <c r="TWI92" s="4"/>
      <c r="TWJ92" s="4"/>
      <c r="TWK92" s="4"/>
      <c r="TWL92" s="4"/>
      <c r="TWM92" s="4"/>
      <c r="TWN92" s="4"/>
      <c r="TWO92" s="4"/>
      <c r="TWP92" s="4"/>
      <c r="TWQ92" s="4"/>
      <c r="TWR92" s="4"/>
      <c r="TWS92" s="4"/>
      <c r="TWT92" s="4"/>
      <c r="TWU92" s="4"/>
      <c r="TWV92" s="4"/>
      <c r="TWW92" s="4"/>
      <c r="TWX92" s="4"/>
      <c r="TWY92" s="4"/>
      <c r="TWZ92" s="4"/>
      <c r="TXA92" s="4"/>
      <c r="TXB92" s="4"/>
      <c r="TXC92" s="4"/>
      <c r="TXD92" s="4"/>
      <c r="TXE92" s="4"/>
      <c r="TXF92" s="4"/>
      <c r="TXG92" s="4"/>
      <c r="TXH92" s="4"/>
      <c r="TXI92" s="4"/>
      <c r="TXJ92" s="4"/>
      <c r="TXK92" s="4"/>
      <c r="TXL92" s="4"/>
      <c r="TXM92" s="4"/>
      <c r="TXN92" s="4"/>
      <c r="TXO92" s="4"/>
      <c r="TXP92" s="4"/>
      <c r="TXQ92" s="4"/>
      <c r="TXR92" s="4"/>
      <c r="TXS92" s="4"/>
      <c r="TXT92" s="4"/>
      <c r="TXU92" s="4"/>
      <c r="TXV92" s="4"/>
      <c r="TXW92" s="4"/>
      <c r="TXX92" s="4"/>
      <c r="TXY92" s="4"/>
      <c r="TXZ92" s="4"/>
      <c r="TYA92" s="4"/>
      <c r="TYB92" s="4"/>
      <c r="TYC92" s="4"/>
      <c r="TYD92" s="4"/>
      <c r="TYE92" s="4"/>
      <c r="TYF92" s="4"/>
      <c r="TYG92" s="4"/>
      <c r="TYH92" s="4"/>
      <c r="TYI92" s="4"/>
      <c r="TYJ92" s="4"/>
      <c r="TYK92" s="4"/>
      <c r="TYL92" s="4"/>
      <c r="TYM92" s="4"/>
      <c r="TYN92" s="4"/>
      <c r="TYO92" s="4"/>
      <c r="TYP92" s="4"/>
      <c r="TYQ92" s="4"/>
      <c r="TYR92" s="4"/>
      <c r="TYS92" s="4"/>
      <c r="TYT92" s="4"/>
      <c r="TYU92" s="4"/>
      <c r="TYV92" s="4"/>
      <c r="TYW92" s="4"/>
      <c r="TYX92" s="4"/>
      <c r="TYY92" s="4"/>
      <c r="TYZ92" s="4"/>
      <c r="TZA92" s="4"/>
      <c r="TZB92" s="4"/>
      <c r="TZC92" s="4"/>
      <c r="TZD92" s="4"/>
      <c r="TZE92" s="4"/>
      <c r="TZF92" s="4"/>
      <c r="TZG92" s="4"/>
      <c r="TZH92" s="4"/>
      <c r="TZI92" s="4"/>
      <c r="TZJ92" s="4"/>
      <c r="TZK92" s="4"/>
      <c r="TZL92" s="4"/>
      <c r="TZM92" s="4"/>
      <c r="TZN92" s="4"/>
      <c r="TZO92" s="4"/>
      <c r="TZP92" s="4"/>
      <c r="TZQ92" s="4"/>
      <c r="TZR92" s="4"/>
      <c r="TZS92" s="4"/>
      <c r="TZT92" s="4"/>
      <c r="TZU92" s="4"/>
      <c r="TZV92" s="4"/>
      <c r="TZW92" s="4"/>
      <c r="TZX92" s="4"/>
      <c r="TZY92" s="4"/>
      <c r="TZZ92" s="4"/>
      <c r="UAA92" s="4"/>
      <c r="UAB92" s="4"/>
      <c r="UAC92" s="4"/>
      <c r="UAD92" s="4"/>
      <c r="UAE92" s="4"/>
      <c r="UAF92" s="4"/>
      <c r="UAG92" s="4"/>
      <c r="UAH92" s="4"/>
      <c r="UAI92" s="4"/>
      <c r="UAJ92" s="4"/>
      <c r="UAK92" s="4"/>
      <c r="UAL92" s="4"/>
      <c r="UAM92" s="4"/>
      <c r="UAN92" s="4"/>
      <c r="UAO92" s="4"/>
      <c r="UAP92" s="4"/>
      <c r="UAQ92" s="4"/>
      <c r="UAR92" s="4"/>
      <c r="UAS92" s="4"/>
      <c r="UAT92" s="4"/>
      <c r="UAU92" s="4"/>
      <c r="UAV92" s="4"/>
      <c r="UAW92" s="4"/>
      <c r="UAX92" s="4"/>
      <c r="UAY92" s="4"/>
      <c r="UAZ92" s="4"/>
      <c r="UBA92" s="4"/>
      <c r="UBB92" s="4"/>
      <c r="UBC92" s="4"/>
      <c r="UBD92" s="4"/>
      <c r="UBE92" s="4"/>
      <c r="UBF92" s="4"/>
      <c r="UBG92" s="4"/>
      <c r="UBH92" s="4"/>
      <c r="UBI92" s="4"/>
      <c r="UBJ92" s="4"/>
      <c r="UBK92" s="4"/>
      <c r="UBL92" s="4"/>
      <c r="UBM92" s="4"/>
      <c r="UBN92" s="4"/>
      <c r="UBO92" s="4"/>
      <c r="UBP92" s="4"/>
      <c r="UBQ92" s="4"/>
      <c r="UBR92" s="4"/>
      <c r="UBS92" s="4"/>
      <c r="UBT92" s="4"/>
      <c r="UBU92" s="4"/>
      <c r="UBV92" s="4"/>
      <c r="UBW92" s="4"/>
      <c r="UBX92" s="4"/>
      <c r="UBY92" s="4"/>
      <c r="UBZ92" s="4"/>
      <c r="UCA92" s="4"/>
      <c r="UCB92" s="4"/>
      <c r="UCC92" s="4"/>
      <c r="UCD92" s="4"/>
      <c r="UCE92" s="4"/>
      <c r="UCF92" s="4"/>
      <c r="UCG92" s="4"/>
      <c r="UCH92" s="4"/>
      <c r="UCI92" s="4"/>
      <c r="UCJ92" s="4"/>
      <c r="UCK92" s="4"/>
      <c r="UCL92" s="4"/>
      <c r="UCM92" s="4"/>
      <c r="UCN92" s="4"/>
      <c r="UCO92" s="4"/>
      <c r="UCP92" s="4"/>
      <c r="UCQ92" s="4"/>
      <c r="UCR92" s="4"/>
      <c r="UCS92" s="4"/>
      <c r="UCT92" s="4"/>
      <c r="UCU92" s="4"/>
      <c r="UCV92" s="4"/>
      <c r="UCW92" s="4"/>
      <c r="UCX92" s="4"/>
      <c r="UCY92" s="4"/>
      <c r="UCZ92" s="4"/>
      <c r="UDA92" s="4"/>
      <c r="UDB92" s="4"/>
      <c r="UDC92" s="4"/>
      <c r="UDD92" s="4"/>
      <c r="UDE92" s="4"/>
      <c r="UDF92" s="4"/>
      <c r="UDG92" s="4"/>
      <c r="UDH92" s="4"/>
      <c r="UDI92" s="4"/>
      <c r="UDJ92" s="4"/>
      <c r="UDK92" s="4"/>
      <c r="UDL92" s="4"/>
      <c r="UDM92" s="4"/>
      <c r="UDN92" s="4"/>
      <c r="UDO92" s="4"/>
      <c r="UDP92" s="4"/>
      <c r="UDQ92" s="4"/>
      <c r="UDR92" s="4"/>
      <c r="UDS92" s="4"/>
      <c r="UDT92" s="4"/>
      <c r="UDU92" s="4"/>
      <c r="UDV92" s="4"/>
      <c r="UDW92" s="4"/>
      <c r="UDX92" s="4"/>
      <c r="UDY92" s="4"/>
      <c r="UDZ92" s="4"/>
      <c r="UEA92" s="4"/>
      <c r="UEB92" s="4"/>
      <c r="UEC92" s="4"/>
      <c r="UED92" s="4"/>
      <c r="UEE92" s="4"/>
      <c r="UEF92" s="4"/>
      <c r="UEG92" s="4"/>
      <c r="UEH92" s="4"/>
      <c r="UEI92" s="4"/>
      <c r="UEJ92" s="4"/>
      <c r="UEK92" s="4"/>
      <c r="UEL92" s="4"/>
      <c r="UEM92" s="4"/>
      <c r="UEN92" s="4"/>
      <c r="UEO92" s="4"/>
      <c r="UEP92" s="4"/>
      <c r="UEQ92" s="4"/>
      <c r="UER92" s="4"/>
      <c r="UES92" s="4"/>
      <c r="UET92" s="4"/>
      <c r="UEU92" s="4"/>
      <c r="UEV92" s="4"/>
      <c r="UEW92" s="4"/>
      <c r="UEX92" s="4"/>
      <c r="UEY92" s="4"/>
      <c r="UEZ92" s="4"/>
      <c r="UFA92" s="4"/>
      <c r="UFB92" s="4"/>
      <c r="UFC92" s="4"/>
      <c r="UFD92" s="4"/>
      <c r="UFE92" s="4"/>
      <c r="UFF92" s="4"/>
      <c r="UFG92" s="4"/>
      <c r="UFH92" s="4"/>
      <c r="UFI92" s="4"/>
      <c r="UFJ92" s="4"/>
      <c r="UFK92" s="4"/>
      <c r="UFL92" s="4"/>
      <c r="UFM92" s="4"/>
      <c r="UFN92" s="4"/>
      <c r="UFO92" s="4"/>
      <c r="UFP92" s="4"/>
      <c r="UFQ92" s="4"/>
      <c r="UFR92" s="4"/>
      <c r="UFS92" s="4"/>
      <c r="UFT92" s="4"/>
      <c r="UFU92" s="4"/>
      <c r="UFV92" s="4"/>
      <c r="UFW92" s="4"/>
      <c r="UFX92" s="4"/>
      <c r="UFY92" s="4"/>
      <c r="UFZ92" s="4"/>
      <c r="UGA92" s="4"/>
      <c r="UGB92" s="4"/>
      <c r="UGC92" s="4"/>
      <c r="UGD92" s="4"/>
      <c r="UGE92" s="4"/>
      <c r="UGF92" s="4"/>
      <c r="UGG92" s="4"/>
      <c r="UGH92" s="4"/>
      <c r="UGI92" s="4"/>
      <c r="UGJ92" s="4"/>
      <c r="UGK92" s="4"/>
      <c r="UGL92" s="4"/>
      <c r="UGM92" s="4"/>
      <c r="UGN92" s="4"/>
      <c r="UGO92" s="4"/>
      <c r="UGP92" s="4"/>
      <c r="UGQ92" s="4"/>
      <c r="UGR92" s="4"/>
      <c r="UGS92" s="4"/>
      <c r="UGT92" s="4"/>
      <c r="UGU92" s="4"/>
      <c r="UGV92" s="4"/>
      <c r="UGW92" s="4"/>
      <c r="UGX92" s="4"/>
      <c r="UGY92" s="4"/>
      <c r="UGZ92" s="4"/>
      <c r="UHA92" s="4"/>
      <c r="UHB92" s="4"/>
      <c r="UHC92" s="4"/>
      <c r="UHD92" s="4"/>
      <c r="UHE92" s="4"/>
      <c r="UHF92" s="4"/>
      <c r="UHG92" s="4"/>
      <c r="UHH92" s="4"/>
      <c r="UHI92" s="4"/>
      <c r="UHJ92" s="4"/>
      <c r="UHK92" s="4"/>
      <c r="UHL92" s="4"/>
      <c r="UHM92" s="4"/>
      <c r="UHN92" s="4"/>
      <c r="UHO92" s="4"/>
      <c r="UHP92" s="4"/>
      <c r="UHQ92" s="4"/>
      <c r="UHR92" s="4"/>
      <c r="UHS92" s="4"/>
      <c r="UHT92" s="4"/>
      <c r="UHU92" s="4"/>
      <c r="UHV92" s="4"/>
      <c r="UHW92" s="4"/>
      <c r="UHX92" s="4"/>
      <c r="UHY92" s="4"/>
      <c r="UHZ92" s="4"/>
      <c r="UIA92" s="4"/>
      <c r="UIB92" s="4"/>
      <c r="UIC92" s="4"/>
      <c r="UID92" s="4"/>
      <c r="UIE92" s="4"/>
      <c r="UIF92" s="4"/>
      <c r="UIG92" s="4"/>
      <c r="UIH92" s="4"/>
      <c r="UII92" s="4"/>
      <c r="UIJ92" s="4"/>
      <c r="UIK92" s="4"/>
      <c r="UIL92" s="4"/>
      <c r="UIM92" s="4"/>
      <c r="UIN92" s="4"/>
      <c r="UIO92" s="4"/>
      <c r="UIP92" s="4"/>
      <c r="UIQ92" s="4"/>
      <c r="UIR92" s="4"/>
      <c r="UIS92" s="4"/>
      <c r="UIT92" s="4"/>
      <c r="UIU92" s="4"/>
      <c r="UIV92" s="4"/>
      <c r="UIW92" s="4"/>
      <c r="UIX92" s="4"/>
      <c r="UIY92" s="4"/>
      <c r="UIZ92" s="4"/>
      <c r="UJA92" s="4"/>
      <c r="UJB92" s="4"/>
      <c r="UJC92" s="4"/>
      <c r="UJD92" s="4"/>
      <c r="UJE92" s="4"/>
      <c r="UJF92" s="4"/>
      <c r="UJG92" s="4"/>
      <c r="UJH92" s="4"/>
      <c r="UJI92" s="4"/>
      <c r="UJJ92" s="4"/>
      <c r="UJK92" s="4"/>
      <c r="UJL92" s="4"/>
      <c r="UJM92" s="4"/>
      <c r="UJN92" s="4"/>
      <c r="UJO92" s="4"/>
      <c r="UJP92" s="4"/>
      <c r="UJQ92" s="4"/>
      <c r="UJR92" s="4"/>
      <c r="UJS92" s="4"/>
      <c r="UJT92" s="4"/>
      <c r="UJU92" s="4"/>
      <c r="UJV92" s="4"/>
      <c r="UJW92" s="4"/>
      <c r="UJX92" s="4"/>
      <c r="UJY92" s="4"/>
      <c r="UJZ92" s="4"/>
      <c r="UKA92" s="4"/>
      <c r="UKB92" s="4"/>
      <c r="UKC92" s="4"/>
      <c r="UKD92" s="4"/>
      <c r="UKE92" s="4"/>
      <c r="UKF92" s="4"/>
      <c r="UKG92" s="4"/>
      <c r="UKH92" s="4"/>
      <c r="UKI92" s="4"/>
      <c r="UKJ92" s="4"/>
      <c r="UKK92" s="4"/>
      <c r="UKL92" s="4"/>
      <c r="UKM92" s="4"/>
      <c r="UKN92" s="4"/>
      <c r="UKO92" s="4"/>
      <c r="UKP92" s="4"/>
      <c r="UKQ92" s="4"/>
      <c r="UKR92" s="4"/>
      <c r="UKS92" s="4"/>
      <c r="UKT92" s="4"/>
      <c r="UKU92" s="4"/>
      <c r="UKV92" s="4"/>
      <c r="UKW92" s="4"/>
      <c r="UKX92" s="4"/>
      <c r="UKY92" s="4"/>
      <c r="UKZ92" s="4"/>
      <c r="ULA92" s="4"/>
      <c r="ULB92" s="4"/>
      <c r="ULC92" s="4"/>
      <c r="ULD92" s="4"/>
      <c r="ULE92" s="4"/>
      <c r="ULF92" s="4"/>
      <c r="ULG92" s="4"/>
      <c r="ULH92" s="4"/>
      <c r="ULI92" s="4"/>
      <c r="ULJ92" s="4"/>
      <c r="ULK92" s="4"/>
      <c r="ULL92" s="4"/>
      <c r="ULM92" s="4"/>
      <c r="ULN92" s="4"/>
      <c r="ULO92" s="4"/>
      <c r="ULP92" s="4"/>
      <c r="ULQ92" s="4"/>
      <c r="ULR92" s="4"/>
      <c r="ULS92" s="4"/>
      <c r="ULT92" s="4"/>
      <c r="ULU92" s="4"/>
      <c r="ULV92" s="4"/>
      <c r="ULW92" s="4"/>
      <c r="ULX92" s="4"/>
      <c r="ULY92" s="4"/>
      <c r="ULZ92" s="4"/>
      <c r="UMA92" s="4"/>
      <c r="UMB92" s="4"/>
      <c r="UMC92" s="4"/>
      <c r="UMD92" s="4"/>
      <c r="UME92" s="4"/>
      <c r="UMF92" s="4"/>
      <c r="UMG92" s="4"/>
      <c r="UMH92" s="4"/>
      <c r="UMI92" s="4"/>
      <c r="UMJ92" s="4"/>
      <c r="UMK92" s="4"/>
      <c r="UML92" s="4"/>
      <c r="UMM92" s="4"/>
      <c r="UMN92" s="4"/>
      <c r="UMO92" s="4"/>
      <c r="UMP92" s="4"/>
      <c r="UMQ92" s="4"/>
      <c r="UMR92" s="4"/>
      <c r="UMS92" s="4"/>
      <c r="UMT92" s="4"/>
      <c r="UMU92" s="4"/>
      <c r="UMV92" s="4"/>
      <c r="UMW92" s="4"/>
      <c r="UMX92" s="4"/>
      <c r="UMY92" s="4"/>
      <c r="UMZ92" s="4"/>
      <c r="UNA92" s="4"/>
      <c r="UNB92" s="4"/>
      <c r="UNC92" s="4"/>
      <c r="UND92" s="4"/>
      <c r="UNE92" s="4"/>
      <c r="UNF92" s="4"/>
      <c r="UNG92" s="4"/>
      <c r="UNH92" s="4"/>
      <c r="UNI92" s="4"/>
      <c r="UNJ92" s="4"/>
      <c r="UNK92" s="4"/>
      <c r="UNL92" s="4"/>
      <c r="UNM92" s="4"/>
      <c r="UNN92" s="4"/>
      <c r="UNO92" s="4"/>
      <c r="UNP92" s="4"/>
      <c r="UNQ92" s="4"/>
      <c r="UNR92" s="4"/>
      <c r="UNS92" s="4"/>
      <c r="UNT92" s="4"/>
      <c r="UNU92" s="4"/>
      <c r="UNV92" s="4"/>
      <c r="UNW92" s="4"/>
      <c r="UNX92" s="4"/>
      <c r="UNY92" s="4"/>
      <c r="UNZ92" s="4"/>
      <c r="UOA92" s="4"/>
      <c r="UOB92" s="4"/>
      <c r="UOC92" s="4"/>
      <c r="UOD92" s="4"/>
      <c r="UOE92" s="4"/>
      <c r="UOF92" s="4"/>
      <c r="UOG92" s="4"/>
      <c r="UOH92" s="4"/>
      <c r="UOI92" s="4"/>
      <c r="UOJ92" s="4"/>
      <c r="UOK92" s="4"/>
      <c r="UOL92" s="4"/>
      <c r="UOM92" s="4"/>
      <c r="UON92" s="4"/>
      <c r="UOO92" s="4"/>
      <c r="UOP92" s="4"/>
      <c r="UOQ92" s="4"/>
      <c r="UOR92" s="4"/>
      <c r="UOS92" s="4"/>
      <c r="UOT92" s="4"/>
      <c r="UOU92" s="4"/>
      <c r="UOV92" s="4"/>
      <c r="UOW92" s="4"/>
      <c r="UOX92" s="4"/>
      <c r="UOY92" s="4"/>
      <c r="UOZ92" s="4"/>
      <c r="UPA92" s="4"/>
      <c r="UPB92" s="4"/>
      <c r="UPC92" s="4"/>
      <c r="UPD92" s="4"/>
      <c r="UPE92" s="4"/>
      <c r="UPF92" s="4"/>
      <c r="UPG92" s="4"/>
      <c r="UPH92" s="4"/>
      <c r="UPI92" s="4"/>
      <c r="UPJ92" s="4"/>
      <c r="UPK92" s="4"/>
      <c r="UPL92" s="4"/>
      <c r="UPM92" s="4"/>
      <c r="UPN92" s="4"/>
      <c r="UPO92" s="4"/>
      <c r="UPP92" s="4"/>
      <c r="UPQ92" s="4"/>
      <c r="UPR92" s="4"/>
      <c r="UPS92" s="4"/>
      <c r="UPT92" s="4"/>
      <c r="UPU92" s="4"/>
      <c r="UPV92" s="4"/>
      <c r="UPW92" s="4"/>
      <c r="UPX92" s="4"/>
      <c r="UPY92" s="4"/>
      <c r="UPZ92" s="4"/>
      <c r="UQA92" s="4"/>
      <c r="UQB92" s="4"/>
      <c r="UQC92" s="4"/>
      <c r="UQD92" s="4"/>
      <c r="UQE92" s="4"/>
      <c r="UQF92" s="4"/>
      <c r="UQG92" s="4"/>
      <c r="UQH92" s="4"/>
      <c r="UQI92" s="4"/>
      <c r="UQJ92" s="4"/>
      <c r="UQK92" s="4"/>
      <c r="UQL92" s="4"/>
      <c r="UQM92" s="4"/>
      <c r="UQN92" s="4"/>
      <c r="UQO92" s="4"/>
      <c r="UQP92" s="4"/>
      <c r="UQQ92" s="4"/>
      <c r="UQR92" s="4"/>
      <c r="UQS92" s="4"/>
      <c r="UQT92" s="4"/>
      <c r="UQU92" s="4"/>
      <c r="UQV92" s="4"/>
      <c r="UQW92" s="4"/>
      <c r="UQX92" s="4"/>
      <c r="UQY92" s="4"/>
      <c r="UQZ92" s="4"/>
      <c r="URA92" s="4"/>
      <c r="URB92" s="4"/>
      <c r="URC92" s="4"/>
      <c r="URD92" s="4"/>
      <c r="URE92" s="4"/>
      <c r="URF92" s="4"/>
      <c r="URG92" s="4"/>
      <c r="URH92" s="4"/>
      <c r="URI92" s="4"/>
      <c r="URJ92" s="4"/>
      <c r="URK92" s="4"/>
      <c r="URL92" s="4"/>
      <c r="URM92" s="4"/>
      <c r="URN92" s="4"/>
      <c r="URO92" s="4"/>
      <c r="URP92" s="4"/>
      <c r="URQ92" s="4"/>
      <c r="URR92" s="4"/>
      <c r="URS92" s="4"/>
      <c r="URT92" s="4"/>
      <c r="URU92" s="4"/>
      <c r="URV92" s="4"/>
      <c r="URW92" s="4"/>
      <c r="URX92" s="4"/>
      <c r="URY92" s="4"/>
      <c r="URZ92" s="4"/>
      <c r="USA92" s="4"/>
      <c r="USB92" s="4"/>
      <c r="USC92" s="4"/>
      <c r="USD92" s="4"/>
      <c r="USE92" s="4"/>
      <c r="USF92" s="4"/>
      <c r="USG92" s="4"/>
      <c r="USH92" s="4"/>
      <c r="USI92" s="4"/>
      <c r="USJ92" s="4"/>
      <c r="USK92" s="4"/>
      <c r="USL92" s="4"/>
      <c r="USM92" s="4"/>
      <c r="USN92" s="4"/>
      <c r="USO92" s="4"/>
      <c r="USP92" s="4"/>
      <c r="USQ92" s="4"/>
      <c r="USR92" s="4"/>
      <c r="USS92" s="4"/>
      <c r="UST92" s="4"/>
      <c r="USU92" s="4"/>
      <c r="USV92" s="4"/>
      <c r="USW92" s="4"/>
      <c r="USX92" s="4"/>
      <c r="USY92" s="4"/>
      <c r="USZ92" s="4"/>
      <c r="UTA92" s="4"/>
      <c r="UTB92" s="4"/>
      <c r="UTC92" s="4"/>
      <c r="UTD92" s="4"/>
      <c r="UTE92" s="4"/>
      <c r="UTF92" s="4"/>
      <c r="UTG92" s="4"/>
      <c r="UTH92" s="4"/>
      <c r="UTI92" s="4"/>
      <c r="UTJ92" s="4"/>
      <c r="UTK92" s="4"/>
      <c r="UTL92" s="4"/>
      <c r="UTM92" s="4"/>
      <c r="UTN92" s="4"/>
      <c r="UTO92" s="4"/>
      <c r="UTP92" s="4"/>
      <c r="UTQ92" s="4"/>
      <c r="UTR92" s="4"/>
      <c r="UTS92" s="4"/>
      <c r="UTT92" s="4"/>
      <c r="UTU92" s="4"/>
      <c r="UTV92" s="4"/>
      <c r="UTW92" s="4"/>
      <c r="UTX92" s="4"/>
      <c r="UTY92" s="4"/>
      <c r="UTZ92" s="4"/>
      <c r="UUA92" s="4"/>
      <c r="UUB92" s="4"/>
      <c r="UUC92" s="4"/>
      <c r="UUD92" s="4"/>
      <c r="UUE92" s="4"/>
      <c r="UUF92" s="4"/>
      <c r="UUG92" s="4"/>
      <c r="UUH92" s="4"/>
      <c r="UUI92" s="4"/>
      <c r="UUJ92" s="4"/>
      <c r="UUK92" s="4"/>
      <c r="UUL92" s="4"/>
      <c r="UUM92" s="4"/>
      <c r="UUN92" s="4"/>
      <c r="UUO92" s="4"/>
      <c r="UUP92" s="4"/>
      <c r="UUQ92" s="4"/>
      <c r="UUR92" s="4"/>
      <c r="UUS92" s="4"/>
      <c r="UUT92" s="4"/>
      <c r="UUU92" s="4"/>
      <c r="UUV92" s="4"/>
      <c r="UUW92" s="4"/>
      <c r="UUX92" s="4"/>
      <c r="UUY92" s="4"/>
      <c r="UUZ92" s="4"/>
      <c r="UVA92" s="4"/>
      <c r="UVB92" s="4"/>
      <c r="UVC92" s="4"/>
      <c r="UVD92" s="4"/>
      <c r="UVE92" s="4"/>
      <c r="UVF92" s="4"/>
      <c r="UVG92" s="4"/>
      <c r="UVH92" s="4"/>
      <c r="UVI92" s="4"/>
      <c r="UVJ92" s="4"/>
      <c r="UVK92" s="4"/>
      <c r="UVL92" s="4"/>
      <c r="UVM92" s="4"/>
      <c r="UVN92" s="4"/>
      <c r="UVO92" s="4"/>
      <c r="UVP92" s="4"/>
      <c r="UVQ92" s="4"/>
      <c r="UVR92" s="4"/>
      <c r="UVS92" s="4"/>
      <c r="UVT92" s="4"/>
      <c r="UVU92" s="4"/>
      <c r="UVV92" s="4"/>
      <c r="UVW92" s="4"/>
      <c r="UVX92" s="4"/>
      <c r="UVY92" s="4"/>
      <c r="UVZ92" s="4"/>
      <c r="UWA92" s="4"/>
      <c r="UWB92" s="4"/>
      <c r="UWC92" s="4"/>
      <c r="UWD92" s="4"/>
      <c r="UWE92" s="4"/>
      <c r="UWF92" s="4"/>
      <c r="UWG92" s="4"/>
      <c r="UWH92" s="4"/>
      <c r="UWI92" s="4"/>
      <c r="UWJ92" s="4"/>
      <c r="UWK92" s="4"/>
      <c r="UWL92" s="4"/>
      <c r="UWM92" s="4"/>
      <c r="UWN92" s="4"/>
      <c r="UWO92" s="4"/>
      <c r="UWP92" s="4"/>
      <c r="UWQ92" s="4"/>
      <c r="UWR92" s="4"/>
      <c r="UWS92" s="4"/>
      <c r="UWT92" s="4"/>
      <c r="UWU92" s="4"/>
      <c r="UWV92" s="4"/>
      <c r="UWW92" s="4"/>
      <c r="UWX92" s="4"/>
      <c r="UWY92" s="4"/>
      <c r="UWZ92" s="4"/>
      <c r="UXA92" s="4"/>
      <c r="UXB92" s="4"/>
      <c r="UXC92" s="4"/>
      <c r="UXD92" s="4"/>
      <c r="UXE92" s="4"/>
      <c r="UXF92" s="4"/>
      <c r="UXG92" s="4"/>
      <c r="UXH92" s="4"/>
      <c r="UXI92" s="4"/>
      <c r="UXJ92" s="4"/>
      <c r="UXK92" s="4"/>
      <c r="UXL92" s="4"/>
      <c r="UXM92" s="4"/>
      <c r="UXN92" s="4"/>
      <c r="UXO92" s="4"/>
      <c r="UXP92" s="4"/>
      <c r="UXQ92" s="4"/>
      <c r="UXR92" s="4"/>
      <c r="UXS92" s="4"/>
      <c r="UXT92" s="4"/>
      <c r="UXU92" s="4"/>
      <c r="UXV92" s="4"/>
      <c r="UXW92" s="4"/>
      <c r="UXX92" s="4"/>
      <c r="UXY92" s="4"/>
      <c r="UXZ92" s="4"/>
      <c r="UYA92" s="4"/>
      <c r="UYB92" s="4"/>
      <c r="UYC92" s="4"/>
      <c r="UYD92" s="4"/>
      <c r="UYE92" s="4"/>
      <c r="UYF92" s="4"/>
      <c r="UYG92" s="4"/>
      <c r="UYH92" s="4"/>
      <c r="UYI92" s="4"/>
      <c r="UYJ92" s="4"/>
      <c r="UYK92" s="4"/>
      <c r="UYL92" s="4"/>
      <c r="UYM92" s="4"/>
      <c r="UYN92" s="4"/>
      <c r="UYO92" s="4"/>
      <c r="UYP92" s="4"/>
      <c r="UYQ92" s="4"/>
      <c r="UYR92" s="4"/>
      <c r="UYS92" s="4"/>
      <c r="UYT92" s="4"/>
      <c r="UYU92" s="4"/>
      <c r="UYV92" s="4"/>
      <c r="UYW92" s="4"/>
      <c r="UYX92" s="4"/>
      <c r="UYY92" s="4"/>
      <c r="UYZ92" s="4"/>
      <c r="UZA92" s="4"/>
      <c r="UZB92" s="4"/>
      <c r="UZC92" s="4"/>
      <c r="UZD92" s="4"/>
      <c r="UZE92" s="4"/>
      <c r="UZF92" s="4"/>
      <c r="UZG92" s="4"/>
      <c r="UZH92" s="4"/>
      <c r="UZI92" s="4"/>
      <c r="UZJ92" s="4"/>
      <c r="UZK92" s="4"/>
      <c r="UZL92" s="4"/>
      <c r="UZM92" s="4"/>
      <c r="UZN92" s="4"/>
      <c r="UZO92" s="4"/>
      <c r="UZP92" s="4"/>
      <c r="UZQ92" s="4"/>
      <c r="UZR92" s="4"/>
      <c r="UZS92" s="4"/>
      <c r="UZT92" s="4"/>
      <c r="UZU92" s="4"/>
      <c r="UZV92" s="4"/>
      <c r="UZW92" s="4"/>
      <c r="UZX92" s="4"/>
      <c r="UZY92" s="4"/>
      <c r="UZZ92" s="4"/>
      <c r="VAA92" s="4"/>
      <c r="VAB92" s="4"/>
      <c r="VAC92" s="4"/>
      <c r="VAD92" s="4"/>
      <c r="VAE92" s="4"/>
      <c r="VAF92" s="4"/>
      <c r="VAG92" s="4"/>
      <c r="VAH92" s="4"/>
      <c r="VAI92" s="4"/>
      <c r="VAJ92" s="4"/>
      <c r="VAK92" s="4"/>
      <c r="VAL92" s="4"/>
      <c r="VAM92" s="4"/>
      <c r="VAN92" s="4"/>
      <c r="VAO92" s="4"/>
      <c r="VAP92" s="4"/>
      <c r="VAQ92" s="4"/>
      <c r="VAR92" s="4"/>
      <c r="VAS92" s="4"/>
      <c r="VAT92" s="4"/>
      <c r="VAU92" s="4"/>
      <c r="VAV92" s="4"/>
      <c r="VAW92" s="4"/>
      <c r="VAX92" s="4"/>
      <c r="VAY92" s="4"/>
      <c r="VAZ92" s="4"/>
      <c r="VBA92" s="4"/>
      <c r="VBB92" s="4"/>
      <c r="VBC92" s="4"/>
      <c r="VBD92" s="4"/>
      <c r="VBE92" s="4"/>
      <c r="VBF92" s="4"/>
      <c r="VBG92" s="4"/>
      <c r="VBH92" s="4"/>
      <c r="VBI92" s="4"/>
      <c r="VBJ92" s="4"/>
      <c r="VBK92" s="4"/>
      <c r="VBL92" s="4"/>
      <c r="VBM92" s="4"/>
      <c r="VBN92" s="4"/>
      <c r="VBO92" s="4"/>
      <c r="VBP92" s="4"/>
      <c r="VBQ92" s="4"/>
      <c r="VBR92" s="4"/>
      <c r="VBS92" s="4"/>
      <c r="VBT92" s="4"/>
      <c r="VBU92" s="4"/>
      <c r="VBV92" s="4"/>
      <c r="VBW92" s="4"/>
      <c r="VBX92" s="4"/>
      <c r="VBY92" s="4"/>
      <c r="VBZ92" s="4"/>
      <c r="VCA92" s="4"/>
      <c r="VCB92" s="4"/>
      <c r="VCC92" s="4"/>
      <c r="VCD92" s="4"/>
      <c r="VCE92" s="4"/>
      <c r="VCF92" s="4"/>
      <c r="VCG92" s="4"/>
      <c r="VCH92" s="4"/>
      <c r="VCI92" s="4"/>
      <c r="VCJ92" s="4"/>
      <c r="VCK92" s="4"/>
      <c r="VCL92" s="4"/>
      <c r="VCM92" s="4"/>
      <c r="VCN92" s="4"/>
      <c r="VCO92" s="4"/>
      <c r="VCP92" s="4"/>
      <c r="VCQ92" s="4"/>
      <c r="VCR92" s="4"/>
      <c r="VCS92" s="4"/>
      <c r="VCT92" s="4"/>
      <c r="VCU92" s="4"/>
      <c r="VCV92" s="4"/>
      <c r="VCW92" s="4"/>
      <c r="VCX92" s="4"/>
      <c r="VCY92" s="4"/>
      <c r="VCZ92" s="4"/>
      <c r="VDA92" s="4"/>
      <c r="VDB92" s="4"/>
      <c r="VDC92" s="4"/>
      <c r="VDD92" s="4"/>
      <c r="VDE92" s="4"/>
      <c r="VDF92" s="4"/>
      <c r="VDG92" s="4"/>
      <c r="VDH92" s="4"/>
      <c r="VDI92" s="4"/>
      <c r="VDJ92" s="4"/>
      <c r="VDK92" s="4"/>
      <c r="VDL92" s="4"/>
      <c r="VDM92" s="4"/>
      <c r="VDN92" s="4"/>
      <c r="VDO92" s="4"/>
      <c r="VDP92" s="4"/>
      <c r="VDQ92" s="4"/>
      <c r="VDR92" s="4"/>
      <c r="VDS92" s="4"/>
      <c r="VDT92" s="4"/>
      <c r="VDU92" s="4"/>
      <c r="VDV92" s="4"/>
      <c r="VDW92" s="4"/>
      <c r="VDX92" s="4"/>
      <c r="VDY92" s="4"/>
      <c r="VDZ92" s="4"/>
      <c r="VEA92" s="4"/>
      <c r="VEB92" s="4"/>
      <c r="VEC92" s="4"/>
      <c r="VED92" s="4"/>
      <c r="VEE92" s="4"/>
      <c r="VEF92" s="4"/>
      <c r="VEG92" s="4"/>
      <c r="VEH92" s="4"/>
      <c r="VEI92" s="4"/>
      <c r="VEJ92" s="4"/>
      <c r="VEK92" s="4"/>
      <c r="VEL92" s="4"/>
      <c r="VEM92" s="4"/>
      <c r="VEN92" s="4"/>
      <c r="VEO92" s="4"/>
      <c r="VEP92" s="4"/>
      <c r="VEQ92" s="4"/>
      <c r="VER92" s="4"/>
      <c r="VES92" s="4"/>
      <c r="VET92" s="4"/>
      <c r="VEU92" s="4"/>
      <c r="VEV92" s="4"/>
      <c r="VEW92" s="4"/>
      <c r="VEX92" s="4"/>
      <c r="VEY92" s="4"/>
      <c r="VEZ92" s="4"/>
      <c r="VFA92" s="4"/>
      <c r="VFB92" s="4"/>
      <c r="VFC92" s="4"/>
      <c r="VFD92" s="4"/>
      <c r="VFE92" s="4"/>
      <c r="VFF92" s="4"/>
      <c r="VFG92" s="4"/>
      <c r="VFH92" s="4"/>
      <c r="VFI92" s="4"/>
      <c r="VFJ92" s="4"/>
      <c r="VFK92" s="4"/>
      <c r="VFL92" s="4"/>
      <c r="VFM92" s="4"/>
      <c r="VFN92" s="4"/>
      <c r="VFO92" s="4"/>
      <c r="VFP92" s="4"/>
      <c r="VFQ92" s="4"/>
      <c r="VFR92" s="4"/>
      <c r="VFS92" s="4"/>
      <c r="VFT92" s="4"/>
      <c r="VFU92" s="4"/>
      <c r="VFV92" s="4"/>
      <c r="VFW92" s="4"/>
      <c r="VFX92" s="4"/>
      <c r="VFY92" s="4"/>
      <c r="VFZ92" s="4"/>
      <c r="VGA92" s="4"/>
      <c r="VGB92" s="4"/>
      <c r="VGC92" s="4"/>
      <c r="VGD92" s="4"/>
      <c r="VGE92" s="4"/>
      <c r="VGF92" s="4"/>
      <c r="VGG92" s="4"/>
      <c r="VGH92" s="4"/>
      <c r="VGI92" s="4"/>
      <c r="VGJ92" s="4"/>
      <c r="VGK92" s="4"/>
      <c r="VGL92" s="4"/>
      <c r="VGM92" s="4"/>
      <c r="VGN92" s="4"/>
      <c r="VGO92" s="4"/>
      <c r="VGP92" s="4"/>
      <c r="VGQ92" s="4"/>
      <c r="VGR92" s="4"/>
      <c r="VGS92" s="4"/>
      <c r="VGT92" s="4"/>
      <c r="VGU92" s="4"/>
      <c r="VGV92" s="4"/>
      <c r="VGW92" s="4"/>
      <c r="VGX92" s="4"/>
      <c r="VGY92" s="4"/>
      <c r="VGZ92" s="4"/>
      <c r="VHA92" s="4"/>
      <c r="VHB92" s="4"/>
      <c r="VHC92" s="4"/>
      <c r="VHD92" s="4"/>
      <c r="VHE92" s="4"/>
      <c r="VHF92" s="4"/>
      <c r="VHG92" s="4"/>
      <c r="VHH92" s="4"/>
      <c r="VHI92" s="4"/>
      <c r="VHJ92" s="4"/>
      <c r="VHK92" s="4"/>
      <c r="VHL92" s="4"/>
      <c r="VHM92" s="4"/>
      <c r="VHN92" s="4"/>
      <c r="VHO92" s="4"/>
      <c r="VHP92" s="4"/>
      <c r="VHQ92" s="4"/>
      <c r="VHR92" s="4"/>
      <c r="VHS92" s="4"/>
      <c r="VHT92" s="4"/>
      <c r="VHU92" s="4"/>
      <c r="VHV92" s="4"/>
      <c r="VHW92" s="4"/>
      <c r="VHX92" s="4"/>
      <c r="VHY92" s="4"/>
      <c r="VHZ92" s="4"/>
      <c r="VIA92" s="4"/>
      <c r="VIB92" s="4"/>
      <c r="VIC92" s="4"/>
      <c r="VID92" s="4"/>
      <c r="VIE92" s="4"/>
      <c r="VIF92" s="4"/>
      <c r="VIG92" s="4"/>
      <c r="VIH92" s="4"/>
      <c r="VII92" s="4"/>
      <c r="VIJ92" s="4"/>
      <c r="VIK92" s="4"/>
      <c r="VIL92" s="4"/>
      <c r="VIM92" s="4"/>
      <c r="VIN92" s="4"/>
      <c r="VIO92" s="4"/>
      <c r="VIP92" s="4"/>
      <c r="VIQ92" s="4"/>
      <c r="VIR92" s="4"/>
      <c r="VIS92" s="4"/>
      <c r="VIT92" s="4"/>
      <c r="VIU92" s="4"/>
      <c r="VIV92" s="4"/>
      <c r="VIW92" s="4"/>
      <c r="VIX92" s="4"/>
      <c r="VIY92" s="4"/>
      <c r="VIZ92" s="4"/>
      <c r="VJA92" s="4"/>
      <c r="VJB92" s="4"/>
      <c r="VJC92" s="4"/>
      <c r="VJD92" s="4"/>
      <c r="VJE92" s="4"/>
      <c r="VJF92" s="4"/>
      <c r="VJG92" s="4"/>
      <c r="VJH92" s="4"/>
      <c r="VJI92" s="4"/>
      <c r="VJJ92" s="4"/>
      <c r="VJK92" s="4"/>
      <c r="VJL92" s="4"/>
      <c r="VJM92" s="4"/>
      <c r="VJN92" s="4"/>
      <c r="VJO92" s="4"/>
      <c r="VJP92" s="4"/>
      <c r="VJQ92" s="4"/>
      <c r="VJR92" s="4"/>
      <c r="VJS92" s="4"/>
      <c r="VJT92" s="4"/>
      <c r="VJU92" s="4"/>
      <c r="VJV92" s="4"/>
      <c r="VJW92" s="4"/>
      <c r="VJX92" s="4"/>
      <c r="VJY92" s="4"/>
      <c r="VJZ92" s="4"/>
      <c r="VKA92" s="4"/>
      <c r="VKB92" s="4"/>
      <c r="VKC92" s="4"/>
      <c r="VKD92" s="4"/>
      <c r="VKE92" s="4"/>
      <c r="VKF92" s="4"/>
      <c r="VKG92" s="4"/>
      <c r="VKH92" s="4"/>
      <c r="VKI92" s="4"/>
      <c r="VKJ92" s="4"/>
      <c r="VKK92" s="4"/>
      <c r="VKL92" s="4"/>
      <c r="VKM92" s="4"/>
      <c r="VKN92" s="4"/>
      <c r="VKO92" s="4"/>
      <c r="VKP92" s="4"/>
      <c r="VKQ92" s="4"/>
      <c r="VKR92" s="4"/>
      <c r="VKS92" s="4"/>
      <c r="VKT92" s="4"/>
      <c r="VKU92" s="4"/>
      <c r="VKV92" s="4"/>
      <c r="VKW92" s="4"/>
      <c r="VKX92" s="4"/>
      <c r="VKY92" s="4"/>
      <c r="VKZ92" s="4"/>
      <c r="VLA92" s="4"/>
      <c r="VLB92" s="4"/>
      <c r="VLC92" s="4"/>
      <c r="VLD92" s="4"/>
      <c r="VLE92" s="4"/>
      <c r="VLF92" s="4"/>
      <c r="VLG92" s="4"/>
      <c r="VLH92" s="4"/>
      <c r="VLI92" s="4"/>
      <c r="VLJ92" s="4"/>
      <c r="VLK92" s="4"/>
      <c r="VLL92" s="4"/>
      <c r="VLM92" s="4"/>
      <c r="VLN92" s="4"/>
      <c r="VLO92" s="4"/>
      <c r="VLP92" s="4"/>
      <c r="VLQ92" s="4"/>
      <c r="VLR92" s="4"/>
      <c r="VLS92" s="4"/>
      <c r="VLT92" s="4"/>
      <c r="VLU92" s="4"/>
      <c r="VLV92" s="4"/>
      <c r="VLW92" s="4"/>
      <c r="VLX92" s="4"/>
      <c r="VLY92" s="4"/>
      <c r="VLZ92" s="4"/>
      <c r="VMA92" s="4"/>
      <c r="VMB92" s="4"/>
      <c r="VMC92" s="4"/>
      <c r="VMD92" s="4"/>
      <c r="VME92" s="4"/>
      <c r="VMF92" s="4"/>
      <c r="VMG92" s="4"/>
      <c r="VMH92" s="4"/>
      <c r="VMI92" s="4"/>
      <c r="VMJ92" s="4"/>
      <c r="VMK92" s="4"/>
      <c r="VML92" s="4"/>
      <c r="VMM92" s="4"/>
      <c r="VMN92" s="4"/>
      <c r="VMO92" s="4"/>
      <c r="VMP92" s="4"/>
      <c r="VMQ92" s="4"/>
      <c r="VMR92" s="4"/>
      <c r="VMS92" s="4"/>
      <c r="VMT92" s="4"/>
      <c r="VMU92" s="4"/>
      <c r="VMV92" s="4"/>
      <c r="VMW92" s="4"/>
      <c r="VMX92" s="4"/>
      <c r="VMY92" s="4"/>
      <c r="VMZ92" s="4"/>
      <c r="VNA92" s="4"/>
      <c r="VNB92" s="4"/>
      <c r="VNC92" s="4"/>
      <c r="VND92" s="4"/>
      <c r="VNE92" s="4"/>
      <c r="VNF92" s="4"/>
      <c r="VNG92" s="4"/>
      <c r="VNH92" s="4"/>
      <c r="VNI92" s="4"/>
      <c r="VNJ92" s="4"/>
      <c r="VNK92" s="4"/>
      <c r="VNL92" s="4"/>
      <c r="VNM92" s="4"/>
      <c r="VNN92" s="4"/>
      <c r="VNO92" s="4"/>
      <c r="VNP92" s="4"/>
      <c r="VNQ92" s="4"/>
      <c r="VNR92" s="4"/>
      <c r="VNS92" s="4"/>
      <c r="VNT92" s="4"/>
      <c r="VNU92" s="4"/>
      <c r="VNV92" s="4"/>
      <c r="VNW92" s="4"/>
      <c r="VNX92" s="4"/>
      <c r="VNY92" s="4"/>
      <c r="VNZ92" s="4"/>
      <c r="VOA92" s="4"/>
      <c r="VOB92" s="4"/>
      <c r="VOC92" s="4"/>
      <c r="VOD92" s="4"/>
      <c r="VOE92" s="4"/>
      <c r="VOF92" s="4"/>
      <c r="VOG92" s="4"/>
      <c r="VOH92" s="4"/>
      <c r="VOI92" s="4"/>
      <c r="VOJ92" s="4"/>
      <c r="VOK92" s="4"/>
      <c r="VOL92" s="4"/>
      <c r="VOM92" s="4"/>
      <c r="VON92" s="4"/>
      <c r="VOO92" s="4"/>
      <c r="VOP92" s="4"/>
      <c r="VOQ92" s="4"/>
      <c r="VOR92" s="4"/>
      <c r="VOS92" s="4"/>
      <c r="VOT92" s="4"/>
      <c r="VOU92" s="4"/>
      <c r="VOV92" s="4"/>
      <c r="VOW92" s="4"/>
      <c r="VOX92" s="4"/>
      <c r="VOY92" s="4"/>
      <c r="VOZ92" s="4"/>
      <c r="VPA92" s="4"/>
      <c r="VPB92" s="4"/>
      <c r="VPC92" s="4"/>
      <c r="VPD92" s="4"/>
      <c r="VPE92" s="4"/>
      <c r="VPF92" s="4"/>
      <c r="VPG92" s="4"/>
      <c r="VPH92" s="4"/>
      <c r="VPI92" s="4"/>
      <c r="VPJ92" s="4"/>
      <c r="VPK92" s="4"/>
      <c r="VPL92" s="4"/>
      <c r="VPM92" s="4"/>
      <c r="VPN92" s="4"/>
      <c r="VPO92" s="4"/>
      <c r="VPP92" s="4"/>
      <c r="VPQ92" s="4"/>
      <c r="VPR92" s="4"/>
      <c r="VPS92" s="4"/>
      <c r="VPT92" s="4"/>
      <c r="VPU92" s="4"/>
      <c r="VPV92" s="4"/>
      <c r="VPW92" s="4"/>
      <c r="VPX92" s="4"/>
      <c r="VPY92" s="4"/>
      <c r="VPZ92" s="4"/>
      <c r="VQA92" s="4"/>
      <c r="VQB92" s="4"/>
      <c r="VQC92" s="4"/>
      <c r="VQD92" s="4"/>
      <c r="VQE92" s="4"/>
      <c r="VQF92" s="4"/>
      <c r="VQG92" s="4"/>
      <c r="VQH92" s="4"/>
      <c r="VQI92" s="4"/>
      <c r="VQJ92" s="4"/>
      <c r="VQK92" s="4"/>
      <c r="VQL92" s="4"/>
      <c r="VQM92" s="4"/>
      <c r="VQN92" s="4"/>
      <c r="VQO92" s="4"/>
      <c r="VQP92" s="4"/>
      <c r="VQQ92" s="4"/>
      <c r="VQR92" s="4"/>
      <c r="VQS92" s="4"/>
      <c r="VQT92" s="4"/>
      <c r="VQU92" s="4"/>
      <c r="VQV92" s="4"/>
      <c r="VQW92" s="4"/>
      <c r="VQX92" s="4"/>
      <c r="VQY92" s="4"/>
      <c r="VQZ92" s="4"/>
      <c r="VRA92" s="4"/>
      <c r="VRB92" s="4"/>
      <c r="VRC92" s="4"/>
      <c r="VRD92" s="4"/>
      <c r="VRE92" s="4"/>
      <c r="VRF92" s="4"/>
      <c r="VRG92" s="4"/>
      <c r="VRH92" s="4"/>
      <c r="VRI92" s="4"/>
      <c r="VRJ92" s="4"/>
      <c r="VRK92" s="4"/>
      <c r="VRL92" s="4"/>
      <c r="VRM92" s="4"/>
      <c r="VRN92" s="4"/>
      <c r="VRO92" s="4"/>
      <c r="VRP92" s="4"/>
      <c r="VRQ92" s="4"/>
      <c r="VRR92" s="4"/>
      <c r="VRS92" s="4"/>
      <c r="VRT92" s="4"/>
      <c r="VRU92" s="4"/>
      <c r="VRV92" s="4"/>
      <c r="VRW92" s="4"/>
      <c r="VRX92" s="4"/>
      <c r="VRY92" s="4"/>
      <c r="VRZ92" s="4"/>
      <c r="VSA92" s="4"/>
      <c r="VSB92" s="4"/>
      <c r="VSC92" s="4"/>
      <c r="VSD92" s="4"/>
      <c r="VSE92" s="4"/>
      <c r="VSF92" s="4"/>
      <c r="VSG92" s="4"/>
      <c r="VSH92" s="4"/>
      <c r="VSI92" s="4"/>
      <c r="VSJ92" s="4"/>
      <c r="VSK92" s="4"/>
      <c r="VSL92" s="4"/>
      <c r="VSM92" s="4"/>
      <c r="VSN92" s="4"/>
      <c r="VSO92" s="4"/>
      <c r="VSP92" s="4"/>
      <c r="VSQ92" s="4"/>
      <c r="VSR92" s="4"/>
      <c r="VSS92" s="4"/>
      <c r="VST92" s="4"/>
      <c r="VSU92" s="4"/>
      <c r="VSV92" s="4"/>
      <c r="VSW92" s="4"/>
      <c r="VSX92" s="4"/>
      <c r="VSY92" s="4"/>
      <c r="VSZ92" s="4"/>
      <c r="VTA92" s="4"/>
      <c r="VTB92" s="4"/>
      <c r="VTC92" s="4"/>
      <c r="VTD92" s="4"/>
      <c r="VTE92" s="4"/>
      <c r="VTF92" s="4"/>
      <c r="VTG92" s="4"/>
      <c r="VTH92" s="4"/>
      <c r="VTI92" s="4"/>
      <c r="VTJ92" s="4"/>
      <c r="VTK92" s="4"/>
      <c r="VTL92" s="4"/>
      <c r="VTM92" s="4"/>
      <c r="VTN92" s="4"/>
      <c r="VTO92" s="4"/>
      <c r="VTP92" s="4"/>
      <c r="VTQ92" s="4"/>
      <c r="VTR92" s="4"/>
      <c r="VTS92" s="4"/>
      <c r="VTT92" s="4"/>
      <c r="VTU92" s="4"/>
      <c r="VTV92" s="4"/>
      <c r="VTW92" s="4"/>
      <c r="VTX92" s="4"/>
      <c r="VTY92" s="4"/>
      <c r="VTZ92" s="4"/>
      <c r="VUA92" s="4"/>
      <c r="VUB92" s="4"/>
      <c r="VUC92" s="4"/>
      <c r="VUD92" s="4"/>
      <c r="VUE92" s="4"/>
      <c r="VUF92" s="4"/>
      <c r="VUG92" s="4"/>
      <c r="VUH92" s="4"/>
      <c r="VUI92" s="4"/>
      <c r="VUJ92" s="4"/>
      <c r="VUK92" s="4"/>
      <c r="VUL92" s="4"/>
      <c r="VUM92" s="4"/>
      <c r="VUN92" s="4"/>
      <c r="VUO92" s="4"/>
      <c r="VUP92" s="4"/>
      <c r="VUQ92" s="4"/>
      <c r="VUR92" s="4"/>
      <c r="VUS92" s="4"/>
      <c r="VUT92" s="4"/>
      <c r="VUU92" s="4"/>
      <c r="VUV92" s="4"/>
      <c r="VUW92" s="4"/>
      <c r="VUX92" s="4"/>
      <c r="VUY92" s="4"/>
      <c r="VUZ92" s="4"/>
      <c r="VVA92" s="4"/>
      <c r="VVB92" s="4"/>
      <c r="VVC92" s="4"/>
      <c r="VVD92" s="4"/>
      <c r="VVE92" s="4"/>
      <c r="VVF92" s="4"/>
      <c r="VVG92" s="4"/>
      <c r="VVH92" s="4"/>
      <c r="VVI92" s="4"/>
      <c r="VVJ92" s="4"/>
      <c r="VVK92" s="4"/>
      <c r="VVL92" s="4"/>
      <c r="VVM92" s="4"/>
      <c r="VVN92" s="4"/>
      <c r="VVO92" s="4"/>
      <c r="VVP92" s="4"/>
      <c r="VVQ92" s="4"/>
      <c r="VVR92" s="4"/>
      <c r="VVS92" s="4"/>
      <c r="VVT92" s="4"/>
      <c r="VVU92" s="4"/>
      <c r="VVV92" s="4"/>
      <c r="VVW92" s="4"/>
      <c r="VVX92" s="4"/>
      <c r="VVY92" s="4"/>
      <c r="VVZ92" s="4"/>
      <c r="VWA92" s="4"/>
      <c r="VWB92" s="4"/>
      <c r="VWC92" s="4"/>
      <c r="VWD92" s="4"/>
      <c r="VWE92" s="4"/>
      <c r="VWF92" s="4"/>
      <c r="VWG92" s="4"/>
      <c r="VWH92" s="4"/>
      <c r="VWI92" s="4"/>
      <c r="VWJ92" s="4"/>
      <c r="VWK92" s="4"/>
      <c r="VWL92" s="4"/>
      <c r="VWM92" s="4"/>
      <c r="VWN92" s="4"/>
      <c r="VWO92" s="4"/>
      <c r="VWP92" s="4"/>
      <c r="VWQ92" s="4"/>
      <c r="VWR92" s="4"/>
      <c r="VWS92" s="4"/>
      <c r="VWT92" s="4"/>
      <c r="VWU92" s="4"/>
      <c r="VWV92" s="4"/>
      <c r="VWW92" s="4"/>
      <c r="VWX92" s="4"/>
      <c r="VWY92" s="4"/>
      <c r="VWZ92" s="4"/>
      <c r="VXA92" s="4"/>
      <c r="VXB92" s="4"/>
      <c r="VXC92" s="4"/>
      <c r="VXD92" s="4"/>
      <c r="VXE92" s="4"/>
      <c r="VXF92" s="4"/>
      <c r="VXG92" s="4"/>
      <c r="VXH92" s="4"/>
      <c r="VXI92" s="4"/>
      <c r="VXJ92" s="4"/>
      <c r="VXK92" s="4"/>
      <c r="VXL92" s="4"/>
      <c r="VXM92" s="4"/>
      <c r="VXN92" s="4"/>
      <c r="VXO92" s="4"/>
      <c r="VXP92" s="4"/>
      <c r="VXQ92" s="4"/>
      <c r="VXR92" s="4"/>
      <c r="VXS92" s="4"/>
      <c r="VXT92" s="4"/>
      <c r="VXU92" s="4"/>
      <c r="VXV92" s="4"/>
      <c r="VXW92" s="4"/>
      <c r="VXX92" s="4"/>
      <c r="VXY92" s="4"/>
      <c r="VXZ92" s="4"/>
      <c r="VYA92" s="4"/>
      <c r="VYB92" s="4"/>
      <c r="VYC92" s="4"/>
      <c r="VYD92" s="4"/>
      <c r="VYE92" s="4"/>
      <c r="VYF92" s="4"/>
      <c r="VYG92" s="4"/>
      <c r="VYH92" s="4"/>
      <c r="VYI92" s="4"/>
      <c r="VYJ92" s="4"/>
      <c r="VYK92" s="4"/>
      <c r="VYL92" s="4"/>
      <c r="VYM92" s="4"/>
      <c r="VYN92" s="4"/>
      <c r="VYO92" s="4"/>
      <c r="VYP92" s="4"/>
      <c r="VYQ92" s="4"/>
      <c r="VYR92" s="4"/>
      <c r="VYS92" s="4"/>
      <c r="VYT92" s="4"/>
      <c r="VYU92" s="4"/>
      <c r="VYV92" s="4"/>
      <c r="VYW92" s="4"/>
      <c r="VYX92" s="4"/>
      <c r="VYY92" s="4"/>
      <c r="VYZ92" s="4"/>
      <c r="VZA92" s="4"/>
      <c r="VZB92" s="4"/>
      <c r="VZC92" s="4"/>
      <c r="VZD92" s="4"/>
      <c r="VZE92" s="4"/>
      <c r="VZF92" s="4"/>
      <c r="VZG92" s="4"/>
      <c r="VZH92" s="4"/>
      <c r="VZI92" s="4"/>
      <c r="VZJ92" s="4"/>
      <c r="VZK92" s="4"/>
      <c r="VZL92" s="4"/>
      <c r="VZM92" s="4"/>
      <c r="VZN92" s="4"/>
      <c r="VZO92" s="4"/>
      <c r="VZP92" s="4"/>
      <c r="VZQ92" s="4"/>
      <c r="VZR92" s="4"/>
      <c r="VZS92" s="4"/>
      <c r="VZT92" s="4"/>
      <c r="VZU92" s="4"/>
      <c r="VZV92" s="4"/>
      <c r="VZW92" s="4"/>
      <c r="VZX92" s="4"/>
      <c r="VZY92" s="4"/>
      <c r="VZZ92" s="4"/>
      <c r="WAA92" s="4"/>
      <c r="WAB92" s="4"/>
      <c r="WAC92" s="4"/>
      <c r="WAD92" s="4"/>
      <c r="WAE92" s="4"/>
      <c r="WAF92" s="4"/>
      <c r="WAG92" s="4"/>
      <c r="WAH92" s="4"/>
      <c r="WAI92" s="4"/>
      <c r="WAJ92" s="4"/>
      <c r="WAK92" s="4"/>
      <c r="WAL92" s="4"/>
      <c r="WAM92" s="4"/>
      <c r="WAN92" s="4"/>
      <c r="WAO92" s="4"/>
      <c r="WAP92" s="4"/>
      <c r="WAQ92" s="4"/>
      <c r="WAR92" s="4"/>
      <c r="WAS92" s="4"/>
      <c r="WAT92" s="4"/>
      <c r="WAU92" s="4"/>
      <c r="WAV92" s="4"/>
      <c r="WAW92" s="4"/>
      <c r="WAX92" s="4"/>
      <c r="WAY92" s="4"/>
      <c r="WAZ92" s="4"/>
      <c r="WBA92" s="4"/>
      <c r="WBB92" s="4"/>
      <c r="WBC92" s="4"/>
      <c r="WBD92" s="4"/>
      <c r="WBE92" s="4"/>
      <c r="WBF92" s="4"/>
      <c r="WBG92" s="4"/>
      <c r="WBH92" s="4"/>
      <c r="WBI92" s="4"/>
      <c r="WBJ92" s="4"/>
      <c r="WBK92" s="4"/>
      <c r="WBL92" s="4"/>
      <c r="WBM92" s="4"/>
      <c r="WBN92" s="4"/>
      <c r="WBO92" s="4"/>
      <c r="WBP92" s="4"/>
      <c r="WBQ92" s="4"/>
      <c r="WBR92" s="4"/>
      <c r="WBS92" s="4"/>
      <c r="WBT92" s="4"/>
      <c r="WBU92" s="4"/>
      <c r="WBV92" s="4"/>
      <c r="WBW92" s="4"/>
      <c r="WBX92" s="4"/>
      <c r="WBY92" s="4"/>
      <c r="WBZ92" s="4"/>
      <c r="WCA92" s="4"/>
      <c r="WCB92" s="4"/>
      <c r="WCC92" s="4"/>
      <c r="WCD92" s="4"/>
      <c r="WCE92" s="4"/>
      <c r="WCF92" s="4"/>
      <c r="WCG92" s="4"/>
      <c r="WCH92" s="4"/>
      <c r="WCI92" s="4"/>
      <c r="WCJ92" s="4"/>
      <c r="WCK92" s="4"/>
      <c r="WCL92" s="4"/>
      <c r="WCM92" s="4"/>
      <c r="WCN92" s="4"/>
      <c r="WCO92" s="4"/>
      <c r="WCP92" s="4"/>
      <c r="WCQ92" s="4"/>
      <c r="WCR92" s="4"/>
      <c r="WCS92" s="4"/>
      <c r="WCT92" s="4"/>
      <c r="WCU92" s="4"/>
      <c r="WCV92" s="4"/>
      <c r="WCW92" s="4"/>
      <c r="WCX92" s="4"/>
      <c r="WCY92" s="4"/>
      <c r="WCZ92" s="4"/>
      <c r="WDA92" s="4"/>
      <c r="WDB92" s="4"/>
      <c r="WDC92" s="4"/>
      <c r="WDD92" s="4"/>
      <c r="WDE92" s="4"/>
      <c r="WDF92" s="4"/>
      <c r="WDG92" s="4"/>
      <c r="WDH92" s="4"/>
      <c r="WDI92" s="4"/>
      <c r="WDJ92" s="4"/>
      <c r="WDK92" s="4"/>
      <c r="WDL92" s="4"/>
      <c r="WDM92" s="4"/>
      <c r="WDN92" s="4"/>
      <c r="WDO92" s="4"/>
      <c r="WDP92" s="4"/>
      <c r="WDQ92" s="4"/>
      <c r="WDR92" s="4"/>
      <c r="WDS92" s="4"/>
      <c r="WDT92" s="4"/>
      <c r="WDU92" s="4"/>
      <c r="WDV92" s="4"/>
      <c r="WDW92" s="4"/>
      <c r="WDX92" s="4"/>
      <c r="WDY92" s="4"/>
      <c r="WDZ92" s="4"/>
      <c r="WEA92" s="4"/>
      <c r="WEB92" s="4"/>
      <c r="WEC92" s="4"/>
      <c r="WED92" s="4"/>
      <c r="WEE92" s="4"/>
      <c r="WEF92" s="4"/>
      <c r="WEG92" s="4"/>
      <c r="WEH92" s="4"/>
      <c r="WEI92" s="4"/>
      <c r="WEJ92" s="4"/>
      <c r="WEK92" s="4"/>
      <c r="WEL92" s="4"/>
      <c r="WEM92" s="4"/>
      <c r="WEN92" s="4"/>
      <c r="WEO92" s="4"/>
      <c r="WEP92" s="4"/>
      <c r="WEQ92" s="4"/>
      <c r="WER92" s="4"/>
      <c r="WES92" s="4"/>
      <c r="WET92" s="4"/>
      <c r="WEU92" s="4"/>
      <c r="WEV92" s="4"/>
      <c r="WEW92" s="4"/>
      <c r="WEX92" s="4"/>
      <c r="WEY92" s="4"/>
      <c r="WEZ92" s="4"/>
      <c r="WFA92" s="4"/>
      <c r="WFB92" s="4"/>
      <c r="WFC92" s="4"/>
      <c r="WFD92" s="4"/>
      <c r="WFE92" s="4"/>
      <c r="WFF92" s="4"/>
      <c r="WFG92" s="4"/>
      <c r="WFH92" s="4"/>
      <c r="WFI92" s="4"/>
      <c r="WFJ92" s="4"/>
      <c r="WFK92" s="4"/>
      <c r="WFL92" s="4"/>
      <c r="WFM92" s="4"/>
      <c r="WFN92" s="4"/>
      <c r="WFO92" s="4"/>
      <c r="WFP92" s="4"/>
      <c r="WFQ92" s="4"/>
      <c r="WFR92" s="4"/>
      <c r="WFS92" s="4"/>
      <c r="WFT92" s="4"/>
      <c r="WFU92" s="4"/>
      <c r="WFV92" s="4"/>
      <c r="WFW92" s="4"/>
      <c r="WFX92" s="4"/>
      <c r="WFY92" s="4"/>
      <c r="WFZ92" s="4"/>
      <c r="WGA92" s="4"/>
      <c r="WGB92" s="4"/>
      <c r="WGC92" s="4"/>
      <c r="WGD92" s="4"/>
      <c r="WGE92" s="4"/>
      <c r="WGF92" s="4"/>
      <c r="WGG92" s="4"/>
      <c r="WGH92" s="4"/>
      <c r="WGI92" s="4"/>
      <c r="WGJ92" s="4"/>
      <c r="WGK92" s="4"/>
      <c r="WGL92" s="4"/>
      <c r="WGM92" s="4"/>
      <c r="WGN92" s="4"/>
      <c r="WGO92" s="4"/>
      <c r="WGP92" s="4"/>
      <c r="WGQ92" s="4"/>
      <c r="WGR92" s="4"/>
      <c r="WGS92" s="4"/>
      <c r="WGT92" s="4"/>
      <c r="WGU92" s="4"/>
      <c r="WGV92" s="4"/>
      <c r="WGW92" s="4"/>
      <c r="WGX92" s="4"/>
      <c r="WGY92" s="4"/>
      <c r="WGZ92" s="4"/>
      <c r="WHA92" s="4"/>
      <c r="WHB92" s="4"/>
      <c r="WHC92" s="4"/>
      <c r="WHD92" s="4"/>
      <c r="WHE92" s="4"/>
      <c r="WHF92" s="4"/>
      <c r="WHG92" s="4"/>
      <c r="WHH92" s="4"/>
      <c r="WHI92" s="4"/>
      <c r="WHJ92" s="4"/>
      <c r="WHK92" s="4"/>
      <c r="WHL92" s="4"/>
      <c r="WHM92" s="4"/>
      <c r="WHN92" s="4"/>
      <c r="WHO92" s="4"/>
      <c r="WHP92" s="4"/>
      <c r="WHQ92" s="4"/>
      <c r="WHR92" s="4"/>
      <c r="WHS92" s="4"/>
      <c r="WHT92" s="4"/>
      <c r="WHU92" s="4"/>
      <c r="WHV92" s="4"/>
      <c r="WHW92" s="4"/>
      <c r="WHX92" s="4"/>
      <c r="WHY92" s="4"/>
      <c r="WHZ92" s="4"/>
      <c r="WIA92" s="4"/>
      <c r="WIB92" s="4"/>
      <c r="WIC92" s="4"/>
      <c r="WID92" s="4"/>
      <c r="WIE92" s="4"/>
      <c r="WIF92" s="4"/>
      <c r="WIG92" s="4"/>
      <c r="WIH92" s="4"/>
      <c r="WII92" s="4"/>
      <c r="WIJ92" s="4"/>
      <c r="WIK92" s="4"/>
      <c r="WIL92" s="4"/>
      <c r="WIM92" s="4"/>
      <c r="WIN92" s="4"/>
      <c r="WIO92" s="4"/>
      <c r="WIP92" s="4"/>
      <c r="WIQ92" s="4"/>
      <c r="WIR92" s="4"/>
      <c r="WIS92" s="4"/>
      <c r="WIT92" s="4"/>
      <c r="WIU92" s="4"/>
      <c r="WIV92" s="4"/>
      <c r="WIW92" s="4"/>
      <c r="WIX92" s="4"/>
      <c r="WIY92" s="4"/>
      <c r="WIZ92" s="4"/>
      <c r="WJA92" s="4"/>
      <c r="WJB92" s="4"/>
      <c r="WJC92" s="4"/>
      <c r="WJD92" s="4"/>
      <c r="WJE92" s="4"/>
      <c r="WJF92" s="4"/>
      <c r="WJG92" s="4"/>
      <c r="WJH92" s="4"/>
      <c r="WJI92" s="4"/>
      <c r="WJJ92" s="4"/>
      <c r="WJK92" s="4"/>
      <c r="WJL92" s="4"/>
      <c r="WJM92" s="4"/>
      <c r="WJN92" s="4"/>
      <c r="WJO92" s="4"/>
      <c r="WJP92" s="4"/>
      <c r="WJQ92" s="4"/>
      <c r="WJR92" s="4"/>
      <c r="WJS92" s="4"/>
      <c r="WJT92" s="4"/>
      <c r="WJU92" s="4"/>
      <c r="WJV92" s="4"/>
      <c r="WJW92" s="4"/>
      <c r="WJX92" s="4"/>
      <c r="WJY92" s="4"/>
      <c r="WJZ92" s="4"/>
      <c r="WKA92" s="4"/>
      <c r="WKB92" s="4"/>
      <c r="WKC92" s="4"/>
      <c r="WKD92" s="4"/>
      <c r="WKE92" s="4"/>
      <c r="WKF92" s="4"/>
      <c r="WKG92" s="4"/>
      <c r="WKH92" s="4"/>
      <c r="WKI92" s="4"/>
      <c r="WKJ92" s="4"/>
      <c r="WKK92" s="4"/>
      <c r="WKL92" s="4"/>
      <c r="WKM92" s="4"/>
      <c r="WKN92" s="4"/>
      <c r="WKO92" s="4"/>
      <c r="WKP92" s="4"/>
      <c r="WKQ92" s="4"/>
      <c r="WKR92" s="4"/>
      <c r="WKS92" s="4"/>
      <c r="WKT92" s="4"/>
      <c r="WKU92" s="4"/>
      <c r="WKV92" s="4"/>
      <c r="WKW92" s="4"/>
      <c r="WKX92" s="4"/>
      <c r="WKY92" s="4"/>
      <c r="WKZ92" s="4"/>
      <c r="WLA92" s="4"/>
      <c r="WLB92" s="4"/>
      <c r="WLC92" s="4"/>
      <c r="WLD92" s="4"/>
      <c r="WLE92" s="4"/>
      <c r="WLF92" s="4"/>
      <c r="WLG92" s="4"/>
      <c r="WLH92" s="4"/>
      <c r="WLI92" s="4"/>
      <c r="WLJ92" s="4"/>
      <c r="WLK92" s="4"/>
      <c r="WLL92" s="4"/>
      <c r="WLM92" s="4"/>
      <c r="WLN92" s="4"/>
      <c r="WLO92" s="4"/>
      <c r="WLP92" s="4"/>
      <c r="WLQ92" s="4"/>
      <c r="WLR92" s="4"/>
      <c r="WLS92" s="4"/>
      <c r="WLT92" s="4"/>
      <c r="WLU92" s="4"/>
      <c r="WLV92" s="4"/>
      <c r="WLW92" s="4"/>
      <c r="WLX92" s="4"/>
      <c r="WLY92" s="4"/>
      <c r="WLZ92" s="4"/>
      <c r="WMA92" s="4"/>
      <c r="WMB92" s="4"/>
      <c r="WMC92" s="4"/>
      <c r="WMD92" s="4"/>
      <c r="WME92" s="4"/>
      <c r="WMF92" s="4"/>
      <c r="WMG92" s="4"/>
      <c r="WMH92" s="4"/>
      <c r="WMI92" s="4"/>
      <c r="WMJ92" s="4"/>
      <c r="WMK92" s="4"/>
      <c r="WML92" s="4"/>
      <c r="WMM92" s="4"/>
      <c r="WMN92" s="4"/>
      <c r="WMO92" s="4"/>
      <c r="WMP92" s="4"/>
      <c r="WMQ92" s="4"/>
      <c r="WMR92" s="4"/>
      <c r="WMS92" s="4"/>
      <c r="WMT92" s="4"/>
      <c r="WMU92" s="4"/>
      <c r="WMV92" s="4"/>
      <c r="WMW92" s="4"/>
      <c r="WMX92" s="4"/>
      <c r="WMY92" s="4"/>
      <c r="WMZ92" s="4"/>
      <c r="WNA92" s="4"/>
      <c r="WNB92" s="4"/>
      <c r="WNC92" s="4"/>
      <c r="WND92" s="4"/>
      <c r="WNE92" s="4"/>
      <c r="WNF92" s="4"/>
      <c r="WNG92" s="4"/>
      <c r="WNH92" s="4"/>
      <c r="WNI92" s="4"/>
      <c r="WNJ92" s="4"/>
      <c r="WNK92" s="4"/>
      <c r="WNL92" s="4"/>
      <c r="WNM92" s="4"/>
      <c r="WNN92" s="4"/>
      <c r="WNO92" s="4"/>
      <c r="WNP92" s="4"/>
      <c r="WNQ92" s="4"/>
      <c r="WNR92" s="4"/>
      <c r="WNS92" s="4"/>
      <c r="WNT92" s="4"/>
      <c r="WNU92" s="4"/>
      <c r="WNV92" s="4"/>
      <c r="WNW92" s="4"/>
      <c r="WNX92" s="4"/>
      <c r="WNY92" s="4"/>
      <c r="WNZ92" s="4"/>
      <c r="WOA92" s="4"/>
      <c r="WOB92" s="4"/>
      <c r="WOC92" s="4"/>
      <c r="WOD92" s="4"/>
      <c r="WOE92" s="4"/>
      <c r="WOF92" s="4"/>
      <c r="WOG92" s="4"/>
      <c r="WOH92" s="4"/>
      <c r="WOI92" s="4"/>
      <c r="WOJ92" s="4"/>
      <c r="WOK92" s="4"/>
      <c r="WOL92" s="4"/>
      <c r="WOM92" s="4"/>
      <c r="WON92" s="4"/>
      <c r="WOO92" s="4"/>
      <c r="WOP92" s="4"/>
      <c r="WOQ92" s="4"/>
      <c r="WOR92" s="4"/>
      <c r="WOS92" s="4"/>
      <c r="WOT92" s="4"/>
      <c r="WOU92" s="4"/>
      <c r="WOV92" s="4"/>
      <c r="WOW92" s="4"/>
      <c r="WOX92" s="4"/>
      <c r="WOY92" s="4"/>
      <c r="WOZ92" s="4"/>
      <c r="WPA92" s="4"/>
      <c r="WPB92" s="4"/>
      <c r="WPC92" s="4"/>
      <c r="WPD92" s="4"/>
      <c r="WPE92" s="4"/>
      <c r="WPF92" s="4"/>
      <c r="WPG92" s="4"/>
      <c r="WPH92" s="4"/>
      <c r="WPI92" s="4"/>
      <c r="WPJ92" s="4"/>
      <c r="WPK92" s="4"/>
      <c r="WPL92" s="4"/>
      <c r="WPM92" s="4"/>
      <c r="WPN92" s="4"/>
      <c r="WPO92" s="4"/>
      <c r="WPP92" s="4"/>
      <c r="WPQ92" s="4"/>
      <c r="WPR92" s="4"/>
      <c r="WPS92" s="4"/>
      <c r="WPT92" s="4"/>
      <c r="WPU92" s="4"/>
      <c r="WPV92" s="4"/>
      <c r="WPW92" s="4"/>
      <c r="WPX92" s="4"/>
      <c r="WPY92" s="4"/>
      <c r="WPZ92" s="4"/>
      <c r="WQA92" s="4"/>
      <c r="WQB92" s="4"/>
      <c r="WQC92" s="4"/>
      <c r="WQD92" s="4"/>
      <c r="WQE92" s="4"/>
      <c r="WQF92" s="4"/>
      <c r="WQG92" s="4"/>
      <c r="WQH92" s="4"/>
      <c r="WQI92" s="4"/>
      <c r="WQJ92" s="4"/>
      <c r="WQK92" s="4"/>
      <c r="WQL92" s="4"/>
      <c r="WQM92" s="4"/>
      <c r="WQN92" s="4"/>
      <c r="WQO92" s="4"/>
      <c r="WQP92" s="4"/>
      <c r="WQQ92" s="4"/>
      <c r="WQR92" s="4"/>
      <c r="WQS92" s="4"/>
      <c r="WQT92" s="4"/>
      <c r="WQU92" s="4"/>
      <c r="WQV92" s="4"/>
      <c r="WQW92" s="4"/>
      <c r="WQX92" s="4"/>
      <c r="WQY92" s="4"/>
      <c r="WQZ92" s="4"/>
      <c r="WRA92" s="4"/>
      <c r="WRB92" s="4"/>
      <c r="WRC92" s="4"/>
      <c r="WRD92" s="4"/>
      <c r="WRE92" s="4"/>
      <c r="WRF92" s="4"/>
      <c r="WRG92" s="4"/>
      <c r="WRH92" s="4"/>
      <c r="WRI92" s="4"/>
      <c r="WRJ92" s="4"/>
      <c r="WRK92" s="4"/>
      <c r="WRL92" s="4"/>
      <c r="WRM92" s="4"/>
      <c r="WRN92" s="4"/>
      <c r="WRO92" s="4"/>
      <c r="WRP92" s="4"/>
      <c r="WRQ92" s="4"/>
      <c r="WRR92" s="4"/>
      <c r="WRS92" s="4"/>
      <c r="WRT92" s="4"/>
      <c r="WRU92" s="4"/>
      <c r="WRV92" s="4"/>
      <c r="WRW92" s="4"/>
      <c r="WRX92" s="4"/>
      <c r="WRY92" s="4"/>
      <c r="WRZ92" s="4"/>
      <c r="WSA92" s="4"/>
      <c r="WSB92" s="4"/>
      <c r="WSC92" s="4"/>
      <c r="WSD92" s="4"/>
      <c r="WSE92" s="4"/>
      <c r="WSF92" s="4"/>
      <c r="WSG92" s="4"/>
      <c r="WSH92" s="4"/>
      <c r="WSI92" s="4"/>
      <c r="WSJ92" s="4"/>
      <c r="WSK92" s="4"/>
      <c r="WSL92" s="4"/>
      <c r="WSM92" s="4"/>
      <c r="WSN92" s="4"/>
      <c r="WSO92" s="4"/>
      <c r="WSP92" s="4"/>
      <c r="WSQ92" s="4"/>
      <c r="WSR92" s="4"/>
      <c r="WSS92" s="4"/>
      <c r="WST92" s="4"/>
      <c r="WSU92" s="4"/>
      <c r="WSV92" s="4"/>
      <c r="WSW92" s="4"/>
      <c r="WSX92" s="4"/>
      <c r="WSY92" s="4"/>
      <c r="WSZ92" s="4"/>
      <c r="WTA92" s="4"/>
      <c r="WTB92" s="4"/>
      <c r="WTC92" s="4"/>
      <c r="WTD92" s="4"/>
      <c r="WTE92" s="4"/>
      <c r="WTF92" s="4"/>
      <c r="WTG92" s="4"/>
      <c r="WTH92" s="4"/>
      <c r="WTI92" s="4"/>
      <c r="WTJ92" s="4"/>
      <c r="WTK92" s="4"/>
      <c r="WTL92" s="4"/>
      <c r="WTM92" s="4"/>
      <c r="WTN92" s="4"/>
      <c r="WTO92" s="4"/>
      <c r="WTP92" s="4"/>
      <c r="WTQ92" s="4"/>
      <c r="WTR92" s="4"/>
      <c r="WTS92" s="4"/>
      <c r="WTT92" s="4"/>
      <c r="WTU92" s="4"/>
      <c r="WTV92" s="4"/>
      <c r="WTW92" s="4"/>
      <c r="WTX92" s="4"/>
      <c r="WTY92" s="4"/>
      <c r="WTZ92" s="4"/>
      <c r="WUA92" s="4"/>
      <c r="WUB92" s="4"/>
      <c r="WUC92" s="4"/>
      <c r="WUD92" s="4"/>
      <c r="WUE92" s="4"/>
      <c r="WUF92" s="4"/>
      <c r="WUG92" s="4"/>
      <c r="WUH92" s="4"/>
      <c r="WUI92" s="4"/>
      <c r="WUJ92" s="4"/>
      <c r="WUK92" s="4"/>
      <c r="WUL92" s="4"/>
      <c r="WUM92" s="4"/>
      <c r="WUN92" s="4"/>
      <c r="WUO92" s="4"/>
      <c r="WUP92" s="4"/>
      <c r="WUQ92" s="4"/>
      <c r="WUR92" s="4"/>
      <c r="WUS92" s="4"/>
      <c r="WUT92" s="4"/>
      <c r="WUU92" s="4"/>
      <c r="WUV92" s="4"/>
      <c r="WUW92" s="4"/>
      <c r="WUX92" s="4"/>
      <c r="WUY92" s="4"/>
      <c r="WUZ92" s="4"/>
      <c r="WVA92" s="4"/>
      <c r="WVB92" s="4"/>
      <c r="WVC92" s="4"/>
      <c r="WVD92" s="4"/>
      <c r="WVE92" s="4"/>
      <c r="WVF92" s="4"/>
      <c r="WVG92" s="4"/>
      <c r="WVH92" s="4"/>
      <c r="WVI92" s="4"/>
      <c r="WVJ92" s="4"/>
      <c r="WVK92" s="4"/>
      <c r="WVL92" s="4"/>
      <c r="WVM92" s="4"/>
      <c r="WVN92" s="4"/>
      <c r="WVO92" s="4"/>
      <c r="WVP92" s="4"/>
      <c r="WVQ92" s="4"/>
      <c r="WVR92" s="4"/>
    </row>
    <row r="93" spans="1:16138" s="6" customFormat="1" ht="19.7" customHeight="1">
      <c r="A93" s="54" t="s">
        <v>22</v>
      </c>
      <c r="D93" s="53"/>
      <c r="E93" s="17"/>
      <c r="F93" s="53"/>
      <c r="G93" s="17"/>
      <c r="H93" s="53"/>
      <c r="I93" s="53"/>
      <c r="J93" s="53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4"/>
      <c r="ALY93" s="4"/>
      <c r="ALZ93" s="4"/>
      <c r="AMA93" s="4"/>
      <c r="AMB93" s="4"/>
      <c r="AMC93" s="4"/>
      <c r="AMD93" s="4"/>
      <c r="AME93" s="4"/>
      <c r="AMF93" s="4"/>
      <c r="AMG93" s="4"/>
      <c r="AMH93" s="4"/>
      <c r="AMI93" s="4"/>
      <c r="AMJ93" s="4"/>
      <c r="AMK93" s="4"/>
      <c r="AML93" s="4"/>
      <c r="AMM93" s="4"/>
      <c r="AMN93" s="4"/>
      <c r="AMO93" s="4"/>
      <c r="AMP93" s="4"/>
      <c r="AMQ93" s="4"/>
      <c r="AMR93" s="4"/>
      <c r="AMS93" s="4"/>
      <c r="AMT93" s="4"/>
      <c r="AMU93" s="4"/>
      <c r="AMV93" s="4"/>
      <c r="AMW93" s="4"/>
      <c r="AMX93" s="4"/>
      <c r="AMY93" s="4"/>
      <c r="AMZ93" s="4"/>
      <c r="ANA93" s="4"/>
      <c r="ANB93" s="4"/>
      <c r="ANC93" s="4"/>
      <c r="AND93" s="4"/>
      <c r="ANE93" s="4"/>
      <c r="ANF93" s="4"/>
      <c r="ANG93" s="4"/>
      <c r="ANH93" s="4"/>
      <c r="ANI93" s="4"/>
      <c r="ANJ93" s="4"/>
      <c r="ANK93" s="4"/>
      <c r="ANL93" s="4"/>
      <c r="ANM93" s="4"/>
      <c r="ANN93" s="4"/>
      <c r="ANO93" s="4"/>
      <c r="ANP93" s="4"/>
      <c r="ANQ93" s="4"/>
      <c r="ANR93" s="4"/>
      <c r="ANS93" s="4"/>
      <c r="ANT93" s="4"/>
      <c r="ANU93" s="4"/>
      <c r="ANV93" s="4"/>
      <c r="ANW93" s="4"/>
      <c r="ANX93" s="4"/>
      <c r="ANY93" s="4"/>
      <c r="ANZ93" s="4"/>
      <c r="AOA93" s="4"/>
      <c r="AOB93" s="4"/>
      <c r="AOC93" s="4"/>
      <c r="AOD93" s="4"/>
      <c r="AOE93" s="4"/>
      <c r="AOF93" s="4"/>
      <c r="AOG93" s="4"/>
      <c r="AOH93" s="4"/>
      <c r="AOI93" s="4"/>
      <c r="AOJ93" s="4"/>
      <c r="AOK93" s="4"/>
      <c r="AOL93" s="4"/>
      <c r="AOM93" s="4"/>
      <c r="AON93" s="4"/>
      <c r="AOO93" s="4"/>
      <c r="AOP93" s="4"/>
      <c r="AOQ93" s="4"/>
      <c r="AOR93" s="4"/>
      <c r="AOS93" s="4"/>
      <c r="AOT93" s="4"/>
      <c r="AOU93" s="4"/>
      <c r="AOV93" s="4"/>
      <c r="AOW93" s="4"/>
      <c r="AOX93" s="4"/>
      <c r="AOY93" s="4"/>
      <c r="AOZ93" s="4"/>
      <c r="APA93" s="4"/>
      <c r="APB93" s="4"/>
      <c r="APC93" s="4"/>
      <c r="APD93" s="4"/>
      <c r="APE93" s="4"/>
      <c r="APF93" s="4"/>
      <c r="APG93" s="4"/>
      <c r="APH93" s="4"/>
      <c r="API93" s="4"/>
      <c r="APJ93" s="4"/>
      <c r="APK93" s="4"/>
      <c r="APL93" s="4"/>
      <c r="APM93" s="4"/>
      <c r="APN93" s="4"/>
      <c r="APO93" s="4"/>
      <c r="APP93" s="4"/>
      <c r="APQ93" s="4"/>
      <c r="APR93" s="4"/>
      <c r="APS93" s="4"/>
      <c r="APT93" s="4"/>
      <c r="APU93" s="4"/>
      <c r="APV93" s="4"/>
      <c r="APW93" s="4"/>
      <c r="APX93" s="4"/>
      <c r="APY93" s="4"/>
      <c r="APZ93" s="4"/>
      <c r="AQA93" s="4"/>
      <c r="AQB93" s="4"/>
      <c r="AQC93" s="4"/>
      <c r="AQD93" s="4"/>
      <c r="AQE93" s="4"/>
      <c r="AQF93" s="4"/>
      <c r="AQG93" s="4"/>
      <c r="AQH93" s="4"/>
      <c r="AQI93" s="4"/>
      <c r="AQJ93" s="4"/>
      <c r="AQK93" s="4"/>
      <c r="AQL93" s="4"/>
      <c r="AQM93" s="4"/>
      <c r="AQN93" s="4"/>
      <c r="AQO93" s="4"/>
      <c r="AQP93" s="4"/>
      <c r="AQQ93" s="4"/>
      <c r="AQR93" s="4"/>
      <c r="AQS93" s="4"/>
      <c r="AQT93" s="4"/>
      <c r="AQU93" s="4"/>
      <c r="AQV93" s="4"/>
      <c r="AQW93" s="4"/>
      <c r="AQX93" s="4"/>
      <c r="AQY93" s="4"/>
      <c r="AQZ93" s="4"/>
      <c r="ARA93" s="4"/>
      <c r="ARB93" s="4"/>
      <c r="ARC93" s="4"/>
      <c r="ARD93" s="4"/>
      <c r="ARE93" s="4"/>
      <c r="ARF93" s="4"/>
      <c r="ARG93" s="4"/>
      <c r="ARH93" s="4"/>
      <c r="ARI93" s="4"/>
      <c r="ARJ93" s="4"/>
      <c r="ARK93" s="4"/>
      <c r="ARL93" s="4"/>
      <c r="ARM93" s="4"/>
      <c r="ARN93" s="4"/>
      <c r="ARO93" s="4"/>
      <c r="ARP93" s="4"/>
      <c r="ARQ93" s="4"/>
      <c r="ARR93" s="4"/>
      <c r="ARS93" s="4"/>
      <c r="ART93" s="4"/>
      <c r="ARU93" s="4"/>
      <c r="ARV93" s="4"/>
      <c r="ARW93" s="4"/>
      <c r="ARX93" s="4"/>
      <c r="ARY93" s="4"/>
      <c r="ARZ93" s="4"/>
      <c r="ASA93" s="4"/>
      <c r="ASB93" s="4"/>
      <c r="ASC93" s="4"/>
      <c r="ASD93" s="4"/>
      <c r="ASE93" s="4"/>
      <c r="ASF93" s="4"/>
      <c r="ASG93" s="4"/>
      <c r="ASH93" s="4"/>
      <c r="ASI93" s="4"/>
      <c r="ASJ93" s="4"/>
      <c r="ASK93" s="4"/>
      <c r="ASL93" s="4"/>
      <c r="ASM93" s="4"/>
      <c r="ASN93" s="4"/>
      <c r="ASO93" s="4"/>
      <c r="ASP93" s="4"/>
      <c r="ASQ93" s="4"/>
      <c r="ASR93" s="4"/>
      <c r="ASS93" s="4"/>
      <c r="AST93" s="4"/>
      <c r="ASU93" s="4"/>
      <c r="ASV93" s="4"/>
      <c r="ASW93" s="4"/>
      <c r="ASX93" s="4"/>
      <c r="ASY93" s="4"/>
      <c r="ASZ93" s="4"/>
      <c r="ATA93" s="4"/>
      <c r="ATB93" s="4"/>
      <c r="ATC93" s="4"/>
      <c r="ATD93" s="4"/>
      <c r="ATE93" s="4"/>
      <c r="ATF93" s="4"/>
      <c r="ATG93" s="4"/>
      <c r="ATH93" s="4"/>
      <c r="ATI93" s="4"/>
      <c r="ATJ93" s="4"/>
      <c r="ATK93" s="4"/>
      <c r="ATL93" s="4"/>
      <c r="ATM93" s="4"/>
      <c r="ATN93" s="4"/>
      <c r="ATO93" s="4"/>
      <c r="ATP93" s="4"/>
      <c r="ATQ93" s="4"/>
      <c r="ATR93" s="4"/>
      <c r="ATS93" s="4"/>
      <c r="ATT93" s="4"/>
      <c r="ATU93" s="4"/>
      <c r="ATV93" s="4"/>
      <c r="ATW93" s="4"/>
      <c r="ATX93" s="4"/>
      <c r="ATY93" s="4"/>
      <c r="ATZ93" s="4"/>
      <c r="AUA93" s="4"/>
      <c r="AUB93" s="4"/>
      <c r="AUC93" s="4"/>
      <c r="AUD93" s="4"/>
      <c r="AUE93" s="4"/>
      <c r="AUF93" s="4"/>
      <c r="AUG93" s="4"/>
      <c r="AUH93" s="4"/>
      <c r="AUI93" s="4"/>
      <c r="AUJ93" s="4"/>
      <c r="AUK93" s="4"/>
      <c r="AUL93" s="4"/>
      <c r="AUM93" s="4"/>
      <c r="AUN93" s="4"/>
      <c r="AUO93" s="4"/>
      <c r="AUP93" s="4"/>
      <c r="AUQ93" s="4"/>
      <c r="AUR93" s="4"/>
      <c r="AUS93" s="4"/>
      <c r="AUT93" s="4"/>
      <c r="AUU93" s="4"/>
      <c r="AUV93" s="4"/>
      <c r="AUW93" s="4"/>
      <c r="AUX93" s="4"/>
      <c r="AUY93" s="4"/>
      <c r="AUZ93" s="4"/>
      <c r="AVA93" s="4"/>
      <c r="AVB93" s="4"/>
      <c r="AVC93" s="4"/>
      <c r="AVD93" s="4"/>
      <c r="AVE93" s="4"/>
      <c r="AVF93" s="4"/>
      <c r="AVG93" s="4"/>
      <c r="AVH93" s="4"/>
      <c r="AVI93" s="4"/>
      <c r="AVJ93" s="4"/>
      <c r="AVK93" s="4"/>
      <c r="AVL93" s="4"/>
      <c r="AVM93" s="4"/>
      <c r="AVN93" s="4"/>
      <c r="AVO93" s="4"/>
      <c r="AVP93" s="4"/>
      <c r="AVQ93" s="4"/>
      <c r="AVR93" s="4"/>
      <c r="AVS93" s="4"/>
      <c r="AVT93" s="4"/>
      <c r="AVU93" s="4"/>
      <c r="AVV93" s="4"/>
      <c r="AVW93" s="4"/>
      <c r="AVX93" s="4"/>
      <c r="AVY93" s="4"/>
      <c r="AVZ93" s="4"/>
      <c r="AWA93" s="4"/>
      <c r="AWB93" s="4"/>
      <c r="AWC93" s="4"/>
      <c r="AWD93" s="4"/>
      <c r="AWE93" s="4"/>
      <c r="AWF93" s="4"/>
      <c r="AWG93" s="4"/>
      <c r="AWH93" s="4"/>
      <c r="AWI93" s="4"/>
      <c r="AWJ93" s="4"/>
      <c r="AWK93" s="4"/>
      <c r="AWL93" s="4"/>
      <c r="AWM93" s="4"/>
      <c r="AWN93" s="4"/>
      <c r="AWO93" s="4"/>
      <c r="AWP93" s="4"/>
      <c r="AWQ93" s="4"/>
      <c r="AWR93" s="4"/>
      <c r="AWS93" s="4"/>
      <c r="AWT93" s="4"/>
      <c r="AWU93" s="4"/>
      <c r="AWV93" s="4"/>
      <c r="AWW93" s="4"/>
      <c r="AWX93" s="4"/>
      <c r="AWY93" s="4"/>
      <c r="AWZ93" s="4"/>
      <c r="AXA93" s="4"/>
      <c r="AXB93" s="4"/>
      <c r="AXC93" s="4"/>
      <c r="AXD93" s="4"/>
      <c r="AXE93" s="4"/>
      <c r="AXF93" s="4"/>
      <c r="AXG93" s="4"/>
      <c r="AXH93" s="4"/>
      <c r="AXI93" s="4"/>
      <c r="AXJ93" s="4"/>
      <c r="AXK93" s="4"/>
      <c r="AXL93" s="4"/>
      <c r="AXM93" s="4"/>
      <c r="AXN93" s="4"/>
      <c r="AXO93" s="4"/>
      <c r="AXP93" s="4"/>
      <c r="AXQ93" s="4"/>
      <c r="AXR93" s="4"/>
      <c r="AXS93" s="4"/>
      <c r="AXT93" s="4"/>
      <c r="AXU93" s="4"/>
      <c r="AXV93" s="4"/>
      <c r="AXW93" s="4"/>
      <c r="AXX93" s="4"/>
      <c r="AXY93" s="4"/>
      <c r="AXZ93" s="4"/>
      <c r="AYA93" s="4"/>
      <c r="AYB93" s="4"/>
      <c r="AYC93" s="4"/>
      <c r="AYD93" s="4"/>
      <c r="AYE93" s="4"/>
      <c r="AYF93" s="4"/>
      <c r="AYG93" s="4"/>
      <c r="AYH93" s="4"/>
      <c r="AYI93" s="4"/>
      <c r="AYJ93" s="4"/>
      <c r="AYK93" s="4"/>
      <c r="AYL93" s="4"/>
      <c r="AYM93" s="4"/>
      <c r="AYN93" s="4"/>
      <c r="AYO93" s="4"/>
      <c r="AYP93" s="4"/>
      <c r="AYQ93" s="4"/>
      <c r="AYR93" s="4"/>
      <c r="AYS93" s="4"/>
      <c r="AYT93" s="4"/>
      <c r="AYU93" s="4"/>
      <c r="AYV93" s="4"/>
      <c r="AYW93" s="4"/>
      <c r="AYX93" s="4"/>
      <c r="AYY93" s="4"/>
      <c r="AYZ93" s="4"/>
      <c r="AZA93" s="4"/>
      <c r="AZB93" s="4"/>
      <c r="AZC93" s="4"/>
      <c r="AZD93" s="4"/>
      <c r="AZE93" s="4"/>
      <c r="AZF93" s="4"/>
      <c r="AZG93" s="4"/>
      <c r="AZH93" s="4"/>
      <c r="AZI93" s="4"/>
      <c r="AZJ93" s="4"/>
      <c r="AZK93" s="4"/>
      <c r="AZL93" s="4"/>
      <c r="AZM93" s="4"/>
      <c r="AZN93" s="4"/>
      <c r="AZO93" s="4"/>
      <c r="AZP93" s="4"/>
      <c r="AZQ93" s="4"/>
      <c r="AZR93" s="4"/>
      <c r="AZS93" s="4"/>
      <c r="AZT93" s="4"/>
      <c r="AZU93" s="4"/>
      <c r="AZV93" s="4"/>
      <c r="AZW93" s="4"/>
      <c r="AZX93" s="4"/>
      <c r="AZY93" s="4"/>
      <c r="AZZ93" s="4"/>
      <c r="BAA93" s="4"/>
      <c r="BAB93" s="4"/>
      <c r="BAC93" s="4"/>
      <c r="BAD93" s="4"/>
      <c r="BAE93" s="4"/>
      <c r="BAF93" s="4"/>
      <c r="BAG93" s="4"/>
      <c r="BAH93" s="4"/>
      <c r="BAI93" s="4"/>
      <c r="BAJ93" s="4"/>
      <c r="BAK93" s="4"/>
      <c r="BAL93" s="4"/>
      <c r="BAM93" s="4"/>
      <c r="BAN93" s="4"/>
      <c r="BAO93" s="4"/>
      <c r="BAP93" s="4"/>
      <c r="BAQ93" s="4"/>
      <c r="BAR93" s="4"/>
      <c r="BAS93" s="4"/>
      <c r="BAT93" s="4"/>
      <c r="BAU93" s="4"/>
      <c r="BAV93" s="4"/>
      <c r="BAW93" s="4"/>
      <c r="BAX93" s="4"/>
      <c r="BAY93" s="4"/>
      <c r="BAZ93" s="4"/>
      <c r="BBA93" s="4"/>
      <c r="BBB93" s="4"/>
      <c r="BBC93" s="4"/>
      <c r="BBD93" s="4"/>
      <c r="BBE93" s="4"/>
      <c r="BBF93" s="4"/>
      <c r="BBG93" s="4"/>
      <c r="BBH93" s="4"/>
      <c r="BBI93" s="4"/>
      <c r="BBJ93" s="4"/>
      <c r="BBK93" s="4"/>
      <c r="BBL93" s="4"/>
      <c r="BBM93" s="4"/>
      <c r="BBN93" s="4"/>
      <c r="BBO93" s="4"/>
      <c r="BBP93" s="4"/>
      <c r="BBQ93" s="4"/>
      <c r="BBR93" s="4"/>
      <c r="BBS93" s="4"/>
      <c r="BBT93" s="4"/>
      <c r="BBU93" s="4"/>
      <c r="BBV93" s="4"/>
      <c r="BBW93" s="4"/>
      <c r="BBX93" s="4"/>
      <c r="BBY93" s="4"/>
      <c r="BBZ93" s="4"/>
      <c r="BCA93" s="4"/>
      <c r="BCB93" s="4"/>
      <c r="BCC93" s="4"/>
      <c r="BCD93" s="4"/>
      <c r="BCE93" s="4"/>
      <c r="BCF93" s="4"/>
      <c r="BCG93" s="4"/>
      <c r="BCH93" s="4"/>
      <c r="BCI93" s="4"/>
      <c r="BCJ93" s="4"/>
      <c r="BCK93" s="4"/>
      <c r="BCL93" s="4"/>
      <c r="BCM93" s="4"/>
      <c r="BCN93" s="4"/>
      <c r="BCO93" s="4"/>
      <c r="BCP93" s="4"/>
      <c r="BCQ93" s="4"/>
      <c r="BCR93" s="4"/>
      <c r="BCS93" s="4"/>
      <c r="BCT93" s="4"/>
      <c r="BCU93" s="4"/>
      <c r="BCV93" s="4"/>
      <c r="BCW93" s="4"/>
      <c r="BCX93" s="4"/>
      <c r="BCY93" s="4"/>
      <c r="BCZ93" s="4"/>
      <c r="BDA93" s="4"/>
      <c r="BDB93" s="4"/>
      <c r="BDC93" s="4"/>
      <c r="BDD93" s="4"/>
      <c r="BDE93" s="4"/>
      <c r="BDF93" s="4"/>
      <c r="BDG93" s="4"/>
      <c r="BDH93" s="4"/>
      <c r="BDI93" s="4"/>
      <c r="BDJ93" s="4"/>
      <c r="BDK93" s="4"/>
      <c r="BDL93" s="4"/>
      <c r="BDM93" s="4"/>
      <c r="BDN93" s="4"/>
      <c r="BDO93" s="4"/>
      <c r="BDP93" s="4"/>
      <c r="BDQ93" s="4"/>
      <c r="BDR93" s="4"/>
      <c r="BDS93" s="4"/>
      <c r="BDT93" s="4"/>
      <c r="BDU93" s="4"/>
      <c r="BDV93" s="4"/>
      <c r="BDW93" s="4"/>
      <c r="BDX93" s="4"/>
      <c r="BDY93" s="4"/>
      <c r="BDZ93" s="4"/>
      <c r="BEA93" s="4"/>
      <c r="BEB93" s="4"/>
      <c r="BEC93" s="4"/>
      <c r="BED93" s="4"/>
      <c r="BEE93" s="4"/>
      <c r="BEF93" s="4"/>
      <c r="BEG93" s="4"/>
      <c r="BEH93" s="4"/>
      <c r="BEI93" s="4"/>
      <c r="BEJ93" s="4"/>
      <c r="BEK93" s="4"/>
      <c r="BEL93" s="4"/>
      <c r="BEM93" s="4"/>
      <c r="BEN93" s="4"/>
      <c r="BEO93" s="4"/>
      <c r="BEP93" s="4"/>
      <c r="BEQ93" s="4"/>
      <c r="BER93" s="4"/>
      <c r="BES93" s="4"/>
      <c r="BET93" s="4"/>
      <c r="BEU93" s="4"/>
      <c r="BEV93" s="4"/>
      <c r="BEW93" s="4"/>
      <c r="BEX93" s="4"/>
      <c r="BEY93" s="4"/>
      <c r="BEZ93" s="4"/>
      <c r="BFA93" s="4"/>
      <c r="BFB93" s="4"/>
      <c r="BFC93" s="4"/>
      <c r="BFD93" s="4"/>
      <c r="BFE93" s="4"/>
      <c r="BFF93" s="4"/>
      <c r="BFG93" s="4"/>
      <c r="BFH93" s="4"/>
      <c r="BFI93" s="4"/>
      <c r="BFJ93" s="4"/>
      <c r="BFK93" s="4"/>
      <c r="BFL93" s="4"/>
      <c r="BFM93" s="4"/>
      <c r="BFN93" s="4"/>
      <c r="BFO93" s="4"/>
      <c r="BFP93" s="4"/>
      <c r="BFQ93" s="4"/>
      <c r="BFR93" s="4"/>
      <c r="BFS93" s="4"/>
      <c r="BFT93" s="4"/>
      <c r="BFU93" s="4"/>
      <c r="BFV93" s="4"/>
      <c r="BFW93" s="4"/>
      <c r="BFX93" s="4"/>
      <c r="BFY93" s="4"/>
      <c r="BFZ93" s="4"/>
      <c r="BGA93" s="4"/>
      <c r="BGB93" s="4"/>
      <c r="BGC93" s="4"/>
      <c r="BGD93" s="4"/>
      <c r="BGE93" s="4"/>
      <c r="BGF93" s="4"/>
      <c r="BGG93" s="4"/>
      <c r="BGH93" s="4"/>
      <c r="BGI93" s="4"/>
      <c r="BGJ93" s="4"/>
      <c r="BGK93" s="4"/>
      <c r="BGL93" s="4"/>
      <c r="BGM93" s="4"/>
      <c r="BGN93" s="4"/>
      <c r="BGO93" s="4"/>
      <c r="BGP93" s="4"/>
      <c r="BGQ93" s="4"/>
      <c r="BGR93" s="4"/>
      <c r="BGS93" s="4"/>
      <c r="BGT93" s="4"/>
      <c r="BGU93" s="4"/>
      <c r="BGV93" s="4"/>
      <c r="BGW93" s="4"/>
      <c r="BGX93" s="4"/>
      <c r="BGY93" s="4"/>
      <c r="BGZ93" s="4"/>
      <c r="BHA93" s="4"/>
      <c r="BHB93" s="4"/>
      <c r="BHC93" s="4"/>
      <c r="BHD93" s="4"/>
      <c r="BHE93" s="4"/>
      <c r="BHF93" s="4"/>
      <c r="BHG93" s="4"/>
      <c r="BHH93" s="4"/>
      <c r="BHI93" s="4"/>
      <c r="BHJ93" s="4"/>
      <c r="BHK93" s="4"/>
      <c r="BHL93" s="4"/>
      <c r="BHM93" s="4"/>
      <c r="BHN93" s="4"/>
      <c r="BHO93" s="4"/>
      <c r="BHP93" s="4"/>
      <c r="BHQ93" s="4"/>
      <c r="BHR93" s="4"/>
      <c r="BHS93" s="4"/>
      <c r="BHT93" s="4"/>
      <c r="BHU93" s="4"/>
      <c r="BHV93" s="4"/>
      <c r="BHW93" s="4"/>
      <c r="BHX93" s="4"/>
      <c r="BHY93" s="4"/>
      <c r="BHZ93" s="4"/>
      <c r="BIA93" s="4"/>
      <c r="BIB93" s="4"/>
      <c r="BIC93" s="4"/>
      <c r="BID93" s="4"/>
      <c r="BIE93" s="4"/>
      <c r="BIF93" s="4"/>
      <c r="BIG93" s="4"/>
      <c r="BIH93" s="4"/>
      <c r="BII93" s="4"/>
      <c r="BIJ93" s="4"/>
      <c r="BIK93" s="4"/>
      <c r="BIL93" s="4"/>
      <c r="BIM93" s="4"/>
      <c r="BIN93" s="4"/>
      <c r="BIO93" s="4"/>
      <c r="BIP93" s="4"/>
      <c r="BIQ93" s="4"/>
      <c r="BIR93" s="4"/>
      <c r="BIS93" s="4"/>
      <c r="BIT93" s="4"/>
      <c r="BIU93" s="4"/>
      <c r="BIV93" s="4"/>
      <c r="BIW93" s="4"/>
      <c r="BIX93" s="4"/>
      <c r="BIY93" s="4"/>
      <c r="BIZ93" s="4"/>
      <c r="BJA93" s="4"/>
      <c r="BJB93" s="4"/>
      <c r="BJC93" s="4"/>
      <c r="BJD93" s="4"/>
      <c r="BJE93" s="4"/>
      <c r="BJF93" s="4"/>
      <c r="BJG93" s="4"/>
      <c r="BJH93" s="4"/>
      <c r="BJI93" s="4"/>
      <c r="BJJ93" s="4"/>
      <c r="BJK93" s="4"/>
      <c r="BJL93" s="4"/>
      <c r="BJM93" s="4"/>
      <c r="BJN93" s="4"/>
      <c r="BJO93" s="4"/>
      <c r="BJP93" s="4"/>
      <c r="BJQ93" s="4"/>
      <c r="BJR93" s="4"/>
      <c r="BJS93" s="4"/>
      <c r="BJT93" s="4"/>
      <c r="BJU93" s="4"/>
      <c r="BJV93" s="4"/>
      <c r="BJW93" s="4"/>
      <c r="BJX93" s="4"/>
      <c r="BJY93" s="4"/>
      <c r="BJZ93" s="4"/>
      <c r="BKA93" s="4"/>
      <c r="BKB93" s="4"/>
      <c r="BKC93" s="4"/>
      <c r="BKD93" s="4"/>
      <c r="BKE93" s="4"/>
      <c r="BKF93" s="4"/>
      <c r="BKG93" s="4"/>
      <c r="BKH93" s="4"/>
      <c r="BKI93" s="4"/>
      <c r="BKJ93" s="4"/>
      <c r="BKK93" s="4"/>
      <c r="BKL93" s="4"/>
      <c r="BKM93" s="4"/>
      <c r="BKN93" s="4"/>
      <c r="BKO93" s="4"/>
      <c r="BKP93" s="4"/>
      <c r="BKQ93" s="4"/>
      <c r="BKR93" s="4"/>
      <c r="BKS93" s="4"/>
      <c r="BKT93" s="4"/>
      <c r="BKU93" s="4"/>
      <c r="BKV93" s="4"/>
      <c r="BKW93" s="4"/>
      <c r="BKX93" s="4"/>
      <c r="BKY93" s="4"/>
      <c r="BKZ93" s="4"/>
      <c r="BLA93" s="4"/>
      <c r="BLB93" s="4"/>
      <c r="BLC93" s="4"/>
      <c r="BLD93" s="4"/>
      <c r="BLE93" s="4"/>
      <c r="BLF93" s="4"/>
      <c r="BLG93" s="4"/>
      <c r="BLH93" s="4"/>
      <c r="BLI93" s="4"/>
      <c r="BLJ93" s="4"/>
      <c r="BLK93" s="4"/>
      <c r="BLL93" s="4"/>
      <c r="BLM93" s="4"/>
      <c r="BLN93" s="4"/>
      <c r="BLO93" s="4"/>
      <c r="BLP93" s="4"/>
      <c r="BLQ93" s="4"/>
      <c r="BLR93" s="4"/>
      <c r="BLS93" s="4"/>
      <c r="BLT93" s="4"/>
      <c r="BLU93" s="4"/>
      <c r="BLV93" s="4"/>
      <c r="BLW93" s="4"/>
      <c r="BLX93" s="4"/>
      <c r="BLY93" s="4"/>
      <c r="BLZ93" s="4"/>
      <c r="BMA93" s="4"/>
      <c r="BMB93" s="4"/>
      <c r="BMC93" s="4"/>
      <c r="BMD93" s="4"/>
      <c r="BME93" s="4"/>
      <c r="BMF93" s="4"/>
      <c r="BMG93" s="4"/>
      <c r="BMH93" s="4"/>
      <c r="BMI93" s="4"/>
      <c r="BMJ93" s="4"/>
      <c r="BMK93" s="4"/>
      <c r="BML93" s="4"/>
      <c r="BMM93" s="4"/>
      <c r="BMN93" s="4"/>
      <c r="BMO93" s="4"/>
      <c r="BMP93" s="4"/>
      <c r="BMQ93" s="4"/>
      <c r="BMR93" s="4"/>
      <c r="BMS93" s="4"/>
      <c r="BMT93" s="4"/>
      <c r="BMU93" s="4"/>
      <c r="BMV93" s="4"/>
      <c r="BMW93" s="4"/>
      <c r="BMX93" s="4"/>
      <c r="BMY93" s="4"/>
      <c r="BMZ93" s="4"/>
      <c r="BNA93" s="4"/>
      <c r="BNB93" s="4"/>
      <c r="BNC93" s="4"/>
      <c r="BND93" s="4"/>
      <c r="BNE93" s="4"/>
      <c r="BNF93" s="4"/>
      <c r="BNG93" s="4"/>
      <c r="BNH93" s="4"/>
      <c r="BNI93" s="4"/>
      <c r="BNJ93" s="4"/>
      <c r="BNK93" s="4"/>
      <c r="BNL93" s="4"/>
      <c r="BNM93" s="4"/>
      <c r="BNN93" s="4"/>
      <c r="BNO93" s="4"/>
      <c r="BNP93" s="4"/>
      <c r="BNQ93" s="4"/>
      <c r="BNR93" s="4"/>
      <c r="BNS93" s="4"/>
      <c r="BNT93" s="4"/>
      <c r="BNU93" s="4"/>
      <c r="BNV93" s="4"/>
      <c r="BNW93" s="4"/>
      <c r="BNX93" s="4"/>
      <c r="BNY93" s="4"/>
      <c r="BNZ93" s="4"/>
      <c r="BOA93" s="4"/>
      <c r="BOB93" s="4"/>
      <c r="BOC93" s="4"/>
      <c r="BOD93" s="4"/>
      <c r="BOE93" s="4"/>
      <c r="BOF93" s="4"/>
      <c r="BOG93" s="4"/>
      <c r="BOH93" s="4"/>
      <c r="BOI93" s="4"/>
      <c r="BOJ93" s="4"/>
      <c r="BOK93" s="4"/>
      <c r="BOL93" s="4"/>
      <c r="BOM93" s="4"/>
      <c r="BON93" s="4"/>
      <c r="BOO93" s="4"/>
      <c r="BOP93" s="4"/>
      <c r="BOQ93" s="4"/>
      <c r="BOR93" s="4"/>
      <c r="BOS93" s="4"/>
      <c r="BOT93" s="4"/>
      <c r="BOU93" s="4"/>
      <c r="BOV93" s="4"/>
      <c r="BOW93" s="4"/>
      <c r="BOX93" s="4"/>
      <c r="BOY93" s="4"/>
      <c r="BOZ93" s="4"/>
      <c r="BPA93" s="4"/>
      <c r="BPB93" s="4"/>
      <c r="BPC93" s="4"/>
      <c r="BPD93" s="4"/>
      <c r="BPE93" s="4"/>
      <c r="BPF93" s="4"/>
      <c r="BPG93" s="4"/>
      <c r="BPH93" s="4"/>
      <c r="BPI93" s="4"/>
      <c r="BPJ93" s="4"/>
      <c r="BPK93" s="4"/>
      <c r="BPL93" s="4"/>
      <c r="BPM93" s="4"/>
      <c r="BPN93" s="4"/>
      <c r="BPO93" s="4"/>
      <c r="BPP93" s="4"/>
      <c r="BPQ93" s="4"/>
      <c r="BPR93" s="4"/>
      <c r="BPS93" s="4"/>
      <c r="BPT93" s="4"/>
      <c r="BPU93" s="4"/>
      <c r="BPV93" s="4"/>
      <c r="BPW93" s="4"/>
      <c r="BPX93" s="4"/>
      <c r="BPY93" s="4"/>
      <c r="BPZ93" s="4"/>
      <c r="BQA93" s="4"/>
      <c r="BQB93" s="4"/>
      <c r="BQC93" s="4"/>
      <c r="BQD93" s="4"/>
      <c r="BQE93" s="4"/>
      <c r="BQF93" s="4"/>
      <c r="BQG93" s="4"/>
      <c r="BQH93" s="4"/>
      <c r="BQI93" s="4"/>
      <c r="BQJ93" s="4"/>
      <c r="BQK93" s="4"/>
      <c r="BQL93" s="4"/>
      <c r="BQM93" s="4"/>
      <c r="BQN93" s="4"/>
      <c r="BQO93" s="4"/>
      <c r="BQP93" s="4"/>
      <c r="BQQ93" s="4"/>
      <c r="BQR93" s="4"/>
      <c r="BQS93" s="4"/>
      <c r="BQT93" s="4"/>
      <c r="BQU93" s="4"/>
      <c r="BQV93" s="4"/>
      <c r="BQW93" s="4"/>
      <c r="BQX93" s="4"/>
      <c r="BQY93" s="4"/>
      <c r="BQZ93" s="4"/>
      <c r="BRA93" s="4"/>
      <c r="BRB93" s="4"/>
      <c r="BRC93" s="4"/>
      <c r="BRD93" s="4"/>
      <c r="BRE93" s="4"/>
      <c r="BRF93" s="4"/>
      <c r="BRG93" s="4"/>
      <c r="BRH93" s="4"/>
      <c r="BRI93" s="4"/>
      <c r="BRJ93" s="4"/>
      <c r="BRK93" s="4"/>
      <c r="BRL93" s="4"/>
      <c r="BRM93" s="4"/>
      <c r="BRN93" s="4"/>
      <c r="BRO93" s="4"/>
      <c r="BRP93" s="4"/>
      <c r="BRQ93" s="4"/>
      <c r="BRR93" s="4"/>
      <c r="BRS93" s="4"/>
      <c r="BRT93" s="4"/>
      <c r="BRU93" s="4"/>
      <c r="BRV93" s="4"/>
      <c r="BRW93" s="4"/>
      <c r="BRX93" s="4"/>
      <c r="BRY93" s="4"/>
      <c r="BRZ93" s="4"/>
      <c r="BSA93" s="4"/>
      <c r="BSB93" s="4"/>
      <c r="BSC93" s="4"/>
      <c r="BSD93" s="4"/>
      <c r="BSE93" s="4"/>
      <c r="BSF93" s="4"/>
      <c r="BSG93" s="4"/>
      <c r="BSH93" s="4"/>
      <c r="BSI93" s="4"/>
      <c r="BSJ93" s="4"/>
      <c r="BSK93" s="4"/>
      <c r="BSL93" s="4"/>
      <c r="BSM93" s="4"/>
      <c r="BSN93" s="4"/>
      <c r="BSO93" s="4"/>
      <c r="BSP93" s="4"/>
      <c r="BSQ93" s="4"/>
      <c r="BSR93" s="4"/>
      <c r="BSS93" s="4"/>
      <c r="BST93" s="4"/>
      <c r="BSU93" s="4"/>
      <c r="BSV93" s="4"/>
      <c r="BSW93" s="4"/>
      <c r="BSX93" s="4"/>
      <c r="BSY93" s="4"/>
      <c r="BSZ93" s="4"/>
      <c r="BTA93" s="4"/>
      <c r="BTB93" s="4"/>
      <c r="BTC93" s="4"/>
      <c r="BTD93" s="4"/>
      <c r="BTE93" s="4"/>
      <c r="BTF93" s="4"/>
      <c r="BTG93" s="4"/>
      <c r="BTH93" s="4"/>
      <c r="BTI93" s="4"/>
      <c r="BTJ93" s="4"/>
      <c r="BTK93" s="4"/>
      <c r="BTL93" s="4"/>
      <c r="BTM93" s="4"/>
      <c r="BTN93" s="4"/>
      <c r="BTO93" s="4"/>
      <c r="BTP93" s="4"/>
      <c r="BTQ93" s="4"/>
      <c r="BTR93" s="4"/>
      <c r="BTS93" s="4"/>
      <c r="BTT93" s="4"/>
      <c r="BTU93" s="4"/>
      <c r="BTV93" s="4"/>
      <c r="BTW93" s="4"/>
      <c r="BTX93" s="4"/>
      <c r="BTY93" s="4"/>
      <c r="BTZ93" s="4"/>
      <c r="BUA93" s="4"/>
      <c r="BUB93" s="4"/>
      <c r="BUC93" s="4"/>
      <c r="BUD93" s="4"/>
      <c r="BUE93" s="4"/>
      <c r="BUF93" s="4"/>
      <c r="BUG93" s="4"/>
      <c r="BUH93" s="4"/>
      <c r="BUI93" s="4"/>
      <c r="BUJ93" s="4"/>
      <c r="BUK93" s="4"/>
      <c r="BUL93" s="4"/>
      <c r="BUM93" s="4"/>
      <c r="BUN93" s="4"/>
      <c r="BUO93" s="4"/>
      <c r="BUP93" s="4"/>
      <c r="BUQ93" s="4"/>
      <c r="BUR93" s="4"/>
      <c r="BUS93" s="4"/>
      <c r="BUT93" s="4"/>
      <c r="BUU93" s="4"/>
      <c r="BUV93" s="4"/>
      <c r="BUW93" s="4"/>
      <c r="BUX93" s="4"/>
      <c r="BUY93" s="4"/>
      <c r="BUZ93" s="4"/>
      <c r="BVA93" s="4"/>
      <c r="BVB93" s="4"/>
      <c r="BVC93" s="4"/>
      <c r="BVD93" s="4"/>
      <c r="BVE93" s="4"/>
      <c r="BVF93" s="4"/>
      <c r="BVG93" s="4"/>
      <c r="BVH93" s="4"/>
      <c r="BVI93" s="4"/>
      <c r="BVJ93" s="4"/>
      <c r="BVK93" s="4"/>
      <c r="BVL93" s="4"/>
      <c r="BVM93" s="4"/>
      <c r="BVN93" s="4"/>
      <c r="BVO93" s="4"/>
      <c r="BVP93" s="4"/>
      <c r="BVQ93" s="4"/>
      <c r="BVR93" s="4"/>
      <c r="BVS93" s="4"/>
      <c r="BVT93" s="4"/>
      <c r="BVU93" s="4"/>
      <c r="BVV93" s="4"/>
      <c r="BVW93" s="4"/>
      <c r="BVX93" s="4"/>
      <c r="BVY93" s="4"/>
      <c r="BVZ93" s="4"/>
      <c r="BWA93" s="4"/>
      <c r="BWB93" s="4"/>
      <c r="BWC93" s="4"/>
      <c r="BWD93" s="4"/>
      <c r="BWE93" s="4"/>
      <c r="BWF93" s="4"/>
      <c r="BWG93" s="4"/>
      <c r="BWH93" s="4"/>
      <c r="BWI93" s="4"/>
      <c r="BWJ93" s="4"/>
      <c r="BWK93" s="4"/>
      <c r="BWL93" s="4"/>
      <c r="BWM93" s="4"/>
      <c r="BWN93" s="4"/>
      <c r="BWO93" s="4"/>
      <c r="BWP93" s="4"/>
      <c r="BWQ93" s="4"/>
      <c r="BWR93" s="4"/>
      <c r="BWS93" s="4"/>
      <c r="BWT93" s="4"/>
      <c r="BWU93" s="4"/>
      <c r="BWV93" s="4"/>
      <c r="BWW93" s="4"/>
      <c r="BWX93" s="4"/>
      <c r="BWY93" s="4"/>
      <c r="BWZ93" s="4"/>
      <c r="BXA93" s="4"/>
      <c r="BXB93" s="4"/>
      <c r="BXC93" s="4"/>
      <c r="BXD93" s="4"/>
      <c r="BXE93" s="4"/>
      <c r="BXF93" s="4"/>
      <c r="BXG93" s="4"/>
      <c r="BXH93" s="4"/>
      <c r="BXI93" s="4"/>
      <c r="BXJ93" s="4"/>
      <c r="BXK93" s="4"/>
      <c r="BXL93" s="4"/>
      <c r="BXM93" s="4"/>
      <c r="BXN93" s="4"/>
      <c r="BXO93" s="4"/>
      <c r="BXP93" s="4"/>
      <c r="BXQ93" s="4"/>
      <c r="BXR93" s="4"/>
      <c r="BXS93" s="4"/>
      <c r="BXT93" s="4"/>
      <c r="BXU93" s="4"/>
      <c r="BXV93" s="4"/>
      <c r="BXW93" s="4"/>
      <c r="BXX93" s="4"/>
      <c r="BXY93" s="4"/>
      <c r="BXZ93" s="4"/>
      <c r="BYA93" s="4"/>
      <c r="BYB93" s="4"/>
      <c r="BYC93" s="4"/>
      <c r="BYD93" s="4"/>
      <c r="BYE93" s="4"/>
      <c r="BYF93" s="4"/>
      <c r="BYG93" s="4"/>
      <c r="BYH93" s="4"/>
      <c r="BYI93" s="4"/>
      <c r="BYJ93" s="4"/>
      <c r="BYK93" s="4"/>
      <c r="BYL93" s="4"/>
      <c r="BYM93" s="4"/>
      <c r="BYN93" s="4"/>
      <c r="BYO93" s="4"/>
      <c r="BYP93" s="4"/>
      <c r="BYQ93" s="4"/>
      <c r="BYR93" s="4"/>
      <c r="BYS93" s="4"/>
      <c r="BYT93" s="4"/>
      <c r="BYU93" s="4"/>
      <c r="BYV93" s="4"/>
      <c r="BYW93" s="4"/>
      <c r="BYX93" s="4"/>
      <c r="BYY93" s="4"/>
      <c r="BYZ93" s="4"/>
      <c r="BZA93" s="4"/>
      <c r="BZB93" s="4"/>
      <c r="BZC93" s="4"/>
      <c r="BZD93" s="4"/>
      <c r="BZE93" s="4"/>
      <c r="BZF93" s="4"/>
      <c r="BZG93" s="4"/>
      <c r="BZH93" s="4"/>
      <c r="BZI93" s="4"/>
      <c r="BZJ93" s="4"/>
      <c r="BZK93" s="4"/>
      <c r="BZL93" s="4"/>
      <c r="BZM93" s="4"/>
      <c r="BZN93" s="4"/>
      <c r="BZO93" s="4"/>
      <c r="BZP93" s="4"/>
      <c r="BZQ93" s="4"/>
      <c r="BZR93" s="4"/>
      <c r="BZS93" s="4"/>
      <c r="BZT93" s="4"/>
      <c r="BZU93" s="4"/>
      <c r="BZV93" s="4"/>
      <c r="BZW93" s="4"/>
      <c r="BZX93" s="4"/>
      <c r="BZY93" s="4"/>
      <c r="BZZ93" s="4"/>
      <c r="CAA93" s="4"/>
      <c r="CAB93" s="4"/>
      <c r="CAC93" s="4"/>
      <c r="CAD93" s="4"/>
      <c r="CAE93" s="4"/>
      <c r="CAF93" s="4"/>
      <c r="CAG93" s="4"/>
      <c r="CAH93" s="4"/>
      <c r="CAI93" s="4"/>
      <c r="CAJ93" s="4"/>
      <c r="CAK93" s="4"/>
      <c r="CAL93" s="4"/>
      <c r="CAM93" s="4"/>
      <c r="CAN93" s="4"/>
      <c r="CAO93" s="4"/>
      <c r="CAP93" s="4"/>
      <c r="CAQ93" s="4"/>
      <c r="CAR93" s="4"/>
      <c r="CAS93" s="4"/>
      <c r="CAT93" s="4"/>
      <c r="CAU93" s="4"/>
      <c r="CAV93" s="4"/>
      <c r="CAW93" s="4"/>
      <c r="CAX93" s="4"/>
      <c r="CAY93" s="4"/>
      <c r="CAZ93" s="4"/>
      <c r="CBA93" s="4"/>
      <c r="CBB93" s="4"/>
      <c r="CBC93" s="4"/>
      <c r="CBD93" s="4"/>
      <c r="CBE93" s="4"/>
      <c r="CBF93" s="4"/>
      <c r="CBG93" s="4"/>
      <c r="CBH93" s="4"/>
      <c r="CBI93" s="4"/>
      <c r="CBJ93" s="4"/>
      <c r="CBK93" s="4"/>
      <c r="CBL93" s="4"/>
      <c r="CBM93" s="4"/>
      <c r="CBN93" s="4"/>
      <c r="CBO93" s="4"/>
      <c r="CBP93" s="4"/>
      <c r="CBQ93" s="4"/>
      <c r="CBR93" s="4"/>
      <c r="CBS93" s="4"/>
      <c r="CBT93" s="4"/>
      <c r="CBU93" s="4"/>
      <c r="CBV93" s="4"/>
      <c r="CBW93" s="4"/>
      <c r="CBX93" s="4"/>
      <c r="CBY93" s="4"/>
      <c r="CBZ93" s="4"/>
      <c r="CCA93" s="4"/>
      <c r="CCB93" s="4"/>
      <c r="CCC93" s="4"/>
      <c r="CCD93" s="4"/>
      <c r="CCE93" s="4"/>
      <c r="CCF93" s="4"/>
      <c r="CCG93" s="4"/>
      <c r="CCH93" s="4"/>
      <c r="CCI93" s="4"/>
      <c r="CCJ93" s="4"/>
      <c r="CCK93" s="4"/>
      <c r="CCL93" s="4"/>
      <c r="CCM93" s="4"/>
      <c r="CCN93" s="4"/>
      <c r="CCO93" s="4"/>
      <c r="CCP93" s="4"/>
      <c r="CCQ93" s="4"/>
      <c r="CCR93" s="4"/>
      <c r="CCS93" s="4"/>
      <c r="CCT93" s="4"/>
      <c r="CCU93" s="4"/>
      <c r="CCV93" s="4"/>
      <c r="CCW93" s="4"/>
      <c r="CCX93" s="4"/>
      <c r="CCY93" s="4"/>
      <c r="CCZ93" s="4"/>
      <c r="CDA93" s="4"/>
      <c r="CDB93" s="4"/>
      <c r="CDC93" s="4"/>
      <c r="CDD93" s="4"/>
      <c r="CDE93" s="4"/>
      <c r="CDF93" s="4"/>
      <c r="CDG93" s="4"/>
      <c r="CDH93" s="4"/>
      <c r="CDI93" s="4"/>
      <c r="CDJ93" s="4"/>
      <c r="CDK93" s="4"/>
      <c r="CDL93" s="4"/>
      <c r="CDM93" s="4"/>
      <c r="CDN93" s="4"/>
      <c r="CDO93" s="4"/>
      <c r="CDP93" s="4"/>
      <c r="CDQ93" s="4"/>
      <c r="CDR93" s="4"/>
      <c r="CDS93" s="4"/>
      <c r="CDT93" s="4"/>
      <c r="CDU93" s="4"/>
      <c r="CDV93" s="4"/>
      <c r="CDW93" s="4"/>
      <c r="CDX93" s="4"/>
      <c r="CDY93" s="4"/>
      <c r="CDZ93" s="4"/>
      <c r="CEA93" s="4"/>
      <c r="CEB93" s="4"/>
      <c r="CEC93" s="4"/>
      <c r="CED93" s="4"/>
      <c r="CEE93" s="4"/>
      <c r="CEF93" s="4"/>
      <c r="CEG93" s="4"/>
      <c r="CEH93" s="4"/>
      <c r="CEI93" s="4"/>
      <c r="CEJ93" s="4"/>
      <c r="CEK93" s="4"/>
      <c r="CEL93" s="4"/>
      <c r="CEM93" s="4"/>
      <c r="CEN93" s="4"/>
      <c r="CEO93" s="4"/>
      <c r="CEP93" s="4"/>
      <c r="CEQ93" s="4"/>
      <c r="CER93" s="4"/>
      <c r="CES93" s="4"/>
      <c r="CET93" s="4"/>
      <c r="CEU93" s="4"/>
      <c r="CEV93" s="4"/>
      <c r="CEW93" s="4"/>
      <c r="CEX93" s="4"/>
      <c r="CEY93" s="4"/>
      <c r="CEZ93" s="4"/>
      <c r="CFA93" s="4"/>
      <c r="CFB93" s="4"/>
      <c r="CFC93" s="4"/>
      <c r="CFD93" s="4"/>
      <c r="CFE93" s="4"/>
      <c r="CFF93" s="4"/>
      <c r="CFG93" s="4"/>
      <c r="CFH93" s="4"/>
      <c r="CFI93" s="4"/>
      <c r="CFJ93" s="4"/>
      <c r="CFK93" s="4"/>
      <c r="CFL93" s="4"/>
      <c r="CFM93" s="4"/>
      <c r="CFN93" s="4"/>
      <c r="CFO93" s="4"/>
      <c r="CFP93" s="4"/>
      <c r="CFQ93" s="4"/>
      <c r="CFR93" s="4"/>
      <c r="CFS93" s="4"/>
      <c r="CFT93" s="4"/>
      <c r="CFU93" s="4"/>
      <c r="CFV93" s="4"/>
      <c r="CFW93" s="4"/>
      <c r="CFX93" s="4"/>
      <c r="CFY93" s="4"/>
      <c r="CFZ93" s="4"/>
      <c r="CGA93" s="4"/>
      <c r="CGB93" s="4"/>
      <c r="CGC93" s="4"/>
      <c r="CGD93" s="4"/>
      <c r="CGE93" s="4"/>
      <c r="CGF93" s="4"/>
      <c r="CGG93" s="4"/>
      <c r="CGH93" s="4"/>
      <c r="CGI93" s="4"/>
      <c r="CGJ93" s="4"/>
      <c r="CGK93" s="4"/>
      <c r="CGL93" s="4"/>
      <c r="CGM93" s="4"/>
      <c r="CGN93" s="4"/>
      <c r="CGO93" s="4"/>
      <c r="CGP93" s="4"/>
      <c r="CGQ93" s="4"/>
      <c r="CGR93" s="4"/>
      <c r="CGS93" s="4"/>
      <c r="CGT93" s="4"/>
      <c r="CGU93" s="4"/>
      <c r="CGV93" s="4"/>
      <c r="CGW93" s="4"/>
      <c r="CGX93" s="4"/>
      <c r="CGY93" s="4"/>
      <c r="CGZ93" s="4"/>
      <c r="CHA93" s="4"/>
      <c r="CHB93" s="4"/>
      <c r="CHC93" s="4"/>
      <c r="CHD93" s="4"/>
      <c r="CHE93" s="4"/>
      <c r="CHF93" s="4"/>
      <c r="CHG93" s="4"/>
      <c r="CHH93" s="4"/>
      <c r="CHI93" s="4"/>
      <c r="CHJ93" s="4"/>
      <c r="CHK93" s="4"/>
      <c r="CHL93" s="4"/>
      <c r="CHM93" s="4"/>
      <c r="CHN93" s="4"/>
      <c r="CHO93" s="4"/>
      <c r="CHP93" s="4"/>
      <c r="CHQ93" s="4"/>
      <c r="CHR93" s="4"/>
      <c r="CHS93" s="4"/>
      <c r="CHT93" s="4"/>
      <c r="CHU93" s="4"/>
      <c r="CHV93" s="4"/>
      <c r="CHW93" s="4"/>
      <c r="CHX93" s="4"/>
      <c r="CHY93" s="4"/>
      <c r="CHZ93" s="4"/>
      <c r="CIA93" s="4"/>
      <c r="CIB93" s="4"/>
      <c r="CIC93" s="4"/>
      <c r="CID93" s="4"/>
      <c r="CIE93" s="4"/>
      <c r="CIF93" s="4"/>
      <c r="CIG93" s="4"/>
      <c r="CIH93" s="4"/>
      <c r="CII93" s="4"/>
      <c r="CIJ93" s="4"/>
      <c r="CIK93" s="4"/>
      <c r="CIL93" s="4"/>
      <c r="CIM93" s="4"/>
      <c r="CIN93" s="4"/>
      <c r="CIO93" s="4"/>
      <c r="CIP93" s="4"/>
      <c r="CIQ93" s="4"/>
      <c r="CIR93" s="4"/>
      <c r="CIS93" s="4"/>
      <c r="CIT93" s="4"/>
      <c r="CIU93" s="4"/>
      <c r="CIV93" s="4"/>
      <c r="CIW93" s="4"/>
      <c r="CIX93" s="4"/>
      <c r="CIY93" s="4"/>
      <c r="CIZ93" s="4"/>
      <c r="CJA93" s="4"/>
      <c r="CJB93" s="4"/>
      <c r="CJC93" s="4"/>
      <c r="CJD93" s="4"/>
      <c r="CJE93" s="4"/>
      <c r="CJF93" s="4"/>
      <c r="CJG93" s="4"/>
      <c r="CJH93" s="4"/>
      <c r="CJI93" s="4"/>
      <c r="CJJ93" s="4"/>
      <c r="CJK93" s="4"/>
      <c r="CJL93" s="4"/>
      <c r="CJM93" s="4"/>
      <c r="CJN93" s="4"/>
      <c r="CJO93" s="4"/>
      <c r="CJP93" s="4"/>
      <c r="CJQ93" s="4"/>
      <c r="CJR93" s="4"/>
      <c r="CJS93" s="4"/>
      <c r="CJT93" s="4"/>
      <c r="CJU93" s="4"/>
      <c r="CJV93" s="4"/>
      <c r="CJW93" s="4"/>
      <c r="CJX93" s="4"/>
      <c r="CJY93" s="4"/>
      <c r="CJZ93" s="4"/>
      <c r="CKA93" s="4"/>
      <c r="CKB93" s="4"/>
      <c r="CKC93" s="4"/>
      <c r="CKD93" s="4"/>
      <c r="CKE93" s="4"/>
      <c r="CKF93" s="4"/>
      <c r="CKG93" s="4"/>
      <c r="CKH93" s="4"/>
      <c r="CKI93" s="4"/>
      <c r="CKJ93" s="4"/>
      <c r="CKK93" s="4"/>
      <c r="CKL93" s="4"/>
      <c r="CKM93" s="4"/>
      <c r="CKN93" s="4"/>
      <c r="CKO93" s="4"/>
      <c r="CKP93" s="4"/>
      <c r="CKQ93" s="4"/>
      <c r="CKR93" s="4"/>
      <c r="CKS93" s="4"/>
      <c r="CKT93" s="4"/>
      <c r="CKU93" s="4"/>
      <c r="CKV93" s="4"/>
      <c r="CKW93" s="4"/>
      <c r="CKX93" s="4"/>
      <c r="CKY93" s="4"/>
      <c r="CKZ93" s="4"/>
      <c r="CLA93" s="4"/>
      <c r="CLB93" s="4"/>
      <c r="CLC93" s="4"/>
      <c r="CLD93" s="4"/>
      <c r="CLE93" s="4"/>
      <c r="CLF93" s="4"/>
      <c r="CLG93" s="4"/>
      <c r="CLH93" s="4"/>
      <c r="CLI93" s="4"/>
      <c r="CLJ93" s="4"/>
      <c r="CLK93" s="4"/>
      <c r="CLL93" s="4"/>
      <c r="CLM93" s="4"/>
      <c r="CLN93" s="4"/>
      <c r="CLO93" s="4"/>
      <c r="CLP93" s="4"/>
      <c r="CLQ93" s="4"/>
      <c r="CLR93" s="4"/>
      <c r="CLS93" s="4"/>
      <c r="CLT93" s="4"/>
      <c r="CLU93" s="4"/>
      <c r="CLV93" s="4"/>
      <c r="CLW93" s="4"/>
      <c r="CLX93" s="4"/>
      <c r="CLY93" s="4"/>
      <c r="CLZ93" s="4"/>
      <c r="CMA93" s="4"/>
      <c r="CMB93" s="4"/>
      <c r="CMC93" s="4"/>
      <c r="CMD93" s="4"/>
      <c r="CME93" s="4"/>
      <c r="CMF93" s="4"/>
      <c r="CMG93" s="4"/>
      <c r="CMH93" s="4"/>
      <c r="CMI93" s="4"/>
      <c r="CMJ93" s="4"/>
      <c r="CMK93" s="4"/>
      <c r="CML93" s="4"/>
      <c r="CMM93" s="4"/>
      <c r="CMN93" s="4"/>
      <c r="CMO93" s="4"/>
      <c r="CMP93" s="4"/>
      <c r="CMQ93" s="4"/>
      <c r="CMR93" s="4"/>
      <c r="CMS93" s="4"/>
      <c r="CMT93" s="4"/>
      <c r="CMU93" s="4"/>
      <c r="CMV93" s="4"/>
      <c r="CMW93" s="4"/>
      <c r="CMX93" s="4"/>
      <c r="CMY93" s="4"/>
      <c r="CMZ93" s="4"/>
      <c r="CNA93" s="4"/>
      <c r="CNB93" s="4"/>
      <c r="CNC93" s="4"/>
      <c r="CND93" s="4"/>
      <c r="CNE93" s="4"/>
      <c r="CNF93" s="4"/>
      <c r="CNG93" s="4"/>
      <c r="CNH93" s="4"/>
      <c r="CNI93" s="4"/>
      <c r="CNJ93" s="4"/>
      <c r="CNK93" s="4"/>
      <c r="CNL93" s="4"/>
      <c r="CNM93" s="4"/>
      <c r="CNN93" s="4"/>
      <c r="CNO93" s="4"/>
      <c r="CNP93" s="4"/>
      <c r="CNQ93" s="4"/>
      <c r="CNR93" s="4"/>
      <c r="CNS93" s="4"/>
      <c r="CNT93" s="4"/>
      <c r="CNU93" s="4"/>
      <c r="CNV93" s="4"/>
      <c r="CNW93" s="4"/>
      <c r="CNX93" s="4"/>
      <c r="CNY93" s="4"/>
      <c r="CNZ93" s="4"/>
      <c r="COA93" s="4"/>
      <c r="COB93" s="4"/>
      <c r="COC93" s="4"/>
      <c r="COD93" s="4"/>
      <c r="COE93" s="4"/>
      <c r="COF93" s="4"/>
      <c r="COG93" s="4"/>
      <c r="COH93" s="4"/>
      <c r="COI93" s="4"/>
      <c r="COJ93" s="4"/>
      <c r="COK93" s="4"/>
      <c r="COL93" s="4"/>
      <c r="COM93" s="4"/>
      <c r="CON93" s="4"/>
      <c r="COO93" s="4"/>
      <c r="COP93" s="4"/>
      <c r="COQ93" s="4"/>
      <c r="COR93" s="4"/>
      <c r="COS93" s="4"/>
      <c r="COT93" s="4"/>
      <c r="COU93" s="4"/>
      <c r="COV93" s="4"/>
      <c r="COW93" s="4"/>
      <c r="COX93" s="4"/>
      <c r="COY93" s="4"/>
      <c r="COZ93" s="4"/>
      <c r="CPA93" s="4"/>
      <c r="CPB93" s="4"/>
      <c r="CPC93" s="4"/>
      <c r="CPD93" s="4"/>
      <c r="CPE93" s="4"/>
      <c r="CPF93" s="4"/>
      <c r="CPG93" s="4"/>
      <c r="CPH93" s="4"/>
      <c r="CPI93" s="4"/>
      <c r="CPJ93" s="4"/>
      <c r="CPK93" s="4"/>
      <c r="CPL93" s="4"/>
      <c r="CPM93" s="4"/>
      <c r="CPN93" s="4"/>
      <c r="CPO93" s="4"/>
      <c r="CPP93" s="4"/>
      <c r="CPQ93" s="4"/>
      <c r="CPR93" s="4"/>
      <c r="CPS93" s="4"/>
      <c r="CPT93" s="4"/>
      <c r="CPU93" s="4"/>
      <c r="CPV93" s="4"/>
      <c r="CPW93" s="4"/>
      <c r="CPX93" s="4"/>
      <c r="CPY93" s="4"/>
      <c r="CPZ93" s="4"/>
      <c r="CQA93" s="4"/>
      <c r="CQB93" s="4"/>
      <c r="CQC93" s="4"/>
      <c r="CQD93" s="4"/>
      <c r="CQE93" s="4"/>
      <c r="CQF93" s="4"/>
      <c r="CQG93" s="4"/>
      <c r="CQH93" s="4"/>
      <c r="CQI93" s="4"/>
      <c r="CQJ93" s="4"/>
      <c r="CQK93" s="4"/>
      <c r="CQL93" s="4"/>
      <c r="CQM93" s="4"/>
      <c r="CQN93" s="4"/>
      <c r="CQO93" s="4"/>
      <c r="CQP93" s="4"/>
      <c r="CQQ93" s="4"/>
      <c r="CQR93" s="4"/>
      <c r="CQS93" s="4"/>
      <c r="CQT93" s="4"/>
      <c r="CQU93" s="4"/>
      <c r="CQV93" s="4"/>
      <c r="CQW93" s="4"/>
      <c r="CQX93" s="4"/>
      <c r="CQY93" s="4"/>
      <c r="CQZ93" s="4"/>
      <c r="CRA93" s="4"/>
      <c r="CRB93" s="4"/>
      <c r="CRC93" s="4"/>
      <c r="CRD93" s="4"/>
      <c r="CRE93" s="4"/>
      <c r="CRF93" s="4"/>
      <c r="CRG93" s="4"/>
      <c r="CRH93" s="4"/>
      <c r="CRI93" s="4"/>
      <c r="CRJ93" s="4"/>
      <c r="CRK93" s="4"/>
      <c r="CRL93" s="4"/>
      <c r="CRM93" s="4"/>
      <c r="CRN93" s="4"/>
      <c r="CRO93" s="4"/>
      <c r="CRP93" s="4"/>
      <c r="CRQ93" s="4"/>
      <c r="CRR93" s="4"/>
      <c r="CRS93" s="4"/>
      <c r="CRT93" s="4"/>
      <c r="CRU93" s="4"/>
      <c r="CRV93" s="4"/>
      <c r="CRW93" s="4"/>
      <c r="CRX93" s="4"/>
      <c r="CRY93" s="4"/>
      <c r="CRZ93" s="4"/>
      <c r="CSA93" s="4"/>
      <c r="CSB93" s="4"/>
      <c r="CSC93" s="4"/>
      <c r="CSD93" s="4"/>
      <c r="CSE93" s="4"/>
      <c r="CSF93" s="4"/>
      <c r="CSG93" s="4"/>
      <c r="CSH93" s="4"/>
      <c r="CSI93" s="4"/>
      <c r="CSJ93" s="4"/>
      <c r="CSK93" s="4"/>
      <c r="CSL93" s="4"/>
      <c r="CSM93" s="4"/>
      <c r="CSN93" s="4"/>
      <c r="CSO93" s="4"/>
      <c r="CSP93" s="4"/>
      <c r="CSQ93" s="4"/>
      <c r="CSR93" s="4"/>
      <c r="CSS93" s="4"/>
      <c r="CST93" s="4"/>
      <c r="CSU93" s="4"/>
      <c r="CSV93" s="4"/>
      <c r="CSW93" s="4"/>
      <c r="CSX93" s="4"/>
      <c r="CSY93" s="4"/>
      <c r="CSZ93" s="4"/>
      <c r="CTA93" s="4"/>
      <c r="CTB93" s="4"/>
      <c r="CTC93" s="4"/>
      <c r="CTD93" s="4"/>
      <c r="CTE93" s="4"/>
      <c r="CTF93" s="4"/>
      <c r="CTG93" s="4"/>
      <c r="CTH93" s="4"/>
      <c r="CTI93" s="4"/>
      <c r="CTJ93" s="4"/>
      <c r="CTK93" s="4"/>
      <c r="CTL93" s="4"/>
      <c r="CTM93" s="4"/>
      <c r="CTN93" s="4"/>
      <c r="CTO93" s="4"/>
      <c r="CTP93" s="4"/>
      <c r="CTQ93" s="4"/>
      <c r="CTR93" s="4"/>
      <c r="CTS93" s="4"/>
      <c r="CTT93" s="4"/>
      <c r="CTU93" s="4"/>
      <c r="CTV93" s="4"/>
      <c r="CTW93" s="4"/>
      <c r="CTX93" s="4"/>
      <c r="CTY93" s="4"/>
      <c r="CTZ93" s="4"/>
      <c r="CUA93" s="4"/>
      <c r="CUB93" s="4"/>
      <c r="CUC93" s="4"/>
      <c r="CUD93" s="4"/>
      <c r="CUE93" s="4"/>
      <c r="CUF93" s="4"/>
      <c r="CUG93" s="4"/>
      <c r="CUH93" s="4"/>
      <c r="CUI93" s="4"/>
      <c r="CUJ93" s="4"/>
      <c r="CUK93" s="4"/>
      <c r="CUL93" s="4"/>
      <c r="CUM93" s="4"/>
      <c r="CUN93" s="4"/>
      <c r="CUO93" s="4"/>
      <c r="CUP93" s="4"/>
      <c r="CUQ93" s="4"/>
      <c r="CUR93" s="4"/>
      <c r="CUS93" s="4"/>
      <c r="CUT93" s="4"/>
      <c r="CUU93" s="4"/>
      <c r="CUV93" s="4"/>
      <c r="CUW93" s="4"/>
      <c r="CUX93" s="4"/>
      <c r="CUY93" s="4"/>
      <c r="CUZ93" s="4"/>
      <c r="CVA93" s="4"/>
      <c r="CVB93" s="4"/>
      <c r="CVC93" s="4"/>
      <c r="CVD93" s="4"/>
      <c r="CVE93" s="4"/>
      <c r="CVF93" s="4"/>
      <c r="CVG93" s="4"/>
      <c r="CVH93" s="4"/>
      <c r="CVI93" s="4"/>
      <c r="CVJ93" s="4"/>
      <c r="CVK93" s="4"/>
      <c r="CVL93" s="4"/>
      <c r="CVM93" s="4"/>
      <c r="CVN93" s="4"/>
      <c r="CVO93" s="4"/>
      <c r="CVP93" s="4"/>
      <c r="CVQ93" s="4"/>
      <c r="CVR93" s="4"/>
      <c r="CVS93" s="4"/>
      <c r="CVT93" s="4"/>
      <c r="CVU93" s="4"/>
      <c r="CVV93" s="4"/>
      <c r="CVW93" s="4"/>
      <c r="CVX93" s="4"/>
      <c r="CVY93" s="4"/>
      <c r="CVZ93" s="4"/>
      <c r="CWA93" s="4"/>
      <c r="CWB93" s="4"/>
      <c r="CWC93" s="4"/>
      <c r="CWD93" s="4"/>
      <c r="CWE93" s="4"/>
      <c r="CWF93" s="4"/>
      <c r="CWG93" s="4"/>
      <c r="CWH93" s="4"/>
      <c r="CWI93" s="4"/>
      <c r="CWJ93" s="4"/>
      <c r="CWK93" s="4"/>
      <c r="CWL93" s="4"/>
      <c r="CWM93" s="4"/>
      <c r="CWN93" s="4"/>
      <c r="CWO93" s="4"/>
      <c r="CWP93" s="4"/>
      <c r="CWQ93" s="4"/>
      <c r="CWR93" s="4"/>
      <c r="CWS93" s="4"/>
      <c r="CWT93" s="4"/>
      <c r="CWU93" s="4"/>
      <c r="CWV93" s="4"/>
      <c r="CWW93" s="4"/>
      <c r="CWX93" s="4"/>
      <c r="CWY93" s="4"/>
      <c r="CWZ93" s="4"/>
      <c r="CXA93" s="4"/>
      <c r="CXB93" s="4"/>
      <c r="CXC93" s="4"/>
      <c r="CXD93" s="4"/>
      <c r="CXE93" s="4"/>
      <c r="CXF93" s="4"/>
      <c r="CXG93" s="4"/>
      <c r="CXH93" s="4"/>
      <c r="CXI93" s="4"/>
      <c r="CXJ93" s="4"/>
      <c r="CXK93" s="4"/>
      <c r="CXL93" s="4"/>
      <c r="CXM93" s="4"/>
      <c r="CXN93" s="4"/>
      <c r="CXO93" s="4"/>
      <c r="CXP93" s="4"/>
      <c r="CXQ93" s="4"/>
      <c r="CXR93" s="4"/>
      <c r="CXS93" s="4"/>
      <c r="CXT93" s="4"/>
      <c r="CXU93" s="4"/>
      <c r="CXV93" s="4"/>
      <c r="CXW93" s="4"/>
      <c r="CXX93" s="4"/>
      <c r="CXY93" s="4"/>
      <c r="CXZ93" s="4"/>
      <c r="CYA93" s="4"/>
      <c r="CYB93" s="4"/>
      <c r="CYC93" s="4"/>
      <c r="CYD93" s="4"/>
      <c r="CYE93" s="4"/>
      <c r="CYF93" s="4"/>
      <c r="CYG93" s="4"/>
      <c r="CYH93" s="4"/>
      <c r="CYI93" s="4"/>
      <c r="CYJ93" s="4"/>
      <c r="CYK93" s="4"/>
      <c r="CYL93" s="4"/>
      <c r="CYM93" s="4"/>
      <c r="CYN93" s="4"/>
      <c r="CYO93" s="4"/>
      <c r="CYP93" s="4"/>
      <c r="CYQ93" s="4"/>
      <c r="CYR93" s="4"/>
      <c r="CYS93" s="4"/>
      <c r="CYT93" s="4"/>
      <c r="CYU93" s="4"/>
      <c r="CYV93" s="4"/>
      <c r="CYW93" s="4"/>
      <c r="CYX93" s="4"/>
      <c r="CYY93" s="4"/>
      <c r="CYZ93" s="4"/>
      <c r="CZA93" s="4"/>
      <c r="CZB93" s="4"/>
      <c r="CZC93" s="4"/>
      <c r="CZD93" s="4"/>
      <c r="CZE93" s="4"/>
      <c r="CZF93" s="4"/>
      <c r="CZG93" s="4"/>
      <c r="CZH93" s="4"/>
      <c r="CZI93" s="4"/>
      <c r="CZJ93" s="4"/>
      <c r="CZK93" s="4"/>
      <c r="CZL93" s="4"/>
      <c r="CZM93" s="4"/>
      <c r="CZN93" s="4"/>
      <c r="CZO93" s="4"/>
      <c r="CZP93" s="4"/>
      <c r="CZQ93" s="4"/>
      <c r="CZR93" s="4"/>
      <c r="CZS93" s="4"/>
      <c r="CZT93" s="4"/>
      <c r="CZU93" s="4"/>
      <c r="CZV93" s="4"/>
      <c r="CZW93" s="4"/>
      <c r="CZX93" s="4"/>
      <c r="CZY93" s="4"/>
      <c r="CZZ93" s="4"/>
      <c r="DAA93" s="4"/>
      <c r="DAB93" s="4"/>
      <c r="DAC93" s="4"/>
      <c r="DAD93" s="4"/>
      <c r="DAE93" s="4"/>
      <c r="DAF93" s="4"/>
      <c r="DAG93" s="4"/>
      <c r="DAH93" s="4"/>
      <c r="DAI93" s="4"/>
      <c r="DAJ93" s="4"/>
      <c r="DAK93" s="4"/>
      <c r="DAL93" s="4"/>
      <c r="DAM93" s="4"/>
      <c r="DAN93" s="4"/>
      <c r="DAO93" s="4"/>
      <c r="DAP93" s="4"/>
      <c r="DAQ93" s="4"/>
      <c r="DAR93" s="4"/>
      <c r="DAS93" s="4"/>
      <c r="DAT93" s="4"/>
      <c r="DAU93" s="4"/>
      <c r="DAV93" s="4"/>
      <c r="DAW93" s="4"/>
      <c r="DAX93" s="4"/>
      <c r="DAY93" s="4"/>
      <c r="DAZ93" s="4"/>
      <c r="DBA93" s="4"/>
      <c r="DBB93" s="4"/>
      <c r="DBC93" s="4"/>
      <c r="DBD93" s="4"/>
      <c r="DBE93" s="4"/>
      <c r="DBF93" s="4"/>
      <c r="DBG93" s="4"/>
      <c r="DBH93" s="4"/>
      <c r="DBI93" s="4"/>
      <c r="DBJ93" s="4"/>
      <c r="DBK93" s="4"/>
      <c r="DBL93" s="4"/>
      <c r="DBM93" s="4"/>
      <c r="DBN93" s="4"/>
      <c r="DBO93" s="4"/>
      <c r="DBP93" s="4"/>
      <c r="DBQ93" s="4"/>
      <c r="DBR93" s="4"/>
      <c r="DBS93" s="4"/>
      <c r="DBT93" s="4"/>
      <c r="DBU93" s="4"/>
      <c r="DBV93" s="4"/>
      <c r="DBW93" s="4"/>
      <c r="DBX93" s="4"/>
      <c r="DBY93" s="4"/>
      <c r="DBZ93" s="4"/>
      <c r="DCA93" s="4"/>
      <c r="DCB93" s="4"/>
      <c r="DCC93" s="4"/>
      <c r="DCD93" s="4"/>
      <c r="DCE93" s="4"/>
      <c r="DCF93" s="4"/>
      <c r="DCG93" s="4"/>
      <c r="DCH93" s="4"/>
      <c r="DCI93" s="4"/>
      <c r="DCJ93" s="4"/>
      <c r="DCK93" s="4"/>
      <c r="DCL93" s="4"/>
      <c r="DCM93" s="4"/>
      <c r="DCN93" s="4"/>
      <c r="DCO93" s="4"/>
      <c r="DCP93" s="4"/>
      <c r="DCQ93" s="4"/>
      <c r="DCR93" s="4"/>
      <c r="DCS93" s="4"/>
      <c r="DCT93" s="4"/>
      <c r="DCU93" s="4"/>
      <c r="DCV93" s="4"/>
      <c r="DCW93" s="4"/>
      <c r="DCX93" s="4"/>
      <c r="DCY93" s="4"/>
      <c r="DCZ93" s="4"/>
      <c r="DDA93" s="4"/>
      <c r="DDB93" s="4"/>
      <c r="DDC93" s="4"/>
      <c r="DDD93" s="4"/>
      <c r="DDE93" s="4"/>
      <c r="DDF93" s="4"/>
      <c r="DDG93" s="4"/>
      <c r="DDH93" s="4"/>
      <c r="DDI93" s="4"/>
      <c r="DDJ93" s="4"/>
      <c r="DDK93" s="4"/>
      <c r="DDL93" s="4"/>
      <c r="DDM93" s="4"/>
      <c r="DDN93" s="4"/>
      <c r="DDO93" s="4"/>
      <c r="DDP93" s="4"/>
      <c r="DDQ93" s="4"/>
      <c r="DDR93" s="4"/>
      <c r="DDS93" s="4"/>
      <c r="DDT93" s="4"/>
      <c r="DDU93" s="4"/>
      <c r="DDV93" s="4"/>
      <c r="DDW93" s="4"/>
      <c r="DDX93" s="4"/>
      <c r="DDY93" s="4"/>
      <c r="DDZ93" s="4"/>
      <c r="DEA93" s="4"/>
      <c r="DEB93" s="4"/>
      <c r="DEC93" s="4"/>
      <c r="DED93" s="4"/>
      <c r="DEE93" s="4"/>
      <c r="DEF93" s="4"/>
      <c r="DEG93" s="4"/>
      <c r="DEH93" s="4"/>
      <c r="DEI93" s="4"/>
      <c r="DEJ93" s="4"/>
      <c r="DEK93" s="4"/>
      <c r="DEL93" s="4"/>
      <c r="DEM93" s="4"/>
      <c r="DEN93" s="4"/>
      <c r="DEO93" s="4"/>
      <c r="DEP93" s="4"/>
      <c r="DEQ93" s="4"/>
      <c r="DER93" s="4"/>
      <c r="DES93" s="4"/>
      <c r="DET93" s="4"/>
      <c r="DEU93" s="4"/>
      <c r="DEV93" s="4"/>
      <c r="DEW93" s="4"/>
      <c r="DEX93" s="4"/>
      <c r="DEY93" s="4"/>
      <c r="DEZ93" s="4"/>
      <c r="DFA93" s="4"/>
      <c r="DFB93" s="4"/>
      <c r="DFC93" s="4"/>
      <c r="DFD93" s="4"/>
      <c r="DFE93" s="4"/>
      <c r="DFF93" s="4"/>
      <c r="DFG93" s="4"/>
      <c r="DFH93" s="4"/>
      <c r="DFI93" s="4"/>
      <c r="DFJ93" s="4"/>
      <c r="DFK93" s="4"/>
      <c r="DFL93" s="4"/>
      <c r="DFM93" s="4"/>
      <c r="DFN93" s="4"/>
      <c r="DFO93" s="4"/>
      <c r="DFP93" s="4"/>
      <c r="DFQ93" s="4"/>
      <c r="DFR93" s="4"/>
      <c r="DFS93" s="4"/>
      <c r="DFT93" s="4"/>
      <c r="DFU93" s="4"/>
      <c r="DFV93" s="4"/>
      <c r="DFW93" s="4"/>
      <c r="DFX93" s="4"/>
      <c r="DFY93" s="4"/>
      <c r="DFZ93" s="4"/>
      <c r="DGA93" s="4"/>
      <c r="DGB93" s="4"/>
      <c r="DGC93" s="4"/>
      <c r="DGD93" s="4"/>
      <c r="DGE93" s="4"/>
      <c r="DGF93" s="4"/>
      <c r="DGG93" s="4"/>
      <c r="DGH93" s="4"/>
      <c r="DGI93" s="4"/>
      <c r="DGJ93" s="4"/>
      <c r="DGK93" s="4"/>
      <c r="DGL93" s="4"/>
      <c r="DGM93" s="4"/>
      <c r="DGN93" s="4"/>
      <c r="DGO93" s="4"/>
      <c r="DGP93" s="4"/>
      <c r="DGQ93" s="4"/>
      <c r="DGR93" s="4"/>
      <c r="DGS93" s="4"/>
      <c r="DGT93" s="4"/>
      <c r="DGU93" s="4"/>
      <c r="DGV93" s="4"/>
      <c r="DGW93" s="4"/>
      <c r="DGX93" s="4"/>
      <c r="DGY93" s="4"/>
      <c r="DGZ93" s="4"/>
      <c r="DHA93" s="4"/>
      <c r="DHB93" s="4"/>
      <c r="DHC93" s="4"/>
      <c r="DHD93" s="4"/>
      <c r="DHE93" s="4"/>
      <c r="DHF93" s="4"/>
      <c r="DHG93" s="4"/>
      <c r="DHH93" s="4"/>
      <c r="DHI93" s="4"/>
      <c r="DHJ93" s="4"/>
      <c r="DHK93" s="4"/>
      <c r="DHL93" s="4"/>
      <c r="DHM93" s="4"/>
      <c r="DHN93" s="4"/>
      <c r="DHO93" s="4"/>
      <c r="DHP93" s="4"/>
      <c r="DHQ93" s="4"/>
      <c r="DHR93" s="4"/>
      <c r="DHS93" s="4"/>
      <c r="DHT93" s="4"/>
      <c r="DHU93" s="4"/>
      <c r="DHV93" s="4"/>
      <c r="DHW93" s="4"/>
      <c r="DHX93" s="4"/>
      <c r="DHY93" s="4"/>
      <c r="DHZ93" s="4"/>
      <c r="DIA93" s="4"/>
      <c r="DIB93" s="4"/>
      <c r="DIC93" s="4"/>
      <c r="DID93" s="4"/>
      <c r="DIE93" s="4"/>
      <c r="DIF93" s="4"/>
      <c r="DIG93" s="4"/>
      <c r="DIH93" s="4"/>
      <c r="DII93" s="4"/>
      <c r="DIJ93" s="4"/>
      <c r="DIK93" s="4"/>
      <c r="DIL93" s="4"/>
      <c r="DIM93" s="4"/>
      <c r="DIN93" s="4"/>
      <c r="DIO93" s="4"/>
      <c r="DIP93" s="4"/>
      <c r="DIQ93" s="4"/>
      <c r="DIR93" s="4"/>
      <c r="DIS93" s="4"/>
      <c r="DIT93" s="4"/>
      <c r="DIU93" s="4"/>
      <c r="DIV93" s="4"/>
      <c r="DIW93" s="4"/>
      <c r="DIX93" s="4"/>
      <c r="DIY93" s="4"/>
      <c r="DIZ93" s="4"/>
      <c r="DJA93" s="4"/>
      <c r="DJB93" s="4"/>
      <c r="DJC93" s="4"/>
      <c r="DJD93" s="4"/>
      <c r="DJE93" s="4"/>
      <c r="DJF93" s="4"/>
      <c r="DJG93" s="4"/>
      <c r="DJH93" s="4"/>
      <c r="DJI93" s="4"/>
      <c r="DJJ93" s="4"/>
      <c r="DJK93" s="4"/>
      <c r="DJL93" s="4"/>
      <c r="DJM93" s="4"/>
      <c r="DJN93" s="4"/>
      <c r="DJO93" s="4"/>
      <c r="DJP93" s="4"/>
      <c r="DJQ93" s="4"/>
      <c r="DJR93" s="4"/>
      <c r="DJS93" s="4"/>
      <c r="DJT93" s="4"/>
      <c r="DJU93" s="4"/>
      <c r="DJV93" s="4"/>
      <c r="DJW93" s="4"/>
      <c r="DJX93" s="4"/>
      <c r="DJY93" s="4"/>
      <c r="DJZ93" s="4"/>
      <c r="DKA93" s="4"/>
      <c r="DKB93" s="4"/>
      <c r="DKC93" s="4"/>
      <c r="DKD93" s="4"/>
      <c r="DKE93" s="4"/>
      <c r="DKF93" s="4"/>
      <c r="DKG93" s="4"/>
      <c r="DKH93" s="4"/>
      <c r="DKI93" s="4"/>
      <c r="DKJ93" s="4"/>
      <c r="DKK93" s="4"/>
      <c r="DKL93" s="4"/>
      <c r="DKM93" s="4"/>
      <c r="DKN93" s="4"/>
      <c r="DKO93" s="4"/>
      <c r="DKP93" s="4"/>
      <c r="DKQ93" s="4"/>
      <c r="DKR93" s="4"/>
      <c r="DKS93" s="4"/>
      <c r="DKT93" s="4"/>
      <c r="DKU93" s="4"/>
      <c r="DKV93" s="4"/>
      <c r="DKW93" s="4"/>
      <c r="DKX93" s="4"/>
      <c r="DKY93" s="4"/>
      <c r="DKZ93" s="4"/>
      <c r="DLA93" s="4"/>
      <c r="DLB93" s="4"/>
      <c r="DLC93" s="4"/>
      <c r="DLD93" s="4"/>
      <c r="DLE93" s="4"/>
      <c r="DLF93" s="4"/>
      <c r="DLG93" s="4"/>
      <c r="DLH93" s="4"/>
      <c r="DLI93" s="4"/>
      <c r="DLJ93" s="4"/>
      <c r="DLK93" s="4"/>
      <c r="DLL93" s="4"/>
      <c r="DLM93" s="4"/>
      <c r="DLN93" s="4"/>
      <c r="DLO93" s="4"/>
      <c r="DLP93" s="4"/>
      <c r="DLQ93" s="4"/>
      <c r="DLR93" s="4"/>
      <c r="DLS93" s="4"/>
      <c r="DLT93" s="4"/>
      <c r="DLU93" s="4"/>
      <c r="DLV93" s="4"/>
      <c r="DLW93" s="4"/>
      <c r="DLX93" s="4"/>
      <c r="DLY93" s="4"/>
      <c r="DLZ93" s="4"/>
      <c r="DMA93" s="4"/>
      <c r="DMB93" s="4"/>
      <c r="DMC93" s="4"/>
      <c r="DMD93" s="4"/>
      <c r="DME93" s="4"/>
      <c r="DMF93" s="4"/>
      <c r="DMG93" s="4"/>
      <c r="DMH93" s="4"/>
      <c r="DMI93" s="4"/>
      <c r="DMJ93" s="4"/>
      <c r="DMK93" s="4"/>
      <c r="DML93" s="4"/>
      <c r="DMM93" s="4"/>
      <c r="DMN93" s="4"/>
      <c r="DMO93" s="4"/>
      <c r="DMP93" s="4"/>
      <c r="DMQ93" s="4"/>
      <c r="DMR93" s="4"/>
      <c r="DMS93" s="4"/>
      <c r="DMT93" s="4"/>
      <c r="DMU93" s="4"/>
      <c r="DMV93" s="4"/>
      <c r="DMW93" s="4"/>
      <c r="DMX93" s="4"/>
      <c r="DMY93" s="4"/>
      <c r="DMZ93" s="4"/>
      <c r="DNA93" s="4"/>
      <c r="DNB93" s="4"/>
      <c r="DNC93" s="4"/>
      <c r="DND93" s="4"/>
      <c r="DNE93" s="4"/>
      <c r="DNF93" s="4"/>
      <c r="DNG93" s="4"/>
      <c r="DNH93" s="4"/>
      <c r="DNI93" s="4"/>
      <c r="DNJ93" s="4"/>
      <c r="DNK93" s="4"/>
      <c r="DNL93" s="4"/>
      <c r="DNM93" s="4"/>
      <c r="DNN93" s="4"/>
      <c r="DNO93" s="4"/>
      <c r="DNP93" s="4"/>
      <c r="DNQ93" s="4"/>
      <c r="DNR93" s="4"/>
      <c r="DNS93" s="4"/>
      <c r="DNT93" s="4"/>
      <c r="DNU93" s="4"/>
      <c r="DNV93" s="4"/>
      <c r="DNW93" s="4"/>
      <c r="DNX93" s="4"/>
      <c r="DNY93" s="4"/>
      <c r="DNZ93" s="4"/>
      <c r="DOA93" s="4"/>
      <c r="DOB93" s="4"/>
      <c r="DOC93" s="4"/>
      <c r="DOD93" s="4"/>
      <c r="DOE93" s="4"/>
      <c r="DOF93" s="4"/>
      <c r="DOG93" s="4"/>
      <c r="DOH93" s="4"/>
      <c r="DOI93" s="4"/>
      <c r="DOJ93" s="4"/>
      <c r="DOK93" s="4"/>
      <c r="DOL93" s="4"/>
      <c r="DOM93" s="4"/>
      <c r="DON93" s="4"/>
      <c r="DOO93" s="4"/>
      <c r="DOP93" s="4"/>
      <c r="DOQ93" s="4"/>
      <c r="DOR93" s="4"/>
      <c r="DOS93" s="4"/>
      <c r="DOT93" s="4"/>
      <c r="DOU93" s="4"/>
      <c r="DOV93" s="4"/>
      <c r="DOW93" s="4"/>
      <c r="DOX93" s="4"/>
      <c r="DOY93" s="4"/>
      <c r="DOZ93" s="4"/>
      <c r="DPA93" s="4"/>
      <c r="DPB93" s="4"/>
      <c r="DPC93" s="4"/>
      <c r="DPD93" s="4"/>
      <c r="DPE93" s="4"/>
      <c r="DPF93" s="4"/>
      <c r="DPG93" s="4"/>
      <c r="DPH93" s="4"/>
      <c r="DPI93" s="4"/>
      <c r="DPJ93" s="4"/>
      <c r="DPK93" s="4"/>
      <c r="DPL93" s="4"/>
      <c r="DPM93" s="4"/>
      <c r="DPN93" s="4"/>
      <c r="DPO93" s="4"/>
      <c r="DPP93" s="4"/>
      <c r="DPQ93" s="4"/>
      <c r="DPR93" s="4"/>
      <c r="DPS93" s="4"/>
      <c r="DPT93" s="4"/>
      <c r="DPU93" s="4"/>
      <c r="DPV93" s="4"/>
      <c r="DPW93" s="4"/>
      <c r="DPX93" s="4"/>
      <c r="DPY93" s="4"/>
      <c r="DPZ93" s="4"/>
      <c r="DQA93" s="4"/>
      <c r="DQB93" s="4"/>
      <c r="DQC93" s="4"/>
      <c r="DQD93" s="4"/>
      <c r="DQE93" s="4"/>
      <c r="DQF93" s="4"/>
      <c r="DQG93" s="4"/>
      <c r="DQH93" s="4"/>
      <c r="DQI93" s="4"/>
      <c r="DQJ93" s="4"/>
      <c r="DQK93" s="4"/>
      <c r="DQL93" s="4"/>
      <c r="DQM93" s="4"/>
      <c r="DQN93" s="4"/>
      <c r="DQO93" s="4"/>
      <c r="DQP93" s="4"/>
      <c r="DQQ93" s="4"/>
      <c r="DQR93" s="4"/>
      <c r="DQS93" s="4"/>
      <c r="DQT93" s="4"/>
      <c r="DQU93" s="4"/>
      <c r="DQV93" s="4"/>
      <c r="DQW93" s="4"/>
      <c r="DQX93" s="4"/>
      <c r="DQY93" s="4"/>
      <c r="DQZ93" s="4"/>
      <c r="DRA93" s="4"/>
      <c r="DRB93" s="4"/>
      <c r="DRC93" s="4"/>
      <c r="DRD93" s="4"/>
      <c r="DRE93" s="4"/>
      <c r="DRF93" s="4"/>
      <c r="DRG93" s="4"/>
      <c r="DRH93" s="4"/>
      <c r="DRI93" s="4"/>
      <c r="DRJ93" s="4"/>
      <c r="DRK93" s="4"/>
      <c r="DRL93" s="4"/>
      <c r="DRM93" s="4"/>
      <c r="DRN93" s="4"/>
      <c r="DRO93" s="4"/>
      <c r="DRP93" s="4"/>
      <c r="DRQ93" s="4"/>
      <c r="DRR93" s="4"/>
      <c r="DRS93" s="4"/>
      <c r="DRT93" s="4"/>
      <c r="DRU93" s="4"/>
      <c r="DRV93" s="4"/>
      <c r="DRW93" s="4"/>
      <c r="DRX93" s="4"/>
      <c r="DRY93" s="4"/>
      <c r="DRZ93" s="4"/>
      <c r="DSA93" s="4"/>
      <c r="DSB93" s="4"/>
      <c r="DSC93" s="4"/>
      <c r="DSD93" s="4"/>
      <c r="DSE93" s="4"/>
      <c r="DSF93" s="4"/>
      <c r="DSG93" s="4"/>
      <c r="DSH93" s="4"/>
      <c r="DSI93" s="4"/>
      <c r="DSJ93" s="4"/>
      <c r="DSK93" s="4"/>
      <c r="DSL93" s="4"/>
      <c r="DSM93" s="4"/>
      <c r="DSN93" s="4"/>
      <c r="DSO93" s="4"/>
      <c r="DSP93" s="4"/>
      <c r="DSQ93" s="4"/>
      <c r="DSR93" s="4"/>
      <c r="DSS93" s="4"/>
      <c r="DST93" s="4"/>
      <c r="DSU93" s="4"/>
      <c r="DSV93" s="4"/>
      <c r="DSW93" s="4"/>
      <c r="DSX93" s="4"/>
      <c r="DSY93" s="4"/>
      <c r="DSZ93" s="4"/>
      <c r="DTA93" s="4"/>
      <c r="DTB93" s="4"/>
      <c r="DTC93" s="4"/>
      <c r="DTD93" s="4"/>
      <c r="DTE93" s="4"/>
      <c r="DTF93" s="4"/>
      <c r="DTG93" s="4"/>
      <c r="DTH93" s="4"/>
      <c r="DTI93" s="4"/>
      <c r="DTJ93" s="4"/>
      <c r="DTK93" s="4"/>
      <c r="DTL93" s="4"/>
      <c r="DTM93" s="4"/>
      <c r="DTN93" s="4"/>
      <c r="DTO93" s="4"/>
      <c r="DTP93" s="4"/>
      <c r="DTQ93" s="4"/>
      <c r="DTR93" s="4"/>
      <c r="DTS93" s="4"/>
      <c r="DTT93" s="4"/>
      <c r="DTU93" s="4"/>
      <c r="DTV93" s="4"/>
      <c r="DTW93" s="4"/>
      <c r="DTX93" s="4"/>
      <c r="DTY93" s="4"/>
      <c r="DTZ93" s="4"/>
      <c r="DUA93" s="4"/>
      <c r="DUB93" s="4"/>
      <c r="DUC93" s="4"/>
      <c r="DUD93" s="4"/>
      <c r="DUE93" s="4"/>
      <c r="DUF93" s="4"/>
      <c r="DUG93" s="4"/>
      <c r="DUH93" s="4"/>
      <c r="DUI93" s="4"/>
      <c r="DUJ93" s="4"/>
      <c r="DUK93" s="4"/>
      <c r="DUL93" s="4"/>
      <c r="DUM93" s="4"/>
      <c r="DUN93" s="4"/>
      <c r="DUO93" s="4"/>
      <c r="DUP93" s="4"/>
      <c r="DUQ93" s="4"/>
      <c r="DUR93" s="4"/>
      <c r="DUS93" s="4"/>
      <c r="DUT93" s="4"/>
      <c r="DUU93" s="4"/>
      <c r="DUV93" s="4"/>
      <c r="DUW93" s="4"/>
      <c r="DUX93" s="4"/>
      <c r="DUY93" s="4"/>
      <c r="DUZ93" s="4"/>
      <c r="DVA93" s="4"/>
      <c r="DVB93" s="4"/>
      <c r="DVC93" s="4"/>
      <c r="DVD93" s="4"/>
      <c r="DVE93" s="4"/>
      <c r="DVF93" s="4"/>
      <c r="DVG93" s="4"/>
      <c r="DVH93" s="4"/>
      <c r="DVI93" s="4"/>
      <c r="DVJ93" s="4"/>
      <c r="DVK93" s="4"/>
      <c r="DVL93" s="4"/>
      <c r="DVM93" s="4"/>
      <c r="DVN93" s="4"/>
      <c r="DVO93" s="4"/>
      <c r="DVP93" s="4"/>
      <c r="DVQ93" s="4"/>
      <c r="DVR93" s="4"/>
      <c r="DVS93" s="4"/>
      <c r="DVT93" s="4"/>
      <c r="DVU93" s="4"/>
      <c r="DVV93" s="4"/>
      <c r="DVW93" s="4"/>
      <c r="DVX93" s="4"/>
      <c r="DVY93" s="4"/>
      <c r="DVZ93" s="4"/>
      <c r="DWA93" s="4"/>
      <c r="DWB93" s="4"/>
      <c r="DWC93" s="4"/>
      <c r="DWD93" s="4"/>
      <c r="DWE93" s="4"/>
      <c r="DWF93" s="4"/>
      <c r="DWG93" s="4"/>
      <c r="DWH93" s="4"/>
      <c r="DWI93" s="4"/>
      <c r="DWJ93" s="4"/>
      <c r="DWK93" s="4"/>
      <c r="DWL93" s="4"/>
      <c r="DWM93" s="4"/>
      <c r="DWN93" s="4"/>
      <c r="DWO93" s="4"/>
      <c r="DWP93" s="4"/>
      <c r="DWQ93" s="4"/>
      <c r="DWR93" s="4"/>
      <c r="DWS93" s="4"/>
      <c r="DWT93" s="4"/>
      <c r="DWU93" s="4"/>
      <c r="DWV93" s="4"/>
      <c r="DWW93" s="4"/>
      <c r="DWX93" s="4"/>
      <c r="DWY93" s="4"/>
      <c r="DWZ93" s="4"/>
      <c r="DXA93" s="4"/>
      <c r="DXB93" s="4"/>
      <c r="DXC93" s="4"/>
      <c r="DXD93" s="4"/>
      <c r="DXE93" s="4"/>
      <c r="DXF93" s="4"/>
      <c r="DXG93" s="4"/>
      <c r="DXH93" s="4"/>
      <c r="DXI93" s="4"/>
      <c r="DXJ93" s="4"/>
      <c r="DXK93" s="4"/>
      <c r="DXL93" s="4"/>
      <c r="DXM93" s="4"/>
      <c r="DXN93" s="4"/>
      <c r="DXO93" s="4"/>
      <c r="DXP93" s="4"/>
      <c r="DXQ93" s="4"/>
      <c r="DXR93" s="4"/>
      <c r="DXS93" s="4"/>
      <c r="DXT93" s="4"/>
      <c r="DXU93" s="4"/>
      <c r="DXV93" s="4"/>
      <c r="DXW93" s="4"/>
      <c r="DXX93" s="4"/>
      <c r="DXY93" s="4"/>
      <c r="DXZ93" s="4"/>
      <c r="DYA93" s="4"/>
      <c r="DYB93" s="4"/>
      <c r="DYC93" s="4"/>
      <c r="DYD93" s="4"/>
      <c r="DYE93" s="4"/>
      <c r="DYF93" s="4"/>
      <c r="DYG93" s="4"/>
      <c r="DYH93" s="4"/>
      <c r="DYI93" s="4"/>
      <c r="DYJ93" s="4"/>
      <c r="DYK93" s="4"/>
      <c r="DYL93" s="4"/>
      <c r="DYM93" s="4"/>
      <c r="DYN93" s="4"/>
      <c r="DYO93" s="4"/>
      <c r="DYP93" s="4"/>
      <c r="DYQ93" s="4"/>
      <c r="DYR93" s="4"/>
      <c r="DYS93" s="4"/>
      <c r="DYT93" s="4"/>
      <c r="DYU93" s="4"/>
      <c r="DYV93" s="4"/>
      <c r="DYW93" s="4"/>
      <c r="DYX93" s="4"/>
      <c r="DYY93" s="4"/>
      <c r="DYZ93" s="4"/>
      <c r="DZA93" s="4"/>
      <c r="DZB93" s="4"/>
      <c r="DZC93" s="4"/>
      <c r="DZD93" s="4"/>
      <c r="DZE93" s="4"/>
      <c r="DZF93" s="4"/>
      <c r="DZG93" s="4"/>
      <c r="DZH93" s="4"/>
      <c r="DZI93" s="4"/>
      <c r="DZJ93" s="4"/>
      <c r="DZK93" s="4"/>
      <c r="DZL93" s="4"/>
      <c r="DZM93" s="4"/>
      <c r="DZN93" s="4"/>
      <c r="DZO93" s="4"/>
      <c r="DZP93" s="4"/>
      <c r="DZQ93" s="4"/>
      <c r="DZR93" s="4"/>
      <c r="DZS93" s="4"/>
      <c r="DZT93" s="4"/>
      <c r="DZU93" s="4"/>
      <c r="DZV93" s="4"/>
      <c r="DZW93" s="4"/>
      <c r="DZX93" s="4"/>
      <c r="DZY93" s="4"/>
      <c r="DZZ93" s="4"/>
      <c r="EAA93" s="4"/>
      <c r="EAB93" s="4"/>
      <c r="EAC93" s="4"/>
      <c r="EAD93" s="4"/>
      <c r="EAE93" s="4"/>
      <c r="EAF93" s="4"/>
      <c r="EAG93" s="4"/>
      <c r="EAH93" s="4"/>
      <c r="EAI93" s="4"/>
      <c r="EAJ93" s="4"/>
      <c r="EAK93" s="4"/>
      <c r="EAL93" s="4"/>
      <c r="EAM93" s="4"/>
      <c r="EAN93" s="4"/>
      <c r="EAO93" s="4"/>
      <c r="EAP93" s="4"/>
      <c r="EAQ93" s="4"/>
      <c r="EAR93" s="4"/>
      <c r="EAS93" s="4"/>
      <c r="EAT93" s="4"/>
      <c r="EAU93" s="4"/>
      <c r="EAV93" s="4"/>
      <c r="EAW93" s="4"/>
      <c r="EAX93" s="4"/>
      <c r="EAY93" s="4"/>
      <c r="EAZ93" s="4"/>
      <c r="EBA93" s="4"/>
      <c r="EBB93" s="4"/>
      <c r="EBC93" s="4"/>
      <c r="EBD93" s="4"/>
      <c r="EBE93" s="4"/>
      <c r="EBF93" s="4"/>
      <c r="EBG93" s="4"/>
      <c r="EBH93" s="4"/>
      <c r="EBI93" s="4"/>
      <c r="EBJ93" s="4"/>
      <c r="EBK93" s="4"/>
      <c r="EBL93" s="4"/>
      <c r="EBM93" s="4"/>
      <c r="EBN93" s="4"/>
      <c r="EBO93" s="4"/>
      <c r="EBP93" s="4"/>
      <c r="EBQ93" s="4"/>
      <c r="EBR93" s="4"/>
      <c r="EBS93" s="4"/>
      <c r="EBT93" s="4"/>
      <c r="EBU93" s="4"/>
      <c r="EBV93" s="4"/>
      <c r="EBW93" s="4"/>
      <c r="EBX93" s="4"/>
      <c r="EBY93" s="4"/>
      <c r="EBZ93" s="4"/>
      <c r="ECA93" s="4"/>
      <c r="ECB93" s="4"/>
      <c r="ECC93" s="4"/>
      <c r="ECD93" s="4"/>
      <c r="ECE93" s="4"/>
      <c r="ECF93" s="4"/>
      <c r="ECG93" s="4"/>
      <c r="ECH93" s="4"/>
      <c r="ECI93" s="4"/>
      <c r="ECJ93" s="4"/>
      <c r="ECK93" s="4"/>
      <c r="ECL93" s="4"/>
      <c r="ECM93" s="4"/>
      <c r="ECN93" s="4"/>
      <c r="ECO93" s="4"/>
      <c r="ECP93" s="4"/>
      <c r="ECQ93" s="4"/>
      <c r="ECR93" s="4"/>
      <c r="ECS93" s="4"/>
      <c r="ECT93" s="4"/>
      <c r="ECU93" s="4"/>
      <c r="ECV93" s="4"/>
      <c r="ECW93" s="4"/>
      <c r="ECX93" s="4"/>
      <c r="ECY93" s="4"/>
      <c r="ECZ93" s="4"/>
      <c r="EDA93" s="4"/>
      <c r="EDB93" s="4"/>
      <c r="EDC93" s="4"/>
      <c r="EDD93" s="4"/>
      <c r="EDE93" s="4"/>
      <c r="EDF93" s="4"/>
      <c r="EDG93" s="4"/>
      <c r="EDH93" s="4"/>
      <c r="EDI93" s="4"/>
      <c r="EDJ93" s="4"/>
      <c r="EDK93" s="4"/>
      <c r="EDL93" s="4"/>
      <c r="EDM93" s="4"/>
      <c r="EDN93" s="4"/>
      <c r="EDO93" s="4"/>
      <c r="EDP93" s="4"/>
      <c r="EDQ93" s="4"/>
      <c r="EDR93" s="4"/>
      <c r="EDS93" s="4"/>
      <c r="EDT93" s="4"/>
      <c r="EDU93" s="4"/>
      <c r="EDV93" s="4"/>
      <c r="EDW93" s="4"/>
      <c r="EDX93" s="4"/>
      <c r="EDY93" s="4"/>
      <c r="EDZ93" s="4"/>
      <c r="EEA93" s="4"/>
      <c r="EEB93" s="4"/>
      <c r="EEC93" s="4"/>
      <c r="EED93" s="4"/>
      <c r="EEE93" s="4"/>
      <c r="EEF93" s="4"/>
      <c r="EEG93" s="4"/>
      <c r="EEH93" s="4"/>
      <c r="EEI93" s="4"/>
      <c r="EEJ93" s="4"/>
      <c r="EEK93" s="4"/>
      <c r="EEL93" s="4"/>
      <c r="EEM93" s="4"/>
      <c r="EEN93" s="4"/>
      <c r="EEO93" s="4"/>
      <c r="EEP93" s="4"/>
      <c r="EEQ93" s="4"/>
      <c r="EER93" s="4"/>
      <c r="EES93" s="4"/>
      <c r="EET93" s="4"/>
      <c r="EEU93" s="4"/>
      <c r="EEV93" s="4"/>
      <c r="EEW93" s="4"/>
      <c r="EEX93" s="4"/>
      <c r="EEY93" s="4"/>
      <c r="EEZ93" s="4"/>
      <c r="EFA93" s="4"/>
      <c r="EFB93" s="4"/>
      <c r="EFC93" s="4"/>
      <c r="EFD93" s="4"/>
      <c r="EFE93" s="4"/>
      <c r="EFF93" s="4"/>
      <c r="EFG93" s="4"/>
      <c r="EFH93" s="4"/>
      <c r="EFI93" s="4"/>
      <c r="EFJ93" s="4"/>
      <c r="EFK93" s="4"/>
      <c r="EFL93" s="4"/>
      <c r="EFM93" s="4"/>
      <c r="EFN93" s="4"/>
      <c r="EFO93" s="4"/>
      <c r="EFP93" s="4"/>
      <c r="EFQ93" s="4"/>
      <c r="EFR93" s="4"/>
      <c r="EFS93" s="4"/>
      <c r="EFT93" s="4"/>
      <c r="EFU93" s="4"/>
      <c r="EFV93" s="4"/>
      <c r="EFW93" s="4"/>
      <c r="EFX93" s="4"/>
      <c r="EFY93" s="4"/>
      <c r="EFZ93" s="4"/>
      <c r="EGA93" s="4"/>
      <c r="EGB93" s="4"/>
      <c r="EGC93" s="4"/>
      <c r="EGD93" s="4"/>
      <c r="EGE93" s="4"/>
      <c r="EGF93" s="4"/>
      <c r="EGG93" s="4"/>
      <c r="EGH93" s="4"/>
      <c r="EGI93" s="4"/>
      <c r="EGJ93" s="4"/>
      <c r="EGK93" s="4"/>
      <c r="EGL93" s="4"/>
      <c r="EGM93" s="4"/>
      <c r="EGN93" s="4"/>
      <c r="EGO93" s="4"/>
      <c r="EGP93" s="4"/>
      <c r="EGQ93" s="4"/>
      <c r="EGR93" s="4"/>
      <c r="EGS93" s="4"/>
      <c r="EGT93" s="4"/>
      <c r="EGU93" s="4"/>
      <c r="EGV93" s="4"/>
      <c r="EGW93" s="4"/>
      <c r="EGX93" s="4"/>
      <c r="EGY93" s="4"/>
      <c r="EGZ93" s="4"/>
      <c r="EHA93" s="4"/>
      <c r="EHB93" s="4"/>
      <c r="EHC93" s="4"/>
      <c r="EHD93" s="4"/>
      <c r="EHE93" s="4"/>
      <c r="EHF93" s="4"/>
      <c r="EHG93" s="4"/>
      <c r="EHH93" s="4"/>
      <c r="EHI93" s="4"/>
      <c r="EHJ93" s="4"/>
      <c r="EHK93" s="4"/>
      <c r="EHL93" s="4"/>
      <c r="EHM93" s="4"/>
      <c r="EHN93" s="4"/>
      <c r="EHO93" s="4"/>
      <c r="EHP93" s="4"/>
      <c r="EHQ93" s="4"/>
      <c r="EHR93" s="4"/>
      <c r="EHS93" s="4"/>
      <c r="EHT93" s="4"/>
      <c r="EHU93" s="4"/>
      <c r="EHV93" s="4"/>
      <c r="EHW93" s="4"/>
      <c r="EHX93" s="4"/>
      <c r="EHY93" s="4"/>
      <c r="EHZ93" s="4"/>
      <c r="EIA93" s="4"/>
      <c r="EIB93" s="4"/>
      <c r="EIC93" s="4"/>
      <c r="EID93" s="4"/>
      <c r="EIE93" s="4"/>
      <c r="EIF93" s="4"/>
      <c r="EIG93" s="4"/>
      <c r="EIH93" s="4"/>
      <c r="EII93" s="4"/>
      <c r="EIJ93" s="4"/>
      <c r="EIK93" s="4"/>
      <c r="EIL93" s="4"/>
      <c r="EIM93" s="4"/>
      <c r="EIN93" s="4"/>
      <c r="EIO93" s="4"/>
      <c r="EIP93" s="4"/>
      <c r="EIQ93" s="4"/>
      <c r="EIR93" s="4"/>
      <c r="EIS93" s="4"/>
      <c r="EIT93" s="4"/>
      <c r="EIU93" s="4"/>
      <c r="EIV93" s="4"/>
      <c r="EIW93" s="4"/>
      <c r="EIX93" s="4"/>
      <c r="EIY93" s="4"/>
      <c r="EIZ93" s="4"/>
      <c r="EJA93" s="4"/>
      <c r="EJB93" s="4"/>
      <c r="EJC93" s="4"/>
      <c r="EJD93" s="4"/>
      <c r="EJE93" s="4"/>
      <c r="EJF93" s="4"/>
      <c r="EJG93" s="4"/>
      <c r="EJH93" s="4"/>
      <c r="EJI93" s="4"/>
      <c r="EJJ93" s="4"/>
      <c r="EJK93" s="4"/>
      <c r="EJL93" s="4"/>
      <c r="EJM93" s="4"/>
      <c r="EJN93" s="4"/>
      <c r="EJO93" s="4"/>
      <c r="EJP93" s="4"/>
      <c r="EJQ93" s="4"/>
      <c r="EJR93" s="4"/>
      <c r="EJS93" s="4"/>
      <c r="EJT93" s="4"/>
      <c r="EJU93" s="4"/>
      <c r="EJV93" s="4"/>
      <c r="EJW93" s="4"/>
      <c r="EJX93" s="4"/>
      <c r="EJY93" s="4"/>
      <c r="EJZ93" s="4"/>
      <c r="EKA93" s="4"/>
      <c r="EKB93" s="4"/>
      <c r="EKC93" s="4"/>
      <c r="EKD93" s="4"/>
      <c r="EKE93" s="4"/>
      <c r="EKF93" s="4"/>
      <c r="EKG93" s="4"/>
      <c r="EKH93" s="4"/>
      <c r="EKI93" s="4"/>
      <c r="EKJ93" s="4"/>
      <c r="EKK93" s="4"/>
      <c r="EKL93" s="4"/>
      <c r="EKM93" s="4"/>
      <c r="EKN93" s="4"/>
      <c r="EKO93" s="4"/>
      <c r="EKP93" s="4"/>
      <c r="EKQ93" s="4"/>
      <c r="EKR93" s="4"/>
      <c r="EKS93" s="4"/>
      <c r="EKT93" s="4"/>
      <c r="EKU93" s="4"/>
      <c r="EKV93" s="4"/>
      <c r="EKW93" s="4"/>
      <c r="EKX93" s="4"/>
      <c r="EKY93" s="4"/>
      <c r="EKZ93" s="4"/>
      <c r="ELA93" s="4"/>
      <c r="ELB93" s="4"/>
      <c r="ELC93" s="4"/>
      <c r="ELD93" s="4"/>
      <c r="ELE93" s="4"/>
      <c r="ELF93" s="4"/>
      <c r="ELG93" s="4"/>
      <c r="ELH93" s="4"/>
      <c r="ELI93" s="4"/>
      <c r="ELJ93" s="4"/>
      <c r="ELK93" s="4"/>
      <c r="ELL93" s="4"/>
      <c r="ELM93" s="4"/>
      <c r="ELN93" s="4"/>
      <c r="ELO93" s="4"/>
      <c r="ELP93" s="4"/>
      <c r="ELQ93" s="4"/>
      <c r="ELR93" s="4"/>
      <c r="ELS93" s="4"/>
      <c r="ELT93" s="4"/>
      <c r="ELU93" s="4"/>
      <c r="ELV93" s="4"/>
      <c r="ELW93" s="4"/>
      <c r="ELX93" s="4"/>
      <c r="ELY93" s="4"/>
      <c r="ELZ93" s="4"/>
      <c r="EMA93" s="4"/>
      <c r="EMB93" s="4"/>
      <c r="EMC93" s="4"/>
      <c r="EMD93" s="4"/>
      <c r="EME93" s="4"/>
      <c r="EMF93" s="4"/>
      <c r="EMG93" s="4"/>
      <c r="EMH93" s="4"/>
      <c r="EMI93" s="4"/>
      <c r="EMJ93" s="4"/>
      <c r="EMK93" s="4"/>
      <c r="EML93" s="4"/>
      <c r="EMM93" s="4"/>
      <c r="EMN93" s="4"/>
      <c r="EMO93" s="4"/>
      <c r="EMP93" s="4"/>
      <c r="EMQ93" s="4"/>
      <c r="EMR93" s="4"/>
      <c r="EMS93" s="4"/>
      <c r="EMT93" s="4"/>
      <c r="EMU93" s="4"/>
      <c r="EMV93" s="4"/>
      <c r="EMW93" s="4"/>
      <c r="EMX93" s="4"/>
      <c r="EMY93" s="4"/>
      <c r="EMZ93" s="4"/>
      <c r="ENA93" s="4"/>
      <c r="ENB93" s="4"/>
      <c r="ENC93" s="4"/>
      <c r="END93" s="4"/>
      <c r="ENE93" s="4"/>
      <c r="ENF93" s="4"/>
      <c r="ENG93" s="4"/>
      <c r="ENH93" s="4"/>
      <c r="ENI93" s="4"/>
      <c r="ENJ93" s="4"/>
      <c r="ENK93" s="4"/>
      <c r="ENL93" s="4"/>
      <c r="ENM93" s="4"/>
      <c r="ENN93" s="4"/>
      <c r="ENO93" s="4"/>
      <c r="ENP93" s="4"/>
      <c r="ENQ93" s="4"/>
      <c r="ENR93" s="4"/>
      <c r="ENS93" s="4"/>
      <c r="ENT93" s="4"/>
      <c r="ENU93" s="4"/>
      <c r="ENV93" s="4"/>
      <c r="ENW93" s="4"/>
      <c r="ENX93" s="4"/>
      <c r="ENY93" s="4"/>
      <c r="ENZ93" s="4"/>
      <c r="EOA93" s="4"/>
      <c r="EOB93" s="4"/>
      <c r="EOC93" s="4"/>
      <c r="EOD93" s="4"/>
      <c r="EOE93" s="4"/>
      <c r="EOF93" s="4"/>
      <c r="EOG93" s="4"/>
      <c r="EOH93" s="4"/>
      <c r="EOI93" s="4"/>
      <c r="EOJ93" s="4"/>
      <c r="EOK93" s="4"/>
      <c r="EOL93" s="4"/>
      <c r="EOM93" s="4"/>
      <c r="EON93" s="4"/>
      <c r="EOO93" s="4"/>
      <c r="EOP93" s="4"/>
      <c r="EOQ93" s="4"/>
      <c r="EOR93" s="4"/>
      <c r="EOS93" s="4"/>
      <c r="EOT93" s="4"/>
      <c r="EOU93" s="4"/>
      <c r="EOV93" s="4"/>
      <c r="EOW93" s="4"/>
      <c r="EOX93" s="4"/>
      <c r="EOY93" s="4"/>
      <c r="EOZ93" s="4"/>
      <c r="EPA93" s="4"/>
      <c r="EPB93" s="4"/>
      <c r="EPC93" s="4"/>
      <c r="EPD93" s="4"/>
      <c r="EPE93" s="4"/>
      <c r="EPF93" s="4"/>
      <c r="EPG93" s="4"/>
      <c r="EPH93" s="4"/>
      <c r="EPI93" s="4"/>
      <c r="EPJ93" s="4"/>
      <c r="EPK93" s="4"/>
      <c r="EPL93" s="4"/>
      <c r="EPM93" s="4"/>
      <c r="EPN93" s="4"/>
      <c r="EPO93" s="4"/>
      <c r="EPP93" s="4"/>
      <c r="EPQ93" s="4"/>
      <c r="EPR93" s="4"/>
      <c r="EPS93" s="4"/>
      <c r="EPT93" s="4"/>
      <c r="EPU93" s="4"/>
      <c r="EPV93" s="4"/>
      <c r="EPW93" s="4"/>
      <c r="EPX93" s="4"/>
      <c r="EPY93" s="4"/>
      <c r="EPZ93" s="4"/>
      <c r="EQA93" s="4"/>
      <c r="EQB93" s="4"/>
      <c r="EQC93" s="4"/>
      <c r="EQD93" s="4"/>
      <c r="EQE93" s="4"/>
      <c r="EQF93" s="4"/>
      <c r="EQG93" s="4"/>
      <c r="EQH93" s="4"/>
      <c r="EQI93" s="4"/>
      <c r="EQJ93" s="4"/>
      <c r="EQK93" s="4"/>
      <c r="EQL93" s="4"/>
      <c r="EQM93" s="4"/>
      <c r="EQN93" s="4"/>
      <c r="EQO93" s="4"/>
      <c r="EQP93" s="4"/>
      <c r="EQQ93" s="4"/>
      <c r="EQR93" s="4"/>
      <c r="EQS93" s="4"/>
      <c r="EQT93" s="4"/>
      <c r="EQU93" s="4"/>
      <c r="EQV93" s="4"/>
      <c r="EQW93" s="4"/>
      <c r="EQX93" s="4"/>
      <c r="EQY93" s="4"/>
      <c r="EQZ93" s="4"/>
      <c r="ERA93" s="4"/>
      <c r="ERB93" s="4"/>
      <c r="ERC93" s="4"/>
      <c r="ERD93" s="4"/>
      <c r="ERE93" s="4"/>
      <c r="ERF93" s="4"/>
      <c r="ERG93" s="4"/>
      <c r="ERH93" s="4"/>
      <c r="ERI93" s="4"/>
      <c r="ERJ93" s="4"/>
      <c r="ERK93" s="4"/>
      <c r="ERL93" s="4"/>
      <c r="ERM93" s="4"/>
      <c r="ERN93" s="4"/>
      <c r="ERO93" s="4"/>
      <c r="ERP93" s="4"/>
      <c r="ERQ93" s="4"/>
      <c r="ERR93" s="4"/>
      <c r="ERS93" s="4"/>
      <c r="ERT93" s="4"/>
      <c r="ERU93" s="4"/>
      <c r="ERV93" s="4"/>
      <c r="ERW93" s="4"/>
      <c r="ERX93" s="4"/>
      <c r="ERY93" s="4"/>
      <c r="ERZ93" s="4"/>
      <c r="ESA93" s="4"/>
      <c r="ESB93" s="4"/>
      <c r="ESC93" s="4"/>
      <c r="ESD93" s="4"/>
      <c r="ESE93" s="4"/>
      <c r="ESF93" s="4"/>
      <c r="ESG93" s="4"/>
      <c r="ESH93" s="4"/>
      <c r="ESI93" s="4"/>
      <c r="ESJ93" s="4"/>
      <c r="ESK93" s="4"/>
      <c r="ESL93" s="4"/>
      <c r="ESM93" s="4"/>
      <c r="ESN93" s="4"/>
      <c r="ESO93" s="4"/>
      <c r="ESP93" s="4"/>
      <c r="ESQ93" s="4"/>
      <c r="ESR93" s="4"/>
      <c r="ESS93" s="4"/>
      <c r="EST93" s="4"/>
      <c r="ESU93" s="4"/>
      <c r="ESV93" s="4"/>
      <c r="ESW93" s="4"/>
      <c r="ESX93" s="4"/>
      <c r="ESY93" s="4"/>
      <c r="ESZ93" s="4"/>
      <c r="ETA93" s="4"/>
      <c r="ETB93" s="4"/>
      <c r="ETC93" s="4"/>
      <c r="ETD93" s="4"/>
      <c r="ETE93" s="4"/>
      <c r="ETF93" s="4"/>
      <c r="ETG93" s="4"/>
      <c r="ETH93" s="4"/>
      <c r="ETI93" s="4"/>
      <c r="ETJ93" s="4"/>
      <c r="ETK93" s="4"/>
      <c r="ETL93" s="4"/>
      <c r="ETM93" s="4"/>
      <c r="ETN93" s="4"/>
      <c r="ETO93" s="4"/>
      <c r="ETP93" s="4"/>
      <c r="ETQ93" s="4"/>
      <c r="ETR93" s="4"/>
      <c r="ETS93" s="4"/>
      <c r="ETT93" s="4"/>
      <c r="ETU93" s="4"/>
      <c r="ETV93" s="4"/>
      <c r="ETW93" s="4"/>
      <c r="ETX93" s="4"/>
      <c r="ETY93" s="4"/>
      <c r="ETZ93" s="4"/>
      <c r="EUA93" s="4"/>
      <c r="EUB93" s="4"/>
      <c r="EUC93" s="4"/>
      <c r="EUD93" s="4"/>
      <c r="EUE93" s="4"/>
      <c r="EUF93" s="4"/>
      <c r="EUG93" s="4"/>
      <c r="EUH93" s="4"/>
      <c r="EUI93" s="4"/>
      <c r="EUJ93" s="4"/>
      <c r="EUK93" s="4"/>
      <c r="EUL93" s="4"/>
      <c r="EUM93" s="4"/>
      <c r="EUN93" s="4"/>
      <c r="EUO93" s="4"/>
      <c r="EUP93" s="4"/>
      <c r="EUQ93" s="4"/>
      <c r="EUR93" s="4"/>
      <c r="EUS93" s="4"/>
      <c r="EUT93" s="4"/>
      <c r="EUU93" s="4"/>
      <c r="EUV93" s="4"/>
      <c r="EUW93" s="4"/>
      <c r="EUX93" s="4"/>
      <c r="EUY93" s="4"/>
      <c r="EUZ93" s="4"/>
      <c r="EVA93" s="4"/>
      <c r="EVB93" s="4"/>
      <c r="EVC93" s="4"/>
      <c r="EVD93" s="4"/>
      <c r="EVE93" s="4"/>
      <c r="EVF93" s="4"/>
      <c r="EVG93" s="4"/>
      <c r="EVH93" s="4"/>
      <c r="EVI93" s="4"/>
      <c r="EVJ93" s="4"/>
      <c r="EVK93" s="4"/>
      <c r="EVL93" s="4"/>
      <c r="EVM93" s="4"/>
      <c r="EVN93" s="4"/>
      <c r="EVO93" s="4"/>
      <c r="EVP93" s="4"/>
      <c r="EVQ93" s="4"/>
      <c r="EVR93" s="4"/>
      <c r="EVS93" s="4"/>
      <c r="EVT93" s="4"/>
      <c r="EVU93" s="4"/>
      <c r="EVV93" s="4"/>
      <c r="EVW93" s="4"/>
      <c r="EVX93" s="4"/>
      <c r="EVY93" s="4"/>
      <c r="EVZ93" s="4"/>
      <c r="EWA93" s="4"/>
      <c r="EWB93" s="4"/>
      <c r="EWC93" s="4"/>
      <c r="EWD93" s="4"/>
      <c r="EWE93" s="4"/>
      <c r="EWF93" s="4"/>
      <c r="EWG93" s="4"/>
      <c r="EWH93" s="4"/>
      <c r="EWI93" s="4"/>
      <c r="EWJ93" s="4"/>
      <c r="EWK93" s="4"/>
      <c r="EWL93" s="4"/>
      <c r="EWM93" s="4"/>
      <c r="EWN93" s="4"/>
      <c r="EWO93" s="4"/>
      <c r="EWP93" s="4"/>
      <c r="EWQ93" s="4"/>
      <c r="EWR93" s="4"/>
      <c r="EWS93" s="4"/>
      <c r="EWT93" s="4"/>
      <c r="EWU93" s="4"/>
      <c r="EWV93" s="4"/>
      <c r="EWW93" s="4"/>
      <c r="EWX93" s="4"/>
      <c r="EWY93" s="4"/>
      <c r="EWZ93" s="4"/>
      <c r="EXA93" s="4"/>
      <c r="EXB93" s="4"/>
      <c r="EXC93" s="4"/>
      <c r="EXD93" s="4"/>
      <c r="EXE93" s="4"/>
      <c r="EXF93" s="4"/>
      <c r="EXG93" s="4"/>
      <c r="EXH93" s="4"/>
      <c r="EXI93" s="4"/>
      <c r="EXJ93" s="4"/>
      <c r="EXK93" s="4"/>
      <c r="EXL93" s="4"/>
      <c r="EXM93" s="4"/>
      <c r="EXN93" s="4"/>
      <c r="EXO93" s="4"/>
      <c r="EXP93" s="4"/>
      <c r="EXQ93" s="4"/>
      <c r="EXR93" s="4"/>
      <c r="EXS93" s="4"/>
      <c r="EXT93" s="4"/>
      <c r="EXU93" s="4"/>
      <c r="EXV93" s="4"/>
      <c r="EXW93" s="4"/>
      <c r="EXX93" s="4"/>
      <c r="EXY93" s="4"/>
      <c r="EXZ93" s="4"/>
      <c r="EYA93" s="4"/>
      <c r="EYB93" s="4"/>
      <c r="EYC93" s="4"/>
      <c r="EYD93" s="4"/>
      <c r="EYE93" s="4"/>
      <c r="EYF93" s="4"/>
      <c r="EYG93" s="4"/>
      <c r="EYH93" s="4"/>
      <c r="EYI93" s="4"/>
      <c r="EYJ93" s="4"/>
      <c r="EYK93" s="4"/>
      <c r="EYL93" s="4"/>
      <c r="EYM93" s="4"/>
      <c r="EYN93" s="4"/>
      <c r="EYO93" s="4"/>
      <c r="EYP93" s="4"/>
      <c r="EYQ93" s="4"/>
      <c r="EYR93" s="4"/>
      <c r="EYS93" s="4"/>
      <c r="EYT93" s="4"/>
      <c r="EYU93" s="4"/>
      <c r="EYV93" s="4"/>
      <c r="EYW93" s="4"/>
      <c r="EYX93" s="4"/>
      <c r="EYY93" s="4"/>
      <c r="EYZ93" s="4"/>
      <c r="EZA93" s="4"/>
      <c r="EZB93" s="4"/>
      <c r="EZC93" s="4"/>
      <c r="EZD93" s="4"/>
      <c r="EZE93" s="4"/>
      <c r="EZF93" s="4"/>
      <c r="EZG93" s="4"/>
      <c r="EZH93" s="4"/>
      <c r="EZI93" s="4"/>
      <c r="EZJ93" s="4"/>
      <c r="EZK93" s="4"/>
      <c r="EZL93" s="4"/>
      <c r="EZM93" s="4"/>
      <c r="EZN93" s="4"/>
      <c r="EZO93" s="4"/>
      <c r="EZP93" s="4"/>
      <c r="EZQ93" s="4"/>
      <c r="EZR93" s="4"/>
      <c r="EZS93" s="4"/>
      <c r="EZT93" s="4"/>
      <c r="EZU93" s="4"/>
      <c r="EZV93" s="4"/>
      <c r="EZW93" s="4"/>
      <c r="EZX93" s="4"/>
      <c r="EZY93" s="4"/>
      <c r="EZZ93" s="4"/>
      <c r="FAA93" s="4"/>
      <c r="FAB93" s="4"/>
      <c r="FAC93" s="4"/>
      <c r="FAD93" s="4"/>
      <c r="FAE93" s="4"/>
      <c r="FAF93" s="4"/>
      <c r="FAG93" s="4"/>
      <c r="FAH93" s="4"/>
      <c r="FAI93" s="4"/>
      <c r="FAJ93" s="4"/>
      <c r="FAK93" s="4"/>
      <c r="FAL93" s="4"/>
      <c r="FAM93" s="4"/>
      <c r="FAN93" s="4"/>
      <c r="FAO93" s="4"/>
      <c r="FAP93" s="4"/>
      <c r="FAQ93" s="4"/>
      <c r="FAR93" s="4"/>
      <c r="FAS93" s="4"/>
      <c r="FAT93" s="4"/>
      <c r="FAU93" s="4"/>
      <c r="FAV93" s="4"/>
      <c r="FAW93" s="4"/>
      <c r="FAX93" s="4"/>
      <c r="FAY93" s="4"/>
      <c r="FAZ93" s="4"/>
      <c r="FBA93" s="4"/>
      <c r="FBB93" s="4"/>
      <c r="FBC93" s="4"/>
      <c r="FBD93" s="4"/>
      <c r="FBE93" s="4"/>
      <c r="FBF93" s="4"/>
      <c r="FBG93" s="4"/>
      <c r="FBH93" s="4"/>
      <c r="FBI93" s="4"/>
      <c r="FBJ93" s="4"/>
      <c r="FBK93" s="4"/>
      <c r="FBL93" s="4"/>
      <c r="FBM93" s="4"/>
      <c r="FBN93" s="4"/>
      <c r="FBO93" s="4"/>
      <c r="FBP93" s="4"/>
      <c r="FBQ93" s="4"/>
      <c r="FBR93" s="4"/>
      <c r="FBS93" s="4"/>
      <c r="FBT93" s="4"/>
      <c r="FBU93" s="4"/>
      <c r="FBV93" s="4"/>
      <c r="FBW93" s="4"/>
      <c r="FBX93" s="4"/>
      <c r="FBY93" s="4"/>
      <c r="FBZ93" s="4"/>
      <c r="FCA93" s="4"/>
      <c r="FCB93" s="4"/>
      <c r="FCC93" s="4"/>
      <c r="FCD93" s="4"/>
      <c r="FCE93" s="4"/>
      <c r="FCF93" s="4"/>
      <c r="FCG93" s="4"/>
      <c r="FCH93" s="4"/>
      <c r="FCI93" s="4"/>
      <c r="FCJ93" s="4"/>
      <c r="FCK93" s="4"/>
      <c r="FCL93" s="4"/>
      <c r="FCM93" s="4"/>
      <c r="FCN93" s="4"/>
      <c r="FCO93" s="4"/>
      <c r="FCP93" s="4"/>
      <c r="FCQ93" s="4"/>
      <c r="FCR93" s="4"/>
      <c r="FCS93" s="4"/>
      <c r="FCT93" s="4"/>
      <c r="FCU93" s="4"/>
      <c r="FCV93" s="4"/>
      <c r="FCW93" s="4"/>
      <c r="FCX93" s="4"/>
      <c r="FCY93" s="4"/>
      <c r="FCZ93" s="4"/>
      <c r="FDA93" s="4"/>
      <c r="FDB93" s="4"/>
      <c r="FDC93" s="4"/>
      <c r="FDD93" s="4"/>
      <c r="FDE93" s="4"/>
      <c r="FDF93" s="4"/>
      <c r="FDG93" s="4"/>
      <c r="FDH93" s="4"/>
      <c r="FDI93" s="4"/>
      <c r="FDJ93" s="4"/>
      <c r="FDK93" s="4"/>
      <c r="FDL93" s="4"/>
      <c r="FDM93" s="4"/>
      <c r="FDN93" s="4"/>
      <c r="FDO93" s="4"/>
      <c r="FDP93" s="4"/>
      <c r="FDQ93" s="4"/>
      <c r="FDR93" s="4"/>
      <c r="FDS93" s="4"/>
      <c r="FDT93" s="4"/>
      <c r="FDU93" s="4"/>
      <c r="FDV93" s="4"/>
      <c r="FDW93" s="4"/>
      <c r="FDX93" s="4"/>
      <c r="FDY93" s="4"/>
      <c r="FDZ93" s="4"/>
      <c r="FEA93" s="4"/>
      <c r="FEB93" s="4"/>
      <c r="FEC93" s="4"/>
      <c r="FED93" s="4"/>
      <c r="FEE93" s="4"/>
      <c r="FEF93" s="4"/>
      <c r="FEG93" s="4"/>
      <c r="FEH93" s="4"/>
      <c r="FEI93" s="4"/>
      <c r="FEJ93" s="4"/>
      <c r="FEK93" s="4"/>
      <c r="FEL93" s="4"/>
      <c r="FEM93" s="4"/>
      <c r="FEN93" s="4"/>
      <c r="FEO93" s="4"/>
      <c r="FEP93" s="4"/>
      <c r="FEQ93" s="4"/>
      <c r="FER93" s="4"/>
      <c r="FES93" s="4"/>
      <c r="FET93" s="4"/>
      <c r="FEU93" s="4"/>
      <c r="FEV93" s="4"/>
      <c r="FEW93" s="4"/>
      <c r="FEX93" s="4"/>
      <c r="FEY93" s="4"/>
      <c r="FEZ93" s="4"/>
      <c r="FFA93" s="4"/>
      <c r="FFB93" s="4"/>
      <c r="FFC93" s="4"/>
      <c r="FFD93" s="4"/>
      <c r="FFE93" s="4"/>
      <c r="FFF93" s="4"/>
      <c r="FFG93" s="4"/>
      <c r="FFH93" s="4"/>
      <c r="FFI93" s="4"/>
      <c r="FFJ93" s="4"/>
      <c r="FFK93" s="4"/>
      <c r="FFL93" s="4"/>
      <c r="FFM93" s="4"/>
      <c r="FFN93" s="4"/>
      <c r="FFO93" s="4"/>
      <c r="FFP93" s="4"/>
      <c r="FFQ93" s="4"/>
      <c r="FFR93" s="4"/>
      <c r="FFS93" s="4"/>
      <c r="FFT93" s="4"/>
      <c r="FFU93" s="4"/>
      <c r="FFV93" s="4"/>
      <c r="FFW93" s="4"/>
      <c r="FFX93" s="4"/>
      <c r="FFY93" s="4"/>
      <c r="FFZ93" s="4"/>
      <c r="FGA93" s="4"/>
      <c r="FGB93" s="4"/>
      <c r="FGC93" s="4"/>
      <c r="FGD93" s="4"/>
      <c r="FGE93" s="4"/>
      <c r="FGF93" s="4"/>
      <c r="FGG93" s="4"/>
      <c r="FGH93" s="4"/>
      <c r="FGI93" s="4"/>
      <c r="FGJ93" s="4"/>
      <c r="FGK93" s="4"/>
      <c r="FGL93" s="4"/>
      <c r="FGM93" s="4"/>
      <c r="FGN93" s="4"/>
      <c r="FGO93" s="4"/>
      <c r="FGP93" s="4"/>
      <c r="FGQ93" s="4"/>
      <c r="FGR93" s="4"/>
      <c r="FGS93" s="4"/>
      <c r="FGT93" s="4"/>
      <c r="FGU93" s="4"/>
      <c r="FGV93" s="4"/>
      <c r="FGW93" s="4"/>
      <c r="FGX93" s="4"/>
      <c r="FGY93" s="4"/>
      <c r="FGZ93" s="4"/>
      <c r="FHA93" s="4"/>
      <c r="FHB93" s="4"/>
      <c r="FHC93" s="4"/>
      <c r="FHD93" s="4"/>
      <c r="FHE93" s="4"/>
      <c r="FHF93" s="4"/>
      <c r="FHG93" s="4"/>
      <c r="FHH93" s="4"/>
      <c r="FHI93" s="4"/>
      <c r="FHJ93" s="4"/>
      <c r="FHK93" s="4"/>
      <c r="FHL93" s="4"/>
      <c r="FHM93" s="4"/>
      <c r="FHN93" s="4"/>
      <c r="FHO93" s="4"/>
      <c r="FHP93" s="4"/>
      <c r="FHQ93" s="4"/>
      <c r="FHR93" s="4"/>
      <c r="FHS93" s="4"/>
      <c r="FHT93" s="4"/>
      <c r="FHU93" s="4"/>
      <c r="FHV93" s="4"/>
      <c r="FHW93" s="4"/>
      <c r="FHX93" s="4"/>
      <c r="FHY93" s="4"/>
      <c r="FHZ93" s="4"/>
      <c r="FIA93" s="4"/>
      <c r="FIB93" s="4"/>
      <c r="FIC93" s="4"/>
      <c r="FID93" s="4"/>
      <c r="FIE93" s="4"/>
      <c r="FIF93" s="4"/>
      <c r="FIG93" s="4"/>
      <c r="FIH93" s="4"/>
      <c r="FII93" s="4"/>
      <c r="FIJ93" s="4"/>
      <c r="FIK93" s="4"/>
      <c r="FIL93" s="4"/>
      <c r="FIM93" s="4"/>
      <c r="FIN93" s="4"/>
      <c r="FIO93" s="4"/>
      <c r="FIP93" s="4"/>
      <c r="FIQ93" s="4"/>
      <c r="FIR93" s="4"/>
      <c r="FIS93" s="4"/>
      <c r="FIT93" s="4"/>
      <c r="FIU93" s="4"/>
      <c r="FIV93" s="4"/>
      <c r="FIW93" s="4"/>
      <c r="FIX93" s="4"/>
      <c r="FIY93" s="4"/>
      <c r="FIZ93" s="4"/>
      <c r="FJA93" s="4"/>
      <c r="FJB93" s="4"/>
      <c r="FJC93" s="4"/>
      <c r="FJD93" s="4"/>
      <c r="FJE93" s="4"/>
      <c r="FJF93" s="4"/>
      <c r="FJG93" s="4"/>
      <c r="FJH93" s="4"/>
      <c r="FJI93" s="4"/>
      <c r="FJJ93" s="4"/>
      <c r="FJK93" s="4"/>
      <c r="FJL93" s="4"/>
      <c r="FJM93" s="4"/>
      <c r="FJN93" s="4"/>
      <c r="FJO93" s="4"/>
      <c r="FJP93" s="4"/>
      <c r="FJQ93" s="4"/>
      <c r="FJR93" s="4"/>
      <c r="FJS93" s="4"/>
      <c r="FJT93" s="4"/>
      <c r="FJU93" s="4"/>
      <c r="FJV93" s="4"/>
      <c r="FJW93" s="4"/>
      <c r="FJX93" s="4"/>
      <c r="FJY93" s="4"/>
      <c r="FJZ93" s="4"/>
      <c r="FKA93" s="4"/>
      <c r="FKB93" s="4"/>
      <c r="FKC93" s="4"/>
      <c r="FKD93" s="4"/>
      <c r="FKE93" s="4"/>
      <c r="FKF93" s="4"/>
      <c r="FKG93" s="4"/>
      <c r="FKH93" s="4"/>
      <c r="FKI93" s="4"/>
      <c r="FKJ93" s="4"/>
      <c r="FKK93" s="4"/>
      <c r="FKL93" s="4"/>
      <c r="FKM93" s="4"/>
      <c r="FKN93" s="4"/>
      <c r="FKO93" s="4"/>
      <c r="FKP93" s="4"/>
      <c r="FKQ93" s="4"/>
      <c r="FKR93" s="4"/>
      <c r="FKS93" s="4"/>
      <c r="FKT93" s="4"/>
      <c r="FKU93" s="4"/>
      <c r="FKV93" s="4"/>
      <c r="FKW93" s="4"/>
      <c r="FKX93" s="4"/>
      <c r="FKY93" s="4"/>
      <c r="FKZ93" s="4"/>
      <c r="FLA93" s="4"/>
      <c r="FLB93" s="4"/>
      <c r="FLC93" s="4"/>
      <c r="FLD93" s="4"/>
      <c r="FLE93" s="4"/>
      <c r="FLF93" s="4"/>
      <c r="FLG93" s="4"/>
      <c r="FLH93" s="4"/>
      <c r="FLI93" s="4"/>
      <c r="FLJ93" s="4"/>
      <c r="FLK93" s="4"/>
      <c r="FLL93" s="4"/>
      <c r="FLM93" s="4"/>
      <c r="FLN93" s="4"/>
      <c r="FLO93" s="4"/>
      <c r="FLP93" s="4"/>
      <c r="FLQ93" s="4"/>
      <c r="FLR93" s="4"/>
      <c r="FLS93" s="4"/>
      <c r="FLT93" s="4"/>
      <c r="FLU93" s="4"/>
      <c r="FLV93" s="4"/>
      <c r="FLW93" s="4"/>
      <c r="FLX93" s="4"/>
      <c r="FLY93" s="4"/>
      <c r="FLZ93" s="4"/>
      <c r="FMA93" s="4"/>
      <c r="FMB93" s="4"/>
      <c r="FMC93" s="4"/>
      <c r="FMD93" s="4"/>
      <c r="FME93" s="4"/>
      <c r="FMF93" s="4"/>
      <c r="FMG93" s="4"/>
      <c r="FMH93" s="4"/>
      <c r="FMI93" s="4"/>
      <c r="FMJ93" s="4"/>
      <c r="FMK93" s="4"/>
      <c r="FML93" s="4"/>
      <c r="FMM93" s="4"/>
      <c r="FMN93" s="4"/>
      <c r="FMO93" s="4"/>
      <c r="FMP93" s="4"/>
      <c r="FMQ93" s="4"/>
      <c r="FMR93" s="4"/>
      <c r="FMS93" s="4"/>
      <c r="FMT93" s="4"/>
      <c r="FMU93" s="4"/>
      <c r="FMV93" s="4"/>
      <c r="FMW93" s="4"/>
      <c r="FMX93" s="4"/>
      <c r="FMY93" s="4"/>
      <c r="FMZ93" s="4"/>
      <c r="FNA93" s="4"/>
      <c r="FNB93" s="4"/>
      <c r="FNC93" s="4"/>
      <c r="FND93" s="4"/>
      <c r="FNE93" s="4"/>
      <c r="FNF93" s="4"/>
      <c r="FNG93" s="4"/>
      <c r="FNH93" s="4"/>
      <c r="FNI93" s="4"/>
      <c r="FNJ93" s="4"/>
      <c r="FNK93" s="4"/>
      <c r="FNL93" s="4"/>
      <c r="FNM93" s="4"/>
      <c r="FNN93" s="4"/>
      <c r="FNO93" s="4"/>
      <c r="FNP93" s="4"/>
      <c r="FNQ93" s="4"/>
      <c r="FNR93" s="4"/>
      <c r="FNS93" s="4"/>
      <c r="FNT93" s="4"/>
      <c r="FNU93" s="4"/>
      <c r="FNV93" s="4"/>
      <c r="FNW93" s="4"/>
      <c r="FNX93" s="4"/>
      <c r="FNY93" s="4"/>
      <c r="FNZ93" s="4"/>
      <c r="FOA93" s="4"/>
      <c r="FOB93" s="4"/>
      <c r="FOC93" s="4"/>
      <c r="FOD93" s="4"/>
      <c r="FOE93" s="4"/>
      <c r="FOF93" s="4"/>
      <c r="FOG93" s="4"/>
      <c r="FOH93" s="4"/>
      <c r="FOI93" s="4"/>
      <c r="FOJ93" s="4"/>
      <c r="FOK93" s="4"/>
      <c r="FOL93" s="4"/>
      <c r="FOM93" s="4"/>
      <c r="FON93" s="4"/>
      <c r="FOO93" s="4"/>
      <c r="FOP93" s="4"/>
      <c r="FOQ93" s="4"/>
      <c r="FOR93" s="4"/>
      <c r="FOS93" s="4"/>
      <c r="FOT93" s="4"/>
      <c r="FOU93" s="4"/>
      <c r="FOV93" s="4"/>
      <c r="FOW93" s="4"/>
      <c r="FOX93" s="4"/>
      <c r="FOY93" s="4"/>
      <c r="FOZ93" s="4"/>
      <c r="FPA93" s="4"/>
      <c r="FPB93" s="4"/>
      <c r="FPC93" s="4"/>
      <c r="FPD93" s="4"/>
      <c r="FPE93" s="4"/>
      <c r="FPF93" s="4"/>
      <c r="FPG93" s="4"/>
      <c r="FPH93" s="4"/>
      <c r="FPI93" s="4"/>
      <c r="FPJ93" s="4"/>
      <c r="FPK93" s="4"/>
      <c r="FPL93" s="4"/>
      <c r="FPM93" s="4"/>
      <c r="FPN93" s="4"/>
      <c r="FPO93" s="4"/>
      <c r="FPP93" s="4"/>
      <c r="FPQ93" s="4"/>
      <c r="FPR93" s="4"/>
      <c r="FPS93" s="4"/>
      <c r="FPT93" s="4"/>
      <c r="FPU93" s="4"/>
      <c r="FPV93" s="4"/>
      <c r="FPW93" s="4"/>
      <c r="FPX93" s="4"/>
      <c r="FPY93" s="4"/>
      <c r="FPZ93" s="4"/>
      <c r="FQA93" s="4"/>
      <c r="FQB93" s="4"/>
      <c r="FQC93" s="4"/>
      <c r="FQD93" s="4"/>
      <c r="FQE93" s="4"/>
      <c r="FQF93" s="4"/>
      <c r="FQG93" s="4"/>
      <c r="FQH93" s="4"/>
      <c r="FQI93" s="4"/>
      <c r="FQJ93" s="4"/>
      <c r="FQK93" s="4"/>
      <c r="FQL93" s="4"/>
      <c r="FQM93" s="4"/>
      <c r="FQN93" s="4"/>
      <c r="FQO93" s="4"/>
      <c r="FQP93" s="4"/>
      <c r="FQQ93" s="4"/>
      <c r="FQR93" s="4"/>
      <c r="FQS93" s="4"/>
      <c r="FQT93" s="4"/>
      <c r="FQU93" s="4"/>
      <c r="FQV93" s="4"/>
      <c r="FQW93" s="4"/>
      <c r="FQX93" s="4"/>
      <c r="FQY93" s="4"/>
      <c r="FQZ93" s="4"/>
      <c r="FRA93" s="4"/>
      <c r="FRB93" s="4"/>
      <c r="FRC93" s="4"/>
      <c r="FRD93" s="4"/>
      <c r="FRE93" s="4"/>
      <c r="FRF93" s="4"/>
      <c r="FRG93" s="4"/>
      <c r="FRH93" s="4"/>
      <c r="FRI93" s="4"/>
      <c r="FRJ93" s="4"/>
      <c r="FRK93" s="4"/>
      <c r="FRL93" s="4"/>
      <c r="FRM93" s="4"/>
      <c r="FRN93" s="4"/>
      <c r="FRO93" s="4"/>
      <c r="FRP93" s="4"/>
      <c r="FRQ93" s="4"/>
      <c r="FRR93" s="4"/>
      <c r="FRS93" s="4"/>
      <c r="FRT93" s="4"/>
      <c r="FRU93" s="4"/>
      <c r="FRV93" s="4"/>
      <c r="FRW93" s="4"/>
      <c r="FRX93" s="4"/>
      <c r="FRY93" s="4"/>
      <c r="FRZ93" s="4"/>
      <c r="FSA93" s="4"/>
      <c r="FSB93" s="4"/>
      <c r="FSC93" s="4"/>
      <c r="FSD93" s="4"/>
      <c r="FSE93" s="4"/>
      <c r="FSF93" s="4"/>
      <c r="FSG93" s="4"/>
      <c r="FSH93" s="4"/>
      <c r="FSI93" s="4"/>
      <c r="FSJ93" s="4"/>
      <c r="FSK93" s="4"/>
      <c r="FSL93" s="4"/>
      <c r="FSM93" s="4"/>
      <c r="FSN93" s="4"/>
      <c r="FSO93" s="4"/>
      <c r="FSP93" s="4"/>
      <c r="FSQ93" s="4"/>
      <c r="FSR93" s="4"/>
      <c r="FSS93" s="4"/>
      <c r="FST93" s="4"/>
      <c r="FSU93" s="4"/>
      <c r="FSV93" s="4"/>
      <c r="FSW93" s="4"/>
      <c r="FSX93" s="4"/>
      <c r="FSY93" s="4"/>
      <c r="FSZ93" s="4"/>
      <c r="FTA93" s="4"/>
      <c r="FTB93" s="4"/>
      <c r="FTC93" s="4"/>
      <c r="FTD93" s="4"/>
      <c r="FTE93" s="4"/>
      <c r="FTF93" s="4"/>
      <c r="FTG93" s="4"/>
      <c r="FTH93" s="4"/>
      <c r="FTI93" s="4"/>
      <c r="FTJ93" s="4"/>
      <c r="FTK93" s="4"/>
      <c r="FTL93" s="4"/>
      <c r="FTM93" s="4"/>
      <c r="FTN93" s="4"/>
      <c r="FTO93" s="4"/>
      <c r="FTP93" s="4"/>
      <c r="FTQ93" s="4"/>
      <c r="FTR93" s="4"/>
      <c r="FTS93" s="4"/>
      <c r="FTT93" s="4"/>
      <c r="FTU93" s="4"/>
      <c r="FTV93" s="4"/>
      <c r="FTW93" s="4"/>
      <c r="FTX93" s="4"/>
      <c r="FTY93" s="4"/>
      <c r="FTZ93" s="4"/>
      <c r="FUA93" s="4"/>
      <c r="FUB93" s="4"/>
      <c r="FUC93" s="4"/>
      <c r="FUD93" s="4"/>
      <c r="FUE93" s="4"/>
      <c r="FUF93" s="4"/>
      <c r="FUG93" s="4"/>
      <c r="FUH93" s="4"/>
      <c r="FUI93" s="4"/>
      <c r="FUJ93" s="4"/>
      <c r="FUK93" s="4"/>
      <c r="FUL93" s="4"/>
      <c r="FUM93" s="4"/>
      <c r="FUN93" s="4"/>
      <c r="FUO93" s="4"/>
      <c r="FUP93" s="4"/>
      <c r="FUQ93" s="4"/>
      <c r="FUR93" s="4"/>
      <c r="FUS93" s="4"/>
      <c r="FUT93" s="4"/>
      <c r="FUU93" s="4"/>
      <c r="FUV93" s="4"/>
      <c r="FUW93" s="4"/>
      <c r="FUX93" s="4"/>
      <c r="FUY93" s="4"/>
      <c r="FUZ93" s="4"/>
      <c r="FVA93" s="4"/>
      <c r="FVB93" s="4"/>
      <c r="FVC93" s="4"/>
      <c r="FVD93" s="4"/>
      <c r="FVE93" s="4"/>
      <c r="FVF93" s="4"/>
      <c r="FVG93" s="4"/>
      <c r="FVH93" s="4"/>
      <c r="FVI93" s="4"/>
      <c r="FVJ93" s="4"/>
      <c r="FVK93" s="4"/>
      <c r="FVL93" s="4"/>
      <c r="FVM93" s="4"/>
      <c r="FVN93" s="4"/>
      <c r="FVO93" s="4"/>
      <c r="FVP93" s="4"/>
      <c r="FVQ93" s="4"/>
      <c r="FVR93" s="4"/>
      <c r="FVS93" s="4"/>
      <c r="FVT93" s="4"/>
      <c r="FVU93" s="4"/>
      <c r="FVV93" s="4"/>
      <c r="FVW93" s="4"/>
      <c r="FVX93" s="4"/>
      <c r="FVY93" s="4"/>
      <c r="FVZ93" s="4"/>
      <c r="FWA93" s="4"/>
      <c r="FWB93" s="4"/>
      <c r="FWC93" s="4"/>
      <c r="FWD93" s="4"/>
      <c r="FWE93" s="4"/>
      <c r="FWF93" s="4"/>
      <c r="FWG93" s="4"/>
      <c r="FWH93" s="4"/>
      <c r="FWI93" s="4"/>
      <c r="FWJ93" s="4"/>
      <c r="FWK93" s="4"/>
      <c r="FWL93" s="4"/>
      <c r="FWM93" s="4"/>
      <c r="FWN93" s="4"/>
      <c r="FWO93" s="4"/>
      <c r="FWP93" s="4"/>
      <c r="FWQ93" s="4"/>
      <c r="FWR93" s="4"/>
      <c r="FWS93" s="4"/>
      <c r="FWT93" s="4"/>
      <c r="FWU93" s="4"/>
      <c r="FWV93" s="4"/>
      <c r="FWW93" s="4"/>
      <c r="FWX93" s="4"/>
      <c r="FWY93" s="4"/>
      <c r="FWZ93" s="4"/>
      <c r="FXA93" s="4"/>
      <c r="FXB93" s="4"/>
      <c r="FXC93" s="4"/>
      <c r="FXD93" s="4"/>
      <c r="FXE93" s="4"/>
      <c r="FXF93" s="4"/>
      <c r="FXG93" s="4"/>
      <c r="FXH93" s="4"/>
      <c r="FXI93" s="4"/>
      <c r="FXJ93" s="4"/>
      <c r="FXK93" s="4"/>
      <c r="FXL93" s="4"/>
      <c r="FXM93" s="4"/>
      <c r="FXN93" s="4"/>
      <c r="FXO93" s="4"/>
      <c r="FXP93" s="4"/>
      <c r="FXQ93" s="4"/>
      <c r="FXR93" s="4"/>
      <c r="FXS93" s="4"/>
      <c r="FXT93" s="4"/>
      <c r="FXU93" s="4"/>
      <c r="FXV93" s="4"/>
      <c r="FXW93" s="4"/>
      <c r="FXX93" s="4"/>
      <c r="FXY93" s="4"/>
      <c r="FXZ93" s="4"/>
      <c r="FYA93" s="4"/>
      <c r="FYB93" s="4"/>
      <c r="FYC93" s="4"/>
      <c r="FYD93" s="4"/>
      <c r="FYE93" s="4"/>
      <c r="FYF93" s="4"/>
      <c r="FYG93" s="4"/>
      <c r="FYH93" s="4"/>
      <c r="FYI93" s="4"/>
      <c r="FYJ93" s="4"/>
      <c r="FYK93" s="4"/>
      <c r="FYL93" s="4"/>
      <c r="FYM93" s="4"/>
      <c r="FYN93" s="4"/>
      <c r="FYO93" s="4"/>
      <c r="FYP93" s="4"/>
      <c r="FYQ93" s="4"/>
      <c r="FYR93" s="4"/>
      <c r="FYS93" s="4"/>
      <c r="FYT93" s="4"/>
      <c r="FYU93" s="4"/>
      <c r="FYV93" s="4"/>
      <c r="FYW93" s="4"/>
      <c r="FYX93" s="4"/>
      <c r="FYY93" s="4"/>
      <c r="FYZ93" s="4"/>
      <c r="FZA93" s="4"/>
      <c r="FZB93" s="4"/>
      <c r="FZC93" s="4"/>
      <c r="FZD93" s="4"/>
      <c r="FZE93" s="4"/>
      <c r="FZF93" s="4"/>
      <c r="FZG93" s="4"/>
      <c r="FZH93" s="4"/>
      <c r="FZI93" s="4"/>
      <c r="FZJ93" s="4"/>
      <c r="FZK93" s="4"/>
      <c r="FZL93" s="4"/>
      <c r="FZM93" s="4"/>
      <c r="FZN93" s="4"/>
      <c r="FZO93" s="4"/>
      <c r="FZP93" s="4"/>
      <c r="FZQ93" s="4"/>
      <c r="FZR93" s="4"/>
      <c r="FZS93" s="4"/>
      <c r="FZT93" s="4"/>
      <c r="FZU93" s="4"/>
      <c r="FZV93" s="4"/>
      <c r="FZW93" s="4"/>
      <c r="FZX93" s="4"/>
      <c r="FZY93" s="4"/>
      <c r="FZZ93" s="4"/>
      <c r="GAA93" s="4"/>
      <c r="GAB93" s="4"/>
      <c r="GAC93" s="4"/>
      <c r="GAD93" s="4"/>
      <c r="GAE93" s="4"/>
      <c r="GAF93" s="4"/>
      <c r="GAG93" s="4"/>
      <c r="GAH93" s="4"/>
      <c r="GAI93" s="4"/>
      <c r="GAJ93" s="4"/>
      <c r="GAK93" s="4"/>
      <c r="GAL93" s="4"/>
      <c r="GAM93" s="4"/>
      <c r="GAN93" s="4"/>
      <c r="GAO93" s="4"/>
      <c r="GAP93" s="4"/>
      <c r="GAQ93" s="4"/>
      <c r="GAR93" s="4"/>
      <c r="GAS93" s="4"/>
      <c r="GAT93" s="4"/>
      <c r="GAU93" s="4"/>
      <c r="GAV93" s="4"/>
      <c r="GAW93" s="4"/>
      <c r="GAX93" s="4"/>
      <c r="GAY93" s="4"/>
      <c r="GAZ93" s="4"/>
      <c r="GBA93" s="4"/>
      <c r="GBB93" s="4"/>
      <c r="GBC93" s="4"/>
      <c r="GBD93" s="4"/>
      <c r="GBE93" s="4"/>
      <c r="GBF93" s="4"/>
      <c r="GBG93" s="4"/>
      <c r="GBH93" s="4"/>
      <c r="GBI93" s="4"/>
      <c r="GBJ93" s="4"/>
      <c r="GBK93" s="4"/>
      <c r="GBL93" s="4"/>
      <c r="GBM93" s="4"/>
      <c r="GBN93" s="4"/>
      <c r="GBO93" s="4"/>
      <c r="GBP93" s="4"/>
      <c r="GBQ93" s="4"/>
      <c r="GBR93" s="4"/>
      <c r="GBS93" s="4"/>
      <c r="GBT93" s="4"/>
      <c r="GBU93" s="4"/>
      <c r="GBV93" s="4"/>
      <c r="GBW93" s="4"/>
      <c r="GBX93" s="4"/>
      <c r="GBY93" s="4"/>
      <c r="GBZ93" s="4"/>
      <c r="GCA93" s="4"/>
      <c r="GCB93" s="4"/>
      <c r="GCC93" s="4"/>
      <c r="GCD93" s="4"/>
      <c r="GCE93" s="4"/>
      <c r="GCF93" s="4"/>
      <c r="GCG93" s="4"/>
      <c r="GCH93" s="4"/>
      <c r="GCI93" s="4"/>
      <c r="GCJ93" s="4"/>
      <c r="GCK93" s="4"/>
      <c r="GCL93" s="4"/>
      <c r="GCM93" s="4"/>
      <c r="GCN93" s="4"/>
      <c r="GCO93" s="4"/>
      <c r="GCP93" s="4"/>
      <c r="GCQ93" s="4"/>
      <c r="GCR93" s="4"/>
      <c r="GCS93" s="4"/>
      <c r="GCT93" s="4"/>
      <c r="GCU93" s="4"/>
      <c r="GCV93" s="4"/>
      <c r="GCW93" s="4"/>
      <c r="GCX93" s="4"/>
      <c r="GCY93" s="4"/>
      <c r="GCZ93" s="4"/>
      <c r="GDA93" s="4"/>
      <c r="GDB93" s="4"/>
      <c r="GDC93" s="4"/>
      <c r="GDD93" s="4"/>
      <c r="GDE93" s="4"/>
      <c r="GDF93" s="4"/>
      <c r="GDG93" s="4"/>
      <c r="GDH93" s="4"/>
      <c r="GDI93" s="4"/>
      <c r="GDJ93" s="4"/>
      <c r="GDK93" s="4"/>
      <c r="GDL93" s="4"/>
      <c r="GDM93" s="4"/>
      <c r="GDN93" s="4"/>
      <c r="GDO93" s="4"/>
      <c r="GDP93" s="4"/>
      <c r="GDQ93" s="4"/>
      <c r="GDR93" s="4"/>
      <c r="GDS93" s="4"/>
      <c r="GDT93" s="4"/>
      <c r="GDU93" s="4"/>
      <c r="GDV93" s="4"/>
      <c r="GDW93" s="4"/>
      <c r="GDX93" s="4"/>
      <c r="GDY93" s="4"/>
      <c r="GDZ93" s="4"/>
      <c r="GEA93" s="4"/>
      <c r="GEB93" s="4"/>
      <c r="GEC93" s="4"/>
      <c r="GED93" s="4"/>
      <c r="GEE93" s="4"/>
      <c r="GEF93" s="4"/>
      <c r="GEG93" s="4"/>
      <c r="GEH93" s="4"/>
      <c r="GEI93" s="4"/>
      <c r="GEJ93" s="4"/>
      <c r="GEK93" s="4"/>
      <c r="GEL93" s="4"/>
      <c r="GEM93" s="4"/>
      <c r="GEN93" s="4"/>
      <c r="GEO93" s="4"/>
      <c r="GEP93" s="4"/>
      <c r="GEQ93" s="4"/>
      <c r="GER93" s="4"/>
      <c r="GES93" s="4"/>
      <c r="GET93" s="4"/>
      <c r="GEU93" s="4"/>
      <c r="GEV93" s="4"/>
      <c r="GEW93" s="4"/>
      <c r="GEX93" s="4"/>
      <c r="GEY93" s="4"/>
      <c r="GEZ93" s="4"/>
      <c r="GFA93" s="4"/>
      <c r="GFB93" s="4"/>
      <c r="GFC93" s="4"/>
      <c r="GFD93" s="4"/>
      <c r="GFE93" s="4"/>
      <c r="GFF93" s="4"/>
      <c r="GFG93" s="4"/>
      <c r="GFH93" s="4"/>
      <c r="GFI93" s="4"/>
      <c r="GFJ93" s="4"/>
      <c r="GFK93" s="4"/>
      <c r="GFL93" s="4"/>
      <c r="GFM93" s="4"/>
      <c r="GFN93" s="4"/>
      <c r="GFO93" s="4"/>
      <c r="GFP93" s="4"/>
      <c r="GFQ93" s="4"/>
      <c r="GFR93" s="4"/>
      <c r="GFS93" s="4"/>
      <c r="GFT93" s="4"/>
      <c r="GFU93" s="4"/>
      <c r="GFV93" s="4"/>
      <c r="GFW93" s="4"/>
      <c r="GFX93" s="4"/>
      <c r="GFY93" s="4"/>
      <c r="GFZ93" s="4"/>
      <c r="GGA93" s="4"/>
      <c r="GGB93" s="4"/>
      <c r="GGC93" s="4"/>
      <c r="GGD93" s="4"/>
      <c r="GGE93" s="4"/>
      <c r="GGF93" s="4"/>
      <c r="GGG93" s="4"/>
      <c r="GGH93" s="4"/>
      <c r="GGI93" s="4"/>
      <c r="GGJ93" s="4"/>
      <c r="GGK93" s="4"/>
      <c r="GGL93" s="4"/>
      <c r="GGM93" s="4"/>
      <c r="GGN93" s="4"/>
      <c r="GGO93" s="4"/>
      <c r="GGP93" s="4"/>
      <c r="GGQ93" s="4"/>
      <c r="GGR93" s="4"/>
      <c r="GGS93" s="4"/>
      <c r="GGT93" s="4"/>
      <c r="GGU93" s="4"/>
      <c r="GGV93" s="4"/>
      <c r="GGW93" s="4"/>
      <c r="GGX93" s="4"/>
      <c r="GGY93" s="4"/>
      <c r="GGZ93" s="4"/>
      <c r="GHA93" s="4"/>
      <c r="GHB93" s="4"/>
      <c r="GHC93" s="4"/>
      <c r="GHD93" s="4"/>
      <c r="GHE93" s="4"/>
      <c r="GHF93" s="4"/>
      <c r="GHG93" s="4"/>
      <c r="GHH93" s="4"/>
      <c r="GHI93" s="4"/>
      <c r="GHJ93" s="4"/>
      <c r="GHK93" s="4"/>
      <c r="GHL93" s="4"/>
      <c r="GHM93" s="4"/>
      <c r="GHN93" s="4"/>
      <c r="GHO93" s="4"/>
      <c r="GHP93" s="4"/>
      <c r="GHQ93" s="4"/>
      <c r="GHR93" s="4"/>
      <c r="GHS93" s="4"/>
      <c r="GHT93" s="4"/>
      <c r="GHU93" s="4"/>
      <c r="GHV93" s="4"/>
      <c r="GHW93" s="4"/>
      <c r="GHX93" s="4"/>
      <c r="GHY93" s="4"/>
      <c r="GHZ93" s="4"/>
      <c r="GIA93" s="4"/>
      <c r="GIB93" s="4"/>
      <c r="GIC93" s="4"/>
      <c r="GID93" s="4"/>
      <c r="GIE93" s="4"/>
      <c r="GIF93" s="4"/>
      <c r="GIG93" s="4"/>
      <c r="GIH93" s="4"/>
      <c r="GII93" s="4"/>
      <c r="GIJ93" s="4"/>
      <c r="GIK93" s="4"/>
      <c r="GIL93" s="4"/>
      <c r="GIM93" s="4"/>
      <c r="GIN93" s="4"/>
      <c r="GIO93" s="4"/>
      <c r="GIP93" s="4"/>
      <c r="GIQ93" s="4"/>
      <c r="GIR93" s="4"/>
      <c r="GIS93" s="4"/>
      <c r="GIT93" s="4"/>
      <c r="GIU93" s="4"/>
      <c r="GIV93" s="4"/>
      <c r="GIW93" s="4"/>
      <c r="GIX93" s="4"/>
      <c r="GIY93" s="4"/>
      <c r="GIZ93" s="4"/>
      <c r="GJA93" s="4"/>
      <c r="GJB93" s="4"/>
      <c r="GJC93" s="4"/>
      <c r="GJD93" s="4"/>
      <c r="GJE93" s="4"/>
      <c r="GJF93" s="4"/>
      <c r="GJG93" s="4"/>
      <c r="GJH93" s="4"/>
      <c r="GJI93" s="4"/>
      <c r="GJJ93" s="4"/>
      <c r="GJK93" s="4"/>
      <c r="GJL93" s="4"/>
      <c r="GJM93" s="4"/>
      <c r="GJN93" s="4"/>
      <c r="GJO93" s="4"/>
      <c r="GJP93" s="4"/>
      <c r="GJQ93" s="4"/>
      <c r="GJR93" s="4"/>
      <c r="GJS93" s="4"/>
      <c r="GJT93" s="4"/>
      <c r="GJU93" s="4"/>
      <c r="GJV93" s="4"/>
      <c r="GJW93" s="4"/>
      <c r="GJX93" s="4"/>
      <c r="GJY93" s="4"/>
      <c r="GJZ93" s="4"/>
      <c r="GKA93" s="4"/>
      <c r="GKB93" s="4"/>
      <c r="GKC93" s="4"/>
      <c r="GKD93" s="4"/>
      <c r="GKE93" s="4"/>
      <c r="GKF93" s="4"/>
      <c r="GKG93" s="4"/>
      <c r="GKH93" s="4"/>
      <c r="GKI93" s="4"/>
      <c r="GKJ93" s="4"/>
      <c r="GKK93" s="4"/>
      <c r="GKL93" s="4"/>
      <c r="GKM93" s="4"/>
      <c r="GKN93" s="4"/>
      <c r="GKO93" s="4"/>
      <c r="GKP93" s="4"/>
      <c r="GKQ93" s="4"/>
      <c r="GKR93" s="4"/>
      <c r="GKS93" s="4"/>
      <c r="GKT93" s="4"/>
      <c r="GKU93" s="4"/>
      <c r="GKV93" s="4"/>
      <c r="GKW93" s="4"/>
      <c r="GKX93" s="4"/>
      <c r="GKY93" s="4"/>
      <c r="GKZ93" s="4"/>
      <c r="GLA93" s="4"/>
      <c r="GLB93" s="4"/>
      <c r="GLC93" s="4"/>
      <c r="GLD93" s="4"/>
      <c r="GLE93" s="4"/>
      <c r="GLF93" s="4"/>
      <c r="GLG93" s="4"/>
      <c r="GLH93" s="4"/>
      <c r="GLI93" s="4"/>
      <c r="GLJ93" s="4"/>
      <c r="GLK93" s="4"/>
      <c r="GLL93" s="4"/>
      <c r="GLM93" s="4"/>
      <c r="GLN93" s="4"/>
      <c r="GLO93" s="4"/>
      <c r="GLP93" s="4"/>
      <c r="GLQ93" s="4"/>
      <c r="GLR93" s="4"/>
      <c r="GLS93" s="4"/>
      <c r="GLT93" s="4"/>
      <c r="GLU93" s="4"/>
      <c r="GLV93" s="4"/>
      <c r="GLW93" s="4"/>
      <c r="GLX93" s="4"/>
      <c r="GLY93" s="4"/>
      <c r="GLZ93" s="4"/>
      <c r="GMA93" s="4"/>
      <c r="GMB93" s="4"/>
      <c r="GMC93" s="4"/>
      <c r="GMD93" s="4"/>
      <c r="GME93" s="4"/>
      <c r="GMF93" s="4"/>
      <c r="GMG93" s="4"/>
      <c r="GMH93" s="4"/>
      <c r="GMI93" s="4"/>
      <c r="GMJ93" s="4"/>
      <c r="GMK93" s="4"/>
      <c r="GML93" s="4"/>
      <c r="GMM93" s="4"/>
      <c r="GMN93" s="4"/>
      <c r="GMO93" s="4"/>
      <c r="GMP93" s="4"/>
      <c r="GMQ93" s="4"/>
      <c r="GMR93" s="4"/>
      <c r="GMS93" s="4"/>
      <c r="GMT93" s="4"/>
      <c r="GMU93" s="4"/>
      <c r="GMV93" s="4"/>
      <c r="GMW93" s="4"/>
      <c r="GMX93" s="4"/>
      <c r="GMY93" s="4"/>
      <c r="GMZ93" s="4"/>
      <c r="GNA93" s="4"/>
      <c r="GNB93" s="4"/>
      <c r="GNC93" s="4"/>
      <c r="GND93" s="4"/>
      <c r="GNE93" s="4"/>
      <c r="GNF93" s="4"/>
      <c r="GNG93" s="4"/>
      <c r="GNH93" s="4"/>
      <c r="GNI93" s="4"/>
      <c r="GNJ93" s="4"/>
      <c r="GNK93" s="4"/>
      <c r="GNL93" s="4"/>
      <c r="GNM93" s="4"/>
      <c r="GNN93" s="4"/>
      <c r="GNO93" s="4"/>
      <c r="GNP93" s="4"/>
      <c r="GNQ93" s="4"/>
      <c r="GNR93" s="4"/>
      <c r="GNS93" s="4"/>
      <c r="GNT93" s="4"/>
      <c r="GNU93" s="4"/>
      <c r="GNV93" s="4"/>
      <c r="GNW93" s="4"/>
      <c r="GNX93" s="4"/>
      <c r="GNY93" s="4"/>
      <c r="GNZ93" s="4"/>
      <c r="GOA93" s="4"/>
      <c r="GOB93" s="4"/>
      <c r="GOC93" s="4"/>
      <c r="GOD93" s="4"/>
      <c r="GOE93" s="4"/>
      <c r="GOF93" s="4"/>
      <c r="GOG93" s="4"/>
      <c r="GOH93" s="4"/>
      <c r="GOI93" s="4"/>
      <c r="GOJ93" s="4"/>
      <c r="GOK93" s="4"/>
      <c r="GOL93" s="4"/>
      <c r="GOM93" s="4"/>
      <c r="GON93" s="4"/>
      <c r="GOO93" s="4"/>
      <c r="GOP93" s="4"/>
      <c r="GOQ93" s="4"/>
      <c r="GOR93" s="4"/>
      <c r="GOS93" s="4"/>
      <c r="GOT93" s="4"/>
      <c r="GOU93" s="4"/>
      <c r="GOV93" s="4"/>
      <c r="GOW93" s="4"/>
      <c r="GOX93" s="4"/>
      <c r="GOY93" s="4"/>
      <c r="GOZ93" s="4"/>
      <c r="GPA93" s="4"/>
      <c r="GPB93" s="4"/>
      <c r="GPC93" s="4"/>
      <c r="GPD93" s="4"/>
      <c r="GPE93" s="4"/>
      <c r="GPF93" s="4"/>
      <c r="GPG93" s="4"/>
      <c r="GPH93" s="4"/>
      <c r="GPI93" s="4"/>
      <c r="GPJ93" s="4"/>
      <c r="GPK93" s="4"/>
      <c r="GPL93" s="4"/>
      <c r="GPM93" s="4"/>
      <c r="GPN93" s="4"/>
      <c r="GPO93" s="4"/>
      <c r="GPP93" s="4"/>
      <c r="GPQ93" s="4"/>
      <c r="GPR93" s="4"/>
      <c r="GPS93" s="4"/>
      <c r="GPT93" s="4"/>
      <c r="GPU93" s="4"/>
      <c r="GPV93" s="4"/>
      <c r="GPW93" s="4"/>
      <c r="GPX93" s="4"/>
      <c r="GPY93" s="4"/>
      <c r="GPZ93" s="4"/>
      <c r="GQA93" s="4"/>
      <c r="GQB93" s="4"/>
      <c r="GQC93" s="4"/>
      <c r="GQD93" s="4"/>
      <c r="GQE93" s="4"/>
      <c r="GQF93" s="4"/>
      <c r="GQG93" s="4"/>
      <c r="GQH93" s="4"/>
      <c r="GQI93" s="4"/>
      <c r="GQJ93" s="4"/>
      <c r="GQK93" s="4"/>
      <c r="GQL93" s="4"/>
      <c r="GQM93" s="4"/>
      <c r="GQN93" s="4"/>
      <c r="GQO93" s="4"/>
      <c r="GQP93" s="4"/>
      <c r="GQQ93" s="4"/>
      <c r="GQR93" s="4"/>
      <c r="GQS93" s="4"/>
      <c r="GQT93" s="4"/>
      <c r="GQU93" s="4"/>
      <c r="GQV93" s="4"/>
      <c r="GQW93" s="4"/>
      <c r="GQX93" s="4"/>
      <c r="GQY93" s="4"/>
      <c r="GQZ93" s="4"/>
      <c r="GRA93" s="4"/>
      <c r="GRB93" s="4"/>
      <c r="GRC93" s="4"/>
      <c r="GRD93" s="4"/>
      <c r="GRE93" s="4"/>
      <c r="GRF93" s="4"/>
      <c r="GRG93" s="4"/>
      <c r="GRH93" s="4"/>
      <c r="GRI93" s="4"/>
      <c r="GRJ93" s="4"/>
      <c r="GRK93" s="4"/>
      <c r="GRL93" s="4"/>
      <c r="GRM93" s="4"/>
      <c r="GRN93" s="4"/>
      <c r="GRO93" s="4"/>
      <c r="GRP93" s="4"/>
      <c r="GRQ93" s="4"/>
      <c r="GRR93" s="4"/>
      <c r="GRS93" s="4"/>
      <c r="GRT93" s="4"/>
      <c r="GRU93" s="4"/>
      <c r="GRV93" s="4"/>
      <c r="GRW93" s="4"/>
      <c r="GRX93" s="4"/>
      <c r="GRY93" s="4"/>
      <c r="GRZ93" s="4"/>
      <c r="GSA93" s="4"/>
      <c r="GSB93" s="4"/>
      <c r="GSC93" s="4"/>
      <c r="GSD93" s="4"/>
      <c r="GSE93" s="4"/>
      <c r="GSF93" s="4"/>
      <c r="GSG93" s="4"/>
      <c r="GSH93" s="4"/>
      <c r="GSI93" s="4"/>
      <c r="GSJ93" s="4"/>
      <c r="GSK93" s="4"/>
      <c r="GSL93" s="4"/>
      <c r="GSM93" s="4"/>
      <c r="GSN93" s="4"/>
      <c r="GSO93" s="4"/>
      <c r="GSP93" s="4"/>
      <c r="GSQ93" s="4"/>
      <c r="GSR93" s="4"/>
      <c r="GSS93" s="4"/>
      <c r="GST93" s="4"/>
      <c r="GSU93" s="4"/>
      <c r="GSV93" s="4"/>
      <c r="GSW93" s="4"/>
      <c r="GSX93" s="4"/>
      <c r="GSY93" s="4"/>
      <c r="GSZ93" s="4"/>
      <c r="GTA93" s="4"/>
      <c r="GTB93" s="4"/>
      <c r="GTC93" s="4"/>
      <c r="GTD93" s="4"/>
      <c r="GTE93" s="4"/>
      <c r="GTF93" s="4"/>
      <c r="GTG93" s="4"/>
      <c r="GTH93" s="4"/>
      <c r="GTI93" s="4"/>
      <c r="GTJ93" s="4"/>
      <c r="GTK93" s="4"/>
      <c r="GTL93" s="4"/>
      <c r="GTM93" s="4"/>
      <c r="GTN93" s="4"/>
      <c r="GTO93" s="4"/>
      <c r="GTP93" s="4"/>
      <c r="GTQ93" s="4"/>
      <c r="GTR93" s="4"/>
      <c r="GTS93" s="4"/>
      <c r="GTT93" s="4"/>
      <c r="GTU93" s="4"/>
      <c r="GTV93" s="4"/>
      <c r="GTW93" s="4"/>
      <c r="GTX93" s="4"/>
      <c r="GTY93" s="4"/>
      <c r="GTZ93" s="4"/>
      <c r="GUA93" s="4"/>
      <c r="GUB93" s="4"/>
      <c r="GUC93" s="4"/>
      <c r="GUD93" s="4"/>
      <c r="GUE93" s="4"/>
      <c r="GUF93" s="4"/>
      <c r="GUG93" s="4"/>
      <c r="GUH93" s="4"/>
      <c r="GUI93" s="4"/>
      <c r="GUJ93" s="4"/>
      <c r="GUK93" s="4"/>
      <c r="GUL93" s="4"/>
      <c r="GUM93" s="4"/>
      <c r="GUN93" s="4"/>
      <c r="GUO93" s="4"/>
      <c r="GUP93" s="4"/>
      <c r="GUQ93" s="4"/>
      <c r="GUR93" s="4"/>
      <c r="GUS93" s="4"/>
      <c r="GUT93" s="4"/>
      <c r="GUU93" s="4"/>
      <c r="GUV93" s="4"/>
      <c r="GUW93" s="4"/>
      <c r="GUX93" s="4"/>
      <c r="GUY93" s="4"/>
      <c r="GUZ93" s="4"/>
      <c r="GVA93" s="4"/>
      <c r="GVB93" s="4"/>
      <c r="GVC93" s="4"/>
      <c r="GVD93" s="4"/>
      <c r="GVE93" s="4"/>
      <c r="GVF93" s="4"/>
      <c r="GVG93" s="4"/>
      <c r="GVH93" s="4"/>
      <c r="GVI93" s="4"/>
      <c r="GVJ93" s="4"/>
      <c r="GVK93" s="4"/>
      <c r="GVL93" s="4"/>
      <c r="GVM93" s="4"/>
      <c r="GVN93" s="4"/>
      <c r="GVO93" s="4"/>
      <c r="GVP93" s="4"/>
      <c r="GVQ93" s="4"/>
      <c r="GVR93" s="4"/>
      <c r="GVS93" s="4"/>
      <c r="GVT93" s="4"/>
      <c r="GVU93" s="4"/>
      <c r="GVV93" s="4"/>
      <c r="GVW93" s="4"/>
      <c r="GVX93" s="4"/>
      <c r="GVY93" s="4"/>
      <c r="GVZ93" s="4"/>
      <c r="GWA93" s="4"/>
      <c r="GWB93" s="4"/>
      <c r="GWC93" s="4"/>
      <c r="GWD93" s="4"/>
      <c r="GWE93" s="4"/>
      <c r="GWF93" s="4"/>
      <c r="GWG93" s="4"/>
      <c r="GWH93" s="4"/>
      <c r="GWI93" s="4"/>
      <c r="GWJ93" s="4"/>
      <c r="GWK93" s="4"/>
      <c r="GWL93" s="4"/>
      <c r="GWM93" s="4"/>
      <c r="GWN93" s="4"/>
      <c r="GWO93" s="4"/>
      <c r="GWP93" s="4"/>
      <c r="GWQ93" s="4"/>
      <c r="GWR93" s="4"/>
      <c r="GWS93" s="4"/>
      <c r="GWT93" s="4"/>
      <c r="GWU93" s="4"/>
      <c r="GWV93" s="4"/>
      <c r="GWW93" s="4"/>
      <c r="GWX93" s="4"/>
      <c r="GWY93" s="4"/>
      <c r="GWZ93" s="4"/>
      <c r="GXA93" s="4"/>
      <c r="GXB93" s="4"/>
      <c r="GXC93" s="4"/>
      <c r="GXD93" s="4"/>
      <c r="GXE93" s="4"/>
      <c r="GXF93" s="4"/>
      <c r="GXG93" s="4"/>
      <c r="GXH93" s="4"/>
      <c r="GXI93" s="4"/>
      <c r="GXJ93" s="4"/>
      <c r="GXK93" s="4"/>
      <c r="GXL93" s="4"/>
      <c r="GXM93" s="4"/>
      <c r="GXN93" s="4"/>
      <c r="GXO93" s="4"/>
      <c r="GXP93" s="4"/>
      <c r="GXQ93" s="4"/>
      <c r="GXR93" s="4"/>
      <c r="GXS93" s="4"/>
      <c r="GXT93" s="4"/>
      <c r="GXU93" s="4"/>
      <c r="GXV93" s="4"/>
      <c r="GXW93" s="4"/>
      <c r="GXX93" s="4"/>
      <c r="GXY93" s="4"/>
      <c r="GXZ93" s="4"/>
      <c r="GYA93" s="4"/>
      <c r="GYB93" s="4"/>
      <c r="GYC93" s="4"/>
      <c r="GYD93" s="4"/>
      <c r="GYE93" s="4"/>
      <c r="GYF93" s="4"/>
      <c r="GYG93" s="4"/>
      <c r="GYH93" s="4"/>
      <c r="GYI93" s="4"/>
      <c r="GYJ93" s="4"/>
      <c r="GYK93" s="4"/>
      <c r="GYL93" s="4"/>
      <c r="GYM93" s="4"/>
      <c r="GYN93" s="4"/>
      <c r="GYO93" s="4"/>
      <c r="GYP93" s="4"/>
      <c r="GYQ93" s="4"/>
      <c r="GYR93" s="4"/>
      <c r="GYS93" s="4"/>
      <c r="GYT93" s="4"/>
      <c r="GYU93" s="4"/>
      <c r="GYV93" s="4"/>
      <c r="GYW93" s="4"/>
      <c r="GYX93" s="4"/>
      <c r="GYY93" s="4"/>
      <c r="GYZ93" s="4"/>
      <c r="GZA93" s="4"/>
      <c r="GZB93" s="4"/>
      <c r="GZC93" s="4"/>
      <c r="GZD93" s="4"/>
      <c r="GZE93" s="4"/>
      <c r="GZF93" s="4"/>
      <c r="GZG93" s="4"/>
      <c r="GZH93" s="4"/>
      <c r="GZI93" s="4"/>
      <c r="GZJ93" s="4"/>
      <c r="GZK93" s="4"/>
      <c r="GZL93" s="4"/>
      <c r="GZM93" s="4"/>
      <c r="GZN93" s="4"/>
      <c r="GZO93" s="4"/>
      <c r="GZP93" s="4"/>
      <c r="GZQ93" s="4"/>
      <c r="GZR93" s="4"/>
      <c r="GZS93" s="4"/>
      <c r="GZT93" s="4"/>
      <c r="GZU93" s="4"/>
      <c r="GZV93" s="4"/>
      <c r="GZW93" s="4"/>
      <c r="GZX93" s="4"/>
      <c r="GZY93" s="4"/>
      <c r="GZZ93" s="4"/>
      <c r="HAA93" s="4"/>
      <c r="HAB93" s="4"/>
      <c r="HAC93" s="4"/>
      <c r="HAD93" s="4"/>
      <c r="HAE93" s="4"/>
      <c r="HAF93" s="4"/>
      <c r="HAG93" s="4"/>
      <c r="HAH93" s="4"/>
      <c r="HAI93" s="4"/>
      <c r="HAJ93" s="4"/>
      <c r="HAK93" s="4"/>
      <c r="HAL93" s="4"/>
      <c r="HAM93" s="4"/>
      <c r="HAN93" s="4"/>
      <c r="HAO93" s="4"/>
      <c r="HAP93" s="4"/>
      <c r="HAQ93" s="4"/>
      <c r="HAR93" s="4"/>
      <c r="HAS93" s="4"/>
      <c r="HAT93" s="4"/>
      <c r="HAU93" s="4"/>
      <c r="HAV93" s="4"/>
      <c r="HAW93" s="4"/>
      <c r="HAX93" s="4"/>
      <c r="HAY93" s="4"/>
      <c r="HAZ93" s="4"/>
      <c r="HBA93" s="4"/>
      <c r="HBB93" s="4"/>
      <c r="HBC93" s="4"/>
      <c r="HBD93" s="4"/>
      <c r="HBE93" s="4"/>
      <c r="HBF93" s="4"/>
      <c r="HBG93" s="4"/>
      <c r="HBH93" s="4"/>
      <c r="HBI93" s="4"/>
      <c r="HBJ93" s="4"/>
      <c r="HBK93" s="4"/>
      <c r="HBL93" s="4"/>
      <c r="HBM93" s="4"/>
      <c r="HBN93" s="4"/>
      <c r="HBO93" s="4"/>
      <c r="HBP93" s="4"/>
      <c r="HBQ93" s="4"/>
      <c r="HBR93" s="4"/>
      <c r="HBS93" s="4"/>
      <c r="HBT93" s="4"/>
      <c r="HBU93" s="4"/>
      <c r="HBV93" s="4"/>
      <c r="HBW93" s="4"/>
      <c r="HBX93" s="4"/>
      <c r="HBY93" s="4"/>
      <c r="HBZ93" s="4"/>
      <c r="HCA93" s="4"/>
      <c r="HCB93" s="4"/>
      <c r="HCC93" s="4"/>
      <c r="HCD93" s="4"/>
      <c r="HCE93" s="4"/>
      <c r="HCF93" s="4"/>
      <c r="HCG93" s="4"/>
      <c r="HCH93" s="4"/>
      <c r="HCI93" s="4"/>
      <c r="HCJ93" s="4"/>
      <c r="HCK93" s="4"/>
      <c r="HCL93" s="4"/>
      <c r="HCM93" s="4"/>
      <c r="HCN93" s="4"/>
      <c r="HCO93" s="4"/>
      <c r="HCP93" s="4"/>
      <c r="HCQ93" s="4"/>
      <c r="HCR93" s="4"/>
      <c r="HCS93" s="4"/>
      <c r="HCT93" s="4"/>
      <c r="HCU93" s="4"/>
      <c r="HCV93" s="4"/>
      <c r="HCW93" s="4"/>
      <c r="HCX93" s="4"/>
      <c r="HCY93" s="4"/>
      <c r="HCZ93" s="4"/>
      <c r="HDA93" s="4"/>
      <c r="HDB93" s="4"/>
      <c r="HDC93" s="4"/>
      <c r="HDD93" s="4"/>
      <c r="HDE93" s="4"/>
      <c r="HDF93" s="4"/>
      <c r="HDG93" s="4"/>
      <c r="HDH93" s="4"/>
      <c r="HDI93" s="4"/>
      <c r="HDJ93" s="4"/>
      <c r="HDK93" s="4"/>
      <c r="HDL93" s="4"/>
      <c r="HDM93" s="4"/>
      <c r="HDN93" s="4"/>
      <c r="HDO93" s="4"/>
      <c r="HDP93" s="4"/>
      <c r="HDQ93" s="4"/>
      <c r="HDR93" s="4"/>
      <c r="HDS93" s="4"/>
      <c r="HDT93" s="4"/>
      <c r="HDU93" s="4"/>
      <c r="HDV93" s="4"/>
      <c r="HDW93" s="4"/>
      <c r="HDX93" s="4"/>
      <c r="HDY93" s="4"/>
      <c r="HDZ93" s="4"/>
      <c r="HEA93" s="4"/>
      <c r="HEB93" s="4"/>
      <c r="HEC93" s="4"/>
      <c r="HED93" s="4"/>
      <c r="HEE93" s="4"/>
      <c r="HEF93" s="4"/>
      <c r="HEG93" s="4"/>
      <c r="HEH93" s="4"/>
      <c r="HEI93" s="4"/>
      <c r="HEJ93" s="4"/>
      <c r="HEK93" s="4"/>
      <c r="HEL93" s="4"/>
      <c r="HEM93" s="4"/>
      <c r="HEN93" s="4"/>
      <c r="HEO93" s="4"/>
      <c r="HEP93" s="4"/>
      <c r="HEQ93" s="4"/>
      <c r="HER93" s="4"/>
      <c r="HES93" s="4"/>
      <c r="HET93" s="4"/>
      <c r="HEU93" s="4"/>
      <c r="HEV93" s="4"/>
      <c r="HEW93" s="4"/>
      <c r="HEX93" s="4"/>
      <c r="HEY93" s="4"/>
      <c r="HEZ93" s="4"/>
      <c r="HFA93" s="4"/>
      <c r="HFB93" s="4"/>
      <c r="HFC93" s="4"/>
      <c r="HFD93" s="4"/>
      <c r="HFE93" s="4"/>
      <c r="HFF93" s="4"/>
      <c r="HFG93" s="4"/>
      <c r="HFH93" s="4"/>
      <c r="HFI93" s="4"/>
      <c r="HFJ93" s="4"/>
      <c r="HFK93" s="4"/>
      <c r="HFL93" s="4"/>
      <c r="HFM93" s="4"/>
      <c r="HFN93" s="4"/>
      <c r="HFO93" s="4"/>
      <c r="HFP93" s="4"/>
      <c r="HFQ93" s="4"/>
      <c r="HFR93" s="4"/>
      <c r="HFS93" s="4"/>
      <c r="HFT93" s="4"/>
      <c r="HFU93" s="4"/>
      <c r="HFV93" s="4"/>
      <c r="HFW93" s="4"/>
      <c r="HFX93" s="4"/>
      <c r="HFY93" s="4"/>
      <c r="HFZ93" s="4"/>
      <c r="HGA93" s="4"/>
      <c r="HGB93" s="4"/>
      <c r="HGC93" s="4"/>
      <c r="HGD93" s="4"/>
      <c r="HGE93" s="4"/>
      <c r="HGF93" s="4"/>
      <c r="HGG93" s="4"/>
      <c r="HGH93" s="4"/>
      <c r="HGI93" s="4"/>
      <c r="HGJ93" s="4"/>
      <c r="HGK93" s="4"/>
      <c r="HGL93" s="4"/>
      <c r="HGM93" s="4"/>
      <c r="HGN93" s="4"/>
      <c r="HGO93" s="4"/>
      <c r="HGP93" s="4"/>
      <c r="HGQ93" s="4"/>
      <c r="HGR93" s="4"/>
      <c r="HGS93" s="4"/>
      <c r="HGT93" s="4"/>
      <c r="HGU93" s="4"/>
      <c r="HGV93" s="4"/>
      <c r="HGW93" s="4"/>
      <c r="HGX93" s="4"/>
      <c r="HGY93" s="4"/>
      <c r="HGZ93" s="4"/>
      <c r="HHA93" s="4"/>
      <c r="HHB93" s="4"/>
      <c r="HHC93" s="4"/>
      <c r="HHD93" s="4"/>
      <c r="HHE93" s="4"/>
      <c r="HHF93" s="4"/>
      <c r="HHG93" s="4"/>
      <c r="HHH93" s="4"/>
      <c r="HHI93" s="4"/>
      <c r="HHJ93" s="4"/>
      <c r="HHK93" s="4"/>
      <c r="HHL93" s="4"/>
      <c r="HHM93" s="4"/>
      <c r="HHN93" s="4"/>
      <c r="HHO93" s="4"/>
      <c r="HHP93" s="4"/>
      <c r="HHQ93" s="4"/>
      <c r="HHR93" s="4"/>
      <c r="HHS93" s="4"/>
      <c r="HHT93" s="4"/>
      <c r="HHU93" s="4"/>
      <c r="HHV93" s="4"/>
      <c r="HHW93" s="4"/>
      <c r="HHX93" s="4"/>
      <c r="HHY93" s="4"/>
      <c r="HHZ93" s="4"/>
      <c r="HIA93" s="4"/>
      <c r="HIB93" s="4"/>
      <c r="HIC93" s="4"/>
      <c r="HID93" s="4"/>
      <c r="HIE93" s="4"/>
      <c r="HIF93" s="4"/>
      <c r="HIG93" s="4"/>
      <c r="HIH93" s="4"/>
      <c r="HII93" s="4"/>
      <c r="HIJ93" s="4"/>
      <c r="HIK93" s="4"/>
      <c r="HIL93" s="4"/>
      <c r="HIM93" s="4"/>
      <c r="HIN93" s="4"/>
      <c r="HIO93" s="4"/>
      <c r="HIP93" s="4"/>
      <c r="HIQ93" s="4"/>
      <c r="HIR93" s="4"/>
      <c r="HIS93" s="4"/>
      <c r="HIT93" s="4"/>
      <c r="HIU93" s="4"/>
      <c r="HIV93" s="4"/>
      <c r="HIW93" s="4"/>
      <c r="HIX93" s="4"/>
      <c r="HIY93" s="4"/>
      <c r="HIZ93" s="4"/>
      <c r="HJA93" s="4"/>
      <c r="HJB93" s="4"/>
      <c r="HJC93" s="4"/>
      <c r="HJD93" s="4"/>
      <c r="HJE93" s="4"/>
      <c r="HJF93" s="4"/>
      <c r="HJG93" s="4"/>
      <c r="HJH93" s="4"/>
      <c r="HJI93" s="4"/>
      <c r="HJJ93" s="4"/>
      <c r="HJK93" s="4"/>
      <c r="HJL93" s="4"/>
      <c r="HJM93" s="4"/>
      <c r="HJN93" s="4"/>
      <c r="HJO93" s="4"/>
      <c r="HJP93" s="4"/>
      <c r="HJQ93" s="4"/>
      <c r="HJR93" s="4"/>
      <c r="HJS93" s="4"/>
      <c r="HJT93" s="4"/>
      <c r="HJU93" s="4"/>
      <c r="HJV93" s="4"/>
      <c r="HJW93" s="4"/>
      <c r="HJX93" s="4"/>
      <c r="HJY93" s="4"/>
      <c r="HJZ93" s="4"/>
      <c r="HKA93" s="4"/>
      <c r="HKB93" s="4"/>
      <c r="HKC93" s="4"/>
      <c r="HKD93" s="4"/>
      <c r="HKE93" s="4"/>
      <c r="HKF93" s="4"/>
      <c r="HKG93" s="4"/>
      <c r="HKH93" s="4"/>
      <c r="HKI93" s="4"/>
      <c r="HKJ93" s="4"/>
      <c r="HKK93" s="4"/>
      <c r="HKL93" s="4"/>
      <c r="HKM93" s="4"/>
      <c r="HKN93" s="4"/>
      <c r="HKO93" s="4"/>
      <c r="HKP93" s="4"/>
      <c r="HKQ93" s="4"/>
      <c r="HKR93" s="4"/>
      <c r="HKS93" s="4"/>
      <c r="HKT93" s="4"/>
      <c r="HKU93" s="4"/>
      <c r="HKV93" s="4"/>
      <c r="HKW93" s="4"/>
      <c r="HKX93" s="4"/>
      <c r="HKY93" s="4"/>
      <c r="HKZ93" s="4"/>
      <c r="HLA93" s="4"/>
      <c r="HLB93" s="4"/>
      <c r="HLC93" s="4"/>
      <c r="HLD93" s="4"/>
      <c r="HLE93" s="4"/>
      <c r="HLF93" s="4"/>
      <c r="HLG93" s="4"/>
      <c r="HLH93" s="4"/>
      <c r="HLI93" s="4"/>
      <c r="HLJ93" s="4"/>
      <c r="HLK93" s="4"/>
      <c r="HLL93" s="4"/>
      <c r="HLM93" s="4"/>
      <c r="HLN93" s="4"/>
      <c r="HLO93" s="4"/>
      <c r="HLP93" s="4"/>
      <c r="HLQ93" s="4"/>
      <c r="HLR93" s="4"/>
      <c r="HLS93" s="4"/>
      <c r="HLT93" s="4"/>
      <c r="HLU93" s="4"/>
      <c r="HLV93" s="4"/>
      <c r="HLW93" s="4"/>
      <c r="HLX93" s="4"/>
      <c r="HLY93" s="4"/>
      <c r="HLZ93" s="4"/>
      <c r="HMA93" s="4"/>
      <c r="HMB93" s="4"/>
      <c r="HMC93" s="4"/>
      <c r="HMD93" s="4"/>
      <c r="HME93" s="4"/>
      <c r="HMF93" s="4"/>
      <c r="HMG93" s="4"/>
      <c r="HMH93" s="4"/>
      <c r="HMI93" s="4"/>
      <c r="HMJ93" s="4"/>
      <c r="HMK93" s="4"/>
      <c r="HML93" s="4"/>
      <c r="HMM93" s="4"/>
      <c r="HMN93" s="4"/>
      <c r="HMO93" s="4"/>
      <c r="HMP93" s="4"/>
      <c r="HMQ93" s="4"/>
      <c r="HMR93" s="4"/>
      <c r="HMS93" s="4"/>
      <c r="HMT93" s="4"/>
      <c r="HMU93" s="4"/>
      <c r="HMV93" s="4"/>
      <c r="HMW93" s="4"/>
      <c r="HMX93" s="4"/>
      <c r="HMY93" s="4"/>
      <c r="HMZ93" s="4"/>
      <c r="HNA93" s="4"/>
      <c r="HNB93" s="4"/>
      <c r="HNC93" s="4"/>
      <c r="HND93" s="4"/>
      <c r="HNE93" s="4"/>
      <c r="HNF93" s="4"/>
      <c r="HNG93" s="4"/>
      <c r="HNH93" s="4"/>
      <c r="HNI93" s="4"/>
      <c r="HNJ93" s="4"/>
      <c r="HNK93" s="4"/>
      <c r="HNL93" s="4"/>
      <c r="HNM93" s="4"/>
      <c r="HNN93" s="4"/>
      <c r="HNO93" s="4"/>
      <c r="HNP93" s="4"/>
      <c r="HNQ93" s="4"/>
      <c r="HNR93" s="4"/>
      <c r="HNS93" s="4"/>
      <c r="HNT93" s="4"/>
      <c r="HNU93" s="4"/>
      <c r="HNV93" s="4"/>
      <c r="HNW93" s="4"/>
      <c r="HNX93" s="4"/>
      <c r="HNY93" s="4"/>
      <c r="HNZ93" s="4"/>
      <c r="HOA93" s="4"/>
      <c r="HOB93" s="4"/>
      <c r="HOC93" s="4"/>
      <c r="HOD93" s="4"/>
      <c r="HOE93" s="4"/>
      <c r="HOF93" s="4"/>
      <c r="HOG93" s="4"/>
      <c r="HOH93" s="4"/>
      <c r="HOI93" s="4"/>
      <c r="HOJ93" s="4"/>
      <c r="HOK93" s="4"/>
      <c r="HOL93" s="4"/>
      <c r="HOM93" s="4"/>
      <c r="HON93" s="4"/>
      <c r="HOO93" s="4"/>
      <c r="HOP93" s="4"/>
      <c r="HOQ93" s="4"/>
      <c r="HOR93" s="4"/>
      <c r="HOS93" s="4"/>
      <c r="HOT93" s="4"/>
      <c r="HOU93" s="4"/>
      <c r="HOV93" s="4"/>
      <c r="HOW93" s="4"/>
      <c r="HOX93" s="4"/>
      <c r="HOY93" s="4"/>
      <c r="HOZ93" s="4"/>
      <c r="HPA93" s="4"/>
      <c r="HPB93" s="4"/>
      <c r="HPC93" s="4"/>
      <c r="HPD93" s="4"/>
      <c r="HPE93" s="4"/>
      <c r="HPF93" s="4"/>
      <c r="HPG93" s="4"/>
      <c r="HPH93" s="4"/>
      <c r="HPI93" s="4"/>
      <c r="HPJ93" s="4"/>
      <c r="HPK93" s="4"/>
      <c r="HPL93" s="4"/>
      <c r="HPM93" s="4"/>
      <c r="HPN93" s="4"/>
      <c r="HPO93" s="4"/>
      <c r="HPP93" s="4"/>
      <c r="HPQ93" s="4"/>
      <c r="HPR93" s="4"/>
      <c r="HPS93" s="4"/>
      <c r="HPT93" s="4"/>
      <c r="HPU93" s="4"/>
      <c r="HPV93" s="4"/>
      <c r="HPW93" s="4"/>
      <c r="HPX93" s="4"/>
      <c r="HPY93" s="4"/>
      <c r="HPZ93" s="4"/>
      <c r="HQA93" s="4"/>
      <c r="HQB93" s="4"/>
      <c r="HQC93" s="4"/>
      <c r="HQD93" s="4"/>
      <c r="HQE93" s="4"/>
      <c r="HQF93" s="4"/>
      <c r="HQG93" s="4"/>
      <c r="HQH93" s="4"/>
      <c r="HQI93" s="4"/>
      <c r="HQJ93" s="4"/>
      <c r="HQK93" s="4"/>
      <c r="HQL93" s="4"/>
      <c r="HQM93" s="4"/>
      <c r="HQN93" s="4"/>
      <c r="HQO93" s="4"/>
      <c r="HQP93" s="4"/>
      <c r="HQQ93" s="4"/>
      <c r="HQR93" s="4"/>
      <c r="HQS93" s="4"/>
      <c r="HQT93" s="4"/>
      <c r="HQU93" s="4"/>
      <c r="HQV93" s="4"/>
      <c r="HQW93" s="4"/>
      <c r="HQX93" s="4"/>
      <c r="HQY93" s="4"/>
      <c r="HQZ93" s="4"/>
      <c r="HRA93" s="4"/>
      <c r="HRB93" s="4"/>
      <c r="HRC93" s="4"/>
      <c r="HRD93" s="4"/>
      <c r="HRE93" s="4"/>
      <c r="HRF93" s="4"/>
      <c r="HRG93" s="4"/>
      <c r="HRH93" s="4"/>
      <c r="HRI93" s="4"/>
      <c r="HRJ93" s="4"/>
      <c r="HRK93" s="4"/>
      <c r="HRL93" s="4"/>
      <c r="HRM93" s="4"/>
      <c r="HRN93" s="4"/>
      <c r="HRO93" s="4"/>
      <c r="HRP93" s="4"/>
      <c r="HRQ93" s="4"/>
      <c r="HRR93" s="4"/>
      <c r="HRS93" s="4"/>
      <c r="HRT93" s="4"/>
      <c r="HRU93" s="4"/>
      <c r="HRV93" s="4"/>
      <c r="HRW93" s="4"/>
      <c r="HRX93" s="4"/>
      <c r="HRY93" s="4"/>
      <c r="HRZ93" s="4"/>
      <c r="HSA93" s="4"/>
      <c r="HSB93" s="4"/>
      <c r="HSC93" s="4"/>
      <c r="HSD93" s="4"/>
      <c r="HSE93" s="4"/>
      <c r="HSF93" s="4"/>
      <c r="HSG93" s="4"/>
      <c r="HSH93" s="4"/>
      <c r="HSI93" s="4"/>
      <c r="HSJ93" s="4"/>
      <c r="HSK93" s="4"/>
      <c r="HSL93" s="4"/>
      <c r="HSM93" s="4"/>
      <c r="HSN93" s="4"/>
      <c r="HSO93" s="4"/>
      <c r="HSP93" s="4"/>
      <c r="HSQ93" s="4"/>
      <c r="HSR93" s="4"/>
      <c r="HSS93" s="4"/>
      <c r="HST93" s="4"/>
      <c r="HSU93" s="4"/>
      <c r="HSV93" s="4"/>
      <c r="HSW93" s="4"/>
      <c r="HSX93" s="4"/>
      <c r="HSY93" s="4"/>
      <c r="HSZ93" s="4"/>
      <c r="HTA93" s="4"/>
      <c r="HTB93" s="4"/>
      <c r="HTC93" s="4"/>
      <c r="HTD93" s="4"/>
      <c r="HTE93" s="4"/>
      <c r="HTF93" s="4"/>
      <c r="HTG93" s="4"/>
      <c r="HTH93" s="4"/>
      <c r="HTI93" s="4"/>
      <c r="HTJ93" s="4"/>
      <c r="HTK93" s="4"/>
      <c r="HTL93" s="4"/>
      <c r="HTM93" s="4"/>
      <c r="HTN93" s="4"/>
      <c r="HTO93" s="4"/>
      <c r="HTP93" s="4"/>
      <c r="HTQ93" s="4"/>
      <c r="HTR93" s="4"/>
      <c r="HTS93" s="4"/>
      <c r="HTT93" s="4"/>
      <c r="HTU93" s="4"/>
      <c r="HTV93" s="4"/>
      <c r="HTW93" s="4"/>
      <c r="HTX93" s="4"/>
      <c r="HTY93" s="4"/>
      <c r="HTZ93" s="4"/>
      <c r="HUA93" s="4"/>
      <c r="HUB93" s="4"/>
      <c r="HUC93" s="4"/>
      <c r="HUD93" s="4"/>
      <c r="HUE93" s="4"/>
      <c r="HUF93" s="4"/>
      <c r="HUG93" s="4"/>
      <c r="HUH93" s="4"/>
      <c r="HUI93" s="4"/>
      <c r="HUJ93" s="4"/>
      <c r="HUK93" s="4"/>
      <c r="HUL93" s="4"/>
      <c r="HUM93" s="4"/>
      <c r="HUN93" s="4"/>
      <c r="HUO93" s="4"/>
      <c r="HUP93" s="4"/>
      <c r="HUQ93" s="4"/>
      <c r="HUR93" s="4"/>
      <c r="HUS93" s="4"/>
      <c r="HUT93" s="4"/>
      <c r="HUU93" s="4"/>
      <c r="HUV93" s="4"/>
      <c r="HUW93" s="4"/>
      <c r="HUX93" s="4"/>
      <c r="HUY93" s="4"/>
      <c r="HUZ93" s="4"/>
      <c r="HVA93" s="4"/>
      <c r="HVB93" s="4"/>
      <c r="HVC93" s="4"/>
      <c r="HVD93" s="4"/>
      <c r="HVE93" s="4"/>
      <c r="HVF93" s="4"/>
      <c r="HVG93" s="4"/>
      <c r="HVH93" s="4"/>
      <c r="HVI93" s="4"/>
      <c r="HVJ93" s="4"/>
      <c r="HVK93" s="4"/>
      <c r="HVL93" s="4"/>
      <c r="HVM93" s="4"/>
      <c r="HVN93" s="4"/>
      <c r="HVO93" s="4"/>
      <c r="HVP93" s="4"/>
      <c r="HVQ93" s="4"/>
      <c r="HVR93" s="4"/>
      <c r="HVS93" s="4"/>
      <c r="HVT93" s="4"/>
      <c r="HVU93" s="4"/>
      <c r="HVV93" s="4"/>
      <c r="HVW93" s="4"/>
      <c r="HVX93" s="4"/>
      <c r="HVY93" s="4"/>
      <c r="HVZ93" s="4"/>
      <c r="HWA93" s="4"/>
      <c r="HWB93" s="4"/>
      <c r="HWC93" s="4"/>
      <c r="HWD93" s="4"/>
      <c r="HWE93" s="4"/>
      <c r="HWF93" s="4"/>
      <c r="HWG93" s="4"/>
      <c r="HWH93" s="4"/>
      <c r="HWI93" s="4"/>
      <c r="HWJ93" s="4"/>
      <c r="HWK93" s="4"/>
      <c r="HWL93" s="4"/>
      <c r="HWM93" s="4"/>
      <c r="HWN93" s="4"/>
      <c r="HWO93" s="4"/>
      <c r="HWP93" s="4"/>
      <c r="HWQ93" s="4"/>
      <c r="HWR93" s="4"/>
      <c r="HWS93" s="4"/>
      <c r="HWT93" s="4"/>
      <c r="HWU93" s="4"/>
      <c r="HWV93" s="4"/>
      <c r="HWW93" s="4"/>
      <c r="HWX93" s="4"/>
      <c r="HWY93" s="4"/>
      <c r="HWZ93" s="4"/>
      <c r="HXA93" s="4"/>
      <c r="HXB93" s="4"/>
      <c r="HXC93" s="4"/>
      <c r="HXD93" s="4"/>
      <c r="HXE93" s="4"/>
      <c r="HXF93" s="4"/>
      <c r="HXG93" s="4"/>
      <c r="HXH93" s="4"/>
      <c r="HXI93" s="4"/>
      <c r="HXJ93" s="4"/>
      <c r="HXK93" s="4"/>
      <c r="HXL93" s="4"/>
      <c r="HXM93" s="4"/>
      <c r="HXN93" s="4"/>
      <c r="HXO93" s="4"/>
      <c r="HXP93" s="4"/>
      <c r="HXQ93" s="4"/>
      <c r="HXR93" s="4"/>
      <c r="HXS93" s="4"/>
      <c r="HXT93" s="4"/>
      <c r="HXU93" s="4"/>
      <c r="HXV93" s="4"/>
      <c r="HXW93" s="4"/>
      <c r="HXX93" s="4"/>
      <c r="HXY93" s="4"/>
      <c r="HXZ93" s="4"/>
      <c r="HYA93" s="4"/>
      <c r="HYB93" s="4"/>
      <c r="HYC93" s="4"/>
      <c r="HYD93" s="4"/>
      <c r="HYE93" s="4"/>
      <c r="HYF93" s="4"/>
      <c r="HYG93" s="4"/>
      <c r="HYH93" s="4"/>
      <c r="HYI93" s="4"/>
      <c r="HYJ93" s="4"/>
      <c r="HYK93" s="4"/>
      <c r="HYL93" s="4"/>
      <c r="HYM93" s="4"/>
      <c r="HYN93" s="4"/>
      <c r="HYO93" s="4"/>
      <c r="HYP93" s="4"/>
      <c r="HYQ93" s="4"/>
      <c r="HYR93" s="4"/>
      <c r="HYS93" s="4"/>
      <c r="HYT93" s="4"/>
      <c r="HYU93" s="4"/>
      <c r="HYV93" s="4"/>
      <c r="HYW93" s="4"/>
      <c r="HYX93" s="4"/>
      <c r="HYY93" s="4"/>
      <c r="HYZ93" s="4"/>
      <c r="HZA93" s="4"/>
      <c r="HZB93" s="4"/>
      <c r="HZC93" s="4"/>
      <c r="HZD93" s="4"/>
      <c r="HZE93" s="4"/>
      <c r="HZF93" s="4"/>
      <c r="HZG93" s="4"/>
      <c r="HZH93" s="4"/>
      <c r="HZI93" s="4"/>
      <c r="HZJ93" s="4"/>
      <c r="HZK93" s="4"/>
      <c r="HZL93" s="4"/>
      <c r="HZM93" s="4"/>
      <c r="HZN93" s="4"/>
      <c r="HZO93" s="4"/>
      <c r="HZP93" s="4"/>
      <c r="HZQ93" s="4"/>
      <c r="HZR93" s="4"/>
      <c r="HZS93" s="4"/>
      <c r="HZT93" s="4"/>
      <c r="HZU93" s="4"/>
      <c r="HZV93" s="4"/>
      <c r="HZW93" s="4"/>
      <c r="HZX93" s="4"/>
      <c r="HZY93" s="4"/>
      <c r="HZZ93" s="4"/>
      <c r="IAA93" s="4"/>
      <c r="IAB93" s="4"/>
      <c r="IAC93" s="4"/>
      <c r="IAD93" s="4"/>
      <c r="IAE93" s="4"/>
      <c r="IAF93" s="4"/>
      <c r="IAG93" s="4"/>
      <c r="IAH93" s="4"/>
      <c r="IAI93" s="4"/>
      <c r="IAJ93" s="4"/>
      <c r="IAK93" s="4"/>
      <c r="IAL93" s="4"/>
      <c r="IAM93" s="4"/>
      <c r="IAN93" s="4"/>
      <c r="IAO93" s="4"/>
      <c r="IAP93" s="4"/>
      <c r="IAQ93" s="4"/>
      <c r="IAR93" s="4"/>
      <c r="IAS93" s="4"/>
      <c r="IAT93" s="4"/>
      <c r="IAU93" s="4"/>
      <c r="IAV93" s="4"/>
      <c r="IAW93" s="4"/>
      <c r="IAX93" s="4"/>
      <c r="IAY93" s="4"/>
      <c r="IAZ93" s="4"/>
      <c r="IBA93" s="4"/>
      <c r="IBB93" s="4"/>
      <c r="IBC93" s="4"/>
      <c r="IBD93" s="4"/>
      <c r="IBE93" s="4"/>
      <c r="IBF93" s="4"/>
      <c r="IBG93" s="4"/>
      <c r="IBH93" s="4"/>
      <c r="IBI93" s="4"/>
      <c r="IBJ93" s="4"/>
      <c r="IBK93" s="4"/>
      <c r="IBL93" s="4"/>
      <c r="IBM93" s="4"/>
      <c r="IBN93" s="4"/>
      <c r="IBO93" s="4"/>
      <c r="IBP93" s="4"/>
      <c r="IBQ93" s="4"/>
      <c r="IBR93" s="4"/>
      <c r="IBS93" s="4"/>
      <c r="IBT93" s="4"/>
      <c r="IBU93" s="4"/>
      <c r="IBV93" s="4"/>
      <c r="IBW93" s="4"/>
      <c r="IBX93" s="4"/>
      <c r="IBY93" s="4"/>
      <c r="IBZ93" s="4"/>
      <c r="ICA93" s="4"/>
      <c r="ICB93" s="4"/>
      <c r="ICC93" s="4"/>
      <c r="ICD93" s="4"/>
      <c r="ICE93" s="4"/>
      <c r="ICF93" s="4"/>
      <c r="ICG93" s="4"/>
      <c r="ICH93" s="4"/>
      <c r="ICI93" s="4"/>
      <c r="ICJ93" s="4"/>
      <c r="ICK93" s="4"/>
      <c r="ICL93" s="4"/>
      <c r="ICM93" s="4"/>
      <c r="ICN93" s="4"/>
      <c r="ICO93" s="4"/>
      <c r="ICP93" s="4"/>
      <c r="ICQ93" s="4"/>
      <c r="ICR93" s="4"/>
      <c r="ICS93" s="4"/>
      <c r="ICT93" s="4"/>
      <c r="ICU93" s="4"/>
      <c r="ICV93" s="4"/>
      <c r="ICW93" s="4"/>
      <c r="ICX93" s="4"/>
      <c r="ICY93" s="4"/>
      <c r="ICZ93" s="4"/>
      <c r="IDA93" s="4"/>
      <c r="IDB93" s="4"/>
      <c r="IDC93" s="4"/>
      <c r="IDD93" s="4"/>
      <c r="IDE93" s="4"/>
      <c r="IDF93" s="4"/>
      <c r="IDG93" s="4"/>
      <c r="IDH93" s="4"/>
      <c r="IDI93" s="4"/>
      <c r="IDJ93" s="4"/>
      <c r="IDK93" s="4"/>
      <c r="IDL93" s="4"/>
      <c r="IDM93" s="4"/>
      <c r="IDN93" s="4"/>
      <c r="IDO93" s="4"/>
      <c r="IDP93" s="4"/>
      <c r="IDQ93" s="4"/>
      <c r="IDR93" s="4"/>
      <c r="IDS93" s="4"/>
      <c r="IDT93" s="4"/>
      <c r="IDU93" s="4"/>
      <c r="IDV93" s="4"/>
      <c r="IDW93" s="4"/>
      <c r="IDX93" s="4"/>
      <c r="IDY93" s="4"/>
      <c r="IDZ93" s="4"/>
      <c r="IEA93" s="4"/>
      <c r="IEB93" s="4"/>
      <c r="IEC93" s="4"/>
      <c r="IED93" s="4"/>
      <c r="IEE93" s="4"/>
      <c r="IEF93" s="4"/>
      <c r="IEG93" s="4"/>
      <c r="IEH93" s="4"/>
      <c r="IEI93" s="4"/>
      <c r="IEJ93" s="4"/>
      <c r="IEK93" s="4"/>
      <c r="IEL93" s="4"/>
      <c r="IEM93" s="4"/>
      <c r="IEN93" s="4"/>
      <c r="IEO93" s="4"/>
      <c r="IEP93" s="4"/>
      <c r="IEQ93" s="4"/>
      <c r="IER93" s="4"/>
      <c r="IES93" s="4"/>
      <c r="IET93" s="4"/>
      <c r="IEU93" s="4"/>
      <c r="IEV93" s="4"/>
      <c r="IEW93" s="4"/>
      <c r="IEX93" s="4"/>
      <c r="IEY93" s="4"/>
      <c r="IEZ93" s="4"/>
      <c r="IFA93" s="4"/>
      <c r="IFB93" s="4"/>
      <c r="IFC93" s="4"/>
      <c r="IFD93" s="4"/>
      <c r="IFE93" s="4"/>
      <c r="IFF93" s="4"/>
      <c r="IFG93" s="4"/>
      <c r="IFH93" s="4"/>
      <c r="IFI93" s="4"/>
      <c r="IFJ93" s="4"/>
      <c r="IFK93" s="4"/>
      <c r="IFL93" s="4"/>
      <c r="IFM93" s="4"/>
      <c r="IFN93" s="4"/>
      <c r="IFO93" s="4"/>
      <c r="IFP93" s="4"/>
      <c r="IFQ93" s="4"/>
      <c r="IFR93" s="4"/>
      <c r="IFS93" s="4"/>
      <c r="IFT93" s="4"/>
      <c r="IFU93" s="4"/>
      <c r="IFV93" s="4"/>
      <c r="IFW93" s="4"/>
      <c r="IFX93" s="4"/>
      <c r="IFY93" s="4"/>
      <c r="IFZ93" s="4"/>
      <c r="IGA93" s="4"/>
      <c r="IGB93" s="4"/>
      <c r="IGC93" s="4"/>
      <c r="IGD93" s="4"/>
      <c r="IGE93" s="4"/>
      <c r="IGF93" s="4"/>
      <c r="IGG93" s="4"/>
      <c r="IGH93" s="4"/>
      <c r="IGI93" s="4"/>
      <c r="IGJ93" s="4"/>
      <c r="IGK93" s="4"/>
      <c r="IGL93" s="4"/>
      <c r="IGM93" s="4"/>
      <c r="IGN93" s="4"/>
      <c r="IGO93" s="4"/>
      <c r="IGP93" s="4"/>
      <c r="IGQ93" s="4"/>
      <c r="IGR93" s="4"/>
      <c r="IGS93" s="4"/>
      <c r="IGT93" s="4"/>
      <c r="IGU93" s="4"/>
      <c r="IGV93" s="4"/>
      <c r="IGW93" s="4"/>
      <c r="IGX93" s="4"/>
      <c r="IGY93" s="4"/>
      <c r="IGZ93" s="4"/>
      <c r="IHA93" s="4"/>
      <c r="IHB93" s="4"/>
      <c r="IHC93" s="4"/>
      <c r="IHD93" s="4"/>
      <c r="IHE93" s="4"/>
      <c r="IHF93" s="4"/>
      <c r="IHG93" s="4"/>
      <c r="IHH93" s="4"/>
      <c r="IHI93" s="4"/>
      <c r="IHJ93" s="4"/>
      <c r="IHK93" s="4"/>
      <c r="IHL93" s="4"/>
      <c r="IHM93" s="4"/>
      <c r="IHN93" s="4"/>
      <c r="IHO93" s="4"/>
      <c r="IHP93" s="4"/>
      <c r="IHQ93" s="4"/>
      <c r="IHR93" s="4"/>
      <c r="IHS93" s="4"/>
      <c r="IHT93" s="4"/>
      <c r="IHU93" s="4"/>
      <c r="IHV93" s="4"/>
      <c r="IHW93" s="4"/>
      <c r="IHX93" s="4"/>
      <c r="IHY93" s="4"/>
      <c r="IHZ93" s="4"/>
      <c r="IIA93" s="4"/>
      <c r="IIB93" s="4"/>
      <c r="IIC93" s="4"/>
      <c r="IID93" s="4"/>
      <c r="IIE93" s="4"/>
      <c r="IIF93" s="4"/>
      <c r="IIG93" s="4"/>
      <c r="IIH93" s="4"/>
      <c r="III93" s="4"/>
      <c r="IIJ93" s="4"/>
      <c r="IIK93" s="4"/>
      <c r="IIL93" s="4"/>
      <c r="IIM93" s="4"/>
      <c r="IIN93" s="4"/>
      <c r="IIO93" s="4"/>
      <c r="IIP93" s="4"/>
      <c r="IIQ93" s="4"/>
      <c r="IIR93" s="4"/>
      <c r="IIS93" s="4"/>
      <c r="IIT93" s="4"/>
      <c r="IIU93" s="4"/>
      <c r="IIV93" s="4"/>
      <c r="IIW93" s="4"/>
      <c r="IIX93" s="4"/>
      <c r="IIY93" s="4"/>
      <c r="IIZ93" s="4"/>
      <c r="IJA93" s="4"/>
      <c r="IJB93" s="4"/>
      <c r="IJC93" s="4"/>
      <c r="IJD93" s="4"/>
      <c r="IJE93" s="4"/>
      <c r="IJF93" s="4"/>
      <c r="IJG93" s="4"/>
      <c r="IJH93" s="4"/>
      <c r="IJI93" s="4"/>
      <c r="IJJ93" s="4"/>
      <c r="IJK93" s="4"/>
      <c r="IJL93" s="4"/>
      <c r="IJM93" s="4"/>
      <c r="IJN93" s="4"/>
      <c r="IJO93" s="4"/>
      <c r="IJP93" s="4"/>
      <c r="IJQ93" s="4"/>
      <c r="IJR93" s="4"/>
      <c r="IJS93" s="4"/>
      <c r="IJT93" s="4"/>
      <c r="IJU93" s="4"/>
      <c r="IJV93" s="4"/>
      <c r="IJW93" s="4"/>
      <c r="IJX93" s="4"/>
      <c r="IJY93" s="4"/>
      <c r="IJZ93" s="4"/>
      <c r="IKA93" s="4"/>
      <c r="IKB93" s="4"/>
      <c r="IKC93" s="4"/>
      <c r="IKD93" s="4"/>
      <c r="IKE93" s="4"/>
      <c r="IKF93" s="4"/>
      <c r="IKG93" s="4"/>
      <c r="IKH93" s="4"/>
      <c r="IKI93" s="4"/>
      <c r="IKJ93" s="4"/>
      <c r="IKK93" s="4"/>
      <c r="IKL93" s="4"/>
      <c r="IKM93" s="4"/>
      <c r="IKN93" s="4"/>
      <c r="IKO93" s="4"/>
      <c r="IKP93" s="4"/>
      <c r="IKQ93" s="4"/>
      <c r="IKR93" s="4"/>
      <c r="IKS93" s="4"/>
      <c r="IKT93" s="4"/>
      <c r="IKU93" s="4"/>
      <c r="IKV93" s="4"/>
      <c r="IKW93" s="4"/>
      <c r="IKX93" s="4"/>
      <c r="IKY93" s="4"/>
      <c r="IKZ93" s="4"/>
      <c r="ILA93" s="4"/>
      <c r="ILB93" s="4"/>
      <c r="ILC93" s="4"/>
      <c r="ILD93" s="4"/>
      <c r="ILE93" s="4"/>
      <c r="ILF93" s="4"/>
      <c r="ILG93" s="4"/>
      <c r="ILH93" s="4"/>
      <c r="ILI93" s="4"/>
      <c r="ILJ93" s="4"/>
      <c r="ILK93" s="4"/>
      <c r="ILL93" s="4"/>
      <c r="ILM93" s="4"/>
      <c r="ILN93" s="4"/>
      <c r="ILO93" s="4"/>
      <c r="ILP93" s="4"/>
      <c r="ILQ93" s="4"/>
      <c r="ILR93" s="4"/>
      <c r="ILS93" s="4"/>
      <c r="ILT93" s="4"/>
      <c r="ILU93" s="4"/>
      <c r="ILV93" s="4"/>
      <c r="ILW93" s="4"/>
      <c r="ILX93" s="4"/>
      <c r="ILY93" s="4"/>
      <c r="ILZ93" s="4"/>
      <c r="IMA93" s="4"/>
      <c r="IMB93" s="4"/>
      <c r="IMC93" s="4"/>
      <c r="IMD93" s="4"/>
      <c r="IME93" s="4"/>
      <c r="IMF93" s="4"/>
      <c r="IMG93" s="4"/>
      <c r="IMH93" s="4"/>
      <c r="IMI93" s="4"/>
      <c r="IMJ93" s="4"/>
      <c r="IMK93" s="4"/>
      <c r="IML93" s="4"/>
      <c r="IMM93" s="4"/>
      <c r="IMN93" s="4"/>
      <c r="IMO93" s="4"/>
      <c r="IMP93" s="4"/>
      <c r="IMQ93" s="4"/>
      <c r="IMR93" s="4"/>
      <c r="IMS93" s="4"/>
      <c r="IMT93" s="4"/>
      <c r="IMU93" s="4"/>
      <c r="IMV93" s="4"/>
      <c r="IMW93" s="4"/>
      <c r="IMX93" s="4"/>
      <c r="IMY93" s="4"/>
      <c r="IMZ93" s="4"/>
      <c r="INA93" s="4"/>
      <c r="INB93" s="4"/>
      <c r="INC93" s="4"/>
      <c r="IND93" s="4"/>
      <c r="INE93" s="4"/>
      <c r="INF93" s="4"/>
      <c r="ING93" s="4"/>
      <c r="INH93" s="4"/>
      <c r="INI93" s="4"/>
      <c r="INJ93" s="4"/>
      <c r="INK93" s="4"/>
      <c r="INL93" s="4"/>
      <c r="INM93" s="4"/>
      <c r="INN93" s="4"/>
      <c r="INO93" s="4"/>
      <c r="INP93" s="4"/>
      <c r="INQ93" s="4"/>
      <c r="INR93" s="4"/>
      <c r="INS93" s="4"/>
      <c r="INT93" s="4"/>
      <c r="INU93" s="4"/>
      <c r="INV93" s="4"/>
      <c r="INW93" s="4"/>
      <c r="INX93" s="4"/>
      <c r="INY93" s="4"/>
      <c r="INZ93" s="4"/>
      <c r="IOA93" s="4"/>
      <c r="IOB93" s="4"/>
      <c r="IOC93" s="4"/>
      <c r="IOD93" s="4"/>
      <c r="IOE93" s="4"/>
      <c r="IOF93" s="4"/>
      <c r="IOG93" s="4"/>
      <c r="IOH93" s="4"/>
      <c r="IOI93" s="4"/>
      <c r="IOJ93" s="4"/>
      <c r="IOK93" s="4"/>
      <c r="IOL93" s="4"/>
      <c r="IOM93" s="4"/>
      <c r="ION93" s="4"/>
      <c r="IOO93" s="4"/>
      <c r="IOP93" s="4"/>
      <c r="IOQ93" s="4"/>
      <c r="IOR93" s="4"/>
      <c r="IOS93" s="4"/>
      <c r="IOT93" s="4"/>
      <c r="IOU93" s="4"/>
      <c r="IOV93" s="4"/>
      <c r="IOW93" s="4"/>
      <c r="IOX93" s="4"/>
      <c r="IOY93" s="4"/>
      <c r="IOZ93" s="4"/>
      <c r="IPA93" s="4"/>
      <c r="IPB93" s="4"/>
      <c r="IPC93" s="4"/>
      <c r="IPD93" s="4"/>
      <c r="IPE93" s="4"/>
      <c r="IPF93" s="4"/>
      <c r="IPG93" s="4"/>
      <c r="IPH93" s="4"/>
      <c r="IPI93" s="4"/>
      <c r="IPJ93" s="4"/>
      <c r="IPK93" s="4"/>
      <c r="IPL93" s="4"/>
      <c r="IPM93" s="4"/>
      <c r="IPN93" s="4"/>
      <c r="IPO93" s="4"/>
      <c r="IPP93" s="4"/>
      <c r="IPQ93" s="4"/>
      <c r="IPR93" s="4"/>
      <c r="IPS93" s="4"/>
      <c r="IPT93" s="4"/>
      <c r="IPU93" s="4"/>
      <c r="IPV93" s="4"/>
      <c r="IPW93" s="4"/>
      <c r="IPX93" s="4"/>
      <c r="IPY93" s="4"/>
      <c r="IPZ93" s="4"/>
      <c r="IQA93" s="4"/>
      <c r="IQB93" s="4"/>
      <c r="IQC93" s="4"/>
      <c r="IQD93" s="4"/>
      <c r="IQE93" s="4"/>
      <c r="IQF93" s="4"/>
      <c r="IQG93" s="4"/>
      <c r="IQH93" s="4"/>
      <c r="IQI93" s="4"/>
      <c r="IQJ93" s="4"/>
      <c r="IQK93" s="4"/>
      <c r="IQL93" s="4"/>
      <c r="IQM93" s="4"/>
      <c r="IQN93" s="4"/>
      <c r="IQO93" s="4"/>
      <c r="IQP93" s="4"/>
      <c r="IQQ93" s="4"/>
      <c r="IQR93" s="4"/>
      <c r="IQS93" s="4"/>
      <c r="IQT93" s="4"/>
      <c r="IQU93" s="4"/>
      <c r="IQV93" s="4"/>
      <c r="IQW93" s="4"/>
      <c r="IQX93" s="4"/>
      <c r="IQY93" s="4"/>
      <c r="IQZ93" s="4"/>
      <c r="IRA93" s="4"/>
      <c r="IRB93" s="4"/>
      <c r="IRC93" s="4"/>
      <c r="IRD93" s="4"/>
      <c r="IRE93" s="4"/>
      <c r="IRF93" s="4"/>
      <c r="IRG93" s="4"/>
      <c r="IRH93" s="4"/>
      <c r="IRI93" s="4"/>
      <c r="IRJ93" s="4"/>
      <c r="IRK93" s="4"/>
      <c r="IRL93" s="4"/>
      <c r="IRM93" s="4"/>
      <c r="IRN93" s="4"/>
      <c r="IRO93" s="4"/>
      <c r="IRP93" s="4"/>
      <c r="IRQ93" s="4"/>
      <c r="IRR93" s="4"/>
      <c r="IRS93" s="4"/>
      <c r="IRT93" s="4"/>
      <c r="IRU93" s="4"/>
      <c r="IRV93" s="4"/>
      <c r="IRW93" s="4"/>
      <c r="IRX93" s="4"/>
      <c r="IRY93" s="4"/>
      <c r="IRZ93" s="4"/>
      <c r="ISA93" s="4"/>
      <c r="ISB93" s="4"/>
      <c r="ISC93" s="4"/>
      <c r="ISD93" s="4"/>
      <c r="ISE93" s="4"/>
      <c r="ISF93" s="4"/>
      <c r="ISG93" s="4"/>
      <c r="ISH93" s="4"/>
      <c r="ISI93" s="4"/>
      <c r="ISJ93" s="4"/>
      <c r="ISK93" s="4"/>
      <c r="ISL93" s="4"/>
      <c r="ISM93" s="4"/>
      <c r="ISN93" s="4"/>
      <c r="ISO93" s="4"/>
      <c r="ISP93" s="4"/>
      <c r="ISQ93" s="4"/>
      <c r="ISR93" s="4"/>
      <c r="ISS93" s="4"/>
      <c r="IST93" s="4"/>
      <c r="ISU93" s="4"/>
      <c r="ISV93" s="4"/>
      <c r="ISW93" s="4"/>
      <c r="ISX93" s="4"/>
      <c r="ISY93" s="4"/>
      <c r="ISZ93" s="4"/>
      <c r="ITA93" s="4"/>
      <c r="ITB93" s="4"/>
      <c r="ITC93" s="4"/>
      <c r="ITD93" s="4"/>
      <c r="ITE93" s="4"/>
      <c r="ITF93" s="4"/>
      <c r="ITG93" s="4"/>
      <c r="ITH93" s="4"/>
      <c r="ITI93" s="4"/>
      <c r="ITJ93" s="4"/>
      <c r="ITK93" s="4"/>
      <c r="ITL93" s="4"/>
      <c r="ITM93" s="4"/>
      <c r="ITN93" s="4"/>
      <c r="ITO93" s="4"/>
      <c r="ITP93" s="4"/>
      <c r="ITQ93" s="4"/>
      <c r="ITR93" s="4"/>
      <c r="ITS93" s="4"/>
      <c r="ITT93" s="4"/>
      <c r="ITU93" s="4"/>
      <c r="ITV93" s="4"/>
      <c r="ITW93" s="4"/>
      <c r="ITX93" s="4"/>
      <c r="ITY93" s="4"/>
      <c r="ITZ93" s="4"/>
      <c r="IUA93" s="4"/>
      <c r="IUB93" s="4"/>
      <c r="IUC93" s="4"/>
      <c r="IUD93" s="4"/>
      <c r="IUE93" s="4"/>
      <c r="IUF93" s="4"/>
      <c r="IUG93" s="4"/>
      <c r="IUH93" s="4"/>
      <c r="IUI93" s="4"/>
      <c r="IUJ93" s="4"/>
      <c r="IUK93" s="4"/>
      <c r="IUL93" s="4"/>
      <c r="IUM93" s="4"/>
      <c r="IUN93" s="4"/>
      <c r="IUO93" s="4"/>
      <c r="IUP93" s="4"/>
      <c r="IUQ93" s="4"/>
      <c r="IUR93" s="4"/>
      <c r="IUS93" s="4"/>
      <c r="IUT93" s="4"/>
      <c r="IUU93" s="4"/>
      <c r="IUV93" s="4"/>
      <c r="IUW93" s="4"/>
      <c r="IUX93" s="4"/>
      <c r="IUY93" s="4"/>
      <c r="IUZ93" s="4"/>
      <c r="IVA93" s="4"/>
      <c r="IVB93" s="4"/>
      <c r="IVC93" s="4"/>
      <c r="IVD93" s="4"/>
      <c r="IVE93" s="4"/>
      <c r="IVF93" s="4"/>
      <c r="IVG93" s="4"/>
      <c r="IVH93" s="4"/>
      <c r="IVI93" s="4"/>
      <c r="IVJ93" s="4"/>
      <c r="IVK93" s="4"/>
      <c r="IVL93" s="4"/>
      <c r="IVM93" s="4"/>
      <c r="IVN93" s="4"/>
      <c r="IVO93" s="4"/>
      <c r="IVP93" s="4"/>
      <c r="IVQ93" s="4"/>
      <c r="IVR93" s="4"/>
      <c r="IVS93" s="4"/>
      <c r="IVT93" s="4"/>
      <c r="IVU93" s="4"/>
      <c r="IVV93" s="4"/>
      <c r="IVW93" s="4"/>
      <c r="IVX93" s="4"/>
      <c r="IVY93" s="4"/>
      <c r="IVZ93" s="4"/>
      <c r="IWA93" s="4"/>
      <c r="IWB93" s="4"/>
      <c r="IWC93" s="4"/>
      <c r="IWD93" s="4"/>
      <c r="IWE93" s="4"/>
      <c r="IWF93" s="4"/>
      <c r="IWG93" s="4"/>
      <c r="IWH93" s="4"/>
      <c r="IWI93" s="4"/>
      <c r="IWJ93" s="4"/>
      <c r="IWK93" s="4"/>
      <c r="IWL93" s="4"/>
      <c r="IWM93" s="4"/>
      <c r="IWN93" s="4"/>
      <c r="IWO93" s="4"/>
      <c r="IWP93" s="4"/>
      <c r="IWQ93" s="4"/>
      <c r="IWR93" s="4"/>
      <c r="IWS93" s="4"/>
      <c r="IWT93" s="4"/>
      <c r="IWU93" s="4"/>
      <c r="IWV93" s="4"/>
      <c r="IWW93" s="4"/>
      <c r="IWX93" s="4"/>
      <c r="IWY93" s="4"/>
      <c r="IWZ93" s="4"/>
      <c r="IXA93" s="4"/>
      <c r="IXB93" s="4"/>
      <c r="IXC93" s="4"/>
      <c r="IXD93" s="4"/>
      <c r="IXE93" s="4"/>
      <c r="IXF93" s="4"/>
      <c r="IXG93" s="4"/>
      <c r="IXH93" s="4"/>
      <c r="IXI93" s="4"/>
      <c r="IXJ93" s="4"/>
      <c r="IXK93" s="4"/>
      <c r="IXL93" s="4"/>
      <c r="IXM93" s="4"/>
      <c r="IXN93" s="4"/>
      <c r="IXO93" s="4"/>
      <c r="IXP93" s="4"/>
      <c r="IXQ93" s="4"/>
      <c r="IXR93" s="4"/>
      <c r="IXS93" s="4"/>
      <c r="IXT93" s="4"/>
      <c r="IXU93" s="4"/>
      <c r="IXV93" s="4"/>
      <c r="IXW93" s="4"/>
      <c r="IXX93" s="4"/>
      <c r="IXY93" s="4"/>
      <c r="IXZ93" s="4"/>
      <c r="IYA93" s="4"/>
      <c r="IYB93" s="4"/>
      <c r="IYC93" s="4"/>
      <c r="IYD93" s="4"/>
      <c r="IYE93" s="4"/>
      <c r="IYF93" s="4"/>
      <c r="IYG93" s="4"/>
      <c r="IYH93" s="4"/>
      <c r="IYI93" s="4"/>
      <c r="IYJ93" s="4"/>
      <c r="IYK93" s="4"/>
      <c r="IYL93" s="4"/>
      <c r="IYM93" s="4"/>
      <c r="IYN93" s="4"/>
      <c r="IYO93" s="4"/>
      <c r="IYP93" s="4"/>
      <c r="IYQ93" s="4"/>
      <c r="IYR93" s="4"/>
      <c r="IYS93" s="4"/>
      <c r="IYT93" s="4"/>
      <c r="IYU93" s="4"/>
      <c r="IYV93" s="4"/>
      <c r="IYW93" s="4"/>
      <c r="IYX93" s="4"/>
      <c r="IYY93" s="4"/>
      <c r="IYZ93" s="4"/>
      <c r="IZA93" s="4"/>
      <c r="IZB93" s="4"/>
      <c r="IZC93" s="4"/>
      <c r="IZD93" s="4"/>
      <c r="IZE93" s="4"/>
      <c r="IZF93" s="4"/>
      <c r="IZG93" s="4"/>
      <c r="IZH93" s="4"/>
      <c r="IZI93" s="4"/>
      <c r="IZJ93" s="4"/>
      <c r="IZK93" s="4"/>
      <c r="IZL93" s="4"/>
      <c r="IZM93" s="4"/>
      <c r="IZN93" s="4"/>
      <c r="IZO93" s="4"/>
      <c r="IZP93" s="4"/>
      <c r="IZQ93" s="4"/>
      <c r="IZR93" s="4"/>
      <c r="IZS93" s="4"/>
      <c r="IZT93" s="4"/>
      <c r="IZU93" s="4"/>
      <c r="IZV93" s="4"/>
      <c r="IZW93" s="4"/>
      <c r="IZX93" s="4"/>
      <c r="IZY93" s="4"/>
      <c r="IZZ93" s="4"/>
      <c r="JAA93" s="4"/>
      <c r="JAB93" s="4"/>
      <c r="JAC93" s="4"/>
      <c r="JAD93" s="4"/>
      <c r="JAE93" s="4"/>
      <c r="JAF93" s="4"/>
      <c r="JAG93" s="4"/>
      <c r="JAH93" s="4"/>
      <c r="JAI93" s="4"/>
      <c r="JAJ93" s="4"/>
      <c r="JAK93" s="4"/>
      <c r="JAL93" s="4"/>
      <c r="JAM93" s="4"/>
      <c r="JAN93" s="4"/>
      <c r="JAO93" s="4"/>
      <c r="JAP93" s="4"/>
      <c r="JAQ93" s="4"/>
      <c r="JAR93" s="4"/>
      <c r="JAS93" s="4"/>
      <c r="JAT93" s="4"/>
      <c r="JAU93" s="4"/>
      <c r="JAV93" s="4"/>
      <c r="JAW93" s="4"/>
      <c r="JAX93" s="4"/>
      <c r="JAY93" s="4"/>
      <c r="JAZ93" s="4"/>
      <c r="JBA93" s="4"/>
      <c r="JBB93" s="4"/>
      <c r="JBC93" s="4"/>
      <c r="JBD93" s="4"/>
      <c r="JBE93" s="4"/>
      <c r="JBF93" s="4"/>
      <c r="JBG93" s="4"/>
      <c r="JBH93" s="4"/>
      <c r="JBI93" s="4"/>
      <c r="JBJ93" s="4"/>
      <c r="JBK93" s="4"/>
      <c r="JBL93" s="4"/>
      <c r="JBM93" s="4"/>
      <c r="JBN93" s="4"/>
      <c r="JBO93" s="4"/>
      <c r="JBP93" s="4"/>
      <c r="JBQ93" s="4"/>
      <c r="JBR93" s="4"/>
      <c r="JBS93" s="4"/>
      <c r="JBT93" s="4"/>
      <c r="JBU93" s="4"/>
      <c r="JBV93" s="4"/>
      <c r="JBW93" s="4"/>
      <c r="JBX93" s="4"/>
      <c r="JBY93" s="4"/>
      <c r="JBZ93" s="4"/>
      <c r="JCA93" s="4"/>
      <c r="JCB93" s="4"/>
      <c r="JCC93" s="4"/>
      <c r="JCD93" s="4"/>
      <c r="JCE93" s="4"/>
      <c r="JCF93" s="4"/>
      <c r="JCG93" s="4"/>
      <c r="JCH93" s="4"/>
      <c r="JCI93" s="4"/>
      <c r="JCJ93" s="4"/>
      <c r="JCK93" s="4"/>
      <c r="JCL93" s="4"/>
      <c r="JCM93" s="4"/>
      <c r="JCN93" s="4"/>
      <c r="JCO93" s="4"/>
      <c r="JCP93" s="4"/>
      <c r="JCQ93" s="4"/>
      <c r="JCR93" s="4"/>
      <c r="JCS93" s="4"/>
      <c r="JCT93" s="4"/>
      <c r="JCU93" s="4"/>
      <c r="JCV93" s="4"/>
      <c r="JCW93" s="4"/>
      <c r="JCX93" s="4"/>
      <c r="JCY93" s="4"/>
      <c r="JCZ93" s="4"/>
      <c r="JDA93" s="4"/>
      <c r="JDB93" s="4"/>
      <c r="JDC93" s="4"/>
      <c r="JDD93" s="4"/>
      <c r="JDE93" s="4"/>
      <c r="JDF93" s="4"/>
      <c r="JDG93" s="4"/>
      <c r="JDH93" s="4"/>
      <c r="JDI93" s="4"/>
      <c r="JDJ93" s="4"/>
      <c r="JDK93" s="4"/>
      <c r="JDL93" s="4"/>
      <c r="JDM93" s="4"/>
      <c r="JDN93" s="4"/>
      <c r="JDO93" s="4"/>
      <c r="JDP93" s="4"/>
      <c r="JDQ93" s="4"/>
      <c r="JDR93" s="4"/>
      <c r="JDS93" s="4"/>
      <c r="JDT93" s="4"/>
      <c r="JDU93" s="4"/>
      <c r="JDV93" s="4"/>
      <c r="JDW93" s="4"/>
      <c r="JDX93" s="4"/>
      <c r="JDY93" s="4"/>
      <c r="JDZ93" s="4"/>
      <c r="JEA93" s="4"/>
      <c r="JEB93" s="4"/>
      <c r="JEC93" s="4"/>
      <c r="JED93" s="4"/>
      <c r="JEE93" s="4"/>
      <c r="JEF93" s="4"/>
      <c r="JEG93" s="4"/>
      <c r="JEH93" s="4"/>
      <c r="JEI93" s="4"/>
      <c r="JEJ93" s="4"/>
      <c r="JEK93" s="4"/>
      <c r="JEL93" s="4"/>
      <c r="JEM93" s="4"/>
      <c r="JEN93" s="4"/>
      <c r="JEO93" s="4"/>
      <c r="JEP93" s="4"/>
      <c r="JEQ93" s="4"/>
      <c r="JER93" s="4"/>
      <c r="JES93" s="4"/>
      <c r="JET93" s="4"/>
      <c r="JEU93" s="4"/>
      <c r="JEV93" s="4"/>
      <c r="JEW93" s="4"/>
      <c r="JEX93" s="4"/>
      <c r="JEY93" s="4"/>
      <c r="JEZ93" s="4"/>
      <c r="JFA93" s="4"/>
      <c r="JFB93" s="4"/>
      <c r="JFC93" s="4"/>
      <c r="JFD93" s="4"/>
      <c r="JFE93" s="4"/>
      <c r="JFF93" s="4"/>
      <c r="JFG93" s="4"/>
      <c r="JFH93" s="4"/>
      <c r="JFI93" s="4"/>
      <c r="JFJ93" s="4"/>
      <c r="JFK93" s="4"/>
      <c r="JFL93" s="4"/>
      <c r="JFM93" s="4"/>
      <c r="JFN93" s="4"/>
      <c r="JFO93" s="4"/>
      <c r="JFP93" s="4"/>
      <c r="JFQ93" s="4"/>
      <c r="JFR93" s="4"/>
      <c r="JFS93" s="4"/>
      <c r="JFT93" s="4"/>
      <c r="JFU93" s="4"/>
      <c r="JFV93" s="4"/>
      <c r="JFW93" s="4"/>
      <c r="JFX93" s="4"/>
      <c r="JFY93" s="4"/>
      <c r="JFZ93" s="4"/>
      <c r="JGA93" s="4"/>
      <c r="JGB93" s="4"/>
      <c r="JGC93" s="4"/>
      <c r="JGD93" s="4"/>
      <c r="JGE93" s="4"/>
      <c r="JGF93" s="4"/>
      <c r="JGG93" s="4"/>
      <c r="JGH93" s="4"/>
      <c r="JGI93" s="4"/>
      <c r="JGJ93" s="4"/>
      <c r="JGK93" s="4"/>
      <c r="JGL93" s="4"/>
      <c r="JGM93" s="4"/>
      <c r="JGN93" s="4"/>
      <c r="JGO93" s="4"/>
      <c r="JGP93" s="4"/>
      <c r="JGQ93" s="4"/>
      <c r="JGR93" s="4"/>
      <c r="JGS93" s="4"/>
      <c r="JGT93" s="4"/>
      <c r="JGU93" s="4"/>
      <c r="JGV93" s="4"/>
      <c r="JGW93" s="4"/>
      <c r="JGX93" s="4"/>
      <c r="JGY93" s="4"/>
      <c r="JGZ93" s="4"/>
      <c r="JHA93" s="4"/>
      <c r="JHB93" s="4"/>
      <c r="JHC93" s="4"/>
      <c r="JHD93" s="4"/>
      <c r="JHE93" s="4"/>
      <c r="JHF93" s="4"/>
      <c r="JHG93" s="4"/>
      <c r="JHH93" s="4"/>
      <c r="JHI93" s="4"/>
      <c r="JHJ93" s="4"/>
      <c r="JHK93" s="4"/>
      <c r="JHL93" s="4"/>
      <c r="JHM93" s="4"/>
      <c r="JHN93" s="4"/>
      <c r="JHO93" s="4"/>
      <c r="JHP93" s="4"/>
      <c r="JHQ93" s="4"/>
      <c r="JHR93" s="4"/>
      <c r="JHS93" s="4"/>
      <c r="JHT93" s="4"/>
      <c r="JHU93" s="4"/>
      <c r="JHV93" s="4"/>
      <c r="JHW93" s="4"/>
      <c r="JHX93" s="4"/>
      <c r="JHY93" s="4"/>
      <c r="JHZ93" s="4"/>
      <c r="JIA93" s="4"/>
      <c r="JIB93" s="4"/>
      <c r="JIC93" s="4"/>
      <c r="JID93" s="4"/>
      <c r="JIE93" s="4"/>
      <c r="JIF93" s="4"/>
      <c r="JIG93" s="4"/>
      <c r="JIH93" s="4"/>
      <c r="JII93" s="4"/>
      <c r="JIJ93" s="4"/>
      <c r="JIK93" s="4"/>
      <c r="JIL93" s="4"/>
      <c r="JIM93" s="4"/>
      <c r="JIN93" s="4"/>
      <c r="JIO93" s="4"/>
      <c r="JIP93" s="4"/>
      <c r="JIQ93" s="4"/>
      <c r="JIR93" s="4"/>
      <c r="JIS93" s="4"/>
      <c r="JIT93" s="4"/>
      <c r="JIU93" s="4"/>
      <c r="JIV93" s="4"/>
      <c r="JIW93" s="4"/>
      <c r="JIX93" s="4"/>
      <c r="JIY93" s="4"/>
      <c r="JIZ93" s="4"/>
      <c r="JJA93" s="4"/>
      <c r="JJB93" s="4"/>
      <c r="JJC93" s="4"/>
      <c r="JJD93" s="4"/>
      <c r="JJE93" s="4"/>
      <c r="JJF93" s="4"/>
      <c r="JJG93" s="4"/>
      <c r="JJH93" s="4"/>
      <c r="JJI93" s="4"/>
      <c r="JJJ93" s="4"/>
      <c r="JJK93" s="4"/>
      <c r="JJL93" s="4"/>
      <c r="JJM93" s="4"/>
      <c r="JJN93" s="4"/>
      <c r="JJO93" s="4"/>
      <c r="JJP93" s="4"/>
      <c r="JJQ93" s="4"/>
      <c r="JJR93" s="4"/>
      <c r="JJS93" s="4"/>
      <c r="JJT93" s="4"/>
      <c r="JJU93" s="4"/>
      <c r="JJV93" s="4"/>
      <c r="JJW93" s="4"/>
      <c r="JJX93" s="4"/>
      <c r="JJY93" s="4"/>
      <c r="JJZ93" s="4"/>
      <c r="JKA93" s="4"/>
      <c r="JKB93" s="4"/>
      <c r="JKC93" s="4"/>
      <c r="JKD93" s="4"/>
      <c r="JKE93" s="4"/>
      <c r="JKF93" s="4"/>
      <c r="JKG93" s="4"/>
      <c r="JKH93" s="4"/>
      <c r="JKI93" s="4"/>
      <c r="JKJ93" s="4"/>
      <c r="JKK93" s="4"/>
      <c r="JKL93" s="4"/>
      <c r="JKM93" s="4"/>
      <c r="JKN93" s="4"/>
      <c r="JKO93" s="4"/>
      <c r="JKP93" s="4"/>
      <c r="JKQ93" s="4"/>
      <c r="JKR93" s="4"/>
      <c r="JKS93" s="4"/>
      <c r="JKT93" s="4"/>
      <c r="JKU93" s="4"/>
      <c r="JKV93" s="4"/>
      <c r="JKW93" s="4"/>
      <c r="JKX93" s="4"/>
      <c r="JKY93" s="4"/>
      <c r="JKZ93" s="4"/>
      <c r="JLA93" s="4"/>
      <c r="JLB93" s="4"/>
      <c r="JLC93" s="4"/>
      <c r="JLD93" s="4"/>
      <c r="JLE93" s="4"/>
      <c r="JLF93" s="4"/>
      <c r="JLG93" s="4"/>
      <c r="JLH93" s="4"/>
      <c r="JLI93" s="4"/>
      <c r="JLJ93" s="4"/>
      <c r="JLK93" s="4"/>
      <c r="JLL93" s="4"/>
      <c r="JLM93" s="4"/>
      <c r="JLN93" s="4"/>
      <c r="JLO93" s="4"/>
      <c r="JLP93" s="4"/>
      <c r="JLQ93" s="4"/>
      <c r="JLR93" s="4"/>
      <c r="JLS93" s="4"/>
      <c r="JLT93" s="4"/>
      <c r="JLU93" s="4"/>
      <c r="JLV93" s="4"/>
      <c r="JLW93" s="4"/>
      <c r="JLX93" s="4"/>
      <c r="JLY93" s="4"/>
      <c r="JLZ93" s="4"/>
      <c r="JMA93" s="4"/>
      <c r="JMB93" s="4"/>
      <c r="JMC93" s="4"/>
      <c r="JMD93" s="4"/>
      <c r="JME93" s="4"/>
      <c r="JMF93" s="4"/>
      <c r="JMG93" s="4"/>
      <c r="JMH93" s="4"/>
      <c r="JMI93" s="4"/>
      <c r="JMJ93" s="4"/>
      <c r="JMK93" s="4"/>
      <c r="JML93" s="4"/>
      <c r="JMM93" s="4"/>
      <c r="JMN93" s="4"/>
      <c r="JMO93" s="4"/>
      <c r="JMP93" s="4"/>
      <c r="JMQ93" s="4"/>
      <c r="JMR93" s="4"/>
      <c r="JMS93" s="4"/>
      <c r="JMT93" s="4"/>
      <c r="JMU93" s="4"/>
      <c r="JMV93" s="4"/>
      <c r="JMW93" s="4"/>
      <c r="JMX93" s="4"/>
      <c r="JMY93" s="4"/>
      <c r="JMZ93" s="4"/>
      <c r="JNA93" s="4"/>
      <c r="JNB93" s="4"/>
      <c r="JNC93" s="4"/>
      <c r="JND93" s="4"/>
      <c r="JNE93" s="4"/>
      <c r="JNF93" s="4"/>
      <c r="JNG93" s="4"/>
      <c r="JNH93" s="4"/>
      <c r="JNI93" s="4"/>
      <c r="JNJ93" s="4"/>
      <c r="JNK93" s="4"/>
      <c r="JNL93" s="4"/>
      <c r="JNM93" s="4"/>
      <c r="JNN93" s="4"/>
      <c r="JNO93" s="4"/>
      <c r="JNP93" s="4"/>
      <c r="JNQ93" s="4"/>
      <c r="JNR93" s="4"/>
      <c r="JNS93" s="4"/>
      <c r="JNT93" s="4"/>
      <c r="JNU93" s="4"/>
      <c r="JNV93" s="4"/>
      <c r="JNW93" s="4"/>
      <c r="JNX93" s="4"/>
      <c r="JNY93" s="4"/>
      <c r="JNZ93" s="4"/>
      <c r="JOA93" s="4"/>
      <c r="JOB93" s="4"/>
      <c r="JOC93" s="4"/>
      <c r="JOD93" s="4"/>
      <c r="JOE93" s="4"/>
      <c r="JOF93" s="4"/>
      <c r="JOG93" s="4"/>
      <c r="JOH93" s="4"/>
      <c r="JOI93" s="4"/>
      <c r="JOJ93" s="4"/>
      <c r="JOK93" s="4"/>
      <c r="JOL93" s="4"/>
      <c r="JOM93" s="4"/>
      <c r="JON93" s="4"/>
      <c r="JOO93" s="4"/>
      <c r="JOP93" s="4"/>
      <c r="JOQ93" s="4"/>
      <c r="JOR93" s="4"/>
      <c r="JOS93" s="4"/>
      <c r="JOT93" s="4"/>
      <c r="JOU93" s="4"/>
      <c r="JOV93" s="4"/>
      <c r="JOW93" s="4"/>
      <c r="JOX93" s="4"/>
      <c r="JOY93" s="4"/>
      <c r="JOZ93" s="4"/>
      <c r="JPA93" s="4"/>
      <c r="JPB93" s="4"/>
      <c r="JPC93" s="4"/>
      <c r="JPD93" s="4"/>
      <c r="JPE93" s="4"/>
      <c r="JPF93" s="4"/>
      <c r="JPG93" s="4"/>
      <c r="JPH93" s="4"/>
      <c r="JPI93" s="4"/>
      <c r="JPJ93" s="4"/>
      <c r="JPK93" s="4"/>
      <c r="JPL93" s="4"/>
      <c r="JPM93" s="4"/>
      <c r="JPN93" s="4"/>
      <c r="JPO93" s="4"/>
      <c r="JPP93" s="4"/>
      <c r="JPQ93" s="4"/>
      <c r="JPR93" s="4"/>
      <c r="JPS93" s="4"/>
      <c r="JPT93" s="4"/>
      <c r="JPU93" s="4"/>
      <c r="JPV93" s="4"/>
      <c r="JPW93" s="4"/>
      <c r="JPX93" s="4"/>
      <c r="JPY93" s="4"/>
      <c r="JPZ93" s="4"/>
      <c r="JQA93" s="4"/>
      <c r="JQB93" s="4"/>
      <c r="JQC93" s="4"/>
      <c r="JQD93" s="4"/>
      <c r="JQE93" s="4"/>
      <c r="JQF93" s="4"/>
      <c r="JQG93" s="4"/>
      <c r="JQH93" s="4"/>
      <c r="JQI93" s="4"/>
      <c r="JQJ93" s="4"/>
      <c r="JQK93" s="4"/>
      <c r="JQL93" s="4"/>
      <c r="JQM93" s="4"/>
      <c r="JQN93" s="4"/>
      <c r="JQO93" s="4"/>
      <c r="JQP93" s="4"/>
      <c r="JQQ93" s="4"/>
      <c r="JQR93" s="4"/>
      <c r="JQS93" s="4"/>
      <c r="JQT93" s="4"/>
      <c r="JQU93" s="4"/>
      <c r="JQV93" s="4"/>
      <c r="JQW93" s="4"/>
      <c r="JQX93" s="4"/>
      <c r="JQY93" s="4"/>
      <c r="JQZ93" s="4"/>
      <c r="JRA93" s="4"/>
      <c r="JRB93" s="4"/>
      <c r="JRC93" s="4"/>
      <c r="JRD93" s="4"/>
      <c r="JRE93" s="4"/>
      <c r="JRF93" s="4"/>
      <c r="JRG93" s="4"/>
      <c r="JRH93" s="4"/>
      <c r="JRI93" s="4"/>
      <c r="JRJ93" s="4"/>
      <c r="JRK93" s="4"/>
      <c r="JRL93" s="4"/>
      <c r="JRM93" s="4"/>
      <c r="JRN93" s="4"/>
      <c r="JRO93" s="4"/>
      <c r="JRP93" s="4"/>
      <c r="JRQ93" s="4"/>
      <c r="JRR93" s="4"/>
      <c r="JRS93" s="4"/>
      <c r="JRT93" s="4"/>
      <c r="JRU93" s="4"/>
      <c r="JRV93" s="4"/>
      <c r="JRW93" s="4"/>
      <c r="JRX93" s="4"/>
      <c r="JRY93" s="4"/>
      <c r="JRZ93" s="4"/>
      <c r="JSA93" s="4"/>
      <c r="JSB93" s="4"/>
      <c r="JSC93" s="4"/>
      <c r="JSD93" s="4"/>
      <c r="JSE93" s="4"/>
      <c r="JSF93" s="4"/>
      <c r="JSG93" s="4"/>
      <c r="JSH93" s="4"/>
      <c r="JSI93" s="4"/>
      <c r="JSJ93" s="4"/>
      <c r="JSK93" s="4"/>
      <c r="JSL93" s="4"/>
      <c r="JSM93" s="4"/>
      <c r="JSN93" s="4"/>
      <c r="JSO93" s="4"/>
      <c r="JSP93" s="4"/>
      <c r="JSQ93" s="4"/>
      <c r="JSR93" s="4"/>
      <c r="JSS93" s="4"/>
      <c r="JST93" s="4"/>
      <c r="JSU93" s="4"/>
      <c r="JSV93" s="4"/>
      <c r="JSW93" s="4"/>
      <c r="JSX93" s="4"/>
      <c r="JSY93" s="4"/>
      <c r="JSZ93" s="4"/>
      <c r="JTA93" s="4"/>
      <c r="JTB93" s="4"/>
      <c r="JTC93" s="4"/>
      <c r="JTD93" s="4"/>
      <c r="JTE93" s="4"/>
      <c r="JTF93" s="4"/>
      <c r="JTG93" s="4"/>
      <c r="JTH93" s="4"/>
      <c r="JTI93" s="4"/>
      <c r="JTJ93" s="4"/>
      <c r="JTK93" s="4"/>
      <c r="JTL93" s="4"/>
      <c r="JTM93" s="4"/>
      <c r="JTN93" s="4"/>
      <c r="JTO93" s="4"/>
      <c r="JTP93" s="4"/>
      <c r="JTQ93" s="4"/>
      <c r="JTR93" s="4"/>
      <c r="JTS93" s="4"/>
      <c r="JTT93" s="4"/>
      <c r="JTU93" s="4"/>
      <c r="JTV93" s="4"/>
      <c r="JTW93" s="4"/>
      <c r="JTX93" s="4"/>
      <c r="JTY93" s="4"/>
      <c r="JTZ93" s="4"/>
      <c r="JUA93" s="4"/>
      <c r="JUB93" s="4"/>
      <c r="JUC93" s="4"/>
      <c r="JUD93" s="4"/>
      <c r="JUE93" s="4"/>
      <c r="JUF93" s="4"/>
      <c r="JUG93" s="4"/>
      <c r="JUH93" s="4"/>
      <c r="JUI93" s="4"/>
      <c r="JUJ93" s="4"/>
      <c r="JUK93" s="4"/>
      <c r="JUL93" s="4"/>
      <c r="JUM93" s="4"/>
      <c r="JUN93" s="4"/>
      <c r="JUO93" s="4"/>
      <c r="JUP93" s="4"/>
      <c r="JUQ93" s="4"/>
      <c r="JUR93" s="4"/>
      <c r="JUS93" s="4"/>
      <c r="JUT93" s="4"/>
      <c r="JUU93" s="4"/>
      <c r="JUV93" s="4"/>
      <c r="JUW93" s="4"/>
      <c r="JUX93" s="4"/>
      <c r="JUY93" s="4"/>
      <c r="JUZ93" s="4"/>
      <c r="JVA93" s="4"/>
      <c r="JVB93" s="4"/>
      <c r="JVC93" s="4"/>
      <c r="JVD93" s="4"/>
      <c r="JVE93" s="4"/>
      <c r="JVF93" s="4"/>
      <c r="JVG93" s="4"/>
      <c r="JVH93" s="4"/>
      <c r="JVI93" s="4"/>
      <c r="JVJ93" s="4"/>
      <c r="JVK93" s="4"/>
      <c r="JVL93" s="4"/>
      <c r="JVM93" s="4"/>
      <c r="JVN93" s="4"/>
      <c r="JVO93" s="4"/>
      <c r="JVP93" s="4"/>
      <c r="JVQ93" s="4"/>
      <c r="JVR93" s="4"/>
      <c r="JVS93" s="4"/>
      <c r="JVT93" s="4"/>
      <c r="JVU93" s="4"/>
      <c r="JVV93" s="4"/>
      <c r="JVW93" s="4"/>
      <c r="JVX93" s="4"/>
      <c r="JVY93" s="4"/>
      <c r="JVZ93" s="4"/>
      <c r="JWA93" s="4"/>
      <c r="JWB93" s="4"/>
      <c r="JWC93" s="4"/>
      <c r="JWD93" s="4"/>
      <c r="JWE93" s="4"/>
      <c r="JWF93" s="4"/>
      <c r="JWG93" s="4"/>
      <c r="JWH93" s="4"/>
      <c r="JWI93" s="4"/>
      <c r="JWJ93" s="4"/>
      <c r="JWK93" s="4"/>
      <c r="JWL93" s="4"/>
      <c r="JWM93" s="4"/>
      <c r="JWN93" s="4"/>
      <c r="JWO93" s="4"/>
      <c r="JWP93" s="4"/>
      <c r="JWQ93" s="4"/>
      <c r="JWR93" s="4"/>
      <c r="JWS93" s="4"/>
      <c r="JWT93" s="4"/>
      <c r="JWU93" s="4"/>
      <c r="JWV93" s="4"/>
      <c r="JWW93" s="4"/>
      <c r="JWX93" s="4"/>
      <c r="JWY93" s="4"/>
      <c r="JWZ93" s="4"/>
      <c r="JXA93" s="4"/>
      <c r="JXB93" s="4"/>
      <c r="JXC93" s="4"/>
      <c r="JXD93" s="4"/>
      <c r="JXE93" s="4"/>
      <c r="JXF93" s="4"/>
      <c r="JXG93" s="4"/>
      <c r="JXH93" s="4"/>
      <c r="JXI93" s="4"/>
      <c r="JXJ93" s="4"/>
      <c r="JXK93" s="4"/>
      <c r="JXL93" s="4"/>
      <c r="JXM93" s="4"/>
      <c r="JXN93" s="4"/>
      <c r="JXO93" s="4"/>
      <c r="JXP93" s="4"/>
      <c r="JXQ93" s="4"/>
      <c r="JXR93" s="4"/>
      <c r="JXS93" s="4"/>
      <c r="JXT93" s="4"/>
      <c r="JXU93" s="4"/>
      <c r="JXV93" s="4"/>
      <c r="JXW93" s="4"/>
      <c r="JXX93" s="4"/>
      <c r="JXY93" s="4"/>
      <c r="JXZ93" s="4"/>
      <c r="JYA93" s="4"/>
      <c r="JYB93" s="4"/>
      <c r="JYC93" s="4"/>
      <c r="JYD93" s="4"/>
      <c r="JYE93" s="4"/>
      <c r="JYF93" s="4"/>
      <c r="JYG93" s="4"/>
      <c r="JYH93" s="4"/>
      <c r="JYI93" s="4"/>
      <c r="JYJ93" s="4"/>
      <c r="JYK93" s="4"/>
      <c r="JYL93" s="4"/>
      <c r="JYM93" s="4"/>
      <c r="JYN93" s="4"/>
      <c r="JYO93" s="4"/>
      <c r="JYP93" s="4"/>
      <c r="JYQ93" s="4"/>
      <c r="JYR93" s="4"/>
      <c r="JYS93" s="4"/>
      <c r="JYT93" s="4"/>
      <c r="JYU93" s="4"/>
      <c r="JYV93" s="4"/>
      <c r="JYW93" s="4"/>
      <c r="JYX93" s="4"/>
      <c r="JYY93" s="4"/>
      <c r="JYZ93" s="4"/>
      <c r="JZA93" s="4"/>
      <c r="JZB93" s="4"/>
      <c r="JZC93" s="4"/>
      <c r="JZD93" s="4"/>
      <c r="JZE93" s="4"/>
      <c r="JZF93" s="4"/>
      <c r="JZG93" s="4"/>
      <c r="JZH93" s="4"/>
      <c r="JZI93" s="4"/>
      <c r="JZJ93" s="4"/>
      <c r="JZK93" s="4"/>
      <c r="JZL93" s="4"/>
      <c r="JZM93" s="4"/>
      <c r="JZN93" s="4"/>
      <c r="JZO93" s="4"/>
      <c r="JZP93" s="4"/>
      <c r="JZQ93" s="4"/>
      <c r="JZR93" s="4"/>
      <c r="JZS93" s="4"/>
      <c r="JZT93" s="4"/>
      <c r="JZU93" s="4"/>
      <c r="JZV93" s="4"/>
      <c r="JZW93" s="4"/>
      <c r="JZX93" s="4"/>
      <c r="JZY93" s="4"/>
      <c r="JZZ93" s="4"/>
      <c r="KAA93" s="4"/>
      <c r="KAB93" s="4"/>
      <c r="KAC93" s="4"/>
      <c r="KAD93" s="4"/>
      <c r="KAE93" s="4"/>
      <c r="KAF93" s="4"/>
      <c r="KAG93" s="4"/>
      <c r="KAH93" s="4"/>
      <c r="KAI93" s="4"/>
      <c r="KAJ93" s="4"/>
      <c r="KAK93" s="4"/>
      <c r="KAL93" s="4"/>
      <c r="KAM93" s="4"/>
      <c r="KAN93" s="4"/>
      <c r="KAO93" s="4"/>
      <c r="KAP93" s="4"/>
      <c r="KAQ93" s="4"/>
      <c r="KAR93" s="4"/>
      <c r="KAS93" s="4"/>
      <c r="KAT93" s="4"/>
      <c r="KAU93" s="4"/>
      <c r="KAV93" s="4"/>
      <c r="KAW93" s="4"/>
      <c r="KAX93" s="4"/>
      <c r="KAY93" s="4"/>
      <c r="KAZ93" s="4"/>
      <c r="KBA93" s="4"/>
      <c r="KBB93" s="4"/>
      <c r="KBC93" s="4"/>
      <c r="KBD93" s="4"/>
      <c r="KBE93" s="4"/>
      <c r="KBF93" s="4"/>
      <c r="KBG93" s="4"/>
      <c r="KBH93" s="4"/>
      <c r="KBI93" s="4"/>
      <c r="KBJ93" s="4"/>
      <c r="KBK93" s="4"/>
      <c r="KBL93" s="4"/>
      <c r="KBM93" s="4"/>
      <c r="KBN93" s="4"/>
      <c r="KBO93" s="4"/>
      <c r="KBP93" s="4"/>
      <c r="KBQ93" s="4"/>
      <c r="KBR93" s="4"/>
      <c r="KBS93" s="4"/>
      <c r="KBT93" s="4"/>
      <c r="KBU93" s="4"/>
      <c r="KBV93" s="4"/>
      <c r="KBW93" s="4"/>
      <c r="KBX93" s="4"/>
      <c r="KBY93" s="4"/>
      <c r="KBZ93" s="4"/>
      <c r="KCA93" s="4"/>
      <c r="KCB93" s="4"/>
      <c r="KCC93" s="4"/>
      <c r="KCD93" s="4"/>
      <c r="KCE93" s="4"/>
      <c r="KCF93" s="4"/>
      <c r="KCG93" s="4"/>
      <c r="KCH93" s="4"/>
      <c r="KCI93" s="4"/>
      <c r="KCJ93" s="4"/>
      <c r="KCK93" s="4"/>
      <c r="KCL93" s="4"/>
      <c r="KCM93" s="4"/>
      <c r="KCN93" s="4"/>
      <c r="KCO93" s="4"/>
      <c r="KCP93" s="4"/>
      <c r="KCQ93" s="4"/>
      <c r="KCR93" s="4"/>
      <c r="KCS93" s="4"/>
      <c r="KCT93" s="4"/>
      <c r="KCU93" s="4"/>
      <c r="KCV93" s="4"/>
      <c r="KCW93" s="4"/>
      <c r="KCX93" s="4"/>
      <c r="KCY93" s="4"/>
      <c r="KCZ93" s="4"/>
      <c r="KDA93" s="4"/>
      <c r="KDB93" s="4"/>
      <c r="KDC93" s="4"/>
      <c r="KDD93" s="4"/>
      <c r="KDE93" s="4"/>
      <c r="KDF93" s="4"/>
      <c r="KDG93" s="4"/>
      <c r="KDH93" s="4"/>
      <c r="KDI93" s="4"/>
      <c r="KDJ93" s="4"/>
      <c r="KDK93" s="4"/>
      <c r="KDL93" s="4"/>
      <c r="KDM93" s="4"/>
      <c r="KDN93" s="4"/>
      <c r="KDO93" s="4"/>
      <c r="KDP93" s="4"/>
      <c r="KDQ93" s="4"/>
      <c r="KDR93" s="4"/>
      <c r="KDS93" s="4"/>
      <c r="KDT93" s="4"/>
      <c r="KDU93" s="4"/>
      <c r="KDV93" s="4"/>
      <c r="KDW93" s="4"/>
      <c r="KDX93" s="4"/>
      <c r="KDY93" s="4"/>
      <c r="KDZ93" s="4"/>
      <c r="KEA93" s="4"/>
      <c r="KEB93" s="4"/>
      <c r="KEC93" s="4"/>
      <c r="KED93" s="4"/>
      <c r="KEE93" s="4"/>
      <c r="KEF93" s="4"/>
      <c r="KEG93" s="4"/>
      <c r="KEH93" s="4"/>
      <c r="KEI93" s="4"/>
      <c r="KEJ93" s="4"/>
      <c r="KEK93" s="4"/>
      <c r="KEL93" s="4"/>
      <c r="KEM93" s="4"/>
      <c r="KEN93" s="4"/>
      <c r="KEO93" s="4"/>
      <c r="KEP93" s="4"/>
      <c r="KEQ93" s="4"/>
      <c r="KER93" s="4"/>
      <c r="KES93" s="4"/>
      <c r="KET93" s="4"/>
      <c r="KEU93" s="4"/>
      <c r="KEV93" s="4"/>
      <c r="KEW93" s="4"/>
      <c r="KEX93" s="4"/>
      <c r="KEY93" s="4"/>
      <c r="KEZ93" s="4"/>
      <c r="KFA93" s="4"/>
      <c r="KFB93" s="4"/>
      <c r="KFC93" s="4"/>
      <c r="KFD93" s="4"/>
      <c r="KFE93" s="4"/>
      <c r="KFF93" s="4"/>
      <c r="KFG93" s="4"/>
      <c r="KFH93" s="4"/>
      <c r="KFI93" s="4"/>
      <c r="KFJ93" s="4"/>
      <c r="KFK93" s="4"/>
      <c r="KFL93" s="4"/>
      <c r="KFM93" s="4"/>
      <c r="KFN93" s="4"/>
      <c r="KFO93" s="4"/>
      <c r="KFP93" s="4"/>
      <c r="KFQ93" s="4"/>
      <c r="KFR93" s="4"/>
      <c r="KFS93" s="4"/>
      <c r="KFT93" s="4"/>
      <c r="KFU93" s="4"/>
      <c r="KFV93" s="4"/>
      <c r="KFW93" s="4"/>
      <c r="KFX93" s="4"/>
      <c r="KFY93" s="4"/>
      <c r="KFZ93" s="4"/>
      <c r="KGA93" s="4"/>
      <c r="KGB93" s="4"/>
      <c r="KGC93" s="4"/>
      <c r="KGD93" s="4"/>
      <c r="KGE93" s="4"/>
      <c r="KGF93" s="4"/>
      <c r="KGG93" s="4"/>
      <c r="KGH93" s="4"/>
      <c r="KGI93" s="4"/>
      <c r="KGJ93" s="4"/>
      <c r="KGK93" s="4"/>
      <c r="KGL93" s="4"/>
      <c r="KGM93" s="4"/>
      <c r="KGN93" s="4"/>
      <c r="KGO93" s="4"/>
      <c r="KGP93" s="4"/>
      <c r="KGQ93" s="4"/>
      <c r="KGR93" s="4"/>
      <c r="KGS93" s="4"/>
      <c r="KGT93" s="4"/>
      <c r="KGU93" s="4"/>
      <c r="KGV93" s="4"/>
      <c r="KGW93" s="4"/>
      <c r="KGX93" s="4"/>
      <c r="KGY93" s="4"/>
      <c r="KGZ93" s="4"/>
      <c r="KHA93" s="4"/>
      <c r="KHB93" s="4"/>
      <c r="KHC93" s="4"/>
      <c r="KHD93" s="4"/>
      <c r="KHE93" s="4"/>
      <c r="KHF93" s="4"/>
      <c r="KHG93" s="4"/>
      <c r="KHH93" s="4"/>
      <c r="KHI93" s="4"/>
      <c r="KHJ93" s="4"/>
      <c r="KHK93" s="4"/>
      <c r="KHL93" s="4"/>
      <c r="KHM93" s="4"/>
      <c r="KHN93" s="4"/>
      <c r="KHO93" s="4"/>
      <c r="KHP93" s="4"/>
      <c r="KHQ93" s="4"/>
      <c r="KHR93" s="4"/>
      <c r="KHS93" s="4"/>
      <c r="KHT93" s="4"/>
      <c r="KHU93" s="4"/>
      <c r="KHV93" s="4"/>
      <c r="KHW93" s="4"/>
      <c r="KHX93" s="4"/>
      <c r="KHY93" s="4"/>
      <c r="KHZ93" s="4"/>
      <c r="KIA93" s="4"/>
      <c r="KIB93" s="4"/>
      <c r="KIC93" s="4"/>
      <c r="KID93" s="4"/>
      <c r="KIE93" s="4"/>
      <c r="KIF93" s="4"/>
      <c r="KIG93" s="4"/>
      <c r="KIH93" s="4"/>
      <c r="KII93" s="4"/>
      <c r="KIJ93" s="4"/>
      <c r="KIK93" s="4"/>
      <c r="KIL93" s="4"/>
      <c r="KIM93" s="4"/>
      <c r="KIN93" s="4"/>
      <c r="KIO93" s="4"/>
      <c r="KIP93" s="4"/>
      <c r="KIQ93" s="4"/>
      <c r="KIR93" s="4"/>
      <c r="KIS93" s="4"/>
      <c r="KIT93" s="4"/>
      <c r="KIU93" s="4"/>
      <c r="KIV93" s="4"/>
      <c r="KIW93" s="4"/>
      <c r="KIX93" s="4"/>
      <c r="KIY93" s="4"/>
      <c r="KIZ93" s="4"/>
      <c r="KJA93" s="4"/>
      <c r="KJB93" s="4"/>
      <c r="KJC93" s="4"/>
      <c r="KJD93" s="4"/>
      <c r="KJE93" s="4"/>
      <c r="KJF93" s="4"/>
      <c r="KJG93" s="4"/>
      <c r="KJH93" s="4"/>
      <c r="KJI93" s="4"/>
      <c r="KJJ93" s="4"/>
      <c r="KJK93" s="4"/>
      <c r="KJL93" s="4"/>
      <c r="KJM93" s="4"/>
      <c r="KJN93" s="4"/>
      <c r="KJO93" s="4"/>
      <c r="KJP93" s="4"/>
      <c r="KJQ93" s="4"/>
      <c r="KJR93" s="4"/>
      <c r="KJS93" s="4"/>
      <c r="KJT93" s="4"/>
      <c r="KJU93" s="4"/>
      <c r="KJV93" s="4"/>
      <c r="KJW93" s="4"/>
      <c r="KJX93" s="4"/>
      <c r="KJY93" s="4"/>
      <c r="KJZ93" s="4"/>
      <c r="KKA93" s="4"/>
      <c r="KKB93" s="4"/>
      <c r="KKC93" s="4"/>
      <c r="KKD93" s="4"/>
      <c r="KKE93" s="4"/>
      <c r="KKF93" s="4"/>
      <c r="KKG93" s="4"/>
      <c r="KKH93" s="4"/>
      <c r="KKI93" s="4"/>
      <c r="KKJ93" s="4"/>
      <c r="KKK93" s="4"/>
      <c r="KKL93" s="4"/>
      <c r="KKM93" s="4"/>
      <c r="KKN93" s="4"/>
      <c r="KKO93" s="4"/>
      <c r="KKP93" s="4"/>
      <c r="KKQ93" s="4"/>
      <c r="KKR93" s="4"/>
      <c r="KKS93" s="4"/>
      <c r="KKT93" s="4"/>
      <c r="KKU93" s="4"/>
      <c r="KKV93" s="4"/>
      <c r="KKW93" s="4"/>
      <c r="KKX93" s="4"/>
      <c r="KKY93" s="4"/>
      <c r="KKZ93" s="4"/>
      <c r="KLA93" s="4"/>
      <c r="KLB93" s="4"/>
      <c r="KLC93" s="4"/>
      <c r="KLD93" s="4"/>
      <c r="KLE93" s="4"/>
      <c r="KLF93" s="4"/>
      <c r="KLG93" s="4"/>
      <c r="KLH93" s="4"/>
      <c r="KLI93" s="4"/>
      <c r="KLJ93" s="4"/>
      <c r="KLK93" s="4"/>
      <c r="KLL93" s="4"/>
      <c r="KLM93" s="4"/>
      <c r="KLN93" s="4"/>
      <c r="KLO93" s="4"/>
      <c r="KLP93" s="4"/>
      <c r="KLQ93" s="4"/>
      <c r="KLR93" s="4"/>
      <c r="KLS93" s="4"/>
      <c r="KLT93" s="4"/>
      <c r="KLU93" s="4"/>
      <c r="KLV93" s="4"/>
      <c r="KLW93" s="4"/>
      <c r="KLX93" s="4"/>
      <c r="KLY93" s="4"/>
      <c r="KLZ93" s="4"/>
      <c r="KMA93" s="4"/>
      <c r="KMB93" s="4"/>
      <c r="KMC93" s="4"/>
      <c r="KMD93" s="4"/>
      <c r="KME93" s="4"/>
      <c r="KMF93" s="4"/>
      <c r="KMG93" s="4"/>
      <c r="KMH93" s="4"/>
      <c r="KMI93" s="4"/>
      <c r="KMJ93" s="4"/>
      <c r="KMK93" s="4"/>
      <c r="KML93" s="4"/>
      <c r="KMM93" s="4"/>
      <c r="KMN93" s="4"/>
      <c r="KMO93" s="4"/>
      <c r="KMP93" s="4"/>
      <c r="KMQ93" s="4"/>
      <c r="KMR93" s="4"/>
      <c r="KMS93" s="4"/>
      <c r="KMT93" s="4"/>
      <c r="KMU93" s="4"/>
      <c r="KMV93" s="4"/>
      <c r="KMW93" s="4"/>
      <c r="KMX93" s="4"/>
      <c r="KMY93" s="4"/>
      <c r="KMZ93" s="4"/>
      <c r="KNA93" s="4"/>
      <c r="KNB93" s="4"/>
      <c r="KNC93" s="4"/>
      <c r="KND93" s="4"/>
      <c r="KNE93" s="4"/>
      <c r="KNF93" s="4"/>
      <c r="KNG93" s="4"/>
      <c r="KNH93" s="4"/>
      <c r="KNI93" s="4"/>
      <c r="KNJ93" s="4"/>
      <c r="KNK93" s="4"/>
      <c r="KNL93" s="4"/>
      <c r="KNM93" s="4"/>
      <c r="KNN93" s="4"/>
      <c r="KNO93" s="4"/>
      <c r="KNP93" s="4"/>
      <c r="KNQ93" s="4"/>
      <c r="KNR93" s="4"/>
      <c r="KNS93" s="4"/>
      <c r="KNT93" s="4"/>
      <c r="KNU93" s="4"/>
      <c r="KNV93" s="4"/>
      <c r="KNW93" s="4"/>
      <c r="KNX93" s="4"/>
      <c r="KNY93" s="4"/>
      <c r="KNZ93" s="4"/>
      <c r="KOA93" s="4"/>
      <c r="KOB93" s="4"/>
      <c r="KOC93" s="4"/>
      <c r="KOD93" s="4"/>
      <c r="KOE93" s="4"/>
      <c r="KOF93" s="4"/>
      <c r="KOG93" s="4"/>
      <c r="KOH93" s="4"/>
      <c r="KOI93" s="4"/>
      <c r="KOJ93" s="4"/>
      <c r="KOK93" s="4"/>
      <c r="KOL93" s="4"/>
      <c r="KOM93" s="4"/>
      <c r="KON93" s="4"/>
      <c r="KOO93" s="4"/>
      <c r="KOP93" s="4"/>
      <c r="KOQ93" s="4"/>
      <c r="KOR93" s="4"/>
      <c r="KOS93" s="4"/>
      <c r="KOT93" s="4"/>
      <c r="KOU93" s="4"/>
      <c r="KOV93" s="4"/>
      <c r="KOW93" s="4"/>
      <c r="KOX93" s="4"/>
      <c r="KOY93" s="4"/>
      <c r="KOZ93" s="4"/>
      <c r="KPA93" s="4"/>
      <c r="KPB93" s="4"/>
      <c r="KPC93" s="4"/>
      <c r="KPD93" s="4"/>
      <c r="KPE93" s="4"/>
      <c r="KPF93" s="4"/>
      <c r="KPG93" s="4"/>
      <c r="KPH93" s="4"/>
      <c r="KPI93" s="4"/>
      <c r="KPJ93" s="4"/>
      <c r="KPK93" s="4"/>
      <c r="KPL93" s="4"/>
      <c r="KPM93" s="4"/>
      <c r="KPN93" s="4"/>
      <c r="KPO93" s="4"/>
      <c r="KPP93" s="4"/>
      <c r="KPQ93" s="4"/>
      <c r="KPR93" s="4"/>
      <c r="KPS93" s="4"/>
      <c r="KPT93" s="4"/>
      <c r="KPU93" s="4"/>
      <c r="KPV93" s="4"/>
      <c r="KPW93" s="4"/>
      <c r="KPX93" s="4"/>
      <c r="KPY93" s="4"/>
      <c r="KPZ93" s="4"/>
      <c r="KQA93" s="4"/>
      <c r="KQB93" s="4"/>
      <c r="KQC93" s="4"/>
      <c r="KQD93" s="4"/>
      <c r="KQE93" s="4"/>
      <c r="KQF93" s="4"/>
      <c r="KQG93" s="4"/>
      <c r="KQH93" s="4"/>
      <c r="KQI93" s="4"/>
      <c r="KQJ93" s="4"/>
      <c r="KQK93" s="4"/>
      <c r="KQL93" s="4"/>
      <c r="KQM93" s="4"/>
      <c r="KQN93" s="4"/>
      <c r="KQO93" s="4"/>
      <c r="KQP93" s="4"/>
      <c r="KQQ93" s="4"/>
      <c r="KQR93" s="4"/>
      <c r="KQS93" s="4"/>
      <c r="KQT93" s="4"/>
      <c r="KQU93" s="4"/>
      <c r="KQV93" s="4"/>
      <c r="KQW93" s="4"/>
      <c r="KQX93" s="4"/>
      <c r="KQY93" s="4"/>
      <c r="KQZ93" s="4"/>
      <c r="KRA93" s="4"/>
      <c r="KRB93" s="4"/>
      <c r="KRC93" s="4"/>
      <c r="KRD93" s="4"/>
      <c r="KRE93" s="4"/>
      <c r="KRF93" s="4"/>
      <c r="KRG93" s="4"/>
      <c r="KRH93" s="4"/>
      <c r="KRI93" s="4"/>
      <c r="KRJ93" s="4"/>
      <c r="KRK93" s="4"/>
      <c r="KRL93" s="4"/>
      <c r="KRM93" s="4"/>
      <c r="KRN93" s="4"/>
      <c r="KRO93" s="4"/>
      <c r="KRP93" s="4"/>
      <c r="KRQ93" s="4"/>
      <c r="KRR93" s="4"/>
      <c r="KRS93" s="4"/>
      <c r="KRT93" s="4"/>
      <c r="KRU93" s="4"/>
      <c r="KRV93" s="4"/>
      <c r="KRW93" s="4"/>
      <c r="KRX93" s="4"/>
      <c r="KRY93" s="4"/>
      <c r="KRZ93" s="4"/>
      <c r="KSA93" s="4"/>
      <c r="KSB93" s="4"/>
      <c r="KSC93" s="4"/>
      <c r="KSD93" s="4"/>
      <c r="KSE93" s="4"/>
      <c r="KSF93" s="4"/>
      <c r="KSG93" s="4"/>
      <c r="KSH93" s="4"/>
      <c r="KSI93" s="4"/>
      <c r="KSJ93" s="4"/>
      <c r="KSK93" s="4"/>
      <c r="KSL93" s="4"/>
      <c r="KSM93" s="4"/>
      <c r="KSN93" s="4"/>
      <c r="KSO93" s="4"/>
      <c r="KSP93" s="4"/>
      <c r="KSQ93" s="4"/>
      <c r="KSR93" s="4"/>
      <c r="KSS93" s="4"/>
      <c r="KST93" s="4"/>
      <c r="KSU93" s="4"/>
      <c r="KSV93" s="4"/>
      <c r="KSW93" s="4"/>
      <c r="KSX93" s="4"/>
      <c r="KSY93" s="4"/>
      <c r="KSZ93" s="4"/>
      <c r="KTA93" s="4"/>
      <c r="KTB93" s="4"/>
      <c r="KTC93" s="4"/>
      <c r="KTD93" s="4"/>
      <c r="KTE93" s="4"/>
      <c r="KTF93" s="4"/>
      <c r="KTG93" s="4"/>
      <c r="KTH93" s="4"/>
      <c r="KTI93" s="4"/>
      <c r="KTJ93" s="4"/>
      <c r="KTK93" s="4"/>
      <c r="KTL93" s="4"/>
      <c r="KTM93" s="4"/>
      <c r="KTN93" s="4"/>
      <c r="KTO93" s="4"/>
      <c r="KTP93" s="4"/>
      <c r="KTQ93" s="4"/>
      <c r="KTR93" s="4"/>
      <c r="KTS93" s="4"/>
      <c r="KTT93" s="4"/>
      <c r="KTU93" s="4"/>
      <c r="KTV93" s="4"/>
      <c r="KTW93" s="4"/>
      <c r="KTX93" s="4"/>
      <c r="KTY93" s="4"/>
      <c r="KTZ93" s="4"/>
      <c r="KUA93" s="4"/>
      <c r="KUB93" s="4"/>
      <c r="KUC93" s="4"/>
      <c r="KUD93" s="4"/>
      <c r="KUE93" s="4"/>
      <c r="KUF93" s="4"/>
      <c r="KUG93" s="4"/>
      <c r="KUH93" s="4"/>
      <c r="KUI93" s="4"/>
      <c r="KUJ93" s="4"/>
      <c r="KUK93" s="4"/>
      <c r="KUL93" s="4"/>
      <c r="KUM93" s="4"/>
      <c r="KUN93" s="4"/>
      <c r="KUO93" s="4"/>
      <c r="KUP93" s="4"/>
      <c r="KUQ93" s="4"/>
      <c r="KUR93" s="4"/>
      <c r="KUS93" s="4"/>
      <c r="KUT93" s="4"/>
      <c r="KUU93" s="4"/>
      <c r="KUV93" s="4"/>
      <c r="KUW93" s="4"/>
      <c r="KUX93" s="4"/>
      <c r="KUY93" s="4"/>
      <c r="KUZ93" s="4"/>
      <c r="KVA93" s="4"/>
      <c r="KVB93" s="4"/>
      <c r="KVC93" s="4"/>
      <c r="KVD93" s="4"/>
      <c r="KVE93" s="4"/>
      <c r="KVF93" s="4"/>
      <c r="KVG93" s="4"/>
      <c r="KVH93" s="4"/>
      <c r="KVI93" s="4"/>
      <c r="KVJ93" s="4"/>
      <c r="KVK93" s="4"/>
      <c r="KVL93" s="4"/>
      <c r="KVM93" s="4"/>
      <c r="KVN93" s="4"/>
      <c r="KVO93" s="4"/>
      <c r="KVP93" s="4"/>
      <c r="KVQ93" s="4"/>
      <c r="KVR93" s="4"/>
      <c r="KVS93" s="4"/>
      <c r="KVT93" s="4"/>
      <c r="KVU93" s="4"/>
      <c r="KVV93" s="4"/>
      <c r="KVW93" s="4"/>
      <c r="KVX93" s="4"/>
      <c r="KVY93" s="4"/>
      <c r="KVZ93" s="4"/>
      <c r="KWA93" s="4"/>
      <c r="KWB93" s="4"/>
      <c r="KWC93" s="4"/>
      <c r="KWD93" s="4"/>
      <c r="KWE93" s="4"/>
      <c r="KWF93" s="4"/>
      <c r="KWG93" s="4"/>
      <c r="KWH93" s="4"/>
      <c r="KWI93" s="4"/>
      <c r="KWJ93" s="4"/>
      <c r="KWK93" s="4"/>
      <c r="KWL93" s="4"/>
      <c r="KWM93" s="4"/>
      <c r="KWN93" s="4"/>
      <c r="KWO93" s="4"/>
      <c r="KWP93" s="4"/>
      <c r="KWQ93" s="4"/>
      <c r="KWR93" s="4"/>
      <c r="KWS93" s="4"/>
      <c r="KWT93" s="4"/>
      <c r="KWU93" s="4"/>
      <c r="KWV93" s="4"/>
      <c r="KWW93" s="4"/>
      <c r="KWX93" s="4"/>
      <c r="KWY93" s="4"/>
      <c r="KWZ93" s="4"/>
      <c r="KXA93" s="4"/>
      <c r="KXB93" s="4"/>
      <c r="KXC93" s="4"/>
      <c r="KXD93" s="4"/>
      <c r="KXE93" s="4"/>
      <c r="KXF93" s="4"/>
      <c r="KXG93" s="4"/>
      <c r="KXH93" s="4"/>
      <c r="KXI93" s="4"/>
      <c r="KXJ93" s="4"/>
      <c r="KXK93" s="4"/>
      <c r="KXL93" s="4"/>
      <c r="KXM93" s="4"/>
      <c r="KXN93" s="4"/>
      <c r="KXO93" s="4"/>
      <c r="KXP93" s="4"/>
      <c r="KXQ93" s="4"/>
      <c r="KXR93" s="4"/>
      <c r="KXS93" s="4"/>
      <c r="KXT93" s="4"/>
      <c r="KXU93" s="4"/>
      <c r="KXV93" s="4"/>
      <c r="KXW93" s="4"/>
      <c r="KXX93" s="4"/>
      <c r="KXY93" s="4"/>
      <c r="KXZ93" s="4"/>
      <c r="KYA93" s="4"/>
      <c r="KYB93" s="4"/>
      <c r="KYC93" s="4"/>
      <c r="KYD93" s="4"/>
      <c r="KYE93" s="4"/>
      <c r="KYF93" s="4"/>
      <c r="KYG93" s="4"/>
      <c r="KYH93" s="4"/>
      <c r="KYI93" s="4"/>
      <c r="KYJ93" s="4"/>
      <c r="KYK93" s="4"/>
      <c r="KYL93" s="4"/>
      <c r="KYM93" s="4"/>
      <c r="KYN93" s="4"/>
      <c r="KYO93" s="4"/>
      <c r="KYP93" s="4"/>
      <c r="KYQ93" s="4"/>
      <c r="KYR93" s="4"/>
      <c r="KYS93" s="4"/>
      <c r="KYT93" s="4"/>
      <c r="KYU93" s="4"/>
      <c r="KYV93" s="4"/>
      <c r="KYW93" s="4"/>
      <c r="KYX93" s="4"/>
      <c r="KYY93" s="4"/>
      <c r="KYZ93" s="4"/>
      <c r="KZA93" s="4"/>
      <c r="KZB93" s="4"/>
      <c r="KZC93" s="4"/>
      <c r="KZD93" s="4"/>
      <c r="KZE93" s="4"/>
      <c r="KZF93" s="4"/>
      <c r="KZG93" s="4"/>
      <c r="KZH93" s="4"/>
      <c r="KZI93" s="4"/>
      <c r="KZJ93" s="4"/>
      <c r="KZK93" s="4"/>
      <c r="KZL93" s="4"/>
      <c r="KZM93" s="4"/>
      <c r="KZN93" s="4"/>
      <c r="KZO93" s="4"/>
      <c r="KZP93" s="4"/>
      <c r="KZQ93" s="4"/>
      <c r="KZR93" s="4"/>
      <c r="KZS93" s="4"/>
      <c r="KZT93" s="4"/>
      <c r="KZU93" s="4"/>
      <c r="KZV93" s="4"/>
      <c r="KZW93" s="4"/>
      <c r="KZX93" s="4"/>
      <c r="KZY93" s="4"/>
      <c r="KZZ93" s="4"/>
      <c r="LAA93" s="4"/>
      <c r="LAB93" s="4"/>
      <c r="LAC93" s="4"/>
      <c r="LAD93" s="4"/>
      <c r="LAE93" s="4"/>
      <c r="LAF93" s="4"/>
      <c r="LAG93" s="4"/>
      <c r="LAH93" s="4"/>
      <c r="LAI93" s="4"/>
      <c r="LAJ93" s="4"/>
      <c r="LAK93" s="4"/>
      <c r="LAL93" s="4"/>
      <c r="LAM93" s="4"/>
      <c r="LAN93" s="4"/>
      <c r="LAO93" s="4"/>
      <c r="LAP93" s="4"/>
      <c r="LAQ93" s="4"/>
      <c r="LAR93" s="4"/>
      <c r="LAS93" s="4"/>
      <c r="LAT93" s="4"/>
      <c r="LAU93" s="4"/>
      <c r="LAV93" s="4"/>
      <c r="LAW93" s="4"/>
      <c r="LAX93" s="4"/>
      <c r="LAY93" s="4"/>
      <c r="LAZ93" s="4"/>
      <c r="LBA93" s="4"/>
      <c r="LBB93" s="4"/>
      <c r="LBC93" s="4"/>
      <c r="LBD93" s="4"/>
      <c r="LBE93" s="4"/>
      <c r="LBF93" s="4"/>
      <c r="LBG93" s="4"/>
      <c r="LBH93" s="4"/>
      <c r="LBI93" s="4"/>
      <c r="LBJ93" s="4"/>
      <c r="LBK93" s="4"/>
      <c r="LBL93" s="4"/>
      <c r="LBM93" s="4"/>
      <c r="LBN93" s="4"/>
      <c r="LBO93" s="4"/>
      <c r="LBP93" s="4"/>
      <c r="LBQ93" s="4"/>
      <c r="LBR93" s="4"/>
      <c r="LBS93" s="4"/>
      <c r="LBT93" s="4"/>
      <c r="LBU93" s="4"/>
      <c r="LBV93" s="4"/>
      <c r="LBW93" s="4"/>
      <c r="LBX93" s="4"/>
      <c r="LBY93" s="4"/>
      <c r="LBZ93" s="4"/>
      <c r="LCA93" s="4"/>
      <c r="LCB93" s="4"/>
      <c r="LCC93" s="4"/>
      <c r="LCD93" s="4"/>
      <c r="LCE93" s="4"/>
      <c r="LCF93" s="4"/>
      <c r="LCG93" s="4"/>
      <c r="LCH93" s="4"/>
      <c r="LCI93" s="4"/>
      <c r="LCJ93" s="4"/>
      <c r="LCK93" s="4"/>
      <c r="LCL93" s="4"/>
      <c r="LCM93" s="4"/>
      <c r="LCN93" s="4"/>
      <c r="LCO93" s="4"/>
      <c r="LCP93" s="4"/>
      <c r="LCQ93" s="4"/>
      <c r="LCR93" s="4"/>
      <c r="LCS93" s="4"/>
      <c r="LCT93" s="4"/>
      <c r="LCU93" s="4"/>
      <c r="LCV93" s="4"/>
      <c r="LCW93" s="4"/>
      <c r="LCX93" s="4"/>
      <c r="LCY93" s="4"/>
      <c r="LCZ93" s="4"/>
      <c r="LDA93" s="4"/>
      <c r="LDB93" s="4"/>
      <c r="LDC93" s="4"/>
      <c r="LDD93" s="4"/>
      <c r="LDE93" s="4"/>
      <c r="LDF93" s="4"/>
      <c r="LDG93" s="4"/>
      <c r="LDH93" s="4"/>
      <c r="LDI93" s="4"/>
      <c r="LDJ93" s="4"/>
      <c r="LDK93" s="4"/>
      <c r="LDL93" s="4"/>
      <c r="LDM93" s="4"/>
      <c r="LDN93" s="4"/>
      <c r="LDO93" s="4"/>
      <c r="LDP93" s="4"/>
      <c r="LDQ93" s="4"/>
      <c r="LDR93" s="4"/>
      <c r="LDS93" s="4"/>
      <c r="LDT93" s="4"/>
      <c r="LDU93" s="4"/>
      <c r="LDV93" s="4"/>
      <c r="LDW93" s="4"/>
      <c r="LDX93" s="4"/>
      <c r="LDY93" s="4"/>
      <c r="LDZ93" s="4"/>
      <c r="LEA93" s="4"/>
      <c r="LEB93" s="4"/>
      <c r="LEC93" s="4"/>
      <c r="LED93" s="4"/>
      <c r="LEE93" s="4"/>
      <c r="LEF93" s="4"/>
      <c r="LEG93" s="4"/>
      <c r="LEH93" s="4"/>
      <c r="LEI93" s="4"/>
      <c r="LEJ93" s="4"/>
      <c r="LEK93" s="4"/>
      <c r="LEL93" s="4"/>
      <c r="LEM93" s="4"/>
      <c r="LEN93" s="4"/>
      <c r="LEO93" s="4"/>
      <c r="LEP93" s="4"/>
      <c r="LEQ93" s="4"/>
      <c r="LER93" s="4"/>
      <c r="LES93" s="4"/>
      <c r="LET93" s="4"/>
      <c r="LEU93" s="4"/>
      <c r="LEV93" s="4"/>
      <c r="LEW93" s="4"/>
      <c r="LEX93" s="4"/>
      <c r="LEY93" s="4"/>
      <c r="LEZ93" s="4"/>
      <c r="LFA93" s="4"/>
      <c r="LFB93" s="4"/>
      <c r="LFC93" s="4"/>
      <c r="LFD93" s="4"/>
      <c r="LFE93" s="4"/>
      <c r="LFF93" s="4"/>
      <c r="LFG93" s="4"/>
      <c r="LFH93" s="4"/>
      <c r="LFI93" s="4"/>
      <c r="LFJ93" s="4"/>
      <c r="LFK93" s="4"/>
      <c r="LFL93" s="4"/>
      <c r="LFM93" s="4"/>
      <c r="LFN93" s="4"/>
      <c r="LFO93" s="4"/>
      <c r="LFP93" s="4"/>
      <c r="LFQ93" s="4"/>
      <c r="LFR93" s="4"/>
      <c r="LFS93" s="4"/>
      <c r="LFT93" s="4"/>
      <c r="LFU93" s="4"/>
      <c r="LFV93" s="4"/>
      <c r="LFW93" s="4"/>
      <c r="LFX93" s="4"/>
      <c r="LFY93" s="4"/>
      <c r="LFZ93" s="4"/>
      <c r="LGA93" s="4"/>
      <c r="LGB93" s="4"/>
      <c r="LGC93" s="4"/>
      <c r="LGD93" s="4"/>
      <c r="LGE93" s="4"/>
      <c r="LGF93" s="4"/>
      <c r="LGG93" s="4"/>
      <c r="LGH93" s="4"/>
      <c r="LGI93" s="4"/>
      <c r="LGJ93" s="4"/>
      <c r="LGK93" s="4"/>
      <c r="LGL93" s="4"/>
      <c r="LGM93" s="4"/>
      <c r="LGN93" s="4"/>
      <c r="LGO93" s="4"/>
      <c r="LGP93" s="4"/>
      <c r="LGQ93" s="4"/>
      <c r="LGR93" s="4"/>
      <c r="LGS93" s="4"/>
      <c r="LGT93" s="4"/>
      <c r="LGU93" s="4"/>
      <c r="LGV93" s="4"/>
      <c r="LGW93" s="4"/>
      <c r="LGX93" s="4"/>
      <c r="LGY93" s="4"/>
      <c r="LGZ93" s="4"/>
      <c r="LHA93" s="4"/>
      <c r="LHB93" s="4"/>
      <c r="LHC93" s="4"/>
      <c r="LHD93" s="4"/>
      <c r="LHE93" s="4"/>
      <c r="LHF93" s="4"/>
      <c r="LHG93" s="4"/>
      <c r="LHH93" s="4"/>
      <c r="LHI93" s="4"/>
      <c r="LHJ93" s="4"/>
      <c r="LHK93" s="4"/>
      <c r="LHL93" s="4"/>
      <c r="LHM93" s="4"/>
      <c r="LHN93" s="4"/>
      <c r="LHO93" s="4"/>
      <c r="LHP93" s="4"/>
      <c r="LHQ93" s="4"/>
      <c r="LHR93" s="4"/>
      <c r="LHS93" s="4"/>
      <c r="LHT93" s="4"/>
      <c r="LHU93" s="4"/>
      <c r="LHV93" s="4"/>
      <c r="LHW93" s="4"/>
      <c r="LHX93" s="4"/>
      <c r="LHY93" s="4"/>
      <c r="LHZ93" s="4"/>
      <c r="LIA93" s="4"/>
      <c r="LIB93" s="4"/>
      <c r="LIC93" s="4"/>
      <c r="LID93" s="4"/>
      <c r="LIE93" s="4"/>
      <c r="LIF93" s="4"/>
      <c r="LIG93" s="4"/>
      <c r="LIH93" s="4"/>
      <c r="LII93" s="4"/>
      <c r="LIJ93" s="4"/>
      <c r="LIK93" s="4"/>
      <c r="LIL93" s="4"/>
      <c r="LIM93" s="4"/>
      <c r="LIN93" s="4"/>
      <c r="LIO93" s="4"/>
      <c r="LIP93" s="4"/>
      <c r="LIQ93" s="4"/>
      <c r="LIR93" s="4"/>
      <c r="LIS93" s="4"/>
      <c r="LIT93" s="4"/>
      <c r="LIU93" s="4"/>
      <c r="LIV93" s="4"/>
      <c r="LIW93" s="4"/>
      <c r="LIX93" s="4"/>
      <c r="LIY93" s="4"/>
      <c r="LIZ93" s="4"/>
      <c r="LJA93" s="4"/>
      <c r="LJB93" s="4"/>
      <c r="LJC93" s="4"/>
      <c r="LJD93" s="4"/>
      <c r="LJE93" s="4"/>
      <c r="LJF93" s="4"/>
      <c r="LJG93" s="4"/>
      <c r="LJH93" s="4"/>
      <c r="LJI93" s="4"/>
      <c r="LJJ93" s="4"/>
      <c r="LJK93" s="4"/>
      <c r="LJL93" s="4"/>
      <c r="LJM93" s="4"/>
      <c r="LJN93" s="4"/>
      <c r="LJO93" s="4"/>
      <c r="LJP93" s="4"/>
      <c r="LJQ93" s="4"/>
      <c r="LJR93" s="4"/>
      <c r="LJS93" s="4"/>
      <c r="LJT93" s="4"/>
      <c r="LJU93" s="4"/>
      <c r="LJV93" s="4"/>
      <c r="LJW93" s="4"/>
      <c r="LJX93" s="4"/>
      <c r="LJY93" s="4"/>
      <c r="LJZ93" s="4"/>
      <c r="LKA93" s="4"/>
      <c r="LKB93" s="4"/>
      <c r="LKC93" s="4"/>
      <c r="LKD93" s="4"/>
      <c r="LKE93" s="4"/>
      <c r="LKF93" s="4"/>
      <c r="LKG93" s="4"/>
      <c r="LKH93" s="4"/>
      <c r="LKI93" s="4"/>
      <c r="LKJ93" s="4"/>
      <c r="LKK93" s="4"/>
      <c r="LKL93" s="4"/>
      <c r="LKM93" s="4"/>
      <c r="LKN93" s="4"/>
      <c r="LKO93" s="4"/>
      <c r="LKP93" s="4"/>
      <c r="LKQ93" s="4"/>
      <c r="LKR93" s="4"/>
      <c r="LKS93" s="4"/>
      <c r="LKT93" s="4"/>
      <c r="LKU93" s="4"/>
      <c r="LKV93" s="4"/>
      <c r="LKW93" s="4"/>
      <c r="LKX93" s="4"/>
      <c r="LKY93" s="4"/>
      <c r="LKZ93" s="4"/>
      <c r="LLA93" s="4"/>
      <c r="LLB93" s="4"/>
      <c r="LLC93" s="4"/>
      <c r="LLD93" s="4"/>
      <c r="LLE93" s="4"/>
      <c r="LLF93" s="4"/>
      <c r="LLG93" s="4"/>
      <c r="LLH93" s="4"/>
      <c r="LLI93" s="4"/>
      <c r="LLJ93" s="4"/>
      <c r="LLK93" s="4"/>
      <c r="LLL93" s="4"/>
      <c r="LLM93" s="4"/>
      <c r="LLN93" s="4"/>
      <c r="LLO93" s="4"/>
      <c r="LLP93" s="4"/>
      <c r="LLQ93" s="4"/>
      <c r="LLR93" s="4"/>
      <c r="LLS93" s="4"/>
      <c r="LLT93" s="4"/>
      <c r="LLU93" s="4"/>
      <c r="LLV93" s="4"/>
      <c r="LLW93" s="4"/>
      <c r="LLX93" s="4"/>
      <c r="LLY93" s="4"/>
      <c r="LLZ93" s="4"/>
      <c r="LMA93" s="4"/>
      <c r="LMB93" s="4"/>
      <c r="LMC93" s="4"/>
      <c r="LMD93" s="4"/>
      <c r="LME93" s="4"/>
      <c r="LMF93" s="4"/>
      <c r="LMG93" s="4"/>
      <c r="LMH93" s="4"/>
      <c r="LMI93" s="4"/>
      <c r="LMJ93" s="4"/>
      <c r="LMK93" s="4"/>
      <c r="LML93" s="4"/>
      <c r="LMM93" s="4"/>
      <c r="LMN93" s="4"/>
      <c r="LMO93" s="4"/>
      <c r="LMP93" s="4"/>
      <c r="LMQ93" s="4"/>
      <c r="LMR93" s="4"/>
      <c r="LMS93" s="4"/>
      <c r="LMT93" s="4"/>
      <c r="LMU93" s="4"/>
      <c r="LMV93" s="4"/>
      <c r="LMW93" s="4"/>
      <c r="LMX93" s="4"/>
      <c r="LMY93" s="4"/>
      <c r="LMZ93" s="4"/>
      <c r="LNA93" s="4"/>
      <c r="LNB93" s="4"/>
      <c r="LNC93" s="4"/>
      <c r="LND93" s="4"/>
      <c r="LNE93" s="4"/>
      <c r="LNF93" s="4"/>
      <c r="LNG93" s="4"/>
      <c r="LNH93" s="4"/>
      <c r="LNI93" s="4"/>
      <c r="LNJ93" s="4"/>
      <c r="LNK93" s="4"/>
      <c r="LNL93" s="4"/>
      <c r="LNM93" s="4"/>
      <c r="LNN93" s="4"/>
      <c r="LNO93" s="4"/>
      <c r="LNP93" s="4"/>
      <c r="LNQ93" s="4"/>
      <c r="LNR93" s="4"/>
      <c r="LNS93" s="4"/>
      <c r="LNT93" s="4"/>
      <c r="LNU93" s="4"/>
      <c r="LNV93" s="4"/>
      <c r="LNW93" s="4"/>
      <c r="LNX93" s="4"/>
      <c r="LNY93" s="4"/>
      <c r="LNZ93" s="4"/>
      <c r="LOA93" s="4"/>
      <c r="LOB93" s="4"/>
      <c r="LOC93" s="4"/>
      <c r="LOD93" s="4"/>
      <c r="LOE93" s="4"/>
      <c r="LOF93" s="4"/>
      <c r="LOG93" s="4"/>
      <c r="LOH93" s="4"/>
      <c r="LOI93" s="4"/>
      <c r="LOJ93" s="4"/>
      <c r="LOK93" s="4"/>
      <c r="LOL93" s="4"/>
      <c r="LOM93" s="4"/>
      <c r="LON93" s="4"/>
      <c r="LOO93" s="4"/>
      <c r="LOP93" s="4"/>
      <c r="LOQ93" s="4"/>
      <c r="LOR93" s="4"/>
      <c r="LOS93" s="4"/>
      <c r="LOT93" s="4"/>
      <c r="LOU93" s="4"/>
      <c r="LOV93" s="4"/>
      <c r="LOW93" s="4"/>
      <c r="LOX93" s="4"/>
      <c r="LOY93" s="4"/>
      <c r="LOZ93" s="4"/>
      <c r="LPA93" s="4"/>
      <c r="LPB93" s="4"/>
      <c r="LPC93" s="4"/>
      <c r="LPD93" s="4"/>
      <c r="LPE93" s="4"/>
      <c r="LPF93" s="4"/>
      <c r="LPG93" s="4"/>
      <c r="LPH93" s="4"/>
      <c r="LPI93" s="4"/>
      <c r="LPJ93" s="4"/>
      <c r="LPK93" s="4"/>
      <c r="LPL93" s="4"/>
      <c r="LPM93" s="4"/>
      <c r="LPN93" s="4"/>
      <c r="LPO93" s="4"/>
      <c r="LPP93" s="4"/>
      <c r="LPQ93" s="4"/>
      <c r="LPR93" s="4"/>
      <c r="LPS93" s="4"/>
      <c r="LPT93" s="4"/>
      <c r="LPU93" s="4"/>
      <c r="LPV93" s="4"/>
      <c r="LPW93" s="4"/>
      <c r="LPX93" s="4"/>
      <c r="LPY93" s="4"/>
      <c r="LPZ93" s="4"/>
      <c r="LQA93" s="4"/>
      <c r="LQB93" s="4"/>
      <c r="LQC93" s="4"/>
      <c r="LQD93" s="4"/>
      <c r="LQE93" s="4"/>
      <c r="LQF93" s="4"/>
      <c r="LQG93" s="4"/>
      <c r="LQH93" s="4"/>
      <c r="LQI93" s="4"/>
      <c r="LQJ93" s="4"/>
      <c r="LQK93" s="4"/>
      <c r="LQL93" s="4"/>
      <c r="LQM93" s="4"/>
      <c r="LQN93" s="4"/>
      <c r="LQO93" s="4"/>
      <c r="LQP93" s="4"/>
      <c r="LQQ93" s="4"/>
      <c r="LQR93" s="4"/>
      <c r="LQS93" s="4"/>
      <c r="LQT93" s="4"/>
      <c r="LQU93" s="4"/>
      <c r="LQV93" s="4"/>
      <c r="LQW93" s="4"/>
      <c r="LQX93" s="4"/>
      <c r="LQY93" s="4"/>
      <c r="LQZ93" s="4"/>
      <c r="LRA93" s="4"/>
      <c r="LRB93" s="4"/>
      <c r="LRC93" s="4"/>
      <c r="LRD93" s="4"/>
      <c r="LRE93" s="4"/>
      <c r="LRF93" s="4"/>
      <c r="LRG93" s="4"/>
      <c r="LRH93" s="4"/>
      <c r="LRI93" s="4"/>
      <c r="LRJ93" s="4"/>
      <c r="LRK93" s="4"/>
      <c r="LRL93" s="4"/>
      <c r="LRM93" s="4"/>
      <c r="LRN93" s="4"/>
      <c r="LRO93" s="4"/>
      <c r="LRP93" s="4"/>
      <c r="LRQ93" s="4"/>
      <c r="LRR93" s="4"/>
      <c r="LRS93" s="4"/>
      <c r="LRT93" s="4"/>
      <c r="LRU93" s="4"/>
      <c r="LRV93" s="4"/>
      <c r="LRW93" s="4"/>
      <c r="LRX93" s="4"/>
      <c r="LRY93" s="4"/>
      <c r="LRZ93" s="4"/>
      <c r="LSA93" s="4"/>
      <c r="LSB93" s="4"/>
      <c r="LSC93" s="4"/>
      <c r="LSD93" s="4"/>
      <c r="LSE93" s="4"/>
      <c r="LSF93" s="4"/>
      <c r="LSG93" s="4"/>
      <c r="LSH93" s="4"/>
      <c r="LSI93" s="4"/>
      <c r="LSJ93" s="4"/>
      <c r="LSK93" s="4"/>
      <c r="LSL93" s="4"/>
      <c r="LSM93" s="4"/>
      <c r="LSN93" s="4"/>
      <c r="LSO93" s="4"/>
      <c r="LSP93" s="4"/>
      <c r="LSQ93" s="4"/>
      <c r="LSR93" s="4"/>
      <c r="LSS93" s="4"/>
      <c r="LST93" s="4"/>
      <c r="LSU93" s="4"/>
      <c r="LSV93" s="4"/>
      <c r="LSW93" s="4"/>
      <c r="LSX93" s="4"/>
      <c r="LSY93" s="4"/>
      <c r="LSZ93" s="4"/>
      <c r="LTA93" s="4"/>
      <c r="LTB93" s="4"/>
      <c r="LTC93" s="4"/>
      <c r="LTD93" s="4"/>
      <c r="LTE93" s="4"/>
      <c r="LTF93" s="4"/>
      <c r="LTG93" s="4"/>
      <c r="LTH93" s="4"/>
      <c r="LTI93" s="4"/>
      <c r="LTJ93" s="4"/>
      <c r="LTK93" s="4"/>
      <c r="LTL93" s="4"/>
      <c r="LTM93" s="4"/>
      <c r="LTN93" s="4"/>
      <c r="LTO93" s="4"/>
      <c r="LTP93" s="4"/>
      <c r="LTQ93" s="4"/>
      <c r="LTR93" s="4"/>
      <c r="LTS93" s="4"/>
      <c r="LTT93" s="4"/>
      <c r="LTU93" s="4"/>
      <c r="LTV93" s="4"/>
      <c r="LTW93" s="4"/>
      <c r="LTX93" s="4"/>
      <c r="LTY93" s="4"/>
      <c r="LTZ93" s="4"/>
      <c r="LUA93" s="4"/>
      <c r="LUB93" s="4"/>
      <c r="LUC93" s="4"/>
      <c r="LUD93" s="4"/>
      <c r="LUE93" s="4"/>
      <c r="LUF93" s="4"/>
      <c r="LUG93" s="4"/>
      <c r="LUH93" s="4"/>
      <c r="LUI93" s="4"/>
      <c r="LUJ93" s="4"/>
      <c r="LUK93" s="4"/>
      <c r="LUL93" s="4"/>
      <c r="LUM93" s="4"/>
      <c r="LUN93" s="4"/>
      <c r="LUO93" s="4"/>
      <c r="LUP93" s="4"/>
      <c r="LUQ93" s="4"/>
      <c r="LUR93" s="4"/>
      <c r="LUS93" s="4"/>
      <c r="LUT93" s="4"/>
      <c r="LUU93" s="4"/>
      <c r="LUV93" s="4"/>
      <c r="LUW93" s="4"/>
      <c r="LUX93" s="4"/>
      <c r="LUY93" s="4"/>
      <c r="LUZ93" s="4"/>
      <c r="LVA93" s="4"/>
      <c r="LVB93" s="4"/>
      <c r="LVC93" s="4"/>
      <c r="LVD93" s="4"/>
      <c r="LVE93" s="4"/>
      <c r="LVF93" s="4"/>
      <c r="LVG93" s="4"/>
      <c r="LVH93" s="4"/>
      <c r="LVI93" s="4"/>
      <c r="LVJ93" s="4"/>
      <c r="LVK93" s="4"/>
      <c r="LVL93" s="4"/>
      <c r="LVM93" s="4"/>
      <c r="LVN93" s="4"/>
      <c r="LVO93" s="4"/>
      <c r="LVP93" s="4"/>
      <c r="LVQ93" s="4"/>
      <c r="LVR93" s="4"/>
      <c r="LVS93" s="4"/>
      <c r="LVT93" s="4"/>
      <c r="LVU93" s="4"/>
      <c r="LVV93" s="4"/>
      <c r="LVW93" s="4"/>
      <c r="LVX93" s="4"/>
      <c r="LVY93" s="4"/>
      <c r="LVZ93" s="4"/>
      <c r="LWA93" s="4"/>
      <c r="LWB93" s="4"/>
      <c r="LWC93" s="4"/>
      <c r="LWD93" s="4"/>
      <c r="LWE93" s="4"/>
      <c r="LWF93" s="4"/>
      <c r="LWG93" s="4"/>
      <c r="LWH93" s="4"/>
      <c r="LWI93" s="4"/>
      <c r="LWJ93" s="4"/>
      <c r="LWK93" s="4"/>
      <c r="LWL93" s="4"/>
      <c r="LWM93" s="4"/>
      <c r="LWN93" s="4"/>
      <c r="LWO93" s="4"/>
      <c r="LWP93" s="4"/>
      <c r="LWQ93" s="4"/>
      <c r="LWR93" s="4"/>
      <c r="LWS93" s="4"/>
      <c r="LWT93" s="4"/>
      <c r="LWU93" s="4"/>
      <c r="LWV93" s="4"/>
      <c r="LWW93" s="4"/>
      <c r="LWX93" s="4"/>
      <c r="LWY93" s="4"/>
      <c r="LWZ93" s="4"/>
      <c r="LXA93" s="4"/>
      <c r="LXB93" s="4"/>
      <c r="LXC93" s="4"/>
      <c r="LXD93" s="4"/>
      <c r="LXE93" s="4"/>
      <c r="LXF93" s="4"/>
      <c r="LXG93" s="4"/>
      <c r="LXH93" s="4"/>
      <c r="LXI93" s="4"/>
      <c r="LXJ93" s="4"/>
      <c r="LXK93" s="4"/>
      <c r="LXL93" s="4"/>
      <c r="LXM93" s="4"/>
      <c r="LXN93" s="4"/>
      <c r="LXO93" s="4"/>
      <c r="LXP93" s="4"/>
      <c r="LXQ93" s="4"/>
      <c r="LXR93" s="4"/>
      <c r="LXS93" s="4"/>
      <c r="LXT93" s="4"/>
      <c r="LXU93" s="4"/>
      <c r="LXV93" s="4"/>
      <c r="LXW93" s="4"/>
      <c r="LXX93" s="4"/>
      <c r="LXY93" s="4"/>
      <c r="LXZ93" s="4"/>
      <c r="LYA93" s="4"/>
      <c r="LYB93" s="4"/>
      <c r="LYC93" s="4"/>
      <c r="LYD93" s="4"/>
      <c r="LYE93" s="4"/>
      <c r="LYF93" s="4"/>
      <c r="LYG93" s="4"/>
      <c r="LYH93" s="4"/>
      <c r="LYI93" s="4"/>
      <c r="LYJ93" s="4"/>
      <c r="LYK93" s="4"/>
      <c r="LYL93" s="4"/>
      <c r="LYM93" s="4"/>
      <c r="LYN93" s="4"/>
      <c r="LYO93" s="4"/>
      <c r="LYP93" s="4"/>
      <c r="LYQ93" s="4"/>
      <c r="LYR93" s="4"/>
      <c r="LYS93" s="4"/>
      <c r="LYT93" s="4"/>
      <c r="LYU93" s="4"/>
      <c r="LYV93" s="4"/>
      <c r="LYW93" s="4"/>
      <c r="LYX93" s="4"/>
      <c r="LYY93" s="4"/>
      <c r="LYZ93" s="4"/>
      <c r="LZA93" s="4"/>
      <c r="LZB93" s="4"/>
      <c r="LZC93" s="4"/>
      <c r="LZD93" s="4"/>
      <c r="LZE93" s="4"/>
      <c r="LZF93" s="4"/>
      <c r="LZG93" s="4"/>
      <c r="LZH93" s="4"/>
      <c r="LZI93" s="4"/>
      <c r="LZJ93" s="4"/>
      <c r="LZK93" s="4"/>
      <c r="LZL93" s="4"/>
      <c r="LZM93" s="4"/>
      <c r="LZN93" s="4"/>
      <c r="LZO93" s="4"/>
      <c r="LZP93" s="4"/>
      <c r="LZQ93" s="4"/>
      <c r="LZR93" s="4"/>
      <c r="LZS93" s="4"/>
      <c r="LZT93" s="4"/>
      <c r="LZU93" s="4"/>
      <c r="LZV93" s="4"/>
      <c r="LZW93" s="4"/>
      <c r="LZX93" s="4"/>
      <c r="LZY93" s="4"/>
      <c r="LZZ93" s="4"/>
      <c r="MAA93" s="4"/>
      <c r="MAB93" s="4"/>
      <c r="MAC93" s="4"/>
      <c r="MAD93" s="4"/>
      <c r="MAE93" s="4"/>
      <c r="MAF93" s="4"/>
      <c r="MAG93" s="4"/>
      <c r="MAH93" s="4"/>
      <c r="MAI93" s="4"/>
      <c r="MAJ93" s="4"/>
      <c r="MAK93" s="4"/>
      <c r="MAL93" s="4"/>
      <c r="MAM93" s="4"/>
      <c r="MAN93" s="4"/>
      <c r="MAO93" s="4"/>
      <c r="MAP93" s="4"/>
      <c r="MAQ93" s="4"/>
      <c r="MAR93" s="4"/>
      <c r="MAS93" s="4"/>
      <c r="MAT93" s="4"/>
      <c r="MAU93" s="4"/>
      <c r="MAV93" s="4"/>
      <c r="MAW93" s="4"/>
      <c r="MAX93" s="4"/>
      <c r="MAY93" s="4"/>
      <c r="MAZ93" s="4"/>
      <c r="MBA93" s="4"/>
      <c r="MBB93" s="4"/>
      <c r="MBC93" s="4"/>
      <c r="MBD93" s="4"/>
      <c r="MBE93" s="4"/>
      <c r="MBF93" s="4"/>
      <c r="MBG93" s="4"/>
      <c r="MBH93" s="4"/>
      <c r="MBI93" s="4"/>
      <c r="MBJ93" s="4"/>
      <c r="MBK93" s="4"/>
      <c r="MBL93" s="4"/>
      <c r="MBM93" s="4"/>
      <c r="MBN93" s="4"/>
      <c r="MBO93" s="4"/>
      <c r="MBP93" s="4"/>
      <c r="MBQ93" s="4"/>
      <c r="MBR93" s="4"/>
      <c r="MBS93" s="4"/>
      <c r="MBT93" s="4"/>
      <c r="MBU93" s="4"/>
      <c r="MBV93" s="4"/>
      <c r="MBW93" s="4"/>
      <c r="MBX93" s="4"/>
      <c r="MBY93" s="4"/>
      <c r="MBZ93" s="4"/>
      <c r="MCA93" s="4"/>
      <c r="MCB93" s="4"/>
      <c r="MCC93" s="4"/>
      <c r="MCD93" s="4"/>
      <c r="MCE93" s="4"/>
      <c r="MCF93" s="4"/>
      <c r="MCG93" s="4"/>
      <c r="MCH93" s="4"/>
      <c r="MCI93" s="4"/>
      <c r="MCJ93" s="4"/>
      <c r="MCK93" s="4"/>
      <c r="MCL93" s="4"/>
      <c r="MCM93" s="4"/>
      <c r="MCN93" s="4"/>
      <c r="MCO93" s="4"/>
      <c r="MCP93" s="4"/>
      <c r="MCQ93" s="4"/>
      <c r="MCR93" s="4"/>
      <c r="MCS93" s="4"/>
      <c r="MCT93" s="4"/>
      <c r="MCU93" s="4"/>
      <c r="MCV93" s="4"/>
      <c r="MCW93" s="4"/>
      <c r="MCX93" s="4"/>
      <c r="MCY93" s="4"/>
      <c r="MCZ93" s="4"/>
      <c r="MDA93" s="4"/>
      <c r="MDB93" s="4"/>
      <c r="MDC93" s="4"/>
      <c r="MDD93" s="4"/>
      <c r="MDE93" s="4"/>
      <c r="MDF93" s="4"/>
      <c r="MDG93" s="4"/>
      <c r="MDH93" s="4"/>
      <c r="MDI93" s="4"/>
      <c r="MDJ93" s="4"/>
      <c r="MDK93" s="4"/>
      <c r="MDL93" s="4"/>
      <c r="MDM93" s="4"/>
      <c r="MDN93" s="4"/>
      <c r="MDO93" s="4"/>
      <c r="MDP93" s="4"/>
      <c r="MDQ93" s="4"/>
      <c r="MDR93" s="4"/>
      <c r="MDS93" s="4"/>
      <c r="MDT93" s="4"/>
      <c r="MDU93" s="4"/>
      <c r="MDV93" s="4"/>
      <c r="MDW93" s="4"/>
      <c r="MDX93" s="4"/>
      <c r="MDY93" s="4"/>
      <c r="MDZ93" s="4"/>
      <c r="MEA93" s="4"/>
      <c r="MEB93" s="4"/>
      <c r="MEC93" s="4"/>
      <c r="MED93" s="4"/>
      <c r="MEE93" s="4"/>
      <c r="MEF93" s="4"/>
      <c r="MEG93" s="4"/>
      <c r="MEH93" s="4"/>
      <c r="MEI93" s="4"/>
      <c r="MEJ93" s="4"/>
      <c r="MEK93" s="4"/>
      <c r="MEL93" s="4"/>
      <c r="MEM93" s="4"/>
      <c r="MEN93" s="4"/>
      <c r="MEO93" s="4"/>
      <c r="MEP93" s="4"/>
      <c r="MEQ93" s="4"/>
      <c r="MER93" s="4"/>
      <c r="MES93" s="4"/>
      <c r="MET93" s="4"/>
      <c r="MEU93" s="4"/>
      <c r="MEV93" s="4"/>
      <c r="MEW93" s="4"/>
      <c r="MEX93" s="4"/>
      <c r="MEY93" s="4"/>
      <c r="MEZ93" s="4"/>
      <c r="MFA93" s="4"/>
      <c r="MFB93" s="4"/>
      <c r="MFC93" s="4"/>
      <c r="MFD93" s="4"/>
      <c r="MFE93" s="4"/>
      <c r="MFF93" s="4"/>
      <c r="MFG93" s="4"/>
      <c r="MFH93" s="4"/>
      <c r="MFI93" s="4"/>
      <c r="MFJ93" s="4"/>
      <c r="MFK93" s="4"/>
      <c r="MFL93" s="4"/>
      <c r="MFM93" s="4"/>
      <c r="MFN93" s="4"/>
      <c r="MFO93" s="4"/>
      <c r="MFP93" s="4"/>
      <c r="MFQ93" s="4"/>
      <c r="MFR93" s="4"/>
      <c r="MFS93" s="4"/>
      <c r="MFT93" s="4"/>
      <c r="MFU93" s="4"/>
      <c r="MFV93" s="4"/>
      <c r="MFW93" s="4"/>
      <c r="MFX93" s="4"/>
      <c r="MFY93" s="4"/>
      <c r="MFZ93" s="4"/>
      <c r="MGA93" s="4"/>
      <c r="MGB93" s="4"/>
      <c r="MGC93" s="4"/>
      <c r="MGD93" s="4"/>
      <c r="MGE93" s="4"/>
      <c r="MGF93" s="4"/>
      <c r="MGG93" s="4"/>
      <c r="MGH93" s="4"/>
      <c r="MGI93" s="4"/>
      <c r="MGJ93" s="4"/>
      <c r="MGK93" s="4"/>
      <c r="MGL93" s="4"/>
      <c r="MGM93" s="4"/>
      <c r="MGN93" s="4"/>
      <c r="MGO93" s="4"/>
      <c r="MGP93" s="4"/>
      <c r="MGQ93" s="4"/>
      <c r="MGR93" s="4"/>
      <c r="MGS93" s="4"/>
      <c r="MGT93" s="4"/>
      <c r="MGU93" s="4"/>
      <c r="MGV93" s="4"/>
      <c r="MGW93" s="4"/>
      <c r="MGX93" s="4"/>
      <c r="MGY93" s="4"/>
      <c r="MGZ93" s="4"/>
      <c r="MHA93" s="4"/>
      <c r="MHB93" s="4"/>
      <c r="MHC93" s="4"/>
      <c r="MHD93" s="4"/>
      <c r="MHE93" s="4"/>
      <c r="MHF93" s="4"/>
      <c r="MHG93" s="4"/>
      <c r="MHH93" s="4"/>
      <c r="MHI93" s="4"/>
      <c r="MHJ93" s="4"/>
      <c r="MHK93" s="4"/>
      <c r="MHL93" s="4"/>
      <c r="MHM93" s="4"/>
      <c r="MHN93" s="4"/>
      <c r="MHO93" s="4"/>
      <c r="MHP93" s="4"/>
      <c r="MHQ93" s="4"/>
      <c r="MHR93" s="4"/>
      <c r="MHS93" s="4"/>
      <c r="MHT93" s="4"/>
      <c r="MHU93" s="4"/>
      <c r="MHV93" s="4"/>
      <c r="MHW93" s="4"/>
      <c r="MHX93" s="4"/>
      <c r="MHY93" s="4"/>
      <c r="MHZ93" s="4"/>
      <c r="MIA93" s="4"/>
      <c r="MIB93" s="4"/>
      <c r="MIC93" s="4"/>
      <c r="MID93" s="4"/>
      <c r="MIE93" s="4"/>
      <c r="MIF93" s="4"/>
      <c r="MIG93" s="4"/>
      <c r="MIH93" s="4"/>
      <c r="MII93" s="4"/>
      <c r="MIJ93" s="4"/>
      <c r="MIK93" s="4"/>
      <c r="MIL93" s="4"/>
      <c r="MIM93" s="4"/>
      <c r="MIN93" s="4"/>
      <c r="MIO93" s="4"/>
      <c r="MIP93" s="4"/>
      <c r="MIQ93" s="4"/>
      <c r="MIR93" s="4"/>
      <c r="MIS93" s="4"/>
      <c r="MIT93" s="4"/>
      <c r="MIU93" s="4"/>
      <c r="MIV93" s="4"/>
      <c r="MIW93" s="4"/>
      <c r="MIX93" s="4"/>
      <c r="MIY93" s="4"/>
      <c r="MIZ93" s="4"/>
      <c r="MJA93" s="4"/>
      <c r="MJB93" s="4"/>
      <c r="MJC93" s="4"/>
      <c r="MJD93" s="4"/>
      <c r="MJE93" s="4"/>
      <c r="MJF93" s="4"/>
      <c r="MJG93" s="4"/>
      <c r="MJH93" s="4"/>
      <c r="MJI93" s="4"/>
      <c r="MJJ93" s="4"/>
      <c r="MJK93" s="4"/>
      <c r="MJL93" s="4"/>
      <c r="MJM93" s="4"/>
      <c r="MJN93" s="4"/>
      <c r="MJO93" s="4"/>
      <c r="MJP93" s="4"/>
      <c r="MJQ93" s="4"/>
      <c r="MJR93" s="4"/>
      <c r="MJS93" s="4"/>
      <c r="MJT93" s="4"/>
      <c r="MJU93" s="4"/>
      <c r="MJV93" s="4"/>
      <c r="MJW93" s="4"/>
      <c r="MJX93" s="4"/>
      <c r="MJY93" s="4"/>
      <c r="MJZ93" s="4"/>
      <c r="MKA93" s="4"/>
      <c r="MKB93" s="4"/>
      <c r="MKC93" s="4"/>
      <c r="MKD93" s="4"/>
      <c r="MKE93" s="4"/>
      <c r="MKF93" s="4"/>
      <c r="MKG93" s="4"/>
      <c r="MKH93" s="4"/>
      <c r="MKI93" s="4"/>
      <c r="MKJ93" s="4"/>
      <c r="MKK93" s="4"/>
      <c r="MKL93" s="4"/>
      <c r="MKM93" s="4"/>
      <c r="MKN93" s="4"/>
      <c r="MKO93" s="4"/>
      <c r="MKP93" s="4"/>
      <c r="MKQ93" s="4"/>
      <c r="MKR93" s="4"/>
      <c r="MKS93" s="4"/>
      <c r="MKT93" s="4"/>
      <c r="MKU93" s="4"/>
      <c r="MKV93" s="4"/>
      <c r="MKW93" s="4"/>
      <c r="MKX93" s="4"/>
      <c r="MKY93" s="4"/>
      <c r="MKZ93" s="4"/>
      <c r="MLA93" s="4"/>
      <c r="MLB93" s="4"/>
      <c r="MLC93" s="4"/>
      <c r="MLD93" s="4"/>
      <c r="MLE93" s="4"/>
      <c r="MLF93" s="4"/>
      <c r="MLG93" s="4"/>
      <c r="MLH93" s="4"/>
      <c r="MLI93" s="4"/>
      <c r="MLJ93" s="4"/>
      <c r="MLK93" s="4"/>
      <c r="MLL93" s="4"/>
      <c r="MLM93" s="4"/>
      <c r="MLN93" s="4"/>
      <c r="MLO93" s="4"/>
      <c r="MLP93" s="4"/>
      <c r="MLQ93" s="4"/>
      <c r="MLR93" s="4"/>
      <c r="MLS93" s="4"/>
      <c r="MLT93" s="4"/>
      <c r="MLU93" s="4"/>
      <c r="MLV93" s="4"/>
      <c r="MLW93" s="4"/>
      <c r="MLX93" s="4"/>
      <c r="MLY93" s="4"/>
      <c r="MLZ93" s="4"/>
      <c r="MMA93" s="4"/>
      <c r="MMB93" s="4"/>
      <c r="MMC93" s="4"/>
      <c r="MMD93" s="4"/>
      <c r="MME93" s="4"/>
      <c r="MMF93" s="4"/>
      <c r="MMG93" s="4"/>
      <c r="MMH93" s="4"/>
      <c r="MMI93" s="4"/>
      <c r="MMJ93" s="4"/>
      <c r="MMK93" s="4"/>
      <c r="MML93" s="4"/>
      <c r="MMM93" s="4"/>
      <c r="MMN93" s="4"/>
      <c r="MMO93" s="4"/>
      <c r="MMP93" s="4"/>
      <c r="MMQ93" s="4"/>
      <c r="MMR93" s="4"/>
      <c r="MMS93" s="4"/>
      <c r="MMT93" s="4"/>
      <c r="MMU93" s="4"/>
      <c r="MMV93" s="4"/>
      <c r="MMW93" s="4"/>
      <c r="MMX93" s="4"/>
      <c r="MMY93" s="4"/>
      <c r="MMZ93" s="4"/>
      <c r="MNA93" s="4"/>
      <c r="MNB93" s="4"/>
      <c r="MNC93" s="4"/>
      <c r="MND93" s="4"/>
      <c r="MNE93" s="4"/>
      <c r="MNF93" s="4"/>
      <c r="MNG93" s="4"/>
      <c r="MNH93" s="4"/>
      <c r="MNI93" s="4"/>
      <c r="MNJ93" s="4"/>
      <c r="MNK93" s="4"/>
      <c r="MNL93" s="4"/>
      <c r="MNM93" s="4"/>
      <c r="MNN93" s="4"/>
      <c r="MNO93" s="4"/>
      <c r="MNP93" s="4"/>
      <c r="MNQ93" s="4"/>
      <c r="MNR93" s="4"/>
      <c r="MNS93" s="4"/>
      <c r="MNT93" s="4"/>
      <c r="MNU93" s="4"/>
      <c r="MNV93" s="4"/>
      <c r="MNW93" s="4"/>
      <c r="MNX93" s="4"/>
      <c r="MNY93" s="4"/>
      <c r="MNZ93" s="4"/>
      <c r="MOA93" s="4"/>
      <c r="MOB93" s="4"/>
      <c r="MOC93" s="4"/>
      <c r="MOD93" s="4"/>
      <c r="MOE93" s="4"/>
      <c r="MOF93" s="4"/>
      <c r="MOG93" s="4"/>
      <c r="MOH93" s="4"/>
      <c r="MOI93" s="4"/>
      <c r="MOJ93" s="4"/>
      <c r="MOK93" s="4"/>
      <c r="MOL93" s="4"/>
      <c r="MOM93" s="4"/>
      <c r="MON93" s="4"/>
      <c r="MOO93" s="4"/>
      <c r="MOP93" s="4"/>
      <c r="MOQ93" s="4"/>
      <c r="MOR93" s="4"/>
      <c r="MOS93" s="4"/>
      <c r="MOT93" s="4"/>
      <c r="MOU93" s="4"/>
      <c r="MOV93" s="4"/>
      <c r="MOW93" s="4"/>
      <c r="MOX93" s="4"/>
      <c r="MOY93" s="4"/>
      <c r="MOZ93" s="4"/>
      <c r="MPA93" s="4"/>
      <c r="MPB93" s="4"/>
      <c r="MPC93" s="4"/>
      <c r="MPD93" s="4"/>
      <c r="MPE93" s="4"/>
      <c r="MPF93" s="4"/>
      <c r="MPG93" s="4"/>
      <c r="MPH93" s="4"/>
      <c r="MPI93" s="4"/>
      <c r="MPJ93" s="4"/>
      <c r="MPK93" s="4"/>
      <c r="MPL93" s="4"/>
      <c r="MPM93" s="4"/>
      <c r="MPN93" s="4"/>
      <c r="MPO93" s="4"/>
      <c r="MPP93" s="4"/>
      <c r="MPQ93" s="4"/>
      <c r="MPR93" s="4"/>
      <c r="MPS93" s="4"/>
      <c r="MPT93" s="4"/>
      <c r="MPU93" s="4"/>
      <c r="MPV93" s="4"/>
      <c r="MPW93" s="4"/>
      <c r="MPX93" s="4"/>
      <c r="MPY93" s="4"/>
      <c r="MPZ93" s="4"/>
      <c r="MQA93" s="4"/>
      <c r="MQB93" s="4"/>
      <c r="MQC93" s="4"/>
      <c r="MQD93" s="4"/>
      <c r="MQE93" s="4"/>
      <c r="MQF93" s="4"/>
      <c r="MQG93" s="4"/>
      <c r="MQH93" s="4"/>
      <c r="MQI93" s="4"/>
      <c r="MQJ93" s="4"/>
      <c r="MQK93" s="4"/>
      <c r="MQL93" s="4"/>
      <c r="MQM93" s="4"/>
      <c r="MQN93" s="4"/>
      <c r="MQO93" s="4"/>
      <c r="MQP93" s="4"/>
      <c r="MQQ93" s="4"/>
      <c r="MQR93" s="4"/>
      <c r="MQS93" s="4"/>
      <c r="MQT93" s="4"/>
      <c r="MQU93" s="4"/>
      <c r="MQV93" s="4"/>
      <c r="MQW93" s="4"/>
      <c r="MQX93" s="4"/>
      <c r="MQY93" s="4"/>
      <c r="MQZ93" s="4"/>
      <c r="MRA93" s="4"/>
      <c r="MRB93" s="4"/>
      <c r="MRC93" s="4"/>
      <c r="MRD93" s="4"/>
      <c r="MRE93" s="4"/>
      <c r="MRF93" s="4"/>
      <c r="MRG93" s="4"/>
      <c r="MRH93" s="4"/>
      <c r="MRI93" s="4"/>
      <c r="MRJ93" s="4"/>
      <c r="MRK93" s="4"/>
      <c r="MRL93" s="4"/>
      <c r="MRM93" s="4"/>
      <c r="MRN93" s="4"/>
      <c r="MRO93" s="4"/>
      <c r="MRP93" s="4"/>
      <c r="MRQ93" s="4"/>
      <c r="MRR93" s="4"/>
      <c r="MRS93" s="4"/>
      <c r="MRT93" s="4"/>
      <c r="MRU93" s="4"/>
      <c r="MRV93" s="4"/>
      <c r="MRW93" s="4"/>
      <c r="MRX93" s="4"/>
      <c r="MRY93" s="4"/>
      <c r="MRZ93" s="4"/>
      <c r="MSA93" s="4"/>
      <c r="MSB93" s="4"/>
      <c r="MSC93" s="4"/>
      <c r="MSD93" s="4"/>
      <c r="MSE93" s="4"/>
      <c r="MSF93" s="4"/>
      <c r="MSG93" s="4"/>
      <c r="MSH93" s="4"/>
      <c r="MSI93" s="4"/>
      <c r="MSJ93" s="4"/>
      <c r="MSK93" s="4"/>
      <c r="MSL93" s="4"/>
      <c r="MSM93" s="4"/>
      <c r="MSN93" s="4"/>
      <c r="MSO93" s="4"/>
      <c r="MSP93" s="4"/>
      <c r="MSQ93" s="4"/>
      <c r="MSR93" s="4"/>
      <c r="MSS93" s="4"/>
      <c r="MST93" s="4"/>
      <c r="MSU93" s="4"/>
      <c r="MSV93" s="4"/>
      <c r="MSW93" s="4"/>
      <c r="MSX93" s="4"/>
      <c r="MSY93" s="4"/>
      <c r="MSZ93" s="4"/>
      <c r="MTA93" s="4"/>
      <c r="MTB93" s="4"/>
      <c r="MTC93" s="4"/>
      <c r="MTD93" s="4"/>
      <c r="MTE93" s="4"/>
      <c r="MTF93" s="4"/>
      <c r="MTG93" s="4"/>
      <c r="MTH93" s="4"/>
      <c r="MTI93" s="4"/>
      <c r="MTJ93" s="4"/>
      <c r="MTK93" s="4"/>
      <c r="MTL93" s="4"/>
      <c r="MTM93" s="4"/>
      <c r="MTN93" s="4"/>
      <c r="MTO93" s="4"/>
      <c r="MTP93" s="4"/>
      <c r="MTQ93" s="4"/>
      <c r="MTR93" s="4"/>
      <c r="MTS93" s="4"/>
      <c r="MTT93" s="4"/>
      <c r="MTU93" s="4"/>
      <c r="MTV93" s="4"/>
      <c r="MTW93" s="4"/>
      <c r="MTX93" s="4"/>
      <c r="MTY93" s="4"/>
      <c r="MTZ93" s="4"/>
      <c r="MUA93" s="4"/>
      <c r="MUB93" s="4"/>
      <c r="MUC93" s="4"/>
      <c r="MUD93" s="4"/>
      <c r="MUE93" s="4"/>
      <c r="MUF93" s="4"/>
      <c r="MUG93" s="4"/>
      <c r="MUH93" s="4"/>
      <c r="MUI93" s="4"/>
      <c r="MUJ93" s="4"/>
      <c r="MUK93" s="4"/>
      <c r="MUL93" s="4"/>
      <c r="MUM93" s="4"/>
      <c r="MUN93" s="4"/>
      <c r="MUO93" s="4"/>
      <c r="MUP93" s="4"/>
      <c r="MUQ93" s="4"/>
      <c r="MUR93" s="4"/>
      <c r="MUS93" s="4"/>
      <c r="MUT93" s="4"/>
      <c r="MUU93" s="4"/>
      <c r="MUV93" s="4"/>
      <c r="MUW93" s="4"/>
      <c r="MUX93" s="4"/>
      <c r="MUY93" s="4"/>
      <c r="MUZ93" s="4"/>
      <c r="MVA93" s="4"/>
      <c r="MVB93" s="4"/>
      <c r="MVC93" s="4"/>
      <c r="MVD93" s="4"/>
      <c r="MVE93" s="4"/>
      <c r="MVF93" s="4"/>
      <c r="MVG93" s="4"/>
      <c r="MVH93" s="4"/>
      <c r="MVI93" s="4"/>
      <c r="MVJ93" s="4"/>
      <c r="MVK93" s="4"/>
      <c r="MVL93" s="4"/>
      <c r="MVM93" s="4"/>
      <c r="MVN93" s="4"/>
      <c r="MVO93" s="4"/>
      <c r="MVP93" s="4"/>
      <c r="MVQ93" s="4"/>
      <c r="MVR93" s="4"/>
      <c r="MVS93" s="4"/>
      <c r="MVT93" s="4"/>
      <c r="MVU93" s="4"/>
      <c r="MVV93" s="4"/>
      <c r="MVW93" s="4"/>
      <c r="MVX93" s="4"/>
      <c r="MVY93" s="4"/>
      <c r="MVZ93" s="4"/>
      <c r="MWA93" s="4"/>
      <c r="MWB93" s="4"/>
      <c r="MWC93" s="4"/>
      <c r="MWD93" s="4"/>
      <c r="MWE93" s="4"/>
      <c r="MWF93" s="4"/>
      <c r="MWG93" s="4"/>
      <c r="MWH93" s="4"/>
      <c r="MWI93" s="4"/>
      <c r="MWJ93" s="4"/>
      <c r="MWK93" s="4"/>
      <c r="MWL93" s="4"/>
      <c r="MWM93" s="4"/>
      <c r="MWN93" s="4"/>
      <c r="MWO93" s="4"/>
      <c r="MWP93" s="4"/>
      <c r="MWQ93" s="4"/>
      <c r="MWR93" s="4"/>
      <c r="MWS93" s="4"/>
      <c r="MWT93" s="4"/>
      <c r="MWU93" s="4"/>
      <c r="MWV93" s="4"/>
      <c r="MWW93" s="4"/>
      <c r="MWX93" s="4"/>
      <c r="MWY93" s="4"/>
      <c r="MWZ93" s="4"/>
      <c r="MXA93" s="4"/>
      <c r="MXB93" s="4"/>
      <c r="MXC93" s="4"/>
      <c r="MXD93" s="4"/>
      <c r="MXE93" s="4"/>
      <c r="MXF93" s="4"/>
      <c r="MXG93" s="4"/>
      <c r="MXH93" s="4"/>
      <c r="MXI93" s="4"/>
      <c r="MXJ93" s="4"/>
      <c r="MXK93" s="4"/>
      <c r="MXL93" s="4"/>
      <c r="MXM93" s="4"/>
      <c r="MXN93" s="4"/>
      <c r="MXO93" s="4"/>
      <c r="MXP93" s="4"/>
      <c r="MXQ93" s="4"/>
      <c r="MXR93" s="4"/>
      <c r="MXS93" s="4"/>
      <c r="MXT93" s="4"/>
      <c r="MXU93" s="4"/>
      <c r="MXV93" s="4"/>
      <c r="MXW93" s="4"/>
      <c r="MXX93" s="4"/>
      <c r="MXY93" s="4"/>
      <c r="MXZ93" s="4"/>
      <c r="MYA93" s="4"/>
      <c r="MYB93" s="4"/>
      <c r="MYC93" s="4"/>
      <c r="MYD93" s="4"/>
      <c r="MYE93" s="4"/>
      <c r="MYF93" s="4"/>
      <c r="MYG93" s="4"/>
      <c r="MYH93" s="4"/>
      <c r="MYI93" s="4"/>
      <c r="MYJ93" s="4"/>
      <c r="MYK93" s="4"/>
      <c r="MYL93" s="4"/>
      <c r="MYM93" s="4"/>
      <c r="MYN93" s="4"/>
      <c r="MYO93" s="4"/>
      <c r="MYP93" s="4"/>
      <c r="MYQ93" s="4"/>
      <c r="MYR93" s="4"/>
      <c r="MYS93" s="4"/>
      <c r="MYT93" s="4"/>
      <c r="MYU93" s="4"/>
      <c r="MYV93" s="4"/>
      <c r="MYW93" s="4"/>
      <c r="MYX93" s="4"/>
      <c r="MYY93" s="4"/>
      <c r="MYZ93" s="4"/>
      <c r="MZA93" s="4"/>
      <c r="MZB93" s="4"/>
      <c r="MZC93" s="4"/>
      <c r="MZD93" s="4"/>
      <c r="MZE93" s="4"/>
      <c r="MZF93" s="4"/>
      <c r="MZG93" s="4"/>
      <c r="MZH93" s="4"/>
      <c r="MZI93" s="4"/>
      <c r="MZJ93" s="4"/>
      <c r="MZK93" s="4"/>
      <c r="MZL93" s="4"/>
      <c r="MZM93" s="4"/>
      <c r="MZN93" s="4"/>
      <c r="MZO93" s="4"/>
      <c r="MZP93" s="4"/>
      <c r="MZQ93" s="4"/>
      <c r="MZR93" s="4"/>
      <c r="MZS93" s="4"/>
      <c r="MZT93" s="4"/>
      <c r="MZU93" s="4"/>
      <c r="MZV93" s="4"/>
      <c r="MZW93" s="4"/>
      <c r="MZX93" s="4"/>
      <c r="MZY93" s="4"/>
      <c r="MZZ93" s="4"/>
      <c r="NAA93" s="4"/>
      <c r="NAB93" s="4"/>
      <c r="NAC93" s="4"/>
      <c r="NAD93" s="4"/>
      <c r="NAE93" s="4"/>
      <c r="NAF93" s="4"/>
      <c r="NAG93" s="4"/>
      <c r="NAH93" s="4"/>
      <c r="NAI93" s="4"/>
      <c r="NAJ93" s="4"/>
      <c r="NAK93" s="4"/>
      <c r="NAL93" s="4"/>
      <c r="NAM93" s="4"/>
      <c r="NAN93" s="4"/>
      <c r="NAO93" s="4"/>
      <c r="NAP93" s="4"/>
      <c r="NAQ93" s="4"/>
      <c r="NAR93" s="4"/>
      <c r="NAS93" s="4"/>
      <c r="NAT93" s="4"/>
      <c r="NAU93" s="4"/>
      <c r="NAV93" s="4"/>
      <c r="NAW93" s="4"/>
      <c r="NAX93" s="4"/>
      <c r="NAY93" s="4"/>
      <c r="NAZ93" s="4"/>
      <c r="NBA93" s="4"/>
      <c r="NBB93" s="4"/>
      <c r="NBC93" s="4"/>
      <c r="NBD93" s="4"/>
      <c r="NBE93" s="4"/>
      <c r="NBF93" s="4"/>
      <c r="NBG93" s="4"/>
      <c r="NBH93" s="4"/>
      <c r="NBI93" s="4"/>
      <c r="NBJ93" s="4"/>
      <c r="NBK93" s="4"/>
      <c r="NBL93" s="4"/>
      <c r="NBM93" s="4"/>
      <c r="NBN93" s="4"/>
      <c r="NBO93" s="4"/>
      <c r="NBP93" s="4"/>
      <c r="NBQ93" s="4"/>
      <c r="NBR93" s="4"/>
      <c r="NBS93" s="4"/>
      <c r="NBT93" s="4"/>
      <c r="NBU93" s="4"/>
      <c r="NBV93" s="4"/>
      <c r="NBW93" s="4"/>
      <c r="NBX93" s="4"/>
      <c r="NBY93" s="4"/>
      <c r="NBZ93" s="4"/>
      <c r="NCA93" s="4"/>
      <c r="NCB93" s="4"/>
      <c r="NCC93" s="4"/>
      <c r="NCD93" s="4"/>
      <c r="NCE93" s="4"/>
      <c r="NCF93" s="4"/>
      <c r="NCG93" s="4"/>
      <c r="NCH93" s="4"/>
      <c r="NCI93" s="4"/>
      <c r="NCJ93" s="4"/>
      <c r="NCK93" s="4"/>
      <c r="NCL93" s="4"/>
      <c r="NCM93" s="4"/>
      <c r="NCN93" s="4"/>
      <c r="NCO93" s="4"/>
      <c r="NCP93" s="4"/>
      <c r="NCQ93" s="4"/>
      <c r="NCR93" s="4"/>
      <c r="NCS93" s="4"/>
      <c r="NCT93" s="4"/>
      <c r="NCU93" s="4"/>
      <c r="NCV93" s="4"/>
      <c r="NCW93" s="4"/>
      <c r="NCX93" s="4"/>
      <c r="NCY93" s="4"/>
      <c r="NCZ93" s="4"/>
      <c r="NDA93" s="4"/>
      <c r="NDB93" s="4"/>
      <c r="NDC93" s="4"/>
      <c r="NDD93" s="4"/>
      <c r="NDE93" s="4"/>
      <c r="NDF93" s="4"/>
      <c r="NDG93" s="4"/>
      <c r="NDH93" s="4"/>
      <c r="NDI93" s="4"/>
      <c r="NDJ93" s="4"/>
      <c r="NDK93" s="4"/>
      <c r="NDL93" s="4"/>
      <c r="NDM93" s="4"/>
      <c r="NDN93" s="4"/>
      <c r="NDO93" s="4"/>
      <c r="NDP93" s="4"/>
      <c r="NDQ93" s="4"/>
      <c r="NDR93" s="4"/>
      <c r="NDS93" s="4"/>
      <c r="NDT93" s="4"/>
      <c r="NDU93" s="4"/>
      <c r="NDV93" s="4"/>
      <c r="NDW93" s="4"/>
      <c r="NDX93" s="4"/>
      <c r="NDY93" s="4"/>
      <c r="NDZ93" s="4"/>
      <c r="NEA93" s="4"/>
      <c r="NEB93" s="4"/>
      <c r="NEC93" s="4"/>
      <c r="NED93" s="4"/>
      <c r="NEE93" s="4"/>
      <c r="NEF93" s="4"/>
      <c r="NEG93" s="4"/>
      <c r="NEH93" s="4"/>
      <c r="NEI93" s="4"/>
      <c r="NEJ93" s="4"/>
      <c r="NEK93" s="4"/>
      <c r="NEL93" s="4"/>
      <c r="NEM93" s="4"/>
      <c r="NEN93" s="4"/>
      <c r="NEO93" s="4"/>
      <c r="NEP93" s="4"/>
      <c r="NEQ93" s="4"/>
      <c r="NER93" s="4"/>
      <c r="NES93" s="4"/>
      <c r="NET93" s="4"/>
      <c r="NEU93" s="4"/>
      <c r="NEV93" s="4"/>
      <c r="NEW93" s="4"/>
      <c r="NEX93" s="4"/>
      <c r="NEY93" s="4"/>
      <c r="NEZ93" s="4"/>
      <c r="NFA93" s="4"/>
      <c r="NFB93" s="4"/>
      <c r="NFC93" s="4"/>
      <c r="NFD93" s="4"/>
      <c r="NFE93" s="4"/>
      <c r="NFF93" s="4"/>
      <c r="NFG93" s="4"/>
      <c r="NFH93" s="4"/>
      <c r="NFI93" s="4"/>
      <c r="NFJ93" s="4"/>
      <c r="NFK93" s="4"/>
      <c r="NFL93" s="4"/>
      <c r="NFM93" s="4"/>
      <c r="NFN93" s="4"/>
      <c r="NFO93" s="4"/>
      <c r="NFP93" s="4"/>
      <c r="NFQ93" s="4"/>
      <c r="NFR93" s="4"/>
      <c r="NFS93" s="4"/>
      <c r="NFT93" s="4"/>
      <c r="NFU93" s="4"/>
      <c r="NFV93" s="4"/>
      <c r="NFW93" s="4"/>
      <c r="NFX93" s="4"/>
      <c r="NFY93" s="4"/>
      <c r="NFZ93" s="4"/>
      <c r="NGA93" s="4"/>
      <c r="NGB93" s="4"/>
      <c r="NGC93" s="4"/>
      <c r="NGD93" s="4"/>
      <c r="NGE93" s="4"/>
      <c r="NGF93" s="4"/>
      <c r="NGG93" s="4"/>
      <c r="NGH93" s="4"/>
      <c r="NGI93" s="4"/>
      <c r="NGJ93" s="4"/>
      <c r="NGK93" s="4"/>
      <c r="NGL93" s="4"/>
      <c r="NGM93" s="4"/>
      <c r="NGN93" s="4"/>
      <c r="NGO93" s="4"/>
      <c r="NGP93" s="4"/>
      <c r="NGQ93" s="4"/>
      <c r="NGR93" s="4"/>
      <c r="NGS93" s="4"/>
      <c r="NGT93" s="4"/>
      <c r="NGU93" s="4"/>
      <c r="NGV93" s="4"/>
      <c r="NGW93" s="4"/>
      <c r="NGX93" s="4"/>
      <c r="NGY93" s="4"/>
      <c r="NGZ93" s="4"/>
      <c r="NHA93" s="4"/>
      <c r="NHB93" s="4"/>
      <c r="NHC93" s="4"/>
      <c r="NHD93" s="4"/>
      <c r="NHE93" s="4"/>
      <c r="NHF93" s="4"/>
      <c r="NHG93" s="4"/>
      <c r="NHH93" s="4"/>
      <c r="NHI93" s="4"/>
      <c r="NHJ93" s="4"/>
      <c r="NHK93" s="4"/>
      <c r="NHL93" s="4"/>
      <c r="NHM93" s="4"/>
      <c r="NHN93" s="4"/>
      <c r="NHO93" s="4"/>
      <c r="NHP93" s="4"/>
      <c r="NHQ93" s="4"/>
      <c r="NHR93" s="4"/>
      <c r="NHS93" s="4"/>
      <c r="NHT93" s="4"/>
      <c r="NHU93" s="4"/>
      <c r="NHV93" s="4"/>
      <c r="NHW93" s="4"/>
      <c r="NHX93" s="4"/>
      <c r="NHY93" s="4"/>
      <c r="NHZ93" s="4"/>
      <c r="NIA93" s="4"/>
      <c r="NIB93" s="4"/>
      <c r="NIC93" s="4"/>
      <c r="NID93" s="4"/>
      <c r="NIE93" s="4"/>
      <c r="NIF93" s="4"/>
      <c r="NIG93" s="4"/>
      <c r="NIH93" s="4"/>
      <c r="NII93" s="4"/>
      <c r="NIJ93" s="4"/>
      <c r="NIK93" s="4"/>
      <c r="NIL93" s="4"/>
      <c r="NIM93" s="4"/>
      <c r="NIN93" s="4"/>
      <c r="NIO93" s="4"/>
      <c r="NIP93" s="4"/>
      <c r="NIQ93" s="4"/>
      <c r="NIR93" s="4"/>
      <c r="NIS93" s="4"/>
      <c r="NIT93" s="4"/>
      <c r="NIU93" s="4"/>
      <c r="NIV93" s="4"/>
      <c r="NIW93" s="4"/>
      <c r="NIX93" s="4"/>
      <c r="NIY93" s="4"/>
      <c r="NIZ93" s="4"/>
      <c r="NJA93" s="4"/>
      <c r="NJB93" s="4"/>
      <c r="NJC93" s="4"/>
      <c r="NJD93" s="4"/>
      <c r="NJE93" s="4"/>
      <c r="NJF93" s="4"/>
      <c r="NJG93" s="4"/>
      <c r="NJH93" s="4"/>
      <c r="NJI93" s="4"/>
      <c r="NJJ93" s="4"/>
      <c r="NJK93" s="4"/>
      <c r="NJL93" s="4"/>
      <c r="NJM93" s="4"/>
      <c r="NJN93" s="4"/>
      <c r="NJO93" s="4"/>
      <c r="NJP93" s="4"/>
      <c r="NJQ93" s="4"/>
      <c r="NJR93" s="4"/>
      <c r="NJS93" s="4"/>
      <c r="NJT93" s="4"/>
      <c r="NJU93" s="4"/>
      <c r="NJV93" s="4"/>
      <c r="NJW93" s="4"/>
      <c r="NJX93" s="4"/>
      <c r="NJY93" s="4"/>
      <c r="NJZ93" s="4"/>
      <c r="NKA93" s="4"/>
      <c r="NKB93" s="4"/>
      <c r="NKC93" s="4"/>
      <c r="NKD93" s="4"/>
      <c r="NKE93" s="4"/>
      <c r="NKF93" s="4"/>
      <c r="NKG93" s="4"/>
      <c r="NKH93" s="4"/>
      <c r="NKI93" s="4"/>
      <c r="NKJ93" s="4"/>
      <c r="NKK93" s="4"/>
      <c r="NKL93" s="4"/>
      <c r="NKM93" s="4"/>
      <c r="NKN93" s="4"/>
      <c r="NKO93" s="4"/>
      <c r="NKP93" s="4"/>
      <c r="NKQ93" s="4"/>
      <c r="NKR93" s="4"/>
      <c r="NKS93" s="4"/>
      <c r="NKT93" s="4"/>
      <c r="NKU93" s="4"/>
      <c r="NKV93" s="4"/>
      <c r="NKW93" s="4"/>
      <c r="NKX93" s="4"/>
      <c r="NKY93" s="4"/>
      <c r="NKZ93" s="4"/>
      <c r="NLA93" s="4"/>
      <c r="NLB93" s="4"/>
      <c r="NLC93" s="4"/>
      <c r="NLD93" s="4"/>
      <c r="NLE93" s="4"/>
      <c r="NLF93" s="4"/>
      <c r="NLG93" s="4"/>
      <c r="NLH93" s="4"/>
      <c r="NLI93" s="4"/>
      <c r="NLJ93" s="4"/>
      <c r="NLK93" s="4"/>
      <c r="NLL93" s="4"/>
      <c r="NLM93" s="4"/>
      <c r="NLN93" s="4"/>
      <c r="NLO93" s="4"/>
      <c r="NLP93" s="4"/>
      <c r="NLQ93" s="4"/>
      <c r="NLR93" s="4"/>
      <c r="NLS93" s="4"/>
      <c r="NLT93" s="4"/>
      <c r="NLU93" s="4"/>
      <c r="NLV93" s="4"/>
      <c r="NLW93" s="4"/>
      <c r="NLX93" s="4"/>
      <c r="NLY93" s="4"/>
      <c r="NLZ93" s="4"/>
      <c r="NMA93" s="4"/>
      <c r="NMB93" s="4"/>
      <c r="NMC93" s="4"/>
      <c r="NMD93" s="4"/>
      <c r="NME93" s="4"/>
      <c r="NMF93" s="4"/>
      <c r="NMG93" s="4"/>
      <c r="NMH93" s="4"/>
      <c r="NMI93" s="4"/>
      <c r="NMJ93" s="4"/>
      <c r="NMK93" s="4"/>
      <c r="NML93" s="4"/>
      <c r="NMM93" s="4"/>
      <c r="NMN93" s="4"/>
      <c r="NMO93" s="4"/>
      <c r="NMP93" s="4"/>
      <c r="NMQ93" s="4"/>
      <c r="NMR93" s="4"/>
      <c r="NMS93" s="4"/>
      <c r="NMT93" s="4"/>
      <c r="NMU93" s="4"/>
      <c r="NMV93" s="4"/>
      <c r="NMW93" s="4"/>
      <c r="NMX93" s="4"/>
      <c r="NMY93" s="4"/>
      <c r="NMZ93" s="4"/>
      <c r="NNA93" s="4"/>
      <c r="NNB93" s="4"/>
      <c r="NNC93" s="4"/>
      <c r="NND93" s="4"/>
      <c r="NNE93" s="4"/>
      <c r="NNF93" s="4"/>
      <c r="NNG93" s="4"/>
      <c r="NNH93" s="4"/>
      <c r="NNI93" s="4"/>
      <c r="NNJ93" s="4"/>
      <c r="NNK93" s="4"/>
      <c r="NNL93" s="4"/>
      <c r="NNM93" s="4"/>
      <c r="NNN93" s="4"/>
      <c r="NNO93" s="4"/>
      <c r="NNP93" s="4"/>
      <c r="NNQ93" s="4"/>
      <c r="NNR93" s="4"/>
      <c r="NNS93" s="4"/>
      <c r="NNT93" s="4"/>
      <c r="NNU93" s="4"/>
      <c r="NNV93" s="4"/>
      <c r="NNW93" s="4"/>
      <c r="NNX93" s="4"/>
      <c r="NNY93" s="4"/>
      <c r="NNZ93" s="4"/>
      <c r="NOA93" s="4"/>
      <c r="NOB93" s="4"/>
      <c r="NOC93" s="4"/>
      <c r="NOD93" s="4"/>
      <c r="NOE93" s="4"/>
      <c r="NOF93" s="4"/>
      <c r="NOG93" s="4"/>
      <c r="NOH93" s="4"/>
      <c r="NOI93" s="4"/>
      <c r="NOJ93" s="4"/>
      <c r="NOK93" s="4"/>
      <c r="NOL93" s="4"/>
      <c r="NOM93" s="4"/>
      <c r="NON93" s="4"/>
      <c r="NOO93" s="4"/>
      <c r="NOP93" s="4"/>
      <c r="NOQ93" s="4"/>
      <c r="NOR93" s="4"/>
      <c r="NOS93" s="4"/>
      <c r="NOT93" s="4"/>
      <c r="NOU93" s="4"/>
      <c r="NOV93" s="4"/>
      <c r="NOW93" s="4"/>
      <c r="NOX93" s="4"/>
      <c r="NOY93" s="4"/>
      <c r="NOZ93" s="4"/>
      <c r="NPA93" s="4"/>
      <c r="NPB93" s="4"/>
      <c r="NPC93" s="4"/>
      <c r="NPD93" s="4"/>
      <c r="NPE93" s="4"/>
      <c r="NPF93" s="4"/>
      <c r="NPG93" s="4"/>
      <c r="NPH93" s="4"/>
      <c r="NPI93" s="4"/>
      <c r="NPJ93" s="4"/>
      <c r="NPK93" s="4"/>
      <c r="NPL93" s="4"/>
      <c r="NPM93" s="4"/>
      <c r="NPN93" s="4"/>
      <c r="NPO93" s="4"/>
      <c r="NPP93" s="4"/>
      <c r="NPQ93" s="4"/>
      <c r="NPR93" s="4"/>
      <c r="NPS93" s="4"/>
      <c r="NPT93" s="4"/>
      <c r="NPU93" s="4"/>
      <c r="NPV93" s="4"/>
      <c r="NPW93" s="4"/>
      <c r="NPX93" s="4"/>
      <c r="NPY93" s="4"/>
      <c r="NPZ93" s="4"/>
      <c r="NQA93" s="4"/>
      <c r="NQB93" s="4"/>
      <c r="NQC93" s="4"/>
      <c r="NQD93" s="4"/>
      <c r="NQE93" s="4"/>
      <c r="NQF93" s="4"/>
      <c r="NQG93" s="4"/>
      <c r="NQH93" s="4"/>
      <c r="NQI93" s="4"/>
      <c r="NQJ93" s="4"/>
      <c r="NQK93" s="4"/>
      <c r="NQL93" s="4"/>
      <c r="NQM93" s="4"/>
      <c r="NQN93" s="4"/>
      <c r="NQO93" s="4"/>
      <c r="NQP93" s="4"/>
      <c r="NQQ93" s="4"/>
      <c r="NQR93" s="4"/>
      <c r="NQS93" s="4"/>
      <c r="NQT93" s="4"/>
      <c r="NQU93" s="4"/>
      <c r="NQV93" s="4"/>
      <c r="NQW93" s="4"/>
      <c r="NQX93" s="4"/>
      <c r="NQY93" s="4"/>
      <c r="NQZ93" s="4"/>
      <c r="NRA93" s="4"/>
      <c r="NRB93" s="4"/>
      <c r="NRC93" s="4"/>
      <c r="NRD93" s="4"/>
      <c r="NRE93" s="4"/>
      <c r="NRF93" s="4"/>
      <c r="NRG93" s="4"/>
      <c r="NRH93" s="4"/>
      <c r="NRI93" s="4"/>
      <c r="NRJ93" s="4"/>
      <c r="NRK93" s="4"/>
      <c r="NRL93" s="4"/>
      <c r="NRM93" s="4"/>
      <c r="NRN93" s="4"/>
      <c r="NRO93" s="4"/>
      <c r="NRP93" s="4"/>
      <c r="NRQ93" s="4"/>
      <c r="NRR93" s="4"/>
      <c r="NRS93" s="4"/>
      <c r="NRT93" s="4"/>
      <c r="NRU93" s="4"/>
      <c r="NRV93" s="4"/>
      <c r="NRW93" s="4"/>
      <c r="NRX93" s="4"/>
      <c r="NRY93" s="4"/>
      <c r="NRZ93" s="4"/>
      <c r="NSA93" s="4"/>
      <c r="NSB93" s="4"/>
      <c r="NSC93" s="4"/>
      <c r="NSD93" s="4"/>
      <c r="NSE93" s="4"/>
      <c r="NSF93" s="4"/>
      <c r="NSG93" s="4"/>
      <c r="NSH93" s="4"/>
      <c r="NSI93" s="4"/>
      <c r="NSJ93" s="4"/>
      <c r="NSK93" s="4"/>
      <c r="NSL93" s="4"/>
      <c r="NSM93" s="4"/>
      <c r="NSN93" s="4"/>
      <c r="NSO93" s="4"/>
      <c r="NSP93" s="4"/>
      <c r="NSQ93" s="4"/>
      <c r="NSR93" s="4"/>
      <c r="NSS93" s="4"/>
      <c r="NST93" s="4"/>
      <c r="NSU93" s="4"/>
      <c r="NSV93" s="4"/>
      <c r="NSW93" s="4"/>
      <c r="NSX93" s="4"/>
      <c r="NSY93" s="4"/>
      <c r="NSZ93" s="4"/>
      <c r="NTA93" s="4"/>
      <c r="NTB93" s="4"/>
      <c r="NTC93" s="4"/>
      <c r="NTD93" s="4"/>
      <c r="NTE93" s="4"/>
      <c r="NTF93" s="4"/>
      <c r="NTG93" s="4"/>
      <c r="NTH93" s="4"/>
      <c r="NTI93" s="4"/>
      <c r="NTJ93" s="4"/>
      <c r="NTK93" s="4"/>
      <c r="NTL93" s="4"/>
      <c r="NTM93" s="4"/>
      <c r="NTN93" s="4"/>
      <c r="NTO93" s="4"/>
      <c r="NTP93" s="4"/>
      <c r="NTQ93" s="4"/>
      <c r="NTR93" s="4"/>
      <c r="NTS93" s="4"/>
      <c r="NTT93" s="4"/>
      <c r="NTU93" s="4"/>
      <c r="NTV93" s="4"/>
      <c r="NTW93" s="4"/>
      <c r="NTX93" s="4"/>
      <c r="NTY93" s="4"/>
      <c r="NTZ93" s="4"/>
      <c r="NUA93" s="4"/>
      <c r="NUB93" s="4"/>
      <c r="NUC93" s="4"/>
      <c r="NUD93" s="4"/>
      <c r="NUE93" s="4"/>
      <c r="NUF93" s="4"/>
      <c r="NUG93" s="4"/>
      <c r="NUH93" s="4"/>
      <c r="NUI93" s="4"/>
      <c r="NUJ93" s="4"/>
      <c r="NUK93" s="4"/>
      <c r="NUL93" s="4"/>
      <c r="NUM93" s="4"/>
      <c r="NUN93" s="4"/>
      <c r="NUO93" s="4"/>
      <c r="NUP93" s="4"/>
      <c r="NUQ93" s="4"/>
      <c r="NUR93" s="4"/>
      <c r="NUS93" s="4"/>
      <c r="NUT93" s="4"/>
      <c r="NUU93" s="4"/>
      <c r="NUV93" s="4"/>
      <c r="NUW93" s="4"/>
      <c r="NUX93" s="4"/>
      <c r="NUY93" s="4"/>
      <c r="NUZ93" s="4"/>
      <c r="NVA93" s="4"/>
      <c r="NVB93" s="4"/>
      <c r="NVC93" s="4"/>
      <c r="NVD93" s="4"/>
      <c r="NVE93" s="4"/>
      <c r="NVF93" s="4"/>
      <c r="NVG93" s="4"/>
      <c r="NVH93" s="4"/>
      <c r="NVI93" s="4"/>
      <c r="NVJ93" s="4"/>
      <c r="NVK93" s="4"/>
      <c r="NVL93" s="4"/>
      <c r="NVM93" s="4"/>
      <c r="NVN93" s="4"/>
      <c r="NVO93" s="4"/>
      <c r="NVP93" s="4"/>
      <c r="NVQ93" s="4"/>
      <c r="NVR93" s="4"/>
      <c r="NVS93" s="4"/>
      <c r="NVT93" s="4"/>
      <c r="NVU93" s="4"/>
      <c r="NVV93" s="4"/>
      <c r="NVW93" s="4"/>
      <c r="NVX93" s="4"/>
      <c r="NVY93" s="4"/>
      <c r="NVZ93" s="4"/>
      <c r="NWA93" s="4"/>
      <c r="NWB93" s="4"/>
      <c r="NWC93" s="4"/>
      <c r="NWD93" s="4"/>
      <c r="NWE93" s="4"/>
      <c r="NWF93" s="4"/>
      <c r="NWG93" s="4"/>
      <c r="NWH93" s="4"/>
      <c r="NWI93" s="4"/>
      <c r="NWJ93" s="4"/>
      <c r="NWK93" s="4"/>
      <c r="NWL93" s="4"/>
      <c r="NWM93" s="4"/>
      <c r="NWN93" s="4"/>
      <c r="NWO93" s="4"/>
      <c r="NWP93" s="4"/>
      <c r="NWQ93" s="4"/>
      <c r="NWR93" s="4"/>
      <c r="NWS93" s="4"/>
      <c r="NWT93" s="4"/>
      <c r="NWU93" s="4"/>
      <c r="NWV93" s="4"/>
      <c r="NWW93" s="4"/>
      <c r="NWX93" s="4"/>
      <c r="NWY93" s="4"/>
      <c r="NWZ93" s="4"/>
      <c r="NXA93" s="4"/>
      <c r="NXB93" s="4"/>
      <c r="NXC93" s="4"/>
      <c r="NXD93" s="4"/>
      <c r="NXE93" s="4"/>
      <c r="NXF93" s="4"/>
      <c r="NXG93" s="4"/>
      <c r="NXH93" s="4"/>
      <c r="NXI93" s="4"/>
      <c r="NXJ93" s="4"/>
      <c r="NXK93" s="4"/>
      <c r="NXL93" s="4"/>
      <c r="NXM93" s="4"/>
      <c r="NXN93" s="4"/>
      <c r="NXO93" s="4"/>
      <c r="NXP93" s="4"/>
      <c r="NXQ93" s="4"/>
      <c r="NXR93" s="4"/>
      <c r="NXS93" s="4"/>
      <c r="NXT93" s="4"/>
      <c r="NXU93" s="4"/>
      <c r="NXV93" s="4"/>
      <c r="NXW93" s="4"/>
      <c r="NXX93" s="4"/>
      <c r="NXY93" s="4"/>
      <c r="NXZ93" s="4"/>
      <c r="NYA93" s="4"/>
      <c r="NYB93" s="4"/>
      <c r="NYC93" s="4"/>
      <c r="NYD93" s="4"/>
      <c r="NYE93" s="4"/>
      <c r="NYF93" s="4"/>
      <c r="NYG93" s="4"/>
      <c r="NYH93" s="4"/>
      <c r="NYI93" s="4"/>
      <c r="NYJ93" s="4"/>
      <c r="NYK93" s="4"/>
      <c r="NYL93" s="4"/>
      <c r="NYM93" s="4"/>
      <c r="NYN93" s="4"/>
      <c r="NYO93" s="4"/>
      <c r="NYP93" s="4"/>
      <c r="NYQ93" s="4"/>
      <c r="NYR93" s="4"/>
      <c r="NYS93" s="4"/>
      <c r="NYT93" s="4"/>
      <c r="NYU93" s="4"/>
      <c r="NYV93" s="4"/>
      <c r="NYW93" s="4"/>
      <c r="NYX93" s="4"/>
      <c r="NYY93" s="4"/>
      <c r="NYZ93" s="4"/>
      <c r="NZA93" s="4"/>
      <c r="NZB93" s="4"/>
      <c r="NZC93" s="4"/>
      <c r="NZD93" s="4"/>
      <c r="NZE93" s="4"/>
      <c r="NZF93" s="4"/>
      <c r="NZG93" s="4"/>
      <c r="NZH93" s="4"/>
      <c r="NZI93" s="4"/>
      <c r="NZJ93" s="4"/>
      <c r="NZK93" s="4"/>
      <c r="NZL93" s="4"/>
      <c r="NZM93" s="4"/>
      <c r="NZN93" s="4"/>
      <c r="NZO93" s="4"/>
      <c r="NZP93" s="4"/>
      <c r="NZQ93" s="4"/>
      <c r="NZR93" s="4"/>
      <c r="NZS93" s="4"/>
      <c r="NZT93" s="4"/>
      <c r="NZU93" s="4"/>
      <c r="NZV93" s="4"/>
      <c r="NZW93" s="4"/>
      <c r="NZX93" s="4"/>
      <c r="NZY93" s="4"/>
      <c r="NZZ93" s="4"/>
      <c r="OAA93" s="4"/>
      <c r="OAB93" s="4"/>
      <c r="OAC93" s="4"/>
      <c r="OAD93" s="4"/>
      <c r="OAE93" s="4"/>
      <c r="OAF93" s="4"/>
      <c r="OAG93" s="4"/>
      <c r="OAH93" s="4"/>
      <c r="OAI93" s="4"/>
      <c r="OAJ93" s="4"/>
      <c r="OAK93" s="4"/>
      <c r="OAL93" s="4"/>
      <c r="OAM93" s="4"/>
      <c r="OAN93" s="4"/>
      <c r="OAO93" s="4"/>
      <c r="OAP93" s="4"/>
      <c r="OAQ93" s="4"/>
      <c r="OAR93" s="4"/>
      <c r="OAS93" s="4"/>
      <c r="OAT93" s="4"/>
      <c r="OAU93" s="4"/>
      <c r="OAV93" s="4"/>
      <c r="OAW93" s="4"/>
      <c r="OAX93" s="4"/>
      <c r="OAY93" s="4"/>
      <c r="OAZ93" s="4"/>
      <c r="OBA93" s="4"/>
      <c r="OBB93" s="4"/>
      <c r="OBC93" s="4"/>
      <c r="OBD93" s="4"/>
      <c r="OBE93" s="4"/>
      <c r="OBF93" s="4"/>
      <c r="OBG93" s="4"/>
      <c r="OBH93" s="4"/>
      <c r="OBI93" s="4"/>
      <c r="OBJ93" s="4"/>
      <c r="OBK93" s="4"/>
      <c r="OBL93" s="4"/>
      <c r="OBM93" s="4"/>
      <c r="OBN93" s="4"/>
      <c r="OBO93" s="4"/>
      <c r="OBP93" s="4"/>
      <c r="OBQ93" s="4"/>
      <c r="OBR93" s="4"/>
      <c r="OBS93" s="4"/>
      <c r="OBT93" s="4"/>
      <c r="OBU93" s="4"/>
      <c r="OBV93" s="4"/>
      <c r="OBW93" s="4"/>
      <c r="OBX93" s="4"/>
      <c r="OBY93" s="4"/>
      <c r="OBZ93" s="4"/>
      <c r="OCA93" s="4"/>
      <c r="OCB93" s="4"/>
      <c r="OCC93" s="4"/>
      <c r="OCD93" s="4"/>
      <c r="OCE93" s="4"/>
      <c r="OCF93" s="4"/>
      <c r="OCG93" s="4"/>
      <c r="OCH93" s="4"/>
      <c r="OCI93" s="4"/>
      <c r="OCJ93" s="4"/>
      <c r="OCK93" s="4"/>
      <c r="OCL93" s="4"/>
      <c r="OCM93" s="4"/>
      <c r="OCN93" s="4"/>
      <c r="OCO93" s="4"/>
      <c r="OCP93" s="4"/>
      <c r="OCQ93" s="4"/>
      <c r="OCR93" s="4"/>
      <c r="OCS93" s="4"/>
      <c r="OCT93" s="4"/>
      <c r="OCU93" s="4"/>
      <c r="OCV93" s="4"/>
      <c r="OCW93" s="4"/>
      <c r="OCX93" s="4"/>
      <c r="OCY93" s="4"/>
      <c r="OCZ93" s="4"/>
      <c r="ODA93" s="4"/>
      <c r="ODB93" s="4"/>
      <c r="ODC93" s="4"/>
      <c r="ODD93" s="4"/>
      <c r="ODE93" s="4"/>
      <c r="ODF93" s="4"/>
      <c r="ODG93" s="4"/>
      <c r="ODH93" s="4"/>
      <c r="ODI93" s="4"/>
      <c r="ODJ93" s="4"/>
      <c r="ODK93" s="4"/>
      <c r="ODL93" s="4"/>
      <c r="ODM93" s="4"/>
      <c r="ODN93" s="4"/>
      <c r="ODO93" s="4"/>
      <c r="ODP93" s="4"/>
      <c r="ODQ93" s="4"/>
      <c r="ODR93" s="4"/>
      <c r="ODS93" s="4"/>
      <c r="ODT93" s="4"/>
      <c r="ODU93" s="4"/>
      <c r="ODV93" s="4"/>
      <c r="ODW93" s="4"/>
      <c r="ODX93" s="4"/>
      <c r="ODY93" s="4"/>
      <c r="ODZ93" s="4"/>
      <c r="OEA93" s="4"/>
      <c r="OEB93" s="4"/>
      <c r="OEC93" s="4"/>
      <c r="OED93" s="4"/>
      <c r="OEE93" s="4"/>
      <c r="OEF93" s="4"/>
      <c r="OEG93" s="4"/>
      <c r="OEH93" s="4"/>
      <c r="OEI93" s="4"/>
      <c r="OEJ93" s="4"/>
      <c r="OEK93" s="4"/>
      <c r="OEL93" s="4"/>
      <c r="OEM93" s="4"/>
      <c r="OEN93" s="4"/>
      <c r="OEO93" s="4"/>
      <c r="OEP93" s="4"/>
      <c r="OEQ93" s="4"/>
      <c r="OER93" s="4"/>
      <c r="OES93" s="4"/>
      <c r="OET93" s="4"/>
      <c r="OEU93" s="4"/>
      <c r="OEV93" s="4"/>
      <c r="OEW93" s="4"/>
      <c r="OEX93" s="4"/>
      <c r="OEY93" s="4"/>
      <c r="OEZ93" s="4"/>
      <c r="OFA93" s="4"/>
      <c r="OFB93" s="4"/>
      <c r="OFC93" s="4"/>
      <c r="OFD93" s="4"/>
      <c r="OFE93" s="4"/>
      <c r="OFF93" s="4"/>
      <c r="OFG93" s="4"/>
      <c r="OFH93" s="4"/>
      <c r="OFI93" s="4"/>
      <c r="OFJ93" s="4"/>
      <c r="OFK93" s="4"/>
      <c r="OFL93" s="4"/>
      <c r="OFM93" s="4"/>
      <c r="OFN93" s="4"/>
      <c r="OFO93" s="4"/>
      <c r="OFP93" s="4"/>
      <c r="OFQ93" s="4"/>
      <c r="OFR93" s="4"/>
      <c r="OFS93" s="4"/>
      <c r="OFT93" s="4"/>
      <c r="OFU93" s="4"/>
      <c r="OFV93" s="4"/>
      <c r="OFW93" s="4"/>
      <c r="OFX93" s="4"/>
      <c r="OFY93" s="4"/>
      <c r="OFZ93" s="4"/>
      <c r="OGA93" s="4"/>
      <c r="OGB93" s="4"/>
      <c r="OGC93" s="4"/>
      <c r="OGD93" s="4"/>
      <c r="OGE93" s="4"/>
      <c r="OGF93" s="4"/>
      <c r="OGG93" s="4"/>
      <c r="OGH93" s="4"/>
      <c r="OGI93" s="4"/>
      <c r="OGJ93" s="4"/>
      <c r="OGK93" s="4"/>
      <c r="OGL93" s="4"/>
      <c r="OGM93" s="4"/>
      <c r="OGN93" s="4"/>
      <c r="OGO93" s="4"/>
      <c r="OGP93" s="4"/>
      <c r="OGQ93" s="4"/>
      <c r="OGR93" s="4"/>
      <c r="OGS93" s="4"/>
      <c r="OGT93" s="4"/>
      <c r="OGU93" s="4"/>
      <c r="OGV93" s="4"/>
      <c r="OGW93" s="4"/>
      <c r="OGX93" s="4"/>
      <c r="OGY93" s="4"/>
      <c r="OGZ93" s="4"/>
      <c r="OHA93" s="4"/>
      <c r="OHB93" s="4"/>
      <c r="OHC93" s="4"/>
      <c r="OHD93" s="4"/>
      <c r="OHE93" s="4"/>
      <c r="OHF93" s="4"/>
      <c r="OHG93" s="4"/>
      <c r="OHH93" s="4"/>
      <c r="OHI93" s="4"/>
      <c r="OHJ93" s="4"/>
      <c r="OHK93" s="4"/>
      <c r="OHL93" s="4"/>
      <c r="OHM93" s="4"/>
      <c r="OHN93" s="4"/>
      <c r="OHO93" s="4"/>
      <c r="OHP93" s="4"/>
      <c r="OHQ93" s="4"/>
      <c r="OHR93" s="4"/>
      <c r="OHS93" s="4"/>
      <c r="OHT93" s="4"/>
      <c r="OHU93" s="4"/>
      <c r="OHV93" s="4"/>
      <c r="OHW93" s="4"/>
      <c r="OHX93" s="4"/>
      <c r="OHY93" s="4"/>
      <c r="OHZ93" s="4"/>
      <c r="OIA93" s="4"/>
      <c r="OIB93" s="4"/>
      <c r="OIC93" s="4"/>
      <c r="OID93" s="4"/>
      <c r="OIE93" s="4"/>
      <c r="OIF93" s="4"/>
      <c r="OIG93" s="4"/>
      <c r="OIH93" s="4"/>
      <c r="OII93" s="4"/>
      <c r="OIJ93" s="4"/>
      <c r="OIK93" s="4"/>
      <c r="OIL93" s="4"/>
      <c r="OIM93" s="4"/>
      <c r="OIN93" s="4"/>
      <c r="OIO93" s="4"/>
      <c r="OIP93" s="4"/>
      <c r="OIQ93" s="4"/>
      <c r="OIR93" s="4"/>
      <c r="OIS93" s="4"/>
      <c r="OIT93" s="4"/>
      <c r="OIU93" s="4"/>
      <c r="OIV93" s="4"/>
      <c r="OIW93" s="4"/>
      <c r="OIX93" s="4"/>
      <c r="OIY93" s="4"/>
      <c r="OIZ93" s="4"/>
      <c r="OJA93" s="4"/>
      <c r="OJB93" s="4"/>
      <c r="OJC93" s="4"/>
      <c r="OJD93" s="4"/>
      <c r="OJE93" s="4"/>
      <c r="OJF93" s="4"/>
      <c r="OJG93" s="4"/>
      <c r="OJH93" s="4"/>
      <c r="OJI93" s="4"/>
      <c r="OJJ93" s="4"/>
      <c r="OJK93" s="4"/>
      <c r="OJL93" s="4"/>
      <c r="OJM93" s="4"/>
      <c r="OJN93" s="4"/>
      <c r="OJO93" s="4"/>
      <c r="OJP93" s="4"/>
      <c r="OJQ93" s="4"/>
      <c r="OJR93" s="4"/>
      <c r="OJS93" s="4"/>
      <c r="OJT93" s="4"/>
      <c r="OJU93" s="4"/>
      <c r="OJV93" s="4"/>
      <c r="OJW93" s="4"/>
      <c r="OJX93" s="4"/>
      <c r="OJY93" s="4"/>
      <c r="OJZ93" s="4"/>
      <c r="OKA93" s="4"/>
      <c r="OKB93" s="4"/>
      <c r="OKC93" s="4"/>
      <c r="OKD93" s="4"/>
      <c r="OKE93" s="4"/>
      <c r="OKF93" s="4"/>
      <c r="OKG93" s="4"/>
      <c r="OKH93" s="4"/>
      <c r="OKI93" s="4"/>
      <c r="OKJ93" s="4"/>
      <c r="OKK93" s="4"/>
      <c r="OKL93" s="4"/>
      <c r="OKM93" s="4"/>
      <c r="OKN93" s="4"/>
      <c r="OKO93" s="4"/>
      <c r="OKP93" s="4"/>
      <c r="OKQ93" s="4"/>
      <c r="OKR93" s="4"/>
      <c r="OKS93" s="4"/>
      <c r="OKT93" s="4"/>
      <c r="OKU93" s="4"/>
      <c r="OKV93" s="4"/>
      <c r="OKW93" s="4"/>
      <c r="OKX93" s="4"/>
      <c r="OKY93" s="4"/>
      <c r="OKZ93" s="4"/>
      <c r="OLA93" s="4"/>
      <c r="OLB93" s="4"/>
      <c r="OLC93" s="4"/>
      <c r="OLD93" s="4"/>
      <c r="OLE93" s="4"/>
      <c r="OLF93" s="4"/>
      <c r="OLG93" s="4"/>
      <c r="OLH93" s="4"/>
      <c r="OLI93" s="4"/>
      <c r="OLJ93" s="4"/>
      <c r="OLK93" s="4"/>
      <c r="OLL93" s="4"/>
      <c r="OLM93" s="4"/>
      <c r="OLN93" s="4"/>
      <c r="OLO93" s="4"/>
      <c r="OLP93" s="4"/>
      <c r="OLQ93" s="4"/>
      <c r="OLR93" s="4"/>
      <c r="OLS93" s="4"/>
      <c r="OLT93" s="4"/>
      <c r="OLU93" s="4"/>
      <c r="OLV93" s="4"/>
      <c r="OLW93" s="4"/>
      <c r="OLX93" s="4"/>
      <c r="OLY93" s="4"/>
      <c r="OLZ93" s="4"/>
      <c r="OMA93" s="4"/>
      <c r="OMB93" s="4"/>
      <c r="OMC93" s="4"/>
      <c r="OMD93" s="4"/>
      <c r="OME93" s="4"/>
      <c r="OMF93" s="4"/>
      <c r="OMG93" s="4"/>
      <c r="OMH93" s="4"/>
      <c r="OMI93" s="4"/>
      <c r="OMJ93" s="4"/>
      <c r="OMK93" s="4"/>
      <c r="OML93" s="4"/>
      <c r="OMM93" s="4"/>
      <c r="OMN93" s="4"/>
      <c r="OMO93" s="4"/>
      <c r="OMP93" s="4"/>
      <c r="OMQ93" s="4"/>
      <c r="OMR93" s="4"/>
      <c r="OMS93" s="4"/>
      <c r="OMT93" s="4"/>
      <c r="OMU93" s="4"/>
      <c r="OMV93" s="4"/>
      <c r="OMW93" s="4"/>
      <c r="OMX93" s="4"/>
      <c r="OMY93" s="4"/>
      <c r="OMZ93" s="4"/>
      <c r="ONA93" s="4"/>
      <c r="ONB93" s="4"/>
      <c r="ONC93" s="4"/>
      <c r="OND93" s="4"/>
      <c r="ONE93" s="4"/>
      <c r="ONF93" s="4"/>
      <c r="ONG93" s="4"/>
      <c r="ONH93" s="4"/>
      <c r="ONI93" s="4"/>
      <c r="ONJ93" s="4"/>
      <c r="ONK93" s="4"/>
      <c r="ONL93" s="4"/>
      <c r="ONM93" s="4"/>
      <c r="ONN93" s="4"/>
      <c r="ONO93" s="4"/>
      <c r="ONP93" s="4"/>
      <c r="ONQ93" s="4"/>
      <c r="ONR93" s="4"/>
      <c r="ONS93" s="4"/>
      <c r="ONT93" s="4"/>
      <c r="ONU93" s="4"/>
      <c r="ONV93" s="4"/>
      <c r="ONW93" s="4"/>
      <c r="ONX93" s="4"/>
      <c r="ONY93" s="4"/>
      <c r="ONZ93" s="4"/>
      <c r="OOA93" s="4"/>
      <c r="OOB93" s="4"/>
      <c r="OOC93" s="4"/>
      <c r="OOD93" s="4"/>
      <c r="OOE93" s="4"/>
      <c r="OOF93" s="4"/>
      <c r="OOG93" s="4"/>
      <c r="OOH93" s="4"/>
      <c r="OOI93" s="4"/>
      <c r="OOJ93" s="4"/>
      <c r="OOK93" s="4"/>
      <c r="OOL93" s="4"/>
      <c r="OOM93" s="4"/>
      <c r="OON93" s="4"/>
      <c r="OOO93" s="4"/>
      <c r="OOP93" s="4"/>
      <c r="OOQ93" s="4"/>
      <c r="OOR93" s="4"/>
      <c r="OOS93" s="4"/>
      <c r="OOT93" s="4"/>
      <c r="OOU93" s="4"/>
      <c r="OOV93" s="4"/>
      <c r="OOW93" s="4"/>
      <c r="OOX93" s="4"/>
      <c r="OOY93" s="4"/>
      <c r="OOZ93" s="4"/>
      <c r="OPA93" s="4"/>
      <c r="OPB93" s="4"/>
      <c r="OPC93" s="4"/>
      <c r="OPD93" s="4"/>
      <c r="OPE93" s="4"/>
      <c r="OPF93" s="4"/>
      <c r="OPG93" s="4"/>
      <c r="OPH93" s="4"/>
      <c r="OPI93" s="4"/>
      <c r="OPJ93" s="4"/>
      <c r="OPK93" s="4"/>
      <c r="OPL93" s="4"/>
      <c r="OPM93" s="4"/>
      <c r="OPN93" s="4"/>
      <c r="OPO93" s="4"/>
      <c r="OPP93" s="4"/>
      <c r="OPQ93" s="4"/>
      <c r="OPR93" s="4"/>
      <c r="OPS93" s="4"/>
      <c r="OPT93" s="4"/>
      <c r="OPU93" s="4"/>
      <c r="OPV93" s="4"/>
      <c r="OPW93" s="4"/>
      <c r="OPX93" s="4"/>
      <c r="OPY93" s="4"/>
      <c r="OPZ93" s="4"/>
      <c r="OQA93" s="4"/>
      <c r="OQB93" s="4"/>
      <c r="OQC93" s="4"/>
      <c r="OQD93" s="4"/>
      <c r="OQE93" s="4"/>
      <c r="OQF93" s="4"/>
      <c r="OQG93" s="4"/>
      <c r="OQH93" s="4"/>
      <c r="OQI93" s="4"/>
      <c r="OQJ93" s="4"/>
      <c r="OQK93" s="4"/>
      <c r="OQL93" s="4"/>
      <c r="OQM93" s="4"/>
      <c r="OQN93" s="4"/>
      <c r="OQO93" s="4"/>
      <c r="OQP93" s="4"/>
      <c r="OQQ93" s="4"/>
      <c r="OQR93" s="4"/>
      <c r="OQS93" s="4"/>
      <c r="OQT93" s="4"/>
      <c r="OQU93" s="4"/>
      <c r="OQV93" s="4"/>
      <c r="OQW93" s="4"/>
      <c r="OQX93" s="4"/>
      <c r="OQY93" s="4"/>
      <c r="OQZ93" s="4"/>
      <c r="ORA93" s="4"/>
      <c r="ORB93" s="4"/>
      <c r="ORC93" s="4"/>
      <c r="ORD93" s="4"/>
      <c r="ORE93" s="4"/>
      <c r="ORF93" s="4"/>
      <c r="ORG93" s="4"/>
      <c r="ORH93" s="4"/>
      <c r="ORI93" s="4"/>
      <c r="ORJ93" s="4"/>
      <c r="ORK93" s="4"/>
      <c r="ORL93" s="4"/>
      <c r="ORM93" s="4"/>
      <c r="ORN93" s="4"/>
      <c r="ORO93" s="4"/>
      <c r="ORP93" s="4"/>
      <c r="ORQ93" s="4"/>
      <c r="ORR93" s="4"/>
      <c r="ORS93" s="4"/>
      <c r="ORT93" s="4"/>
      <c r="ORU93" s="4"/>
      <c r="ORV93" s="4"/>
      <c r="ORW93" s="4"/>
      <c r="ORX93" s="4"/>
      <c r="ORY93" s="4"/>
      <c r="ORZ93" s="4"/>
      <c r="OSA93" s="4"/>
      <c r="OSB93" s="4"/>
      <c r="OSC93" s="4"/>
      <c r="OSD93" s="4"/>
      <c r="OSE93" s="4"/>
      <c r="OSF93" s="4"/>
      <c r="OSG93" s="4"/>
      <c r="OSH93" s="4"/>
      <c r="OSI93" s="4"/>
      <c r="OSJ93" s="4"/>
      <c r="OSK93" s="4"/>
      <c r="OSL93" s="4"/>
      <c r="OSM93" s="4"/>
      <c r="OSN93" s="4"/>
      <c r="OSO93" s="4"/>
      <c r="OSP93" s="4"/>
      <c r="OSQ93" s="4"/>
      <c r="OSR93" s="4"/>
      <c r="OSS93" s="4"/>
      <c r="OST93" s="4"/>
      <c r="OSU93" s="4"/>
      <c r="OSV93" s="4"/>
      <c r="OSW93" s="4"/>
      <c r="OSX93" s="4"/>
      <c r="OSY93" s="4"/>
      <c r="OSZ93" s="4"/>
      <c r="OTA93" s="4"/>
      <c r="OTB93" s="4"/>
      <c r="OTC93" s="4"/>
      <c r="OTD93" s="4"/>
      <c r="OTE93" s="4"/>
      <c r="OTF93" s="4"/>
      <c r="OTG93" s="4"/>
      <c r="OTH93" s="4"/>
      <c r="OTI93" s="4"/>
      <c r="OTJ93" s="4"/>
      <c r="OTK93" s="4"/>
      <c r="OTL93" s="4"/>
      <c r="OTM93" s="4"/>
      <c r="OTN93" s="4"/>
      <c r="OTO93" s="4"/>
      <c r="OTP93" s="4"/>
      <c r="OTQ93" s="4"/>
      <c r="OTR93" s="4"/>
      <c r="OTS93" s="4"/>
      <c r="OTT93" s="4"/>
      <c r="OTU93" s="4"/>
      <c r="OTV93" s="4"/>
      <c r="OTW93" s="4"/>
      <c r="OTX93" s="4"/>
      <c r="OTY93" s="4"/>
      <c r="OTZ93" s="4"/>
      <c r="OUA93" s="4"/>
      <c r="OUB93" s="4"/>
      <c r="OUC93" s="4"/>
      <c r="OUD93" s="4"/>
      <c r="OUE93" s="4"/>
      <c r="OUF93" s="4"/>
      <c r="OUG93" s="4"/>
      <c r="OUH93" s="4"/>
      <c r="OUI93" s="4"/>
      <c r="OUJ93" s="4"/>
      <c r="OUK93" s="4"/>
      <c r="OUL93" s="4"/>
      <c r="OUM93" s="4"/>
      <c r="OUN93" s="4"/>
      <c r="OUO93" s="4"/>
      <c r="OUP93" s="4"/>
      <c r="OUQ93" s="4"/>
      <c r="OUR93" s="4"/>
      <c r="OUS93" s="4"/>
      <c r="OUT93" s="4"/>
      <c r="OUU93" s="4"/>
      <c r="OUV93" s="4"/>
      <c r="OUW93" s="4"/>
      <c r="OUX93" s="4"/>
      <c r="OUY93" s="4"/>
      <c r="OUZ93" s="4"/>
      <c r="OVA93" s="4"/>
      <c r="OVB93" s="4"/>
      <c r="OVC93" s="4"/>
      <c r="OVD93" s="4"/>
      <c r="OVE93" s="4"/>
      <c r="OVF93" s="4"/>
      <c r="OVG93" s="4"/>
      <c r="OVH93" s="4"/>
      <c r="OVI93" s="4"/>
      <c r="OVJ93" s="4"/>
      <c r="OVK93" s="4"/>
      <c r="OVL93" s="4"/>
      <c r="OVM93" s="4"/>
      <c r="OVN93" s="4"/>
      <c r="OVO93" s="4"/>
      <c r="OVP93" s="4"/>
      <c r="OVQ93" s="4"/>
      <c r="OVR93" s="4"/>
      <c r="OVS93" s="4"/>
      <c r="OVT93" s="4"/>
      <c r="OVU93" s="4"/>
      <c r="OVV93" s="4"/>
      <c r="OVW93" s="4"/>
      <c r="OVX93" s="4"/>
      <c r="OVY93" s="4"/>
      <c r="OVZ93" s="4"/>
      <c r="OWA93" s="4"/>
      <c r="OWB93" s="4"/>
      <c r="OWC93" s="4"/>
      <c r="OWD93" s="4"/>
      <c r="OWE93" s="4"/>
      <c r="OWF93" s="4"/>
      <c r="OWG93" s="4"/>
      <c r="OWH93" s="4"/>
      <c r="OWI93" s="4"/>
      <c r="OWJ93" s="4"/>
      <c r="OWK93" s="4"/>
      <c r="OWL93" s="4"/>
      <c r="OWM93" s="4"/>
      <c r="OWN93" s="4"/>
      <c r="OWO93" s="4"/>
      <c r="OWP93" s="4"/>
      <c r="OWQ93" s="4"/>
      <c r="OWR93" s="4"/>
      <c r="OWS93" s="4"/>
      <c r="OWT93" s="4"/>
      <c r="OWU93" s="4"/>
      <c r="OWV93" s="4"/>
      <c r="OWW93" s="4"/>
      <c r="OWX93" s="4"/>
      <c r="OWY93" s="4"/>
      <c r="OWZ93" s="4"/>
      <c r="OXA93" s="4"/>
      <c r="OXB93" s="4"/>
      <c r="OXC93" s="4"/>
      <c r="OXD93" s="4"/>
      <c r="OXE93" s="4"/>
      <c r="OXF93" s="4"/>
      <c r="OXG93" s="4"/>
      <c r="OXH93" s="4"/>
      <c r="OXI93" s="4"/>
      <c r="OXJ93" s="4"/>
      <c r="OXK93" s="4"/>
      <c r="OXL93" s="4"/>
      <c r="OXM93" s="4"/>
      <c r="OXN93" s="4"/>
      <c r="OXO93" s="4"/>
      <c r="OXP93" s="4"/>
      <c r="OXQ93" s="4"/>
      <c r="OXR93" s="4"/>
      <c r="OXS93" s="4"/>
      <c r="OXT93" s="4"/>
      <c r="OXU93" s="4"/>
      <c r="OXV93" s="4"/>
      <c r="OXW93" s="4"/>
      <c r="OXX93" s="4"/>
      <c r="OXY93" s="4"/>
      <c r="OXZ93" s="4"/>
      <c r="OYA93" s="4"/>
      <c r="OYB93" s="4"/>
      <c r="OYC93" s="4"/>
      <c r="OYD93" s="4"/>
      <c r="OYE93" s="4"/>
      <c r="OYF93" s="4"/>
      <c r="OYG93" s="4"/>
      <c r="OYH93" s="4"/>
      <c r="OYI93" s="4"/>
      <c r="OYJ93" s="4"/>
      <c r="OYK93" s="4"/>
      <c r="OYL93" s="4"/>
      <c r="OYM93" s="4"/>
      <c r="OYN93" s="4"/>
      <c r="OYO93" s="4"/>
      <c r="OYP93" s="4"/>
      <c r="OYQ93" s="4"/>
      <c r="OYR93" s="4"/>
      <c r="OYS93" s="4"/>
      <c r="OYT93" s="4"/>
      <c r="OYU93" s="4"/>
      <c r="OYV93" s="4"/>
      <c r="OYW93" s="4"/>
      <c r="OYX93" s="4"/>
      <c r="OYY93" s="4"/>
      <c r="OYZ93" s="4"/>
      <c r="OZA93" s="4"/>
      <c r="OZB93" s="4"/>
      <c r="OZC93" s="4"/>
      <c r="OZD93" s="4"/>
      <c r="OZE93" s="4"/>
      <c r="OZF93" s="4"/>
      <c r="OZG93" s="4"/>
      <c r="OZH93" s="4"/>
      <c r="OZI93" s="4"/>
      <c r="OZJ93" s="4"/>
      <c r="OZK93" s="4"/>
      <c r="OZL93" s="4"/>
      <c r="OZM93" s="4"/>
      <c r="OZN93" s="4"/>
      <c r="OZO93" s="4"/>
      <c r="OZP93" s="4"/>
      <c r="OZQ93" s="4"/>
      <c r="OZR93" s="4"/>
      <c r="OZS93" s="4"/>
      <c r="OZT93" s="4"/>
      <c r="OZU93" s="4"/>
      <c r="OZV93" s="4"/>
      <c r="OZW93" s="4"/>
      <c r="OZX93" s="4"/>
      <c r="OZY93" s="4"/>
      <c r="OZZ93" s="4"/>
      <c r="PAA93" s="4"/>
      <c r="PAB93" s="4"/>
      <c r="PAC93" s="4"/>
      <c r="PAD93" s="4"/>
      <c r="PAE93" s="4"/>
      <c r="PAF93" s="4"/>
      <c r="PAG93" s="4"/>
      <c r="PAH93" s="4"/>
      <c r="PAI93" s="4"/>
      <c r="PAJ93" s="4"/>
      <c r="PAK93" s="4"/>
      <c r="PAL93" s="4"/>
      <c r="PAM93" s="4"/>
      <c r="PAN93" s="4"/>
      <c r="PAO93" s="4"/>
      <c r="PAP93" s="4"/>
      <c r="PAQ93" s="4"/>
      <c r="PAR93" s="4"/>
      <c r="PAS93" s="4"/>
      <c r="PAT93" s="4"/>
      <c r="PAU93" s="4"/>
      <c r="PAV93" s="4"/>
      <c r="PAW93" s="4"/>
      <c r="PAX93" s="4"/>
      <c r="PAY93" s="4"/>
      <c r="PAZ93" s="4"/>
      <c r="PBA93" s="4"/>
      <c r="PBB93" s="4"/>
      <c r="PBC93" s="4"/>
      <c r="PBD93" s="4"/>
      <c r="PBE93" s="4"/>
      <c r="PBF93" s="4"/>
      <c r="PBG93" s="4"/>
      <c r="PBH93" s="4"/>
      <c r="PBI93" s="4"/>
      <c r="PBJ93" s="4"/>
      <c r="PBK93" s="4"/>
      <c r="PBL93" s="4"/>
      <c r="PBM93" s="4"/>
      <c r="PBN93" s="4"/>
      <c r="PBO93" s="4"/>
      <c r="PBP93" s="4"/>
      <c r="PBQ93" s="4"/>
      <c r="PBR93" s="4"/>
      <c r="PBS93" s="4"/>
      <c r="PBT93" s="4"/>
      <c r="PBU93" s="4"/>
      <c r="PBV93" s="4"/>
      <c r="PBW93" s="4"/>
      <c r="PBX93" s="4"/>
      <c r="PBY93" s="4"/>
      <c r="PBZ93" s="4"/>
      <c r="PCA93" s="4"/>
      <c r="PCB93" s="4"/>
      <c r="PCC93" s="4"/>
      <c r="PCD93" s="4"/>
      <c r="PCE93" s="4"/>
      <c r="PCF93" s="4"/>
      <c r="PCG93" s="4"/>
      <c r="PCH93" s="4"/>
      <c r="PCI93" s="4"/>
      <c r="PCJ93" s="4"/>
      <c r="PCK93" s="4"/>
      <c r="PCL93" s="4"/>
      <c r="PCM93" s="4"/>
      <c r="PCN93" s="4"/>
      <c r="PCO93" s="4"/>
      <c r="PCP93" s="4"/>
      <c r="PCQ93" s="4"/>
      <c r="PCR93" s="4"/>
      <c r="PCS93" s="4"/>
      <c r="PCT93" s="4"/>
      <c r="PCU93" s="4"/>
      <c r="PCV93" s="4"/>
      <c r="PCW93" s="4"/>
      <c r="PCX93" s="4"/>
      <c r="PCY93" s="4"/>
      <c r="PCZ93" s="4"/>
      <c r="PDA93" s="4"/>
      <c r="PDB93" s="4"/>
      <c r="PDC93" s="4"/>
      <c r="PDD93" s="4"/>
      <c r="PDE93" s="4"/>
      <c r="PDF93" s="4"/>
      <c r="PDG93" s="4"/>
      <c r="PDH93" s="4"/>
      <c r="PDI93" s="4"/>
      <c r="PDJ93" s="4"/>
      <c r="PDK93" s="4"/>
      <c r="PDL93" s="4"/>
      <c r="PDM93" s="4"/>
      <c r="PDN93" s="4"/>
      <c r="PDO93" s="4"/>
      <c r="PDP93" s="4"/>
      <c r="PDQ93" s="4"/>
      <c r="PDR93" s="4"/>
      <c r="PDS93" s="4"/>
      <c r="PDT93" s="4"/>
      <c r="PDU93" s="4"/>
      <c r="PDV93" s="4"/>
      <c r="PDW93" s="4"/>
      <c r="PDX93" s="4"/>
      <c r="PDY93" s="4"/>
      <c r="PDZ93" s="4"/>
      <c r="PEA93" s="4"/>
      <c r="PEB93" s="4"/>
      <c r="PEC93" s="4"/>
      <c r="PED93" s="4"/>
      <c r="PEE93" s="4"/>
      <c r="PEF93" s="4"/>
      <c r="PEG93" s="4"/>
      <c r="PEH93" s="4"/>
      <c r="PEI93" s="4"/>
      <c r="PEJ93" s="4"/>
      <c r="PEK93" s="4"/>
      <c r="PEL93" s="4"/>
      <c r="PEM93" s="4"/>
      <c r="PEN93" s="4"/>
      <c r="PEO93" s="4"/>
      <c r="PEP93" s="4"/>
      <c r="PEQ93" s="4"/>
      <c r="PER93" s="4"/>
      <c r="PES93" s="4"/>
      <c r="PET93" s="4"/>
      <c r="PEU93" s="4"/>
      <c r="PEV93" s="4"/>
      <c r="PEW93" s="4"/>
      <c r="PEX93" s="4"/>
      <c r="PEY93" s="4"/>
      <c r="PEZ93" s="4"/>
      <c r="PFA93" s="4"/>
      <c r="PFB93" s="4"/>
      <c r="PFC93" s="4"/>
      <c r="PFD93" s="4"/>
      <c r="PFE93" s="4"/>
      <c r="PFF93" s="4"/>
      <c r="PFG93" s="4"/>
      <c r="PFH93" s="4"/>
      <c r="PFI93" s="4"/>
      <c r="PFJ93" s="4"/>
      <c r="PFK93" s="4"/>
      <c r="PFL93" s="4"/>
      <c r="PFM93" s="4"/>
      <c r="PFN93" s="4"/>
      <c r="PFO93" s="4"/>
      <c r="PFP93" s="4"/>
      <c r="PFQ93" s="4"/>
      <c r="PFR93" s="4"/>
      <c r="PFS93" s="4"/>
      <c r="PFT93" s="4"/>
      <c r="PFU93" s="4"/>
      <c r="PFV93" s="4"/>
      <c r="PFW93" s="4"/>
      <c r="PFX93" s="4"/>
      <c r="PFY93" s="4"/>
      <c r="PFZ93" s="4"/>
      <c r="PGA93" s="4"/>
      <c r="PGB93" s="4"/>
      <c r="PGC93" s="4"/>
      <c r="PGD93" s="4"/>
      <c r="PGE93" s="4"/>
      <c r="PGF93" s="4"/>
      <c r="PGG93" s="4"/>
      <c r="PGH93" s="4"/>
      <c r="PGI93" s="4"/>
      <c r="PGJ93" s="4"/>
      <c r="PGK93" s="4"/>
      <c r="PGL93" s="4"/>
      <c r="PGM93" s="4"/>
      <c r="PGN93" s="4"/>
      <c r="PGO93" s="4"/>
      <c r="PGP93" s="4"/>
      <c r="PGQ93" s="4"/>
      <c r="PGR93" s="4"/>
      <c r="PGS93" s="4"/>
      <c r="PGT93" s="4"/>
      <c r="PGU93" s="4"/>
      <c r="PGV93" s="4"/>
      <c r="PGW93" s="4"/>
      <c r="PGX93" s="4"/>
      <c r="PGY93" s="4"/>
      <c r="PGZ93" s="4"/>
      <c r="PHA93" s="4"/>
      <c r="PHB93" s="4"/>
      <c r="PHC93" s="4"/>
      <c r="PHD93" s="4"/>
      <c r="PHE93" s="4"/>
      <c r="PHF93" s="4"/>
      <c r="PHG93" s="4"/>
      <c r="PHH93" s="4"/>
      <c r="PHI93" s="4"/>
      <c r="PHJ93" s="4"/>
      <c r="PHK93" s="4"/>
      <c r="PHL93" s="4"/>
      <c r="PHM93" s="4"/>
      <c r="PHN93" s="4"/>
      <c r="PHO93" s="4"/>
      <c r="PHP93" s="4"/>
      <c r="PHQ93" s="4"/>
      <c r="PHR93" s="4"/>
      <c r="PHS93" s="4"/>
      <c r="PHT93" s="4"/>
      <c r="PHU93" s="4"/>
      <c r="PHV93" s="4"/>
      <c r="PHW93" s="4"/>
      <c r="PHX93" s="4"/>
      <c r="PHY93" s="4"/>
      <c r="PHZ93" s="4"/>
      <c r="PIA93" s="4"/>
      <c r="PIB93" s="4"/>
      <c r="PIC93" s="4"/>
      <c r="PID93" s="4"/>
      <c r="PIE93" s="4"/>
      <c r="PIF93" s="4"/>
      <c r="PIG93" s="4"/>
      <c r="PIH93" s="4"/>
      <c r="PII93" s="4"/>
      <c r="PIJ93" s="4"/>
      <c r="PIK93" s="4"/>
      <c r="PIL93" s="4"/>
      <c r="PIM93" s="4"/>
      <c r="PIN93" s="4"/>
      <c r="PIO93" s="4"/>
      <c r="PIP93" s="4"/>
      <c r="PIQ93" s="4"/>
      <c r="PIR93" s="4"/>
      <c r="PIS93" s="4"/>
      <c r="PIT93" s="4"/>
      <c r="PIU93" s="4"/>
      <c r="PIV93" s="4"/>
      <c r="PIW93" s="4"/>
      <c r="PIX93" s="4"/>
      <c r="PIY93" s="4"/>
      <c r="PIZ93" s="4"/>
      <c r="PJA93" s="4"/>
      <c r="PJB93" s="4"/>
      <c r="PJC93" s="4"/>
      <c r="PJD93" s="4"/>
      <c r="PJE93" s="4"/>
      <c r="PJF93" s="4"/>
      <c r="PJG93" s="4"/>
      <c r="PJH93" s="4"/>
      <c r="PJI93" s="4"/>
      <c r="PJJ93" s="4"/>
      <c r="PJK93" s="4"/>
      <c r="PJL93" s="4"/>
      <c r="PJM93" s="4"/>
      <c r="PJN93" s="4"/>
      <c r="PJO93" s="4"/>
      <c r="PJP93" s="4"/>
      <c r="PJQ93" s="4"/>
      <c r="PJR93" s="4"/>
      <c r="PJS93" s="4"/>
      <c r="PJT93" s="4"/>
      <c r="PJU93" s="4"/>
      <c r="PJV93" s="4"/>
      <c r="PJW93" s="4"/>
      <c r="PJX93" s="4"/>
      <c r="PJY93" s="4"/>
      <c r="PJZ93" s="4"/>
      <c r="PKA93" s="4"/>
      <c r="PKB93" s="4"/>
      <c r="PKC93" s="4"/>
      <c r="PKD93" s="4"/>
      <c r="PKE93" s="4"/>
      <c r="PKF93" s="4"/>
      <c r="PKG93" s="4"/>
      <c r="PKH93" s="4"/>
      <c r="PKI93" s="4"/>
      <c r="PKJ93" s="4"/>
      <c r="PKK93" s="4"/>
      <c r="PKL93" s="4"/>
      <c r="PKM93" s="4"/>
      <c r="PKN93" s="4"/>
      <c r="PKO93" s="4"/>
      <c r="PKP93" s="4"/>
      <c r="PKQ93" s="4"/>
      <c r="PKR93" s="4"/>
      <c r="PKS93" s="4"/>
      <c r="PKT93" s="4"/>
      <c r="PKU93" s="4"/>
      <c r="PKV93" s="4"/>
      <c r="PKW93" s="4"/>
      <c r="PKX93" s="4"/>
      <c r="PKY93" s="4"/>
      <c r="PKZ93" s="4"/>
      <c r="PLA93" s="4"/>
      <c r="PLB93" s="4"/>
      <c r="PLC93" s="4"/>
      <c r="PLD93" s="4"/>
      <c r="PLE93" s="4"/>
      <c r="PLF93" s="4"/>
      <c r="PLG93" s="4"/>
      <c r="PLH93" s="4"/>
      <c r="PLI93" s="4"/>
      <c r="PLJ93" s="4"/>
      <c r="PLK93" s="4"/>
      <c r="PLL93" s="4"/>
      <c r="PLM93" s="4"/>
      <c r="PLN93" s="4"/>
      <c r="PLO93" s="4"/>
      <c r="PLP93" s="4"/>
      <c r="PLQ93" s="4"/>
      <c r="PLR93" s="4"/>
      <c r="PLS93" s="4"/>
      <c r="PLT93" s="4"/>
      <c r="PLU93" s="4"/>
      <c r="PLV93" s="4"/>
      <c r="PLW93" s="4"/>
      <c r="PLX93" s="4"/>
      <c r="PLY93" s="4"/>
      <c r="PLZ93" s="4"/>
      <c r="PMA93" s="4"/>
      <c r="PMB93" s="4"/>
      <c r="PMC93" s="4"/>
      <c r="PMD93" s="4"/>
      <c r="PME93" s="4"/>
      <c r="PMF93" s="4"/>
      <c r="PMG93" s="4"/>
      <c r="PMH93" s="4"/>
      <c r="PMI93" s="4"/>
      <c r="PMJ93" s="4"/>
      <c r="PMK93" s="4"/>
      <c r="PML93" s="4"/>
      <c r="PMM93" s="4"/>
      <c r="PMN93" s="4"/>
      <c r="PMO93" s="4"/>
      <c r="PMP93" s="4"/>
      <c r="PMQ93" s="4"/>
      <c r="PMR93" s="4"/>
      <c r="PMS93" s="4"/>
      <c r="PMT93" s="4"/>
      <c r="PMU93" s="4"/>
      <c r="PMV93" s="4"/>
      <c r="PMW93" s="4"/>
      <c r="PMX93" s="4"/>
      <c r="PMY93" s="4"/>
      <c r="PMZ93" s="4"/>
      <c r="PNA93" s="4"/>
      <c r="PNB93" s="4"/>
      <c r="PNC93" s="4"/>
      <c r="PND93" s="4"/>
      <c r="PNE93" s="4"/>
      <c r="PNF93" s="4"/>
      <c r="PNG93" s="4"/>
      <c r="PNH93" s="4"/>
      <c r="PNI93" s="4"/>
      <c r="PNJ93" s="4"/>
      <c r="PNK93" s="4"/>
      <c r="PNL93" s="4"/>
      <c r="PNM93" s="4"/>
      <c r="PNN93" s="4"/>
      <c r="PNO93" s="4"/>
      <c r="PNP93" s="4"/>
      <c r="PNQ93" s="4"/>
      <c r="PNR93" s="4"/>
      <c r="PNS93" s="4"/>
      <c r="PNT93" s="4"/>
      <c r="PNU93" s="4"/>
      <c r="PNV93" s="4"/>
      <c r="PNW93" s="4"/>
      <c r="PNX93" s="4"/>
      <c r="PNY93" s="4"/>
      <c r="PNZ93" s="4"/>
      <c r="POA93" s="4"/>
      <c r="POB93" s="4"/>
      <c r="POC93" s="4"/>
      <c r="POD93" s="4"/>
      <c r="POE93" s="4"/>
      <c r="POF93" s="4"/>
      <c r="POG93" s="4"/>
      <c r="POH93" s="4"/>
      <c r="POI93" s="4"/>
      <c r="POJ93" s="4"/>
      <c r="POK93" s="4"/>
      <c r="POL93" s="4"/>
      <c r="POM93" s="4"/>
      <c r="PON93" s="4"/>
      <c r="POO93" s="4"/>
      <c r="POP93" s="4"/>
      <c r="POQ93" s="4"/>
      <c r="POR93" s="4"/>
      <c r="POS93" s="4"/>
      <c r="POT93" s="4"/>
      <c r="POU93" s="4"/>
      <c r="POV93" s="4"/>
      <c r="POW93" s="4"/>
      <c r="POX93" s="4"/>
      <c r="POY93" s="4"/>
      <c r="POZ93" s="4"/>
      <c r="PPA93" s="4"/>
      <c r="PPB93" s="4"/>
      <c r="PPC93" s="4"/>
      <c r="PPD93" s="4"/>
      <c r="PPE93" s="4"/>
      <c r="PPF93" s="4"/>
      <c r="PPG93" s="4"/>
      <c r="PPH93" s="4"/>
      <c r="PPI93" s="4"/>
      <c r="PPJ93" s="4"/>
      <c r="PPK93" s="4"/>
      <c r="PPL93" s="4"/>
      <c r="PPM93" s="4"/>
      <c r="PPN93" s="4"/>
      <c r="PPO93" s="4"/>
      <c r="PPP93" s="4"/>
      <c r="PPQ93" s="4"/>
      <c r="PPR93" s="4"/>
      <c r="PPS93" s="4"/>
      <c r="PPT93" s="4"/>
      <c r="PPU93" s="4"/>
      <c r="PPV93" s="4"/>
      <c r="PPW93" s="4"/>
      <c r="PPX93" s="4"/>
      <c r="PPY93" s="4"/>
      <c r="PPZ93" s="4"/>
      <c r="PQA93" s="4"/>
      <c r="PQB93" s="4"/>
      <c r="PQC93" s="4"/>
      <c r="PQD93" s="4"/>
      <c r="PQE93" s="4"/>
      <c r="PQF93" s="4"/>
      <c r="PQG93" s="4"/>
      <c r="PQH93" s="4"/>
      <c r="PQI93" s="4"/>
      <c r="PQJ93" s="4"/>
      <c r="PQK93" s="4"/>
      <c r="PQL93" s="4"/>
      <c r="PQM93" s="4"/>
      <c r="PQN93" s="4"/>
      <c r="PQO93" s="4"/>
      <c r="PQP93" s="4"/>
      <c r="PQQ93" s="4"/>
      <c r="PQR93" s="4"/>
      <c r="PQS93" s="4"/>
      <c r="PQT93" s="4"/>
      <c r="PQU93" s="4"/>
      <c r="PQV93" s="4"/>
      <c r="PQW93" s="4"/>
      <c r="PQX93" s="4"/>
      <c r="PQY93" s="4"/>
      <c r="PQZ93" s="4"/>
      <c r="PRA93" s="4"/>
      <c r="PRB93" s="4"/>
      <c r="PRC93" s="4"/>
      <c r="PRD93" s="4"/>
      <c r="PRE93" s="4"/>
      <c r="PRF93" s="4"/>
      <c r="PRG93" s="4"/>
      <c r="PRH93" s="4"/>
      <c r="PRI93" s="4"/>
      <c r="PRJ93" s="4"/>
      <c r="PRK93" s="4"/>
      <c r="PRL93" s="4"/>
      <c r="PRM93" s="4"/>
      <c r="PRN93" s="4"/>
      <c r="PRO93" s="4"/>
      <c r="PRP93" s="4"/>
      <c r="PRQ93" s="4"/>
      <c r="PRR93" s="4"/>
      <c r="PRS93" s="4"/>
      <c r="PRT93" s="4"/>
      <c r="PRU93" s="4"/>
      <c r="PRV93" s="4"/>
      <c r="PRW93" s="4"/>
      <c r="PRX93" s="4"/>
      <c r="PRY93" s="4"/>
      <c r="PRZ93" s="4"/>
      <c r="PSA93" s="4"/>
      <c r="PSB93" s="4"/>
      <c r="PSC93" s="4"/>
      <c r="PSD93" s="4"/>
      <c r="PSE93" s="4"/>
      <c r="PSF93" s="4"/>
      <c r="PSG93" s="4"/>
      <c r="PSH93" s="4"/>
      <c r="PSI93" s="4"/>
      <c r="PSJ93" s="4"/>
      <c r="PSK93" s="4"/>
      <c r="PSL93" s="4"/>
      <c r="PSM93" s="4"/>
      <c r="PSN93" s="4"/>
      <c r="PSO93" s="4"/>
      <c r="PSP93" s="4"/>
      <c r="PSQ93" s="4"/>
      <c r="PSR93" s="4"/>
      <c r="PSS93" s="4"/>
      <c r="PST93" s="4"/>
      <c r="PSU93" s="4"/>
      <c r="PSV93" s="4"/>
      <c r="PSW93" s="4"/>
      <c r="PSX93" s="4"/>
      <c r="PSY93" s="4"/>
      <c r="PSZ93" s="4"/>
      <c r="PTA93" s="4"/>
      <c r="PTB93" s="4"/>
      <c r="PTC93" s="4"/>
      <c r="PTD93" s="4"/>
      <c r="PTE93" s="4"/>
      <c r="PTF93" s="4"/>
      <c r="PTG93" s="4"/>
      <c r="PTH93" s="4"/>
      <c r="PTI93" s="4"/>
      <c r="PTJ93" s="4"/>
      <c r="PTK93" s="4"/>
      <c r="PTL93" s="4"/>
      <c r="PTM93" s="4"/>
      <c r="PTN93" s="4"/>
      <c r="PTO93" s="4"/>
      <c r="PTP93" s="4"/>
      <c r="PTQ93" s="4"/>
      <c r="PTR93" s="4"/>
      <c r="PTS93" s="4"/>
      <c r="PTT93" s="4"/>
      <c r="PTU93" s="4"/>
      <c r="PTV93" s="4"/>
      <c r="PTW93" s="4"/>
      <c r="PTX93" s="4"/>
      <c r="PTY93" s="4"/>
      <c r="PTZ93" s="4"/>
      <c r="PUA93" s="4"/>
      <c r="PUB93" s="4"/>
      <c r="PUC93" s="4"/>
      <c r="PUD93" s="4"/>
      <c r="PUE93" s="4"/>
      <c r="PUF93" s="4"/>
      <c r="PUG93" s="4"/>
      <c r="PUH93" s="4"/>
      <c r="PUI93" s="4"/>
      <c r="PUJ93" s="4"/>
      <c r="PUK93" s="4"/>
      <c r="PUL93" s="4"/>
      <c r="PUM93" s="4"/>
      <c r="PUN93" s="4"/>
      <c r="PUO93" s="4"/>
      <c r="PUP93" s="4"/>
      <c r="PUQ93" s="4"/>
      <c r="PUR93" s="4"/>
      <c r="PUS93" s="4"/>
      <c r="PUT93" s="4"/>
      <c r="PUU93" s="4"/>
      <c r="PUV93" s="4"/>
      <c r="PUW93" s="4"/>
      <c r="PUX93" s="4"/>
      <c r="PUY93" s="4"/>
      <c r="PUZ93" s="4"/>
      <c r="PVA93" s="4"/>
      <c r="PVB93" s="4"/>
      <c r="PVC93" s="4"/>
      <c r="PVD93" s="4"/>
      <c r="PVE93" s="4"/>
      <c r="PVF93" s="4"/>
      <c r="PVG93" s="4"/>
      <c r="PVH93" s="4"/>
      <c r="PVI93" s="4"/>
      <c r="PVJ93" s="4"/>
      <c r="PVK93" s="4"/>
      <c r="PVL93" s="4"/>
      <c r="PVM93" s="4"/>
      <c r="PVN93" s="4"/>
      <c r="PVO93" s="4"/>
      <c r="PVP93" s="4"/>
      <c r="PVQ93" s="4"/>
      <c r="PVR93" s="4"/>
      <c r="PVS93" s="4"/>
      <c r="PVT93" s="4"/>
      <c r="PVU93" s="4"/>
      <c r="PVV93" s="4"/>
      <c r="PVW93" s="4"/>
      <c r="PVX93" s="4"/>
      <c r="PVY93" s="4"/>
      <c r="PVZ93" s="4"/>
      <c r="PWA93" s="4"/>
      <c r="PWB93" s="4"/>
      <c r="PWC93" s="4"/>
      <c r="PWD93" s="4"/>
      <c r="PWE93" s="4"/>
      <c r="PWF93" s="4"/>
      <c r="PWG93" s="4"/>
      <c r="PWH93" s="4"/>
      <c r="PWI93" s="4"/>
      <c r="PWJ93" s="4"/>
      <c r="PWK93" s="4"/>
      <c r="PWL93" s="4"/>
      <c r="PWM93" s="4"/>
      <c r="PWN93" s="4"/>
      <c r="PWO93" s="4"/>
      <c r="PWP93" s="4"/>
      <c r="PWQ93" s="4"/>
      <c r="PWR93" s="4"/>
      <c r="PWS93" s="4"/>
      <c r="PWT93" s="4"/>
      <c r="PWU93" s="4"/>
      <c r="PWV93" s="4"/>
      <c r="PWW93" s="4"/>
      <c r="PWX93" s="4"/>
      <c r="PWY93" s="4"/>
      <c r="PWZ93" s="4"/>
      <c r="PXA93" s="4"/>
      <c r="PXB93" s="4"/>
      <c r="PXC93" s="4"/>
      <c r="PXD93" s="4"/>
      <c r="PXE93" s="4"/>
      <c r="PXF93" s="4"/>
      <c r="PXG93" s="4"/>
      <c r="PXH93" s="4"/>
      <c r="PXI93" s="4"/>
      <c r="PXJ93" s="4"/>
      <c r="PXK93" s="4"/>
      <c r="PXL93" s="4"/>
      <c r="PXM93" s="4"/>
      <c r="PXN93" s="4"/>
      <c r="PXO93" s="4"/>
      <c r="PXP93" s="4"/>
      <c r="PXQ93" s="4"/>
      <c r="PXR93" s="4"/>
      <c r="PXS93" s="4"/>
      <c r="PXT93" s="4"/>
      <c r="PXU93" s="4"/>
      <c r="PXV93" s="4"/>
      <c r="PXW93" s="4"/>
      <c r="PXX93" s="4"/>
      <c r="PXY93" s="4"/>
      <c r="PXZ93" s="4"/>
      <c r="PYA93" s="4"/>
      <c r="PYB93" s="4"/>
      <c r="PYC93" s="4"/>
      <c r="PYD93" s="4"/>
      <c r="PYE93" s="4"/>
      <c r="PYF93" s="4"/>
      <c r="PYG93" s="4"/>
      <c r="PYH93" s="4"/>
      <c r="PYI93" s="4"/>
      <c r="PYJ93" s="4"/>
      <c r="PYK93" s="4"/>
      <c r="PYL93" s="4"/>
      <c r="PYM93" s="4"/>
      <c r="PYN93" s="4"/>
      <c r="PYO93" s="4"/>
      <c r="PYP93" s="4"/>
      <c r="PYQ93" s="4"/>
      <c r="PYR93" s="4"/>
      <c r="PYS93" s="4"/>
      <c r="PYT93" s="4"/>
      <c r="PYU93" s="4"/>
      <c r="PYV93" s="4"/>
      <c r="PYW93" s="4"/>
      <c r="PYX93" s="4"/>
      <c r="PYY93" s="4"/>
      <c r="PYZ93" s="4"/>
      <c r="PZA93" s="4"/>
      <c r="PZB93" s="4"/>
      <c r="PZC93" s="4"/>
      <c r="PZD93" s="4"/>
      <c r="PZE93" s="4"/>
      <c r="PZF93" s="4"/>
      <c r="PZG93" s="4"/>
      <c r="PZH93" s="4"/>
      <c r="PZI93" s="4"/>
      <c r="PZJ93" s="4"/>
      <c r="PZK93" s="4"/>
      <c r="PZL93" s="4"/>
      <c r="PZM93" s="4"/>
      <c r="PZN93" s="4"/>
      <c r="PZO93" s="4"/>
      <c r="PZP93" s="4"/>
      <c r="PZQ93" s="4"/>
      <c r="PZR93" s="4"/>
      <c r="PZS93" s="4"/>
      <c r="PZT93" s="4"/>
      <c r="PZU93" s="4"/>
      <c r="PZV93" s="4"/>
      <c r="PZW93" s="4"/>
      <c r="PZX93" s="4"/>
      <c r="PZY93" s="4"/>
      <c r="PZZ93" s="4"/>
      <c r="QAA93" s="4"/>
      <c r="QAB93" s="4"/>
      <c r="QAC93" s="4"/>
      <c r="QAD93" s="4"/>
      <c r="QAE93" s="4"/>
      <c r="QAF93" s="4"/>
      <c r="QAG93" s="4"/>
      <c r="QAH93" s="4"/>
      <c r="QAI93" s="4"/>
      <c r="QAJ93" s="4"/>
      <c r="QAK93" s="4"/>
      <c r="QAL93" s="4"/>
      <c r="QAM93" s="4"/>
      <c r="QAN93" s="4"/>
      <c r="QAO93" s="4"/>
      <c r="QAP93" s="4"/>
      <c r="QAQ93" s="4"/>
      <c r="QAR93" s="4"/>
      <c r="QAS93" s="4"/>
      <c r="QAT93" s="4"/>
      <c r="QAU93" s="4"/>
      <c r="QAV93" s="4"/>
      <c r="QAW93" s="4"/>
      <c r="QAX93" s="4"/>
      <c r="QAY93" s="4"/>
      <c r="QAZ93" s="4"/>
      <c r="QBA93" s="4"/>
      <c r="QBB93" s="4"/>
      <c r="QBC93" s="4"/>
      <c r="QBD93" s="4"/>
      <c r="QBE93" s="4"/>
      <c r="QBF93" s="4"/>
      <c r="QBG93" s="4"/>
      <c r="QBH93" s="4"/>
      <c r="QBI93" s="4"/>
      <c r="QBJ93" s="4"/>
      <c r="QBK93" s="4"/>
      <c r="QBL93" s="4"/>
      <c r="QBM93" s="4"/>
      <c r="QBN93" s="4"/>
      <c r="QBO93" s="4"/>
      <c r="QBP93" s="4"/>
      <c r="QBQ93" s="4"/>
      <c r="QBR93" s="4"/>
      <c r="QBS93" s="4"/>
      <c r="QBT93" s="4"/>
      <c r="QBU93" s="4"/>
      <c r="QBV93" s="4"/>
      <c r="QBW93" s="4"/>
      <c r="QBX93" s="4"/>
      <c r="QBY93" s="4"/>
      <c r="QBZ93" s="4"/>
      <c r="QCA93" s="4"/>
      <c r="QCB93" s="4"/>
      <c r="QCC93" s="4"/>
      <c r="QCD93" s="4"/>
      <c r="QCE93" s="4"/>
      <c r="QCF93" s="4"/>
      <c r="QCG93" s="4"/>
      <c r="QCH93" s="4"/>
      <c r="QCI93" s="4"/>
      <c r="QCJ93" s="4"/>
      <c r="QCK93" s="4"/>
      <c r="QCL93" s="4"/>
      <c r="QCM93" s="4"/>
      <c r="QCN93" s="4"/>
      <c r="QCO93" s="4"/>
      <c r="QCP93" s="4"/>
      <c r="QCQ93" s="4"/>
      <c r="QCR93" s="4"/>
      <c r="QCS93" s="4"/>
      <c r="QCT93" s="4"/>
      <c r="QCU93" s="4"/>
      <c r="QCV93" s="4"/>
      <c r="QCW93" s="4"/>
      <c r="QCX93" s="4"/>
      <c r="QCY93" s="4"/>
      <c r="QCZ93" s="4"/>
      <c r="QDA93" s="4"/>
      <c r="QDB93" s="4"/>
      <c r="QDC93" s="4"/>
      <c r="QDD93" s="4"/>
      <c r="QDE93" s="4"/>
      <c r="QDF93" s="4"/>
      <c r="QDG93" s="4"/>
      <c r="QDH93" s="4"/>
      <c r="QDI93" s="4"/>
      <c r="QDJ93" s="4"/>
      <c r="QDK93" s="4"/>
      <c r="QDL93" s="4"/>
      <c r="QDM93" s="4"/>
      <c r="QDN93" s="4"/>
      <c r="QDO93" s="4"/>
      <c r="QDP93" s="4"/>
      <c r="QDQ93" s="4"/>
      <c r="QDR93" s="4"/>
      <c r="QDS93" s="4"/>
      <c r="QDT93" s="4"/>
      <c r="QDU93" s="4"/>
      <c r="QDV93" s="4"/>
      <c r="QDW93" s="4"/>
      <c r="QDX93" s="4"/>
      <c r="QDY93" s="4"/>
      <c r="QDZ93" s="4"/>
      <c r="QEA93" s="4"/>
      <c r="QEB93" s="4"/>
      <c r="QEC93" s="4"/>
      <c r="QED93" s="4"/>
      <c r="QEE93" s="4"/>
      <c r="QEF93" s="4"/>
      <c r="QEG93" s="4"/>
      <c r="QEH93" s="4"/>
      <c r="QEI93" s="4"/>
      <c r="QEJ93" s="4"/>
      <c r="QEK93" s="4"/>
      <c r="QEL93" s="4"/>
      <c r="QEM93" s="4"/>
      <c r="QEN93" s="4"/>
      <c r="QEO93" s="4"/>
      <c r="QEP93" s="4"/>
      <c r="QEQ93" s="4"/>
      <c r="QER93" s="4"/>
      <c r="QES93" s="4"/>
      <c r="QET93" s="4"/>
      <c r="QEU93" s="4"/>
      <c r="QEV93" s="4"/>
      <c r="QEW93" s="4"/>
      <c r="QEX93" s="4"/>
      <c r="QEY93" s="4"/>
      <c r="QEZ93" s="4"/>
      <c r="QFA93" s="4"/>
      <c r="QFB93" s="4"/>
      <c r="QFC93" s="4"/>
      <c r="QFD93" s="4"/>
      <c r="QFE93" s="4"/>
      <c r="QFF93" s="4"/>
      <c r="QFG93" s="4"/>
      <c r="QFH93" s="4"/>
      <c r="QFI93" s="4"/>
      <c r="QFJ93" s="4"/>
      <c r="QFK93" s="4"/>
      <c r="QFL93" s="4"/>
      <c r="QFM93" s="4"/>
      <c r="QFN93" s="4"/>
      <c r="QFO93" s="4"/>
      <c r="QFP93" s="4"/>
      <c r="QFQ93" s="4"/>
      <c r="QFR93" s="4"/>
      <c r="QFS93" s="4"/>
      <c r="QFT93" s="4"/>
      <c r="QFU93" s="4"/>
      <c r="QFV93" s="4"/>
      <c r="QFW93" s="4"/>
      <c r="QFX93" s="4"/>
      <c r="QFY93" s="4"/>
      <c r="QFZ93" s="4"/>
      <c r="QGA93" s="4"/>
      <c r="QGB93" s="4"/>
      <c r="QGC93" s="4"/>
      <c r="QGD93" s="4"/>
      <c r="QGE93" s="4"/>
      <c r="QGF93" s="4"/>
      <c r="QGG93" s="4"/>
      <c r="QGH93" s="4"/>
      <c r="QGI93" s="4"/>
      <c r="QGJ93" s="4"/>
      <c r="QGK93" s="4"/>
      <c r="QGL93" s="4"/>
      <c r="QGM93" s="4"/>
      <c r="QGN93" s="4"/>
      <c r="QGO93" s="4"/>
      <c r="QGP93" s="4"/>
      <c r="QGQ93" s="4"/>
      <c r="QGR93" s="4"/>
      <c r="QGS93" s="4"/>
      <c r="QGT93" s="4"/>
      <c r="QGU93" s="4"/>
      <c r="QGV93" s="4"/>
      <c r="QGW93" s="4"/>
      <c r="QGX93" s="4"/>
      <c r="QGY93" s="4"/>
      <c r="QGZ93" s="4"/>
      <c r="QHA93" s="4"/>
      <c r="QHB93" s="4"/>
      <c r="QHC93" s="4"/>
      <c r="QHD93" s="4"/>
      <c r="QHE93" s="4"/>
      <c r="QHF93" s="4"/>
      <c r="QHG93" s="4"/>
      <c r="QHH93" s="4"/>
      <c r="QHI93" s="4"/>
      <c r="QHJ93" s="4"/>
      <c r="QHK93" s="4"/>
      <c r="QHL93" s="4"/>
      <c r="QHM93" s="4"/>
      <c r="QHN93" s="4"/>
      <c r="QHO93" s="4"/>
      <c r="QHP93" s="4"/>
      <c r="QHQ93" s="4"/>
      <c r="QHR93" s="4"/>
      <c r="QHS93" s="4"/>
      <c r="QHT93" s="4"/>
      <c r="QHU93" s="4"/>
      <c r="QHV93" s="4"/>
      <c r="QHW93" s="4"/>
      <c r="QHX93" s="4"/>
      <c r="QHY93" s="4"/>
      <c r="QHZ93" s="4"/>
      <c r="QIA93" s="4"/>
      <c r="QIB93" s="4"/>
      <c r="QIC93" s="4"/>
      <c r="QID93" s="4"/>
      <c r="QIE93" s="4"/>
      <c r="QIF93" s="4"/>
      <c r="QIG93" s="4"/>
      <c r="QIH93" s="4"/>
      <c r="QII93" s="4"/>
      <c r="QIJ93" s="4"/>
      <c r="QIK93" s="4"/>
      <c r="QIL93" s="4"/>
      <c r="QIM93" s="4"/>
      <c r="QIN93" s="4"/>
      <c r="QIO93" s="4"/>
      <c r="QIP93" s="4"/>
      <c r="QIQ93" s="4"/>
      <c r="QIR93" s="4"/>
      <c r="QIS93" s="4"/>
      <c r="QIT93" s="4"/>
      <c r="QIU93" s="4"/>
      <c r="QIV93" s="4"/>
      <c r="QIW93" s="4"/>
      <c r="QIX93" s="4"/>
      <c r="QIY93" s="4"/>
      <c r="QIZ93" s="4"/>
      <c r="QJA93" s="4"/>
      <c r="QJB93" s="4"/>
      <c r="QJC93" s="4"/>
      <c r="QJD93" s="4"/>
      <c r="QJE93" s="4"/>
      <c r="QJF93" s="4"/>
      <c r="QJG93" s="4"/>
      <c r="QJH93" s="4"/>
      <c r="QJI93" s="4"/>
      <c r="QJJ93" s="4"/>
      <c r="QJK93" s="4"/>
      <c r="QJL93" s="4"/>
      <c r="QJM93" s="4"/>
      <c r="QJN93" s="4"/>
      <c r="QJO93" s="4"/>
      <c r="QJP93" s="4"/>
      <c r="QJQ93" s="4"/>
      <c r="QJR93" s="4"/>
      <c r="QJS93" s="4"/>
      <c r="QJT93" s="4"/>
      <c r="QJU93" s="4"/>
      <c r="QJV93" s="4"/>
      <c r="QJW93" s="4"/>
      <c r="QJX93" s="4"/>
      <c r="QJY93" s="4"/>
      <c r="QJZ93" s="4"/>
      <c r="QKA93" s="4"/>
      <c r="QKB93" s="4"/>
      <c r="QKC93" s="4"/>
      <c r="QKD93" s="4"/>
      <c r="QKE93" s="4"/>
      <c r="QKF93" s="4"/>
      <c r="QKG93" s="4"/>
      <c r="QKH93" s="4"/>
      <c r="QKI93" s="4"/>
      <c r="QKJ93" s="4"/>
      <c r="QKK93" s="4"/>
      <c r="QKL93" s="4"/>
      <c r="QKM93" s="4"/>
      <c r="QKN93" s="4"/>
      <c r="QKO93" s="4"/>
      <c r="QKP93" s="4"/>
      <c r="QKQ93" s="4"/>
      <c r="QKR93" s="4"/>
      <c r="QKS93" s="4"/>
      <c r="QKT93" s="4"/>
      <c r="QKU93" s="4"/>
      <c r="QKV93" s="4"/>
      <c r="QKW93" s="4"/>
      <c r="QKX93" s="4"/>
      <c r="QKY93" s="4"/>
      <c r="QKZ93" s="4"/>
      <c r="QLA93" s="4"/>
      <c r="QLB93" s="4"/>
      <c r="QLC93" s="4"/>
      <c r="QLD93" s="4"/>
      <c r="QLE93" s="4"/>
      <c r="QLF93" s="4"/>
      <c r="QLG93" s="4"/>
      <c r="QLH93" s="4"/>
      <c r="QLI93" s="4"/>
      <c r="QLJ93" s="4"/>
      <c r="QLK93" s="4"/>
      <c r="QLL93" s="4"/>
      <c r="QLM93" s="4"/>
      <c r="QLN93" s="4"/>
      <c r="QLO93" s="4"/>
      <c r="QLP93" s="4"/>
      <c r="QLQ93" s="4"/>
      <c r="QLR93" s="4"/>
      <c r="QLS93" s="4"/>
      <c r="QLT93" s="4"/>
      <c r="QLU93" s="4"/>
      <c r="QLV93" s="4"/>
      <c r="QLW93" s="4"/>
      <c r="QLX93" s="4"/>
      <c r="QLY93" s="4"/>
      <c r="QLZ93" s="4"/>
      <c r="QMA93" s="4"/>
      <c r="QMB93" s="4"/>
      <c r="QMC93" s="4"/>
      <c r="QMD93" s="4"/>
      <c r="QME93" s="4"/>
      <c r="QMF93" s="4"/>
      <c r="QMG93" s="4"/>
      <c r="QMH93" s="4"/>
      <c r="QMI93" s="4"/>
      <c r="QMJ93" s="4"/>
      <c r="QMK93" s="4"/>
      <c r="QML93" s="4"/>
      <c r="QMM93" s="4"/>
      <c r="QMN93" s="4"/>
      <c r="QMO93" s="4"/>
      <c r="QMP93" s="4"/>
      <c r="QMQ93" s="4"/>
      <c r="QMR93" s="4"/>
      <c r="QMS93" s="4"/>
      <c r="QMT93" s="4"/>
      <c r="QMU93" s="4"/>
      <c r="QMV93" s="4"/>
      <c r="QMW93" s="4"/>
      <c r="QMX93" s="4"/>
      <c r="QMY93" s="4"/>
      <c r="QMZ93" s="4"/>
      <c r="QNA93" s="4"/>
      <c r="QNB93" s="4"/>
      <c r="QNC93" s="4"/>
      <c r="QND93" s="4"/>
      <c r="QNE93" s="4"/>
      <c r="QNF93" s="4"/>
      <c r="QNG93" s="4"/>
      <c r="QNH93" s="4"/>
      <c r="QNI93" s="4"/>
      <c r="QNJ93" s="4"/>
      <c r="QNK93" s="4"/>
      <c r="QNL93" s="4"/>
      <c r="QNM93" s="4"/>
      <c r="QNN93" s="4"/>
      <c r="QNO93" s="4"/>
      <c r="QNP93" s="4"/>
      <c r="QNQ93" s="4"/>
      <c r="QNR93" s="4"/>
      <c r="QNS93" s="4"/>
      <c r="QNT93" s="4"/>
      <c r="QNU93" s="4"/>
      <c r="QNV93" s="4"/>
      <c r="QNW93" s="4"/>
      <c r="QNX93" s="4"/>
      <c r="QNY93" s="4"/>
      <c r="QNZ93" s="4"/>
      <c r="QOA93" s="4"/>
      <c r="QOB93" s="4"/>
      <c r="QOC93" s="4"/>
      <c r="QOD93" s="4"/>
      <c r="QOE93" s="4"/>
      <c r="QOF93" s="4"/>
      <c r="QOG93" s="4"/>
      <c r="QOH93" s="4"/>
      <c r="QOI93" s="4"/>
      <c r="QOJ93" s="4"/>
      <c r="QOK93" s="4"/>
      <c r="QOL93" s="4"/>
      <c r="QOM93" s="4"/>
      <c r="QON93" s="4"/>
      <c r="QOO93" s="4"/>
      <c r="QOP93" s="4"/>
      <c r="QOQ93" s="4"/>
      <c r="QOR93" s="4"/>
      <c r="QOS93" s="4"/>
      <c r="QOT93" s="4"/>
      <c r="QOU93" s="4"/>
      <c r="QOV93" s="4"/>
      <c r="QOW93" s="4"/>
      <c r="QOX93" s="4"/>
      <c r="QOY93" s="4"/>
      <c r="QOZ93" s="4"/>
      <c r="QPA93" s="4"/>
      <c r="QPB93" s="4"/>
      <c r="QPC93" s="4"/>
      <c r="QPD93" s="4"/>
      <c r="QPE93" s="4"/>
      <c r="QPF93" s="4"/>
      <c r="QPG93" s="4"/>
      <c r="QPH93" s="4"/>
      <c r="QPI93" s="4"/>
      <c r="QPJ93" s="4"/>
      <c r="QPK93" s="4"/>
      <c r="QPL93" s="4"/>
      <c r="QPM93" s="4"/>
      <c r="QPN93" s="4"/>
      <c r="QPO93" s="4"/>
      <c r="QPP93" s="4"/>
      <c r="QPQ93" s="4"/>
      <c r="QPR93" s="4"/>
      <c r="QPS93" s="4"/>
      <c r="QPT93" s="4"/>
      <c r="QPU93" s="4"/>
      <c r="QPV93" s="4"/>
      <c r="QPW93" s="4"/>
      <c r="QPX93" s="4"/>
      <c r="QPY93" s="4"/>
      <c r="QPZ93" s="4"/>
      <c r="QQA93" s="4"/>
      <c r="QQB93" s="4"/>
      <c r="QQC93" s="4"/>
      <c r="QQD93" s="4"/>
      <c r="QQE93" s="4"/>
      <c r="QQF93" s="4"/>
      <c r="QQG93" s="4"/>
      <c r="QQH93" s="4"/>
      <c r="QQI93" s="4"/>
      <c r="QQJ93" s="4"/>
      <c r="QQK93" s="4"/>
      <c r="QQL93" s="4"/>
      <c r="QQM93" s="4"/>
      <c r="QQN93" s="4"/>
      <c r="QQO93" s="4"/>
      <c r="QQP93" s="4"/>
      <c r="QQQ93" s="4"/>
      <c r="QQR93" s="4"/>
      <c r="QQS93" s="4"/>
      <c r="QQT93" s="4"/>
      <c r="QQU93" s="4"/>
      <c r="QQV93" s="4"/>
      <c r="QQW93" s="4"/>
      <c r="QQX93" s="4"/>
      <c r="QQY93" s="4"/>
      <c r="QQZ93" s="4"/>
      <c r="QRA93" s="4"/>
      <c r="QRB93" s="4"/>
      <c r="QRC93" s="4"/>
      <c r="QRD93" s="4"/>
      <c r="QRE93" s="4"/>
      <c r="QRF93" s="4"/>
      <c r="QRG93" s="4"/>
      <c r="QRH93" s="4"/>
      <c r="QRI93" s="4"/>
      <c r="QRJ93" s="4"/>
      <c r="QRK93" s="4"/>
      <c r="QRL93" s="4"/>
      <c r="QRM93" s="4"/>
      <c r="QRN93" s="4"/>
      <c r="QRO93" s="4"/>
      <c r="QRP93" s="4"/>
      <c r="QRQ93" s="4"/>
      <c r="QRR93" s="4"/>
      <c r="QRS93" s="4"/>
      <c r="QRT93" s="4"/>
      <c r="QRU93" s="4"/>
      <c r="QRV93" s="4"/>
      <c r="QRW93" s="4"/>
      <c r="QRX93" s="4"/>
      <c r="QRY93" s="4"/>
      <c r="QRZ93" s="4"/>
      <c r="QSA93" s="4"/>
      <c r="QSB93" s="4"/>
      <c r="QSC93" s="4"/>
      <c r="QSD93" s="4"/>
      <c r="QSE93" s="4"/>
      <c r="QSF93" s="4"/>
      <c r="QSG93" s="4"/>
      <c r="QSH93" s="4"/>
      <c r="QSI93" s="4"/>
      <c r="QSJ93" s="4"/>
      <c r="QSK93" s="4"/>
      <c r="QSL93" s="4"/>
      <c r="QSM93" s="4"/>
      <c r="QSN93" s="4"/>
      <c r="QSO93" s="4"/>
      <c r="QSP93" s="4"/>
      <c r="QSQ93" s="4"/>
      <c r="QSR93" s="4"/>
      <c r="QSS93" s="4"/>
      <c r="QST93" s="4"/>
      <c r="QSU93" s="4"/>
      <c r="QSV93" s="4"/>
      <c r="QSW93" s="4"/>
      <c r="QSX93" s="4"/>
      <c r="QSY93" s="4"/>
      <c r="QSZ93" s="4"/>
      <c r="QTA93" s="4"/>
      <c r="QTB93" s="4"/>
      <c r="QTC93" s="4"/>
      <c r="QTD93" s="4"/>
      <c r="QTE93" s="4"/>
      <c r="QTF93" s="4"/>
      <c r="QTG93" s="4"/>
      <c r="QTH93" s="4"/>
      <c r="QTI93" s="4"/>
      <c r="QTJ93" s="4"/>
      <c r="QTK93" s="4"/>
      <c r="QTL93" s="4"/>
      <c r="QTM93" s="4"/>
      <c r="QTN93" s="4"/>
      <c r="QTO93" s="4"/>
      <c r="QTP93" s="4"/>
      <c r="QTQ93" s="4"/>
      <c r="QTR93" s="4"/>
      <c r="QTS93" s="4"/>
      <c r="QTT93" s="4"/>
      <c r="QTU93" s="4"/>
      <c r="QTV93" s="4"/>
      <c r="QTW93" s="4"/>
      <c r="QTX93" s="4"/>
      <c r="QTY93" s="4"/>
      <c r="QTZ93" s="4"/>
      <c r="QUA93" s="4"/>
      <c r="QUB93" s="4"/>
      <c r="QUC93" s="4"/>
      <c r="QUD93" s="4"/>
      <c r="QUE93" s="4"/>
      <c r="QUF93" s="4"/>
      <c r="QUG93" s="4"/>
      <c r="QUH93" s="4"/>
      <c r="QUI93" s="4"/>
      <c r="QUJ93" s="4"/>
      <c r="QUK93" s="4"/>
      <c r="QUL93" s="4"/>
      <c r="QUM93" s="4"/>
      <c r="QUN93" s="4"/>
      <c r="QUO93" s="4"/>
      <c r="QUP93" s="4"/>
      <c r="QUQ93" s="4"/>
      <c r="QUR93" s="4"/>
      <c r="QUS93" s="4"/>
      <c r="QUT93" s="4"/>
      <c r="QUU93" s="4"/>
      <c r="QUV93" s="4"/>
      <c r="QUW93" s="4"/>
      <c r="QUX93" s="4"/>
      <c r="QUY93" s="4"/>
      <c r="QUZ93" s="4"/>
      <c r="QVA93" s="4"/>
      <c r="QVB93" s="4"/>
      <c r="QVC93" s="4"/>
      <c r="QVD93" s="4"/>
      <c r="QVE93" s="4"/>
      <c r="QVF93" s="4"/>
      <c r="QVG93" s="4"/>
      <c r="QVH93" s="4"/>
      <c r="QVI93" s="4"/>
      <c r="QVJ93" s="4"/>
      <c r="QVK93" s="4"/>
      <c r="QVL93" s="4"/>
      <c r="QVM93" s="4"/>
      <c r="QVN93" s="4"/>
      <c r="QVO93" s="4"/>
      <c r="QVP93" s="4"/>
      <c r="QVQ93" s="4"/>
      <c r="QVR93" s="4"/>
      <c r="QVS93" s="4"/>
      <c r="QVT93" s="4"/>
      <c r="QVU93" s="4"/>
      <c r="QVV93" s="4"/>
      <c r="QVW93" s="4"/>
      <c r="QVX93" s="4"/>
      <c r="QVY93" s="4"/>
      <c r="QVZ93" s="4"/>
      <c r="QWA93" s="4"/>
      <c r="QWB93" s="4"/>
      <c r="QWC93" s="4"/>
      <c r="QWD93" s="4"/>
      <c r="QWE93" s="4"/>
      <c r="QWF93" s="4"/>
      <c r="QWG93" s="4"/>
      <c r="QWH93" s="4"/>
      <c r="QWI93" s="4"/>
      <c r="QWJ93" s="4"/>
      <c r="QWK93" s="4"/>
      <c r="QWL93" s="4"/>
      <c r="QWM93" s="4"/>
      <c r="QWN93" s="4"/>
      <c r="QWO93" s="4"/>
      <c r="QWP93" s="4"/>
      <c r="QWQ93" s="4"/>
      <c r="QWR93" s="4"/>
      <c r="QWS93" s="4"/>
      <c r="QWT93" s="4"/>
      <c r="QWU93" s="4"/>
      <c r="QWV93" s="4"/>
      <c r="QWW93" s="4"/>
      <c r="QWX93" s="4"/>
      <c r="QWY93" s="4"/>
      <c r="QWZ93" s="4"/>
      <c r="QXA93" s="4"/>
      <c r="QXB93" s="4"/>
      <c r="QXC93" s="4"/>
      <c r="QXD93" s="4"/>
      <c r="QXE93" s="4"/>
      <c r="QXF93" s="4"/>
      <c r="QXG93" s="4"/>
      <c r="QXH93" s="4"/>
      <c r="QXI93" s="4"/>
      <c r="QXJ93" s="4"/>
      <c r="QXK93" s="4"/>
      <c r="QXL93" s="4"/>
      <c r="QXM93" s="4"/>
      <c r="QXN93" s="4"/>
      <c r="QXO93" s="4"/>
      <c r="QXP93" s="4"/>
      <c r="QXQ93" s="4"/>
      <c r="QXR93" s="4"/>
      <c r="QXS93" s="4"/>
      <c r="QXT93" s="4"/>
      <c r="QXU93" s="4"/>
      <c r="QXV93" s="4"/>
      <c r="QXW93" s="4"/>
      <c r="QXX93" s="4"/>
      <c r="QXY93" s="4"/>
      <c r="QXZ93" s="4"/>
      <c r="QYA93" s="4"/>
      <c r="QYB93" s="4"/>
      <c r="QYC93" s="4"/>
      <c r="QYD93" s="4"/>
      <c r="QYE93" s="4"/>
      <c r="QYF93" s="4"/>
      <c r="QYG93" s="4"/>
      <c r="QYH93" s="4"/>
      <c r="QYI93" s="4"/>
      <c r="QYJ93" s="4"/>
      <c r="QYK93" s="4"/>
      <c r="QYL93" s="4"/>
      <c r="QYM93" s="4"/>
      <c r="QYN93" s="4"/>
      <c r="QYO93" s="4"/>
      <c r="QYP93" s="4"/>
      <c r="QYQ93" s="4"/>
      <c r="QYR93" s="4"/>
      <c r="QYS93" s="4"/>
      <c r="QYT93" s="4"/>
      <c r="QYU93" s="4"/>
      <c r="QYV93" s="4"/>
      <c r="QYW93" s="4"/>
      <c r="QYX93" s="4"/>
      <c r="QYY93" s="4"/>
      <c r="QYZ93" s="4"/>
      <c r="QZA93" s="4"/>
      <c r="QZB93" s="4"/>
      <c r="QZC93" s="4"/>
      <c r="QZD93" s="4"/>
      <c r="QZE93" s="4"/>
      <c r="QZF93" s="4"/>
      <c r="QZG93" s="4"/>
      <c r="QZH93" s="4"/>
      <c r="QZI93" s="4"/>
      <c r="QZJ93" s="4"/>
      <c r="QZK93" s="4"/>
      <c r="QZL93" s="4"/>
      <c r="QZM93" s="4"/>
      <c r="QZN93" s="4"/>
      <c r="QZO93" s="4"/>
      <c r="QZP93" s="4"/>
      <c r="QZQ93" s="4"/>
      <c r="QZR93" s="4"/>
      <c r="QZS93" s="4"/>
      <c r="QZT93" s="4"/>
      <c r="QZU93" s="4"/>
      <c r="QZV93" s="4"/>
      <c r="QZW93" s="4"/>
      <c r="QZX93" s="4"/>
      <c r="QZY93" s="4"/>
      <c r="QZZ93" s="4"/>
      <c r="RAA93" s="4"/>
      <c r="RAB93" s="4"/>
      <c r="RAC93" s="4"/>
      <c r="RAD93" s="4"/>
      <c r="RAE93" s="4"/>
      <c r="RAF93" s="4"/>
      <c r="RAG93" s="4"/>
      <c r="RAH93" s="4"/>
      <c r="RAI93" s="4"/>
      <c r="RAJ93" s="4"/>
      <c r="RAK93" s="4"/>
      <c r="RAL93" s="4"/>
      <c r="RAM93" s="4"/>
      <c r="RAN93" s="4"/>
      <c r="RAO93" s="4"/>
      <c r="RAP93" s="4"/>
      <c r="RAQ93" s="4"/>
      <c r="RAR93" s="4"/>
      <c r="RAS93" s="4"/>
      <c r="RAT93" s="4"/>
      <c r="RAU93" s="4"/>
      <c r="RAV93" s="4"/>
      <c r="RAW93" s="4"/>
      <c r="RAX93" s="4"/>
      <c r="RAY93" s="4"/>
      <c r="RAZ93" s="4"/>
      <c r="RBA93" s="4"/>
      <c r="RBB93" s="4"/>
      <c r="RBC93" s="4"/>
      <c r="RBD93" s="4"/>
      <c r="RBE93" s="4"/>
      <c r="RBF93" s="4"/>
      <c r="RBG93" s="4"/>
      <c r="RBH93" s="4"/>
      <c r="RBI93" s="4"/>
      <c r="RBJ93" s="4"/>
      <c r="RBK93" s="4"/>
      <c r="RBL93" s="4"/>
      <c r="RBM93" s="4"/>
      <c r="RBN93" s="4"/>
      <c r="RBO93" s="4"/>
      <c r="RBP93" s="4"/>
      <c r="RBQ93" s="4"/>
      <c r="RBR93" s="4"/>
      <c r="RBS93" s="4"/>
      <c r="RBT93" s="4"/>
      <c r="RBU93" s="4"/>
      <c r="RBV93" s="4"/>
      <c r="RBW93" s="4"/>
      <c r="RBX93" s="4"/>
      <c r="RBY93" s="4"/>
      <c r="RBZ93" s="4"/>
      <c r="RCA93" s="4"/>
      <c r="RCB93" s="4"/>
      <c r="RCC93" s="4"/>
      <c r="RCD93" s="4"/>
      <c r="RCE93" s="4"/>
      <c r="RCF93" s="4"/>
      <c r="RCG93" s="4"/>
      <c r="RCH93" s="4"/>
      <c r="RCI93" s="4"/>
      <c r="RCJ93" s="4"/>
      <c r="RCK93" s="4"/>
      <c r="RCL93" s="4"/>
      <c r="RCM93" s="4"/>
      <c r="RCN93" s="4"/>
      <c r="RCO93" s="4"/>
      <c r="RCP93" s="4"/>
      <c r="RCQ93" s="4"/>
      <c r="RCR93" s="4"/>
      <c r="RCS93" s="4"/>
      <c r="RCT93" s="4"/>
      <c r="RCU93" s="4"/>
      <c r="RCV93" s="4"/>
      <c r="RCW93" s="4"/>
      <c r="RCX93" s="4"/>
      <c r="RCY93" s="4"/>
      <c r="RCZ93" s="4"/>
      <c r="RDA93" s="4"/>
      <c r="RDB93" s="4"/>
      <c r="RDC93" s="4"/>
      <c r="RDD93" s="4"/>
      <c r="RDE93" s="4"/>
      <c r="RDF93" s="4"/>
      <c r="RDG93" s="4"/>
      <c r="RDH93" s="4"/>
      <c r="RDI93" s="4"/>
      <c r="RDJ93" s="4"/>
      <c r="RDK93" s="4"/>
      <c r="RDL93" s="4"/>
      <c r="RDM93" s="4"/>
      <c r="RDN93" s="4"/>
      <c r="RDO93" s="4"/>
      <c r="RDP93" s="4"/>
      <c r="RDQ93" s="4"/>
      <c r="RDR93" s="4"/>
      <c r="RDS93" s="4"/>
      <c r="RDT93" s="4"/>
      <c r="RDU93" s="4"/>
      <c r="RDV93" s="4"/>
      <c r="RDW93" s="4"/>
      <c r="RDX93" s="4"/>
      <c r="RDY93" s="4"/>
      <c r="RDZ93" s="4"/>
      <c r="REA93" s="4"/>
      <c r="REB93" s="4"/>
      <c r="REC93" s="4"/>
      <c r="RED93" s="4"/>
      <c r="REE93" s="4"/>
      <c r="REF93" s="4"/>
      <c r="REG93" s="4"/>
      <c r="REH93" s="4"/>
      <c r="REI93" s="4"/>
      <c r="REJ93" s="4"/>
      <c r="REK93" s="4"/>
      <c r="REL93" s="4"/>
      <c r="REM93" s="4"/>
      <c r="REN93" s="4"/>
      <c r="REO93" s="4"/>
      <c r="REP93" s="4"/>
      <c r="REQ93" s="4"/>
      <c r="RER93" s="4"/>
      <c r="RES93" s="4"/>
      <c r="RET93" s="4"/>
      <c r="REU93" s="4"/>
      <c r="REV93" s="4"/>
      <c r="REW93" s="4"/>
      <c r="REX93" s="4"/>
      <c r="REY93" s="4"/>
      <c r="REZ93" s="4"/>
      <c r="RFA93" s="4"/>
      <c r="RFB93" s="4"/>
      <c r="RFC93" s="4"/>
      <c r="RFD93" s="4"/>
      <c r="RFE93" s="4"/>
      <c r="RFF93" s="4"/>
      <c r="RFG93" s="4"/>
      <c r="RFH93" s="4"/>
      <c r="RFI93" s="4"/>
      <c r="RFJ93" s="4"/>
      <c r="RFK93" s="4"/>
      <c r="RFL93" s="4"/>
      <c r="RFM93" s="4"/>
      <c r="RFN93" s="4"/>
      <c r="RFO93" s="4"/>
      <c r="RFP93" s="4"/>
      <c r="RFQ93" s="4"/>
      <c r="RFR93" s="4"/>
      <c r="RFS93" s="4"/>
      <c r="RFT93" s="4"/>
      <c r="RFU93" s="4"/>
      <c r="RFV93" s="4"/>
      <c r="RFW93" s="4"/>
      <c r="RFX93" s="4"/>
      <c r="RFY93" s="4"/>
      <c r="RFZ93" s="4"/>
      <c r="RGA93" s="4"/>
      <c r="RGB93" s="4"/>
      <c r="RGC93" s="4"/>
      <c r="RGD93" s="4"/>
      <c r="RGE93" s="4"/>
      <c r="RGF93" s="4"/>
      <c r="RGG93" s="4"/>
      <c r="RGH93" s="4"/>
      <c r="RGI93" s="4"/>
      <c r="RGJ93" s="4"/>
      <c r="RGK93" s="4"/>
      <c r="RGL93" s="4"/>
      <c r="RGM93" s="4"/>
      <c r="RGN93" s="4"/>
      <c r="RGO93" s="4"/>
      <c r="RGP93" s="4"/>
      <c r="RGQ93" s="4"/>
      <c r="RGR93" s="4"/>
      <c r="RGS93" s="4"/>
      <c r="RGT93" s="4"/>
      <c r="RGU93" s="4"/>
      <c r="RGV93" s="4"/>
      <c r="RGW93" s="4"/>
      <c r="RGX93" s="4"/>
      <c r="RGY93" s="4"/>
      <c r="RGZ93" s="4"/>
      <c r="RHA93" s="4"/>
      <c r="RHB93" s="4"/>
      <c r="RHC93" s="4"/>
      <c r="RHD93" s="4"/>
      <c r="RHE93" s="4"/>
      <c r="RHF93" s="4"/>
      <c r="RHG93" s="4"/>
      <c r="RHH93" s="4"/>
      <c r="RHI93" s="4"/>
      <c r="RHJ93" s="4"/>
      <c r="RHK93" s="4"/>
      <c r="RHL93" s="4"/>
      <c r="RHM93" s="4"/>
      <c r="RHN93" s="4"/>
      <c r="RHO93" s="4"/>
      <c r="RHP93" s="4"/>
      <c r="RHQ93" s="4"/>
      <c r="RHR93" s="4"/>
      <c r="RHS93" s="4"/>
      <c r="RHT93" s="4"/>
      <c r="RHU93" s="4"/>
      <c r="RHV93" s="4"/>
      <c r="RHW93" s="4"/>
      <c r="RHX93" s="4"/>
      <c r="RHY93" s="4"/>
      <c r="RHZ93" s="4"/>
      <c r="RIA93" s="4"/>
      <c r="RIB93" s="4"/>
      <c r="RIC93" s="4"/>
      <c r="RID93" s="4"/>
      <c r="RIE93" s="4"/>
      <c r="RIF93" s="4"/>
      <c r="RIG93" s="4"/>
      <c r="RIH93" s="4"/>
      <c r="RII93" s="4"/>
      <c r="RIJ93" s="4"/>
      <c r="RIK93" s="4"/>
      <c r="RIL93" s="4"/>
      <c r="RIM93" s="4"/>
      <c r="RIN93" s="4"/>
      <c r="RIO93" s="4"/>
      <c r="RIP93" s="4"/>
      <c r="RIQ93" s="4"/>
      <c r="RIR93" s="4"/>
      <c r="RIS93" s="4"/>
      <c r="RIT93" s="4"/>
      <c r="RIU93" s="4"/>
      <c r="RIV93" s="4"/>
      <c r="RIW93" s="4"/>
      <c r="RIX93" s="4"/>
      <c r="RIY93" s="4"/>
      <c r="RIZ93" s="4"/>
      <c r="RJA93" s="4"/>
      <c r="RJB93" s="4"/>
      <c r="RJC93" s="4"/>
      <c r="RJD93" s="4"/>
      <c r="RJE93" s="4"/>
      <c r="RJF93" s="4"/>
      <c r="RJG93" s="4"/>
      <c r="RJH93" s="4"/>
      <c r="RJI93" s="4"/>
      <c r="RJJ93" s="4"/>
      <c r="RJK93" s="4"/>
      <c r="RJL93" s="4"/>
      <c r="RJM93" s="4"/>
      <c r="RJN93" s="4"/>
      <c r="RJO93" s="4"/>
      <c r="RJP93" s="4"/>
      <c r="RJQ93" s="4"/>
      <c r="RJR93" s="4"/>
      <c r="RJS93" s="4"/>
      <c r="RJT93" s="4"/>
      <c r="RJU93" s="4"/>
      <c r="RJV93" s="4"/>
      <c r="RJW93" s="4"/>
      <c r="RJX93" s="4"/>
      <c r="RJY93" s="4"/>
      <c r="RJZ93" s="4"/>
      <c r="RKA93" s="4"/>
      <c r="RKB93" s="4"/>
      <c r="RKC93" s="4"/>
      <c r="RKD93" s="4"/>
      <c r="RKE93" s="4"/>
      <c r="RKF93" s="4"/>
      <c r="RKG93" s="4"/>
      <c r="RKH93" s="4"/>
      <c r="RKI93" s="4"/>
      <c r="RKJ93" s="4"/>
      <c r="RKK93" s="4"/>
      <c r="RKL93" s="4"/>
      <c r="RKM93" s="4"/>
      <c r="RKN93" s="4"/>
      <c r="RKO93" s="4"/>
      <c r="RKP93" s="4"/>
      <c r="RKQ93" s="4"/>
      <c r="RKR93" s="4"/>
      <c r="RKS93" s="4"/>
      <c r="RKT93" s="4"/>
      <c r="RKU93" s="4"/>
      <c r="RKV93" s="4"/>
      <c r="RKW93" s="4"/>
      <c r="RKX93" s="4"/>
      <c r="RKY93" s="4"/>
      <c r="RKZ93" s="4"/>
      <c r="RLA93" s="4"/>
      <c r="RLB93" s="4"/>
      <c r="RLC93" s="4"/>
      <c r="RLD93" s="4"/>
      <c r="RLE93" s="4"/>
      <c r="RLF93" s="4"/>
      <c r="RLG93" s="4"/>
      <c r="RLH93" s="4"/>
      <c r="RLI93" s="4"/>
      <c r="RLJ93" s="4"/>
      <c r="RLK93" s="4"/>
      <c r="RLL93" s="4"/>
      <c r="RLM93" s="4"/>
      <c r="RLN93" s="4"/>
      <c r="RLO93" s="4"/>
      <c r="RLP93" s="4"/>
      <c r="RLQ93" s="4"/>
      <c r="RLR93" s="4"/>
      <c r="RLS93" s="4"/>
      <c r="RLT93" s="4"/>
      <c r="RLU93" s="4"/>
      <c r="RLV93" s="4"/>
      <c r="RLW93" s="4"/>
      <c r="RLX93" s="4"/>
      <c r="RLY93" s="4"/>
      <c r="RLZ93" s="4"/>
      <c r="RMA93" s="4"/>
      <c r="RMB93" s="4"/>
      <c r="RMC93" s="4"/>
      <c r="RMD93" s="4"/>
      <c r="RME93" s="4"/>
      <c r="RMF93" s="4"/>
      <c r="RMG93" s="4"/>
      <c r="RMH93" s="4"/>
      <c r="RMI93" s="4"/>
      <c r="RMJ93" s="4"/>
      <c r="RMK93" s="4"/>
      <c r="RML93" s="4"/>
      <c r="RMM93" s="4"/>
      <c r="RMN93" s="4"/>
      <c r="RMO93" s="4"/>
      <c r="RMP93" s="4"/>
      <c r="RMQ93" s="4"/>
      <c r="RMR93" s="4"/>
      <c r="RMS93" s="4"/>
      <c r="RMT93" s="4"/>
      <c r="RMU93" s="4"/>
      <c r="RMV93" s="4"/>
      <c r="RMW93" s="4"/>
      <c r="RMX93" s="4"/>
      <c r="RMY93" s="4"/>
      <c r="RMZ93" s="4"/>
      <c r="RNA93" s="4"/>
      <c r="RNB93" s="4"/>
      <c r="RNC93" s="4"/>
      <c r="RND93" s="4"/>
      <c r="RNE93" s="4"/>
      <c r="RNF93" s="4"/>
      <c r="RNG93" s="4"/>
      <c r="RNH93" s="4"/>
      <c r="RNI93" s="4"/>
      <c r="RNJ93" s="4"/>
      <c r="RNK93" s="4"/>
      <c r="RNL93" s="4"/>
      <c r="RNM93" s="4"/>
      <c r="RNN93" s="4"/>
      <c r="RNO93" s="4"/>
      <c r="RNP93" s="4"/>
      <c r="RNQ93" s="4"/>
      <c r="RNR93" s="4"/>
      <c r="RNS93" s="4"/>
      <c r="RNT93" s="4"/>
      <c r="RNU93" s="4"/>
      <c r="RNV93" s="4"/>
      <c r="RNW93" s="4"/>
      <c r="RNX93" s="4"/>
      <c r="RNY93" s="4"/>
      <c r="RNZ93" s="4"/>
      <c r="ROA93" s="4"/>
      <c r="ROB93" s="4"/>
      <c r="ROC93" s="4"/>
      <c r="ROD93" s="4"/>
      <c r="ROE93" s="4"/>
      <c r="ROF93" s="4"/>
      <c r="ROG93" s="4"/>
      <c r="ROH93" s="4"/>
      <c r="ROI93" s="4"/>
      <c r="ROJ93" s="4"/>
      <c r="ROK93" s="4"/>
      <c r="ROL93" s="4"/>
      <c r="ROM93" s="4"/>
      <c r="RON93" s="4"/>
      <c r="ROO93" s="4"/>
      <c r="ROP93" s="4"/>
      <c r="ROQ93" s="4"/>
      <c r="ROR93" s="4"/>
      <c r="ROS93" s="4"/>
      <c r="ROT93" s="4"/>
      <c r="ROU93" s="4"/>
      <c r="ROV93" s="4"/>
      <c r="ROW93" s="4"/>
      <c r="ROX93" s="4"/>
      <c r="ROY93" s="4"/>
      <c r="ROZ93" s="4"/>
      <c r="RPA93" s="4"/>
      <c r="RPB93" s="4"/>
      <c r="RPC93" s="4"/>
      <c r="RPD93" s="4"/>
      <c r="RPE93" s="4"/>
      <c r="RPF93" s="4"/>
      <c r="RPG93" s="4"/>
      <c r="RPH93" s="4"/>
      <c r="RPI93" s="4"/>
      <c r="RPJ93" s="4"/>
      <c r="RPK93" s="4"/>
      <c r="RPL93" s="4"/>
      <c r="RPM93" s="4"/>
      <c r="RPN93" s="4"/>
      <c r="RPO93" s="4"/>
      <c r="RPP93" s="4"/>
      <c r="RPQ93" s="4"/>
      <c r="RPR93" s="4"/>
      <c r="RPS93" s="4"/>
      <c r="RPT93" s="4"/>
      <c r="RPU93" s="4"/>
      <c r="RPV93" s="4"/>
      <c r="RPW93" s="4"/>
      <c r="RPX93" s="4"/>
      <c r="RPY93" s="4"/>
      <c r="RPZ93" s="4"/>
      <c r="RQA93" s="4"/>
      <c r="RQB93" s="4"/>
      <c r="RQC93" s="4"/>
      <c r="RQD93" s="4"/>
      <c r="RQE93" s="4"/>
      <c r="RQF93" s="4"/>
      <c r="RQG93" s="4"/>
      <c r="RQH93" s="4"/>
      <c r="RQI93" s="4"/>
      <c r="RQJ93" s="4"/>
      <c r="RQK93" s="4"/>
      <c r="RQL93" s="4"/>
      <c r="RQM93" s="4"/>
      <c r="RQN93" s="4"/>
      <c r="RQO93" s="4"/>
      <c r="RQP93" s="4"/>
      <c r="RQQ93" s="4"/>
      <c r="RQR93" s="4"/>
      <c r="RQS93" s="4"/>
      <c r="RQT93" s="4"/>
      <c r="RQU93" s="4"/>
      <c r="RQV93" s="4"/>
      <c r="RQW93" s="4"/>
      <c r="RQX93" s="4"/>
      <c r="RQY93" s="4"/>
      <c r="RQZ93" s="4"/>
      <c r="RRA93" s="4"/>
      <c r="RRB93" s="4"/>
      <c r="RRC93" s="4"/>
      <c r="RRD93" s="4"/>
      <c r="RRE93" s="4"/>
      <c r="RRF93" s="4"/>
      <c r="RRG93" s="4"/>
      <c r="RRH93" s="4"/>
      <c r="RRI93" s="4"/>
      <c r="RRJ93" s="4"/>
      <c r="RRK93" s="4"/>
      <c r="RRL93" s="4"/>
      <c r="RRM93" s="4"/>
      <c r="RRN93" s="4"/>
      <c r="RRO93" s="4"/>
      <c r="RRP93" s="4"/>
      <c r="RRQ93" s="4"/>
      <c r="RRR93" s="4"/>
      <c r="RRS93" s="4"/>
      <c r="RRT93" s="4"/>
      <c r="RRU93" s="4"/>
      <c r="RRV93" s="4"/>
      <c r="RRW93" s="4"/>
      <c r="RRX93" s="4"/>
      <c r="RRY93" s="4"/>
      <c r="RRZ93" s="4"/>
      <c r="RSA93" s="4"/>
      <c r="RSB93" s="4"/>
      <c r="RSC93" s="4"/>
      <c r="RSD93" s="4"/>
      <c r="RSE93" s="4"/>
      <c r="RSF93" s="4"/>
      <c r="RSG93" s="4"/>
      <c r="RSH93" s="4"/>
      <c r="RSI93" s="4"/>
      <c r="RSJ93" s="4"/>
      <c r="RSK93" s="4"/>
      <c r="RSL93" s="4"/>
      <c r="RSM93" s="4"/>
      <c r="RSN93" s="4"/>
      <c r="RSO93" s="4"/>
      <c r="RSP93" s="4"/>
      <c r="RSQ93" s="4"/>
      <c r="RSR93" s="4"/>
      <c r="RSS93" s="4"/>
      <c r="RST93" s="4"/>
      <c r="RSU93" s="4"/>
      <c r="RSV93" s="4"/>
      <c r="RSW93" s="4"/>
      <c r="RSX93" s="4"/>
      <c r="RSY93" s="4"/>
      <c r="RSZ93" s="4"/>
      <c r="RTA93" s="4"/>
      <c r="RTB93" s="4"/>
      <c r="RTC93" s="4"/>
      <c r="RTD93" s="4"/>
      <c r="RTE93" s="4"/>
      <c r="RTF93" s="4"/>
      <c r="RTG93" s="4"/>
      <c r="RTH93" s="4"/>
      <c r="RTI93" s="4"/>
      <c r="RTJ93" s="4"/>
      <c r="RTK93" s="4"/>
      <c r="RTL93" s="4"/>
      <c r="RTM93" s="4"/>
      <c r="RTN93" s="4"/>
      <c r="RTO93" s="4"/>
      <c r="RTP93" s="4"/>
      <c r="RTQ93" s="4"/>
      <c r="RTR93" s="4"/>
      <c r="RTS93" s="4"/>
      <c r="RTT93" s="4"/>
      <c r="RTU93" s="4"/>
      <c r="RTV93" s="4"/>
      <c r="RTW93" s="4"/>
      <c r="RTX93" s="4"/>
      <c r="RTY93" s="4"/>
      <c r="RTZ93" s="4"/>
      <c r="RUA93" s="4"/>
      <c r="RUB93" s="4"/>
      <c r="RUC93" s="4"/>
      <c r="RUD93" s="4"/>
      <c r="RUE93" s="4"/>
      <c r="RUF93" s="4"/>
      <c r="RUG93" s="4"/>
      <c r="RUH93" s="4"/>
      <c r="RUI93" s="4"/>
      <c r="RUJ93" s="4"/>
      <c r="RUK93" s="4"/>
      <c r="RUL93" s="4"/>
      <c r="RUM93" s="4"/>
      <c r="RUN93" s="4"/>
      <c r="RUO93" s="4"/>
      <c r="RUP93" s="4"/>
      <c r="RUQ93" s="4"/>
      <c r="RUR93" s="4"/>
      <c r="RUS93" s="4"/>
      <c r="RUT93" s="4"/>
      <c r="RUU93" s="4"/>
      <c r="RUV93" s="4"/>
      <c r="RUW93" s="4"/>
      <c r="RUX93" s="4"/>
      <c r="RUY93" s="4"/>
      <c r="RUZ93" s="4"/>
      <c r="RVA93" s="4"/>
      <c r="RVB93" s="4"/>
      <c r="RVC93" s="4"/>
      <c r="RVD93" s="4"/>
      <c r="RVE93" s="4"/>
      <c r="RVF93" s="4"/>
      <c r="RVG93" s="4"/>
      <c r="RVH93" s="4"/>
      <c r="RVI93" s="4"/>
      <c r="RVJ93" s="4"/>
      <c r="RVK93" s="4"/>
      <c r="RVL93" s="4"/>
      <c r="RVM93" s="4"/>
      <c r="RVN93" s="4"/>
      <c r="RVO93" s="4"/>
      <c r="RVP93" s="4"/>
      <c r="RVQ93" s="4"/>
      <c r="RVR93" s="4"/>
      <c r="RVS93" s="4"/>
      <c r="RVT93" s="4"/>
      <c r="RVU93" s="4"/>
      <c r="RVV93" s="4"/>
      <c r="RVW93" s="4"/>
      <c r="RVX93" s="4"/>
      <c r="RVY93" s="4"/>
      <c r="RVZ93" s="4"/>
      <c r="RWA93" s="4"/>
      <c r="RWB93" s="4"/>
      <c r="RWC93" s="4"/>
      <c r="RWD93" s="4"/>
      <c r="RWE93" s="4"/>
      <c r="RWF93" s="4"/>
      <c r="RWG93" s="4"/>
      <c r="RWH93" s="4"/>
      <c r="RWI93" s="4"/>
      <c r="RWJ93" s="4"/>
      <c r="RWK93" s="4"/>
      <c r="RWL93" s="4"/>
      <c r="RWM93" s="4"/>
      <c r="RWN93" s="4"/>
      <c r="RWO93" s="4"/>
      <c r="RWP93" s="4"/>
      <c r="RWQ93" s="4"/>
      <c r="RWR93" s="4"/>
      <c r="RWS93" s="4"/>
      <c r="RWT93" s="4"/>
      <c r="RWU93" s="4"/>
      <c r="RWV93" s="4"/>
      <c r="RWW93" s="4"/>
      <c r="RWX93" s="4"/>
      <c r="RWY93" s="4"/>
      <c r="RWZ93" s="4"/>
      <c r="RXA93" s="4"/>
      <c r="RXB93" s="4"/>
      <c r="RXC93" s="4"/>
      <c r="RXD93" s="4"/>
      <c r="RXE93" s="4"/>
      <c r="RXF93" s="4"/>
      <c r="RXG93" s="4"/>
      <c r="RXH93" s="4"/>
      <c r="RXI93" s="4"/>
      <c r="RXJ93" s="4"/>
      <c r="RXK93" s="4"/>
      <c r="RXL93" s="4"/>
      <c r="RXM93" s="4"/>
      <c r="RXN93" s="4"/>
      <c r="RXO93" s="4"/>
      <c r="RXP93" s="4"/>
      <c r="RXQ93" s="4"/>
      <c r="RXR93" s="4"/>
      <c r="RXS93" s="4"/>
      <c r="RXT93" s="4"/>
      <c r="RXU93" s="4"/>
      <c r="RXV93" s="4"/>
      <c r="RXW93" s="4"/>
      <c r="RXX93" s="4"/>
      <c r="RXY93" s="4"/>
      <c r="RXZ93" s="4"/>
      <c r="RYA93" s="4"/>
      <c r="RYB93" s="4"/>
      <c r="RYC93" s="4"/>
      <c r="RYD93" s="4"/>
      <c r="RYE93" s="4"/>
      <c r="RYF93" s="4"/>
      <c r="RYG93" s="4"/>
      <c r="RYH93" s="4"/>
      <c r="RYI93" s="4"/>
      <c r="RYJ93" s="4"/>
      <c r="RYK93" s="4"/>
      <c r="RYL93" s="4"/>
      <c r="RYM93" s="4"/>
      <c r="RYN93" s="4"/>
      <c r="RYO93" s="4"/>
      <c r="RYP93" s="4"/>
      <c r="RYQ93" s="4"/>
      <c r="RYR93" s="4"/>
      <c r="RYS93" s="4"/>
      <c r="RYT93" s="4"/>
      <c r="RYU93" s="4"/>
      <c r="RYV93" s="4"/>
      <c r="RYW93" s="4"/>
      <c r="RYX93" s="4"/>
      <c r="RYY93" s="4"/>
      <c r="RYZ93" s="4"/>
      <c r="RZA93" s="4"/>
      <c r="RZB93" s="4"/>
      <c r="RZC93" s="4"/>
      <c r="RZD93" s="4"/>
      <c r="RZE93" s="4"/>
      <c r="RZF93" s="4"/>
      <c r="RZG93" s="4"/>
      <c r="RZH93" s="4"/>
      <c r="RZI93" s="4"/>
      <c r="RZJ93" s="4"/>
      <c r="RZK93" s="4"/>
      <c r="RZL93" s="4"/>
      <c r="RZM93" s="4"/>
      <c r="RZN93" s="4"/>
      <c r="RZO93" s="4"/>
      <c r="RZP93" s="4"/>
      <c r="RZQ93" s="4"/>
      <c r="RZR93" s="4"/>
      <c r="RZS93" s="4"/>
      <c r="RZT93" s="4"/>
      <c r="RZU93" s="4"/>
      <c r="RZV93" s="4"/>
      <c r="RZW93" s="4"/>
      <c r="RZX93" s="4"/>
      <c r="RZY93" s="4"/>
      <c r="RZZ93" s="4"/>
      <c r="SAA93" s="4"/>
      <c r="SAB93" s="4"/>
      <c r="SAC93" s="4"/>
      <c r="SAD93" s="4"/>
      <c r="SAE93" s="4"/>
      <c r="SAF93" s="4"/>
      <c r="SAG93" s="4"/>
      <c r="SAH93" s="4"/>
      <c r="SAI93" s="4"/>
      <c r="SAJ93" s="4"/>
      <c r="SAK93" s="4"/>
      <c r="SAL93" s="4"/>
      <c r="SAM93" s="4"/>
      <c r="SAN93" s="4"/>
      <c r="SAO93" s="4"/>
      <c r="SAP93" s="4"/>
      <c r="SAQ93" s="4"/>
      <c r="SAR93" s="4"/>
      <c r="SAS93" s="4"/>
      <c r="SAT93" s="4"/>
      <c r="SAU93" s="4"/>
      <c r="SAV93" s="4"/>
      <c r="SAW93" s="4"/>
      <c r="SAX93" s="4"/>
      <c r="SAY93" s="4"/>
      <c r="SAZ93" s="4"/>
      <c r="SBA93" s="4"/>
      <c r="SBB93" s="4"/>
      <c r="SBC93" s="4"/>
      <c r="SBD93" s="4"/>
      <c r="SBE93" s="4"/>
      <c r="SBF93" s="4"/>
      <c r="SBG93" s="4"/>
      <c r="SBH93" s="4"/>
      <c r="SBI93" s="4"/>
      <c r="SBJ93" s="4"/>
      <c r="SBK93" s="4"/>
      <c r="SBL93" s="4"/>
      <c r="SBM93" s="4"/>
      <c r="SBN93" s="4"/>
      <c r="SBO93" s="4"/>
      <c r="SBP93" s="4"/>
      <c r="SBQ93" s="4"/>
      <c r="SBR93" s="4"/>
      <c r="SBS93" s="4"/>
      <c r="SBT93" s="4"/>
      <c r="SBU93" s="4"/>
      <c r="SBV93" s="4"/>
      <c r="SBW93" s="4"/>
      <c r="SBX93" s="4"/>
      <c r="SBY93" s="4"/>
      <c r="SBZ93" s="4"/>
      <c r="SCA93" s="4"/>
      <c r="SCB93" s="4"/>
      <c r="SCC93" s="4"/>
      <c r="SCD93" s="4"/>
      <c r="SCE93" s="4"/>
      <c r="SCF93" s="4"/>
      <c r="SCG93" s="4"/>
      <c r="SCH93" s="4"/>
      <c r="SCI93" s="4"/>
      <c r="SCJ93" s="4"/>
      <c r="SCK93" s="4"/>
      <c r="SCL93" s="4"/>
      <c r="SCM93" s="4"/>
      <c r="SCN93" s="4"/>
      <c r="SCO93" s="4"/>
      <c r="SCP93" s="4"/>
      <c r="SCQ93" s="4"/>
      <c r="SCR93" s="4"/>
      <c r="SCS93" s="4"/>
      <c r="SCT93" s="4"/>
      <c r="SCU93" s="4"/>
      <c r="SCV93" s="4"/>
      <c r="SCW93" s="4"/>
      <c r="SCX93" s="4"/>
      <c r="SCY93" s="4"/>
      <c r="SCZ93" s="4"/>
      <c r="SDA93" s="4"/>
      <c r="SDB93" s="4"/>
      <c r="SDC93" s="4"/>
      <c r="SDD93" s="4"/>
      <c r="SDE93" s="4"/>
      <c r="SDF93" s="4"/>
      <c r="SDG93" s="4"/>
      <c r="SDH93" s="4"/>
      <c r="SDI93" s="4"/>
      <c r="SDJ93" s="4"/>
      <c r="SDK93" s="4"/>
      <c r="SDL93" s="4"/>
      <c r="SDM93" s="4"/>
      <c r="SDN93" s="4"/>
      <c r="SDO93" s="4"/>
      <c r="SDP93" s="4"/>
      <c r="SDQ93" s="4"/>
      <c r="SDR93" s="4"/>
      <c r="SDS93" s="4"/>
      <c r="SDT93" s="4"/>
      <c r="SDU93" s="4"/>
      <c r="SDV93" s="4"/>
      <c r="SDW93" s="4"/>
      <c r="SDX93" s="4"/>
      <c r="SDY93" s="4"/>
      <c r="SDZ93" s="4"/>
      <c r="SEA93" s="4"/>
      <c r="SEB93" s="4"/>
      <c r="SEC93" s="4"/>
      <c r="SED93" s="4"/>
      <c r="SEE93" s="4"/>
      <c r="SEF93" s="4"/>
      <c r="SEG93" s="4"/>
      <c r="SEH93" s="4"/>
      <c r="SEI93" s="4"/>
      <c r="SEJ93" s="4"/>
      <c r="SEK93" s="4"/>
      <c r="SEL93" s="4"/>
      <c r="SEM93" s="4"/>
      <c r="SEN93" s="4"/>
      <c r="SEO93" s="4"/>
      <c r="SEP93" s="4"/>
      <c r="SEQ93" s="4"/>
      <c r="SER93" s="4"/>
      <c r="SES93" s="4"/>
      <c r="SET93" s="4"/>
      <c r="SEU93" s="4"/>
      <c r="SEV93" s="4"/>
      <c r="SEW93" s="4"/>
      <c r="SEX93" s="4"/>
      <c r="SEY93" s="4"/>
      <c r="SEZ93" s="4"/>
      <c r="SFA93" s="4"/>
      <c r="SFB93" s="4"/>
      <c r="SFC93" s="4"/>
      <c r="SFD93" s="4"/>
      <c r="SFE93" s="4"/>
      <c r="SFF93" s="4"/>
      <c r="SFG93" s="4"/>
      <c r="SFH93" s="4"/>
      <c r="SFI93" s="4"/>
      <c r="SFJ93" s="4"/>
      <c r="SFK93" s="4"/>
      <c r="SFL93" s="4"/>
      <c r="SFM93" s="4"/>
      <c r="SFN93" s="4"/>
      <c r="SFO93" s="4"/>
      <c r="SFP93" s="4"/>
      <c r="SFQ93" s="4"/>
      <c r="SFR93" s="4"/>
      <c r="SFS93" s="4"/>
      <c r="SFT93" s="4"/>
      <c r="SFU93" s="4"/>
      <c r="SFV93" s="4"/>
      <c r="SFW93" s="4"/>
      <c r="SFX93" s="4"/>
      <c r="SFY93" s="4"/>
      <c r="SFZ93" s="4"/>
      <c r="SGA93" s="4"/>
      <c r="SGB93" s="4"/>
      <c r="SGC93" s="4"/>
      <c r="SGD93" s="4"/>
      <c r="SGE93" s="4"/>
      <c r="SGF93" s="4"/>
      <c r="SGG93" s="4"/>
      <c r="SGH93" s="4"/>
      <c r="SGI93" s="4"/>
      <c r="SGJ93" s="4"/>
      <c r="SGK93" s="4"/>
      <c r="SGL93" s="4"/>
      <c r="SGM93" s="4"/>
      <c r="SGN93" s="4"/>
      <c r="SGO93" s="4"/>
      <c r="SGP93" s="4"/>
      <c r="SGQ93" s="4"/>
      <c r="SGR93" s="4"/>
      <c r="SGS93" s="4"/>
      <c r="SGT93" s="4"/>
      <c r="SGU93" s="4"/>
      <c r="SGV93" s="4"/>
      <c r="SGW93" s="4"/>
      <c r="SGX93" s="4"/>
      <c r="SGY93" s="4"/>
      <c r="SGZ93" s="4"/>
      <c r="SHA93" s="4"/>
      <c r="SHB93" s="4"/>
      <c r="SHC93" s="4"/>
      <c r="SHD93" s="4"/>
      <c r="SHE93" s="4"/>
      <c r="SHF93" s="4"/>
      <c r="SHG93" s="4"/>
      <c r="SHH93" s="4"/>
      <c r="SHI93" s="4"/>
      <c r="SHJ93" s="4"/>
      <c r="SHK93" s="4"/>
      <c r="SHL93" s="4"/>
      <c r="SHM93" s="4"/>
      <c r="SHN93" s="4"/>
      <c r="SHO93" s="4"/>
      <c r="SHP93" s="4"/>
      <c r="SHQ93" s="4"/>
      <c r="SHR93" s="4"/>
      <c r="SHS93" s="4"/>
      <c r="SHT93" s="4"/>
      <c r="SHU93" s="4"/>
      <c r="SHV93" s="4"/>
      <c r="SHW93" s="4"/>
      <c r="SHX93" s="4"/>
      <c r="SHY93" s="4"/>
      <c r="SHZ93" s="4"/>
      <c r="SIA93" s="4"/>
      <c r="SIB93" s="4"/>
      <c r="SIC93" s="4"/>
      <c r="SID93" s="4"/>
      <c r="SIE93" s="4"/>
      <c r="SIF93" s="4"/>
      <c r="SIG93" s="4"/>
      <c r="SIH93" s="4"/>
      <c r="SII93" s="4"/>
      <c r="SIJ93" s="4"/>
      <c r="SIK93" s="4"/>
      <c r="SIL93" s="4"/>
      <c r="SIM93" s="4"/>
      <c r="SIN93" s="4"/>
      <c r="SIO93" s="4"/>
      <c r="SIP93" s="4"/>
      <c r="SIQ93" s="4"/>
      <c r="SIR93" s="4"/>
      <c r="SIS93" s="4"/>
      <c r="SIT93" s="4"/>
      <c r="SIU93" s="4"/>
      <c r="SIV93" s="4"/>
      <c r="SIW93" s="4"/>
      <c r="SIX93" s="4"/>
      <c r="SIY93" s="4"/>
      <c r="SIZ93" s="4"/>
      <c r="SJA93" s="4"/>
      <c r="SJB93" s="4"/>
      <c r="SJC93" s="4"/>
      <c r="SJD93" s="4"/>
      <c r="SJE93" s="4"/>
      <c r="SJF93" s="4"/>
      <c r="SJG93" s="4"/>
      <c r="SJH93" s="4"/>
      <c r="SJI93" s="4"/>
      <c r="SJJ93" s="4"/>
      <c r="SJK93" s="4"/>
      <c r="SJL93" s="4"/>
      <c r="SJM93" s="4"/>
      <c r="SJN93" s="4"/>
      <c r="SJO93" s="4"/>
      <c r="SJP93" s="4"/>
      <c r="SJQ93" s="4"/>
      <c r="SJR93" s="4"/>
      <c r="SJS93" s="4"/>
      <c r="SJT93" s="4"/>
      <c r="SJU93" s="4"/>
      <c r="SJV93" s="4"/>
      <c r="SJW93" s="4"/>
      <c r="SJX93" s="4"/>
      <c r="SJY93" s="4"/>
      <c r="SJZ93" s="4"/>
      <c r="SKA93" s="4"/>
      <c r="SKB93" s="4"/>
      <c r="SKC93" s="4"/>
      <c r="SKD93" s="4"/>
      <c r="SKE93" s="4"/>
      <c r="SKF93" s="4"/>
      <c r="SKG93" s="4"/>
      <c r="SKH93" s="4"/>
      <c r="SKI93" s="4"/>
      <c r="SKJ93" s="4"/>
      <c r="SKK93" s="4"/>
      <c r="SKL93" s="4"/>
      <c r="SKM93" s="4"/>
      <c r="SKN93" s="4"/>
      <c r="SKO93" s="4"/>
      <c r="SKP93" s="4"/>
      <c r="SKQ93" s="4"/>
      <c r="SKR93" s="4"/>
      <c r="SKS93" s="4"/>
      <c r="SKT93" s="4"/>
      <c r="SKU93" s="4"/>
      <c r="SKV93" s="4"/>
      <c r="SKW93" s="4"/>
      <c r="SKX93" s="4"/>
      <c r="SKY93" s="4"/>
      <c r="SKZ93" s="4"/>
      <c r="SLA93" s="4"/>
      <c r="SLB93" s="4"/>
      <c r="SLC93" s="4"/>
      <c r="SLD93" s="4"/>
      <c r="SLE93" s="4"/>
      <c r="SLF93" s="4"/>
      <c r="SLG93" s="4"/>
      <c r="SLH93" s="4"/>
      <c r="SLI93" s="4"/>
      <c r="SLJ93" s="4"/>
      <c r="SLK93" s="4"/>
      <c r="SLL93" s="4"/>
      <c r="SLM93" s="4"/>
      <c r="SLN93" s="4"/>
      <c r="SLO93" s="4"/>
      <c r="SLP93" s="4"/>
      <c r="SLQ93" s="4"/>
      <c r="SLR93" s="4"/>
      <c r="SLS93" s="4"/>
      <c r="SLT93" s="4"/>
      <c r="SLU93" s="4"/>
      <c r="SLV93" s="4"/>
      <c r="SLW93" s="4"/>
      <c r="SLX93" s="4"/>
      <c r="SLY93" s="4"/>
      <c r="SLZ93" s="4"/>
      <c r="SMA93" s="4"/>
      <c r="SMB93" s="4"/>
      <c r="SMC93" s="4"/>
      <c r="SMD93" s="4"/>
      <c r="SME93" s="4"/>
      <c r="SMF93" s="4"/>
      <c r="SMG93" s="4"/>
      <c r="SMH93" s="4"/>
      <c r="SMI93" s="4"/>
      <c r="SMJ93" s="4"/>
      <c r="SMK93" s="4"/>
      <c r="SML93" s="4"/>
      <c r="SMM93" s="4"/>
      <c r="SMN93" s="4"/>
      <c r="SMO93" s="4"/>
      <c r="SMP93" s="4"/>
      <c r="SMQ93" s="4"/>
      <c r="SMR93" s="4"/>
      <c r="SMS93" s="4"/>
      <c r="SMT93" s="4"/>
      <c r="SMU93" s="4"/>
      <c r="SMV93" s="4"/>
      <c r="SMW93" s="4"/>
      <c r="SMX93" s="4"/>
      <c r="SMY93" s="4"/>
      <c r="SMZ93" s="4"/>
      <c r="SNA93" s="4"/>
      <c r="SNB93" s="4"/>
      <c r="SNC93" s="4"/>
      <c r="SND93" s="4"/>
      <c r="SNE93" s="4"/>
      <c r="SNF93" s="4"/>
      <c r="SNG93" s="4"/>
      <c r="SNH93" s="4"/>
      <c r="SNI93" s="4"/>
      <c r="SNJ93" s="4"/>
      <c r="SNK93" s="4"/>
      <c r="SNL93" s="4"/>
      <c r="SNM93" s="4"/>
      <c r="SNN93" s="4"/>
      <c r="SNO93" s="4"/>
      <c r="SNP93" s="4"/>
      <c r="SNQ93" s="4"/>
      <c r="SNR93" s="4"/>
      <c r="SNS93" s="4"/>
      <c r="SNT93" s="4"/>
      <c r="SNU93" s="4"/>
      <c r="SNV93" s="4"/>
      <c r="SNW93" s="4"/>
      <c r="SNX93" s="4"/>
      <c r="SNY93" s="4"/>
      <c r="SNZ93" s="4"/>
      <c r="SOA93" s="4"/>
      <c r="SOB93" s="4"/>
      <c r="SOC93" s="4"/>
      <c r="SOD93" s="4"/>
      <c r="SOE93" s="4"/>
      <c r="SOF93" s="4"/>
      <c r="SOG93" s="4"/>
      <c r="SOH93" s="4"/>
      <c r="SOI93" s="4"/>
      <c r="SOJ93" s="4"/>
      <c r="SOK93" s="4"/>
      <c r="SOL93" s="4"/>
      <c r="SOM93" s="4"/>
      <c r="SON93" s="4"/>
      <c r="SOO93" s="4"/>
      <c r="SOP93" s="4"/>
      <c r="SOQ93" s="4"/>
      <c r="SOR93" s="4"/>
      <c r="SOS93" s="4"/>
      <c r="SOT93" s="4"/>
      <c r="SOU93" s="4"/>
      <c r="SOV93" s="4"/>
      <c r="SOW93" s="4"/>
      <c r="SOX93" s="4"/>
      <c r="SOY93" s="4"/>
      <c r="SOZ93" s="4"/>
      <c r="SPA93" s="4"/>
      <c r="SPB93" s="4"/>
      <c r="SPC93" s="4"/>
      <c r="SPD93" s="4"/>
      <c r="SPE93" s="4"/>
      <c r="SPF93" s="4"/>
      <c r="SPG93" s="4"/>
      <c r="SPH93" s="4"/>
      <c r="SPI93" s="4"/>
      <c r="SPJ93" s="4"/>
      <c r="SPK93" s="4"/>
      <c r="SPL93" s="4"/>
      <c r="SPM93" s="4"/>
      <c r="SPN93" s="4"/>
      <c r="SPO93" s="4"/>
      <c r="SPP93" s="4"/>
      <c r="SPQ93" s="4"/>
      <c r="SPR93" s="4"/>
      <c r="SPS93" s="4"/>
      <c r="SPT93" s="4"/>
      <c r="SPU93" s="4"/>
      <c r="SPV93" s="4"/>
      <c r="SPW93" s="4"/>
      <c r="SPX93" s="4"/>
      <c r="SPY93" s="4"/>
      <c r="SPZ93" s="4"/>
      <c r="SQA93" s="4"/>
      <c r="SQB93" s="4"/>
      <c r="SQC93" s="4"/>
      <c r="SQD93" s="4"/>
      <c r="SQE93" s="4"/>
      <c r="SQF93" s="4"/>
      <c r="SQG93" s="4"/>
      <c r="SQH93" s="4"/>
      <c r="SQI93" s="4"/>
      <c r="SQJ93" s="4"/>
      <c r="SQK93" s="4"/>
      <c r="SQL93" s="4"/>
      <c r="SQM93" s="4"/>
      <c r="SQN93" s="4"/>
      <c r="SQO93" s="4"/>
      <c r="SQP93" s="4"/>
      <c r="SQQ93" s="4"/>
      <c r="SQR93" s="4"/>
      <c r="SQS93" s="4"/>
      <c r="SQT93" s="4"/>
      <c r="SQU93" s="4"/>
      <c r="SQV93" s="4"/>
      <c r="SQW93" s="4"/>
      <c r="SQX93" s="4"/>
      <c r="SQY93" s="4"/>
      <c r="SQZ93" s="4"/>
      <c r="SRA93" s="4"/>
      <c r="SRB93" s="4"/>
      <c r="SRC93" s="4"/>
      <c r="SRD93" s="4"/>
      <c r="SRE93" s="4"/>
      <c r="SRF93" s="4"/>
      <c r="SRG93" s="4"/>
      <c r="SRH93" s="4"/>
      <c r="SRI93" s="4"/>
      <c r="SRJ93" s="4"/>
      <c r="SRK93" s="4"/>
      <c r="SRL93" s="4"/>
      <c r="SRM93" s="4"/>
      <c r="SRN93" s="4"/>
      <c r="SRO93" s="4"/>
      <c r="SRP93" s="4"/>
      <c r="SRQ93" s="4"/>
      <c r="SRR93" s="4"/>
      <c r="SRS93" s="4"/>
      <c r="SRT93" s="4"/>
      <c r="SRU93" s="4"/>
      <c r="SRV93" s="4"/>
      <c r="SRW93" s="4"/>
      <c r="SRX93" s="4"/>
      <c r="SRY93" s="4"/>
      <c r="SRZ93" s="4"/>
      <c r="SSA93" s="4"/>
      <c r="SSB93" s="4"/>
      <c r="SSC93" s="4"/>
      <c r="SSD93" s="4"/>
      <c r="SSE93" s="4"/>
      <c r="SSF93" s="4"/>
      <c r="SSG93" s="4"/>
      <c r="SSH93" s="4"/>
      <c r="SSI93" s="4"/>
      <c r="SSJ93" s="4"/>
      <c r="SSK93" s="4"/>
      <c r="SSL93" s="4"/>
      <c r="SSM93" s="4"/>
      <c r="SSN93" s="4"/>
      <c r="SSO93" s="4"/>
      <c r="SSP93" s="4"/>
      <c r="SSQ93" s="4"/>
      <c r="SSR93" s="4"/>
      <c r="SSS93" s="4"/>
      <c r="SST93" s="4"/>
      <c r="SSU93" s="4"/>
      <c r="SSV93" s="4"/>
      <c r="SSW93" s="4"/>
      <c r="SSX93" s="4"/>
      <c r="SSY93" s="4"/>
      <c r="SSZ93" s="4"/>
      <c r="STA93" s="4"/>
      <c r="STB93" s="4"/>
      <c r="STC93" s="4"/>
      <c r="STD93" s="4"/>
      <c r="STE93" s="4"/>
      <c r="STF93" s="4"/>
      <c r="STG93" s="4"/>
      <c r="STH93" s="4"/>
      <c r="STI93" s="4"/>
      <c r="STJ93" s="4"/>
      <c r="STK93" s="4"/>
      <c r="STL93" s="4"/>
      <c r="STM93" s="4"/>
      <c r="STN93" s="4"/>
      <c r="STO93" s="4"/>
      <c r="STP93" s="4"/>
      <c r="STQ93" s="4"/>
      <c r="STR93" s="4"/>
      <c r="STS93" s="4"/>
      <c r="STT93" s="4"/>
      <c r="STU93" s="4"/>
      <c r="STV93" s="4"/>
      <c r="STW93" s="4"/>
      <c r="STX93" s="4"/>
      <c r="STY93" s="4"/>
      <c r="STZ93" s="4"/>
      <c r="SUA93" s="4"/>
      <c r="SUB93" s="4"/>
      <c r="SUC93" s="4"/>
      <c r="SUD93" s="4"/>
      <c r="SUE93" s="4"/>
      <c r="SUF93" s="4"/>
      <c r="SUG93" s="4"/>
      <c r="SUH93" s="4"/>
      <c r="SUI93" s="4"/>
      <c r="SUJ93" s="4"/>
      <c r="SUK93" s="4"/>
      <c r="SUL93" s="4"/>
      <c r="SUM93" s="4"/>
      <c r="SUN93" s="4"/>
      <c r="SUO93" s="4"/>
      <c r="SUP93" s="4"/>
      <c r="SUQ93" s="4"/>
      <c r="SUR93" s="4"/>
      <c r="SUS93" s="4"/>
      <c r="SUT93" s="4"/>
      <c r="SUU93" s="4"/>
      <c r="SUV93" s="4"/>
      <c r="SUW93" s="4"/>
      <c r="SUX93" s="4"/>
      <c r="SUY93" s="4"/>
      <c r="SUZ93" s="4"/>
      <c r="SVA93" s="4"/>
      <c r="SVB93" s="4"/>
      <c r="SVC93" s="4"/>
      <c r="SVD93" s="4"/>
      <c r="SVE93" s="4"/>
      <c r="SVF93" s="4"/>
      <c r="SVG93" s="4"/>
      <c r="SVH93" s="4"/>
      <c r="SVI93" s="4"/>
      <c r="SVJ93" s="4"/>
      <c r="SVK93" s="4"/>
      <c r="SVL93" s="4"/>
      <c r="SVM93" s="4"/>
      <c r="SVN93" s="4"/>
      <c r="SVO93" s="4"/>
      <c r="SVP93" s="4"/>
      <c r="SVQ93" s="4"/>
      <c r="SVR93" s="4"/>
      <c r="SVS93" s="4"/>
      <c r="SVT93" s="4"/>
      <c r="SVU93" s="4"/>
      <c r="SVV93" s="4"/>
      <c r="SVW93" s="4"/>
      <c r="SVX93" s="4"/>
      <c r="SVY93" s="4"/>
      <c r="SVZ93" s="4"/>
      <c r="SWA93" s="4"/>
      <c r="SWB93" s="4"/>
      <c r="SWC93" s="4"/>
      <c r="SWD93" s="4"/>
      <c r="SWE93" s="4"/>
      <c r="SWF93" s="4"/>
      <c r="SWG93" s="4"/>
      <c r="SWH93" s="4"/>
      <c r="SWI93" s="4"/>
      <c r="SWJ93" s="4"/>
      <c r="SWK93" s="4"/>
      <c r="SWL93" s="4"/>
      <c r="SWM93" s="4"/>
      <c r="SWN93" s="4"/>
      <c r="SWO93" s="4"/>
      <c r="SWP93" s="4"/>
      <c r="SWQ93" s="4"/>
      <c r="SWR93" s="4"/>
      <c r="SWS93" s="4"/>
      <c r="SWT93" s="4"/>
      <c r="SWU93" s="4"/>
      <c r="SWV93" s="4"/>
      <c r="SWW93" s="4"/>
      <c r="SWX93" s="4"/>
      <c r="SWY93" s="4"/>
      <c r="SWZ93" s="4"/>
      <c r="SXA93" s="4"/>
      <c r="SXB93" s="4"/>
      <c r="SXC93" s="4"/>
      <c r="SXD93" s="4"/>
      <c r="SXE93" s="4"/>
      <c r="SXF93" s="4"/>
      <c r="SXG93" s="4"/>
      <c r="SXH93" s="4"/>
      <c r="SXI93" s="4"/>
      <c r="SXJ93" s="4"/>
      <c r="SXK93" s="4"/>
      <c r="SXL93" s="4"/>
      <c r="SXM93" s="4"/>
      <c r="SXN93" s="4"/>
      <c r="SXO93" s="4"/>
      <c r="SXP93" s="4"/>
      <c r="SXQ93" s="4"/>
      <c r="SXR93" s="4"/>
      <c r="SXS93" s="4"/>
      <c r="SXT93" s="4"/>
      <c r="SXU93" s="4"/>
      <c r="SXV93" s="4"/>
      <c r="SXW93" s="4"/>
      <c r="SXX93" s="4"/>
      <c r="SXY93" s="4"/>
      <c r="SXZ93" s="4"/>
      <c r="SYA93" s="4"/>
      <c r="SYB93" s="4"/>
      <c r="SYC93" s="4"/>
      <c r="SYD93" s="4"/>
      <c r="SYE93" s="4"/>
      <c r="SYF93" s="4"/>
      <c r="SYG93" s="4"/>
      <c r="SYH93" s="4"/>
      <c r="SYI93" s="4"/>
      <c r="SYJ93" s="4"/>
      <c r="SYK93" s="4"/>
      <c r="SYL93" s="4"/>
      <c r="SYM93" s="4"/>
      <c r="SYN93" s="4"/>
      <c r="SYO93" s="4"/>
      <c r="SYP93" s="4"/>
      <c r="SYQ93" s="4"/>
      <c r="SYR93" s="4"/>
      <c r="SYS93" s="4"/>
      <c r="SYT93" s="4"/>
      <c r="SYU93" s="4"/>
      <c r="SYV93" s="4"/>
      <c r="SYW93" s="4"/>
      <c r="SYX93" s="4"/>
      <c r="SYY93" s="4"/>
      <c r="SYZ93" s="4"/>
      <c r="SZA93" s="4"/>
      <c r="SZB93" s="4"/>
      <c r="SZC93" s="4"/>
      <c r="SZD93" s="4"/>
      <c r="SZE93" s="4"/>
      <c r="SZF93" s="4"/>
      <c r="SZG93" s="4"/>
      <c r="SZH93" s="4"/>
      <c r="SZI93" s="4"/>
      <c r="SZJ93" s="4"/>
      <c r="SZK93" s="4"/>
      <c r="SZL93" s="4"/>
      <c r="SZM93" s="4"/>
      <c r="SZN93" s="4"/>
      <c r="SZO93" s="4"/>
      <c r="SZP93" s="4"/>
      <c r="SZQ93" s="4"/>
      <c r="SZR93" s="4"/>
      <c r="SZS93" s="4"/>
      <c r="SZT93" s="4"/>
      <c r="SZU93" s="4"/>
      <c r="SZV93" s="4"/>
      <c r="SZW93" s="4"/>
      <c r="SZX93" s="4"/>
      <c r="SZY93" s="4"/>
      <c r="SZZ93" s="4"/>
      <c r="TAA93" s="4"/>
      <c r="TAB93" s="4"/>
      <c r="TAC93" s="4"/>
      <c r="TAD93" s="4"/>
      <c r="TAE93" s="4"/>
      <c r="TAF93" s="4"/>
      <c r="TAG93" s="4"/>
      <c r="TAH93" s="4"/>
      <c r="TAI93" s="4"/>
      <c r="TAJ93" s="4"/>
      <c r="TAK93" s="4"/>
      <c r="TAL93" s="4"/>
      <c r="TAM93" s="4"/>
      <c r="TAN93" s="4"/>
      <c r="TAO93" s="4"/>
      <c r="TAP93" s="4"/>
      <c r="TAQ93" s="4"/>
      <c r="TAR93" s="4"/>
      <c r="TAS93" s="4"/>
      <c r="TAT93" s="4"/>
      <c r="TAU93" s="4"/>
      <c r="TAV93" s="4"/>
      <c r="TAW93" s="4"/>
      <c r="TAX93" s="4"/>
      <c r="TAY93" s="4"/>
      <c r="TAZ93" s="4"/>
      <c r="TBA93" s="4"/>
      <c r="TBB93" s="4"/>
      <c r="TBC93" s="4"/>
      <c r="TBD93" s="4"/>
      <c r="TBE93" s="4"/>
      <c r="TBF93" s="4"/>
      <c r="TBG93" s="4"/>
      <c r="TBH93" s="4"/>
      <c r="TBI93" s="4"/>
      <c r="TBJ93" s="4"/>
      <c r="TBK93" s="4"/>
      <c r="TBL93" s="4"/>
      <c r="TBM93" s="4"/>
      <c r="TBN93" s="4"/>
      <c r="TBO93" s="4"/>
      <c r="TBP93" s="4"/>
      <c r="TBQ93" s="4"/>
      <c r="TBR93" s="4"/>
      <c r="TBS93" s="4"/>
      <c r="TBT93" s="4"/>
      <c r="TBU93" s="4"/>
      <c r="TBV93" s="4"/>
      <c r="TBW93" s="4"/>
      <c r="TBX93" s="4"/>
      <c r="TBY93" s="4"/>
      <c r="TBZ93" s="4"/>
      <c r="TCA93" s="4"/>
      <c r="TCB93" s="4"/>
      <c r="TCC93" s="4"/>
      <c r="TCD93" s="4"/>
      <c r="TCE93" s="4"/>
      <c r="TCF93" s="4"/>
      <c r="TCG93" s="4"/>
      <c r="TCH93" s="4"/>
      <c r="TCI93" s="4"/>
      <c r="TCJ93" s="4"/>
      <c r="TCK93" s="4"/>
      <c r="TCL93" s="4"/>
      <c r="TCM93" s="4"/>
      <c r="TCN93" s="4"/>
      <c r="TCO93" s="4"/>
      <c r="TCP93" s="4"/>
      <c r="TCQ93" s="4"/>
      <c r="TCR93" s="4"/>
      <c r="TCS93" s="4"/>
      <c r="TCT93" s="4"/>
      <c r="TCU93" s="4"/>
      <c r="TCV93" s="4"/>
      <c r="TCW93" s="4"/>
      <c r="TCX93" s="4"/>
      <c r="TCY93" s="4"/>
      <c r="TCZ93" s="4"/>
      <c r="TDA93" s="4"/>
      <c r="TDB93" s="4"/>
      <c r="TDC93" s="4"/>
      <c r="TDD93" s="4"/>
      <c r="TDE93" s="4"/>
      <c r="TDF93" s="4"/>
      <c r="TDG93" s="4"/>
      <c r="TDH93" s="4"/>
      <c r="TDI93" s="4"/>
      <c r="TDJ93" s="4"/>
      <c r="TDK93" s="4"/>
      <c r="TDL93" s="4"/>
      <c r="TDM93" s="4"/>
      <c r="TDN93" s="4"/>
      <c r="TDO93" s="4"/>
      <c r="TDP93" s="4"/>
      <c r="TDQ93" s="4"/>
      <c r="TDR93" s="4"/>
      <c r="TDS93" s="4"/>
      <c r="TDT93" s="4"/>
      <c r="TDU93" s="4"/>
      <c r="TDV93" s="4"/>
      <c r="TDW93" s="4"/>
      <c r="TDX93" s="4"/>
      <c r="TDY93" s="4"/>
      <c r="TDZ93" s="4"/>
      <c r="TEA93" s="4"/>
      <c r="TEB93" s="4"/>
      <c r="TEC93" s="4"/>
      <c r="TED93" s="4"/>
      <c r="TEE93" s="4"/>
      <c r="TEF93" s="4"/>
      <c r="TEG93" s="4"/>
      <c r="TEH93" s="4"/>
      <c r="TEI93" s="4"/>
      <c r="TEJ93" s="4"/>
      <c r="TEK93" s="4"/>
      <c r="TEL93" s="4"/>
      <c r="TEM93" s="4"/>
      <c r="TEN93" s="4"/>
      <c r="TEO93" s="4"/>
      <c r="TEP93" s="4"/>
      <c r="TEQ93" s="4"/>
      <c r="TER93" s="4"/>
      <c r="TES93" s="4"/>
      <c r="TET93" s="4"/>
      <c r="TEU93" s="4"/>
      <c r="TEV93" s="4"/>
      <c r="TEW93" s="4"/>
      <c r="TEX93" s="4"/>
      <c r="TEY93" s="4"/>
      <c r="TEZ93" s="4"/>
      <c r="TFA93" s="4"/>
      <c r="TFB93" s="4"/>
      <c r="TFC93" s="4"/>
      <c r="TFD93" s="4"/>
      <c r="TFE93" s="4"/>
      <c r="TFF93" s="4"/>
      <c r="TFG93" s="4"/>
      <c r="TFH93" s="4"/>
      <c r="TFI93" s="4"/>
      <c r="TFJ93" s="4"/>
      <c r="TFK93" s="4"/>
      <c r="TFL93" s="4"/>
      <c r="TFM93" s="4"/>
      <c r="TFN93" s="4"/>
      <c r="TFO93" s="4"/>
      <c r="TFP93" s="4"/>
      <c r="TFQ93" s="4"/>
      <c r="TFR93" s="4"/>
      <c r="TFS93" s="4"/>
      <c r="TFT93" s="4"/>
      <c r="TFU93" s="4"/>
      <c r="TFV93" s="4"/>
      <c r="TFW93" s="4"/>
      <c r="TFX93" s="4"/>
      <c r="TFY93" s="4"/>
      <c r="TFZ93" s="4"/>
      <c r="TGA93" s="4"/>
      <c r="TGB93" s="4"/>
      <c r="TGC93" s="4"/>
      <c r="TGD93" s="4"/>
      <c r="TGE93" s="4"/>
      <c r="TGF93" s="4"/>
      <c r="TGG93" s="4"/>
      <c r="TGH93" s="4"/>
      <c r="TGI93" s="4"/>
      <c r="TGJ93" s="4"/>
      <c r="TGK93" s="4"/>
      <c r="TGL93" s="4"/>
      <c r="TGM93" s="4"/>
      <c r="TGN93" s="4"/>
      <c r="TGO93" s="4"/>
      <c r="TGP93" s="4"/>
      <c r="TGQ93" s="4"/>
      <c r="TGR93" s="4"/>
      <c r="TGS93" s="4"/>
      <c r="TGT93" s="4"/>
      <c r="TGU93" s="4"/>
      <c r="TGV93" s="4"/>
      <c r="TGW93" s="4"/>
      <c r="TGX93" s="4"/>
      <c r="TGY93" s="4"/>
      <c r="TGZ93" s="4"/>
      <c r="THA93" s="4"/>
      <c r="THB93" s="4"/>
      <c r="THC93" s="4"/>
      <c r="THD93" s="4"/>
      <c r="THE93" s="4"/>
      <c r="THF93" s="4"/>
      <c r="THG93" s="4"/>
      <c r="THH93" s="4"/>
      <c r="THI93" s="4"/>
      <c r="THJ93" s="4"/>
      <c r="THK93" s="4"/>
      <c r="THL93" s="4"/>
      <c r="THM93" s="4"/>
      <c r="THN93" s="4"/>
      <c r="THO93" s="4"/>
      <c r="THP93" s="4"/>
      <c r="THQ93" s="4"/>
      <c r="THR93" s="4"/>
      <c r="THS93" s="4"/>
      <c r="THT93" s="4"/>
      <c r="THU93" s="4"/>
      <c r="THV93" s="4"/>
      <c r="THW93" s="4"/>
      <c r="THX93" s="4"/>
      <c r="THY93" s="4"/>
      <c r="THZ93" s="4"/>
      <c r="TIA93" s="4"/>
      <c r="TIB93" s="4"/>
      <c r="TIC93" s="4"/>
      <c r="TID93" s="4"/>
      <c r="TIE93" s="4"/>
      <c r="TIF93" s="4"/>
      <c r="TIG93" s="4"/>
      <c r="TIH93" s="4"/>
      <c r="TII93" s="4"/>
      <c r="TIJ93" s="4"/>
      <c r="TIK93" s="4"/>
      <c r="TIL93" s="4"/>
      <c r="TIM93" s="4"/>
      <c r="TIN93" s="4"/>
      <c r="TIO93" s="4"/>
      <c r="TIP93" s="4"/>
      <c r="TIQ93" s="4"/>
      <c r="TIR93" s="4"/>
      <c r="TIS93" s="4"/>
      <c r="TIT93" s="4"/>
      <c r="TIU93" s="4"/>
      <c r="TIV93" s="4"/>
      <c r="TIW93" s="4"/>
      <c r="TIX93" s="4"/>
      <c r="TIY93" s="4"/>
      <c r="TIZ93" s="4"/>
      <c r="TJA93" s="4"/>
      <c r="TJB93" s="4"/>
      <c r="TJC93" s="4"/>
      <c r="TJD93" s="4"/>
      <c r="TJE93" s="4"/>
      <c r="TJF93" s="4"/>
      <c r="TJG93" s="4"/>
      <c r="TJH93" s="4"/>
      <c r="TJI93" s="4"/>
      <c r="TJJ93" s="4"/>
      <c r="TJK93" s="4"/>
      <c r="TJL93" s="4"/>
      <c r="TJM93" s="4"/>
      <c r="TJN93" s="4"/>
      <c r="TJO93" s="4"/>
      <c r="TJP93" s="4"/>
      <c r="TJQ93" s="4"/>
      <c r="TJR93" s="4"/>
      <c r="TJS93" s="4"/>
      <c r="TJT93" s="4"/>
      <c r="TJU93" s="4"/>
      <c r="TJV93" s="4"/>
      <c r="TJW93" s="4"/>
      <c r="TJX93" s="4"/>
      <c r="TJY93" s="4"/>
      <c r="TJZ93" s="4"/>
      <c r="TKA93" s="4"/>
      <c r="TKB93" s="4"/>
      <c r="TKC93" s="4"/>
      <c r="TKD93" s="4"/>
      <c r="TKE93" s="4"/>
      <c r="TKF93" s="4"/>
      <c r="TKG93" s="4"/>
      <c r="TKH93" s="4"/>
      <c r="TKI93" s="4"/>
      <c r="TKJ93" s="4"/>
      <c r="TKK93" s="4"/>
      <c r="TKL93" s="4"/>
      <c r="TKM93" s="4"/>
      <c r="TKN93" s="4"/>
      <c r="TKO93" s="4"/>
      <c r="TKP93" s="4"/>
      <c r="TKQ93" s="4"/>
      <c r="TKR93" s="4"/>
      <c r="TKS93" s="4"/>
      <c r="TKT93" s="4"/>
      <c r="TKU93" s="4"/>
      <c r="TKV93" s="4"/>
      <c r="TKW93" s="4"/>
      <c r="TKX93" s="4"/>
      <c r="TKY93" s="4"/>
      <c r="TKZ93" s="4"/>
      <c r="TLA93" s="4"/>
      <c r="TLB93" s="4"/>
      <c r="TLC93" s="4"/>
      <c r="TLD93" s="4"/>
      <c r="TLE93" s="4"/>
      <c r="TLF93" s="4"/>
      <c r="TLG93" s="4"/>
      <c r="TLH93" s="4"/>
      <c r="TLI93" s="4"/>
      <c r="TLJ93" s="4"/>
      <c r="TLK93" s="4"/>
      <c r="TLL93" s="4"/>
      <c r="TLM93" s="4"/>
      <c r="TLN93" s="4"/>
      <c r="TLO93" s="4"/>
      <c r="TLP93" s="4"/>
      <c r="TLQ93" s="4"/>
      <c r="TLR93" s="4"/>
      <c r="TLS93" s="4"/>
      <c r="TLT93" s="4"/>
      <c r="TLU93" s="4"/>
      <c r="TLV93" s="4"/>
      <c r="TLW93" s="4"/>
      <c r="TLX93" s="4"/>
      <c r="TLY93" s="4"/>
      <c r="TLZ93" s="4"/>
      <c r="TMA93" s="4"/>
      <c r="TMB93" s="4"/>
      <c r="TMC93" s="4"/>
      <c r="TMD93" s="4"/>
      <c r="TME93" s="4"/>
      <c r="TMF93" s="4"/>
      <c r="TMG93" s="4"/>
      <c r="TMH93" s="4"/>
      <c r="TMI93" s="4"/>
      <c r="TMJ93" s="4"/>
      <c r="TMK93" s="4"/>
      <c r="TML93" s="4"/>
      <c r="TMM93" s="4"/>
      <c r="TMN93" s="4"/>
      <c r="TMO93" s="4"/>
      <c r="TMP93" s="4"/>
      <c r="TMQ93" s="4"/>
      <c r="TMR93" s="4"/>
      <c r="TMS93" s="4"/>
      <c r="TMT93" s="4"/>
      <c r="TMU93" s="4"/>
      <c r="TMV93" s="4"/>
      <c r="TMW93" s="4"/>
      <c r="TMX93" s="4"/>
      <c r="TMY93" s="4"/>
      <c r="TMZ93" s="4"/>
      <c r="TNA93" s="4"/>
      <c r="TNB93" s="4"/>
      <c r="TNC93" s="4"/>
      <c r="TND93" s="4"/>
      <c r="TNE93" s="4"/>
      <c r="TNF93" s="4"/>
      <c r="TNG93" s="4"/>
      <c r="TNH93" s="4"/>
      <c r="TNI93" s="4"/>
      <c r="TNJ93" s="4"/>
      <c r="TNK93" s="4"/>
      <c r="TNL93" s="4"/>
      <c r="TNM93" s="4"/>
      <c r="TNN93" s="4"/>
      <c r="TNO93" s="4"/>
      <c r="TNP93" s="4"/>
      <c r="TNQ93" s="4"/>
      <c r="TNR93" s="4"/>
      <c r="TNS93" s="4"/>
      <c r="TNT93" s="4"/>
      <c r="TNU93" s="4"/>
      <c r="TNV93" s="4"/>
      <c r="TNW93" s="4"/>
      <c r="TNX93" s="4"/>
      <c r="TNY93" s="4"/>
      <c r="TNZ93" s="4"/>
      <c r="TOA93" s="4"/>
      <c r="TOB93" s="4"/>
      <c r="TOC93" s="4"/>
      <c r="TOD93" s="4"/>
      <c r="TOE93" s="4"/>
      <c r="TOF93" s="4"/>
      <c r="TOG93" s="4"/>
      <c r="TOH93" s="4"/>
      <c r="TOI93" s="4"/>
      <c r="TOJ93" s="4"/>
      <c r="TOK93" s="4"/>
      <c r="TOL93" s="4"/>
      <c r="TOM93" s="4"/>
      <c r="TON93" s="4"/>
      <c r="TOO93" s="4"/>
      <c r="TOP93" s="4"/>
      <c r="TOQ93" s="4"/>
      <c r="TOR93" s="4"/>
      <c r="TOS93" s="4"/>
      <c r="TOT93" s="4"/>
      <c r="TOU93" s="4"/>
      <c r="TOV93" s="4"/>
      <c r="TOW93" s="4"/>
      <c r="TOX93" s="4"/>
      <c r="TOY93" s="4"/>
      <c r="TOZ93" s="4"/>
      <c r="TPA93" s="4"/>
      <c r="TPB93" s="4"/>
      <c r="TPC93" s="4"/>
      <c r="TPD93" s="4"/>
      <c r="TPE93" s="4"/>
      <c r="TPF93" s="4"/>
      <c r="TPG93" s="4"/>
      <c r="TPH93" s="4"/>
      <c r="TPI93" s="4"/>
      <c r="TPJ93" s="4"/>
      <c r="TPK93" s="4"/>
      <c r="TPL93" s="4"/>
      <c r="TPM93" s="4"/>
      <c r="TPN93" s="4"/>
      <c r="TPO93" s="4"/>
      <c r="TPP93" s="4"/>
      <c r="TPQ93" s="4"/>
      <c r="TPR93" s="4"/>
      <c r="TPS93" s="4"/>
      <c r="TPT93" s="4"/>
      <c r="TPU93" s="4"/>
      <c r="TPV93" s="4"/>
      <c r="TPW93" s="4"/>
      <c r="TPX93" s="4"/>
      <c r="TPY93" s="4"/>
      <c r="TPZ93" s="4"/>
      <c r="TQA93" s="4"/>
      <c r="TQB93" s="4"/>
      <c r="TQC93" s="4"/>
      <c r="TQD93" s="4"/>
      <c r="TQE93" s="4"/>
      <c r="TQF93" s="4"/>
      <c r="TQG93" s="4"/>
      <c r="TQH93" s="4"/>
      <c r="TQI93" s="4"/>
      <c r="TQJ93" s="4"/>
      <c r="TQK93" s="4"/>
      <c r="TQL93" s="4"/>
      <c r="TQM93" s="4"/>
      <c r="TQN93" s="4"/>
      <c r="TQO93" s="4"/>
      <c r="TQP93" s="4"/>
      <c r="TQQ93" s="4"/>
      <c r="TQR93" s="4"/>
      <c r="TQS93" s="4"/>
      <c r="TQT93" s="4"/>
      <c r="TQU93" s="4"/>
      <c r="TQV93" s="4"/>
      <c r="TQW93" s="4"/>
      <c r="TQX93" s="4"/>
      <c r="TQY93" s="4"/>
      <c r="TQZ93" s="4"/>
      <c r="TRA93" s="4"/>
      <c r="TRB93" s="4"/>
      <c r="TRC93" s="4"/>
      <c r="TRD93" s="4"/>
      <c r="TRE93" s="4"/>
      <c r="TRF93" s="4"/>
      <c r="TRG93" s="4"/>
      <c r="TRH93" s="4"/>
      <c r="TRI93" s="4"/>
      <c r="TRJ93" s="4"/>
      <c r="TRK93" s="4"/>
      <c r="TRL93" s="4"/>
      <c r="TRM93" s="4"/>
      <c r="TRN93" s="4"/>
      <c r="TRO93" s="4"/>
      <c r="TRP93" s="4"/>
      <c r="TRQ93" s="4"/>
      <c r="TRR93" s="4"/>
      <c r="TRS93" s="4"/>
      <c r="TRT93" s="4"/>
      <c r="TRU93" s="4"/>
      <c r="TRV93" s="4"/>
      <c r="TRW93" s="4"/>
      <c r="TRX93" s="4"/>
      <c r="TRY93" s="4"/>
      <c r="TRZ93" s="4"/>
      <c r="TSA93" s="4"/>
      <c r="TSB93" s="4"/>
      <c r="TSC93" s="4"/>
      <c r="TSD93" s="4"/>
      <c r="TSE93" s="4"/>
      <c r="TSF93" s="4"/>
      <c r="TSG93" s="4"/>
      <c r="TSH93" s="4"/>
      <c r="TSI93" s="4"/>
      <c r="TSJ93" s="4"/>
      <c r="TSK93" s="4"/>
      <c r="TSL93" s="4"/>
      <c r="TSM93" s="4"/>
      <c r="TSN93" s="4"/>
      <c r="TSO93" s="4"/>
      <c r="TSP93" s="4"/>
      <c r="TSQ93" s="4"/>
      <c r="TSR93" s="4"/>
      <c r="TSS93" s="4"/>
      <c r="TST93" s="4"/>
      <c r="TSU93" s="4"/>
      <c r="TSV93" s="4"/>
      <c r="TSW93" s="4"/>
      <c r="TSX93" s="4"/>
      <c r="TSY93" s="4"/>
      <c r="TSZ93" s="4"/>
      <c r="TTA93" s="4"/>
      <c r="TTB93" s="4"/>
      <c r="TTC93" s="4"/>
      <c r="TTD93" s="4"/>
      <c r="TTE93" s="4"/>
      <c r="TTF93" s="4"/>
      <c r="TTG93" s="4"/>
      <c r="TTH93" s="4"/>
      <c r="TTI93" s="4"/>
      <c r="TTJ93" s="4"/>
      <c r="TTK93" s="4"/>
      <c r="TTL93" s="4"/>
      <c r="TTM93" s="4"/>
      <c r="TTN93" s="4"/>
      <c r="TTO93" s="4"/>
      <c r="TTP93" s="4"/>
      <c r="TTQ93" s="4"/>
      <c r="TTR93" s="4"/>
      <c r="TTS93" s="4"/>
      <c r="TTT93" s="4"/>
      <c r="TTU93" s="4"/>
      <c r="TTV93" s="4"/>
      <c r="TTW93" s="4"/>
      <c r="TTX93" s="4"/>
      <c r="TTY93" s="4"/>
      <c r="TTZ93" s="4"/>
      <c r="TUA93" s="4"/>
      <c r="TUB93" s="4"/>
      <c r="TUC93" s="4"/>
      <c r="TUD93" s="4"/>
      <c r="TUE93" s="4"/>
      <c r="TUF93" s="4"/>
      <c r="TUG93" s="4"/>
      <c r="TUH93" s="4"/>
      <c r="TUI93" s="4"/>
      <c r="TUJ93" s="4"/>
      <c r="TUK93" s="4"/>
      <c r="TUL93" s="4"/>
      <c r="TUM93" s="4"/>
      <c r="TUN93" s="4"/>
      <c r="TUO93" s="4"/>
      <c r="TUP93" s="4"/>
      <c r="TUQ93" s="4"/>
      <c r="TUR93" s="4"/>
      <c r="TUS93" s="4"/>
      <c r="TUT93" s="4"/>
      <c r="TUU93" s="4"/>
      <c r="TUV93" s="4"/>
      <c r="TUW93" s="4"/>
      <c r="TUX93" s="4"/>
      <c r="TUY93" s="4"/>
      <c r="TUZ93" s="4"/>
      <c r="TVA93" s="4"/>
      <c r="TVB93" s="4"/>
      <c r="TVC93" s="4"/>
      <c r="TVD93" s="4"/>
      <c r="TVE93" s="4"/>
      <c r="TVF93" s="4"/>
      <c r="TVG93" s="4"/>
      <c r="TVH93" s="4"/>
      <c r="TVI93" s="4"/>
      <c r="TVJ93" s="4"/>
      <c r="TVK93" s="4"/>
      <c r="TVL93" s="4"/>
      <c r="TVM93" s="4"/>
      <c r="TVN93" s="4"/>
      <c r="TVO93" s="4"/>
      <c r="TVP93" s="4"/>
      <c r="TVQ93" s="4"/>
      <c r="TVR93" s="4"/>
      <c r="TVS93" s="4"/>
      <c r="TVT93" s="4"/>
      <c r="TVU93" s="4"/>
      <c r="TVV93" s="4"/>
      <c r="TVW93" s="4"/>
      <c r="TVX93" s="4"/>
      <c r="TVY93" s="4"/>
      <c r="TVZ93" s="4"/>
      <c r="TWA93" s="4"/>
      <c r="TWB93" s="4"/>
      <c r="TWC93" s="4"/>
      <c r="TWD93" s="4"/>
      <c r="TWE93" s="4"/>
      <c r="TWF93" s="4"/>
      <c r="TWG93" s="4"/>
      <c r="TWH93" s="4"/>
      <c r="TWI93" s="4"/>
      <c r="TWJ93" s="4"/>
      <c r="TWK93" s="4"/>
      <c r="TWL93" s="4"/>
      <c r="TWM93" s="4"/>
      <c r="TWN93" s="4"/>
      <c r="TWO93" s="4"/>
      <c r="TWP93" s="4"/>
      <c r="TWQ93" s="4"/>
      <c r="TWR93" s="4"/>
      <c r="TWS93" s="4"/>
      <c r="TWT93" s="4"/>
      <c r="TWU93" s="4"/>
      <c r="TWV93" s="4"/>
      <c r="TWW93" s="4"/>
      <c r="TWX93" s="4"/>
      <c r="TWY93" s="4"/>
      <c r="TWZ93" s="4"/>
      <c r="TXA93" s="4"/>
      <c r="TXB93" s="4"/>
      <c r="TXC93" s="4"/>
      <c r="TXD93" s="4"/>
      <c r="TXE93" s="4"/>
      <c r="TXF93" s="4"/>
      <c r="TXG93" s="4"/>
      <c r="TXH93" s="4"/>
      <c r="TXI93" s="4"/>
      <c r="TXJ93" s="4"/>
      <c r="TXK93" s="4"/>
      <c r="TXL93" s="4"/>
      <c r="TXM93" s="4"/>
      <c r="TXN93" s="4"/>
      <c r="TXO93" s="4"/>
      <c r="TXP93" s="4"/>
      <c r="TXQ93" s="4"/>
      <c r="TXR93" s="4"/>
      <c r="TXS93" s="4"/>
      <c r="TXT93" s="4"/>
      <c r="TXU93" s="4"/>
      <c r="TXV93" s="4"/>
      <c r="TXW93" s="4"/>
      <c r="TXX93" s="4"/>
      <c r="TXY93" s="4"/>
      <c r="TXZ93" s="4"/>
      <c r="TYA93" s="4"/>
      <c r="TYB93" s="4"/>
      <c r="TYC93" s="4"/>
      <c r="TYD93" s="4"/>
      <c r="TYE93" s="4"/>
      <c r="TYF93" s="4"/>
      <c r="TYG93" s="4"/>
      <c r="TYH93" s="4"/>
      <c r="TYI93" s="4"/>
      <c r="TYJ93" s="4"/>
      <c r="TYK93" s="4"/>
      <c r="TYL93" s="4"/>
      <c r="TYM93" s="4"/>
      <c r="TYN93" s="4"/>
      <c r="TYO93" s="4"/>
      <c r="TYP93" s="4"/>
      <c r="TYQ93" s="4"/>
      <c r="TYR93" s="4"/>
      <c r="TYS93" s="4"/>
      <c r="TYT93" s="4"/>
      <c r="TYU93" s="4"/>
      <c r="TYV93" s="4"/>
      <c r="TYW93" s="4"/>
      <c r="TYX93" s="4"/>
      <c r="TYY93" s="4"/>
      <c r="TYZ93" s="4"/>
      <c r="TZA93" s="4"/>
      <c r="TZB93" s="4"/>
      <c r="TZC93" s="4"/>
      <c r="TZD93" s="4"/>
      <c r="TZE93" s="4"/>
      <c r="TZF93" s="4"/>
      <c r="TZG93" s="4"/>
      <c r="TZH93" s="4"/>
      <c r="TZI93" s="4"/>
      <c r="TZJ93" s="4"/>
      <c r="TZK93" s="4"/>
      <c r="TZL93" s="4"/>
      <c r="TZM93" s="4"/>
      <c r="TZN93" s="4"/>
      <c r="TZO93" s="4"/>
      <c r="TZP93" s="4"/>
      <c r="TZQ93" s="4"/>
      <c r="TZR93" s="4"/>
      <c r="TZS93" s="4"/>
      <c r="TZT93" s="4"/>
      <c r="TZU93" s="4"/>
      <c r="TZV93" s="4"/>
      <c r="TZW93" s="4"/>
      <c r="TZX93" s="4"/>
      <c r="TZY93" s="4"/>
      <c r="TZZ93" s="4"/>
      <c r="UAA93" s="4"/>
      <c r="UAB93" s="4"/>
      <c r="UAC93" s="4"/>
      <c r="UAD93" s="4"/>
      <c r="UAE93" s="4"/>
      <c r="UAF93" s="4"/>
      <c r="UAG93" s="4"/>
      <c r="UAH93" s="4"/>
      <c r="UAI93" s="4"/>
      <c r="UAJ93" s="4"/>
      <c r="UAK93" s="4"/>
      <c r="UAL93" s="4"/>
      <c r="UAM93" s="4"/>
      <c r="UAN93" s="4"/>
      <c r="UAO93" s="4"/>
      <c r="UAP93" s="4"/>
      <c r="UAQ93" s="4"/>
      <c r="UAR93" s="4"/>
      <c r="UAS93" s="4"/>
      <c r="UAT93" s="4"/>
      <c r="UAU93" s="4"/>
      <c r="UAV93" s="4"/>
      <c r="UAW93" s="4"/>
      <c r="UAX93" s="4"/>
      <c r="UAY93" s="4"/>
      <c r="UAZ93" s="4"/>
      <c r="UBA93" s="4"/>
      <c r="UBB93" s="4"/>
      <c r="UBC93" s="4"/>
      <c r="UBD93" s="4"/>
      <c r="UBE93" s="4"/>
      <c r="UBF93" s="4"/>
      <c r="UBG93" s="4"/>
      <c r="UBH93" s="4"/>
      <c r="UBI93" s="4"/>
      <c r="UBJ93" s="4"/>
      <c r="UBK93" s="4"/>
      <c r="UBL93" s="4"/>
      <c r="UBM93" s="4"/>
      <c r="UBN93" s="4"/>
      <c r="UBO93" s="4"/>
      <c r="UBP93" s="4"/>
      <c r="UBQ93" s="4"/>
      <c r="UBR93" s="4"/>
      <c r="UBS93" s="4"/>
      <c r="UBT93" s="4"/>
      <c r="UBU93" s="4"/>
      <c r="UBV93" s="4"/>
      <c r="UBW93" s="4"/>
      <c r="UBX93" s="4"/>
      <c r="UBY93" s="4"/>
      <c r="UBZ93" s="4"/>
      <c r="UCA93" s="4"/>
      <c r="UCB93" s="4"/>
      <c r="UCC93" s="4"/>
      <c r="UCD93" s="4"/>
      <c r="UCE93" s="4"/>
      <c r="UCF93" s="4"/>
      <c r="UCG93" s="4"/>
      <c r="UCH93" s="4"/>
      <c r="UCI93" s="4"/>
      <c r="UCJ93" s="4"/>
      <c r="UCK93" s="4"/>
      <c r="UCL93" s="4"/>
      <c r="UCM93" s="4"/>
      <c r="UCN93" s="4"/>
      <c r="UCO93" s="4"/>
      <c r="UCP93" s="4"/>
      <c r="UCQ93" s="4"/>
      <c r="UCR93" s="4"/>
      <c r="UCS93" s="4"/>
      <c r="UCT93" s="4"/>
      <c r="UCU93" s="4"/>
      <c r="UCV93" s="4"/>
      <c r="UCW93" s="4"/>
      <c r="UCX93" s="4"/>
      <c r="UCY93" s="4"/>
      <c r="UCZ93" s="4"/>
      <c r="UDA93" s="4"/>
      <c r="UDB93" s="4"/>
      <c r="UDC93" s="4"/>
      <c r="UDD93" s="4"/>
      <c r="UDE93" s="4"/>
      <c r="UDF93" s="4"/>
      <c r="UDG93" s="4"/>
      <c r="UDH93" s="4"/>
      <c r="UDI93" s="4"/>
      <c r="UDJ93" s="4"/>
      <c r="UDK93" s="4"/>
      <c r="UDL93" s="4"/>
      <c r="UDM93" s="4"/>
      <c r="UDN93" s="4"/>
      <c r="UDO93" s="4"/>
      <c r="UDP93" s="4"/>
      <c r="UDQ93" s="4"/>
      <c r="UDR93" s="4"/>
      <c r="UDS93" s="4"/>
      <c r="UDT93" s="4"/>
      <c r="UDU93" s="4"/>
      <c r="UDV93" s="4"/>
      <c r="UDW93" s="4"/>
      <c r="UDX93" s="4"/>
      <c r="UDY93" s="4"/>
      <c r="UDZ93" s="4"/>
      <c r="UEA93" s="4"/>
      <c r="UEB93" s="4"/>
      <c r="UEC93" s="4"/>
      <c r="UED93" s="4"/>
      <c r="UEE93" s="4"/>
      <c r="UEF93" s="4"/>
      <c r="UEG93" s="4"/>
      <c r="UEH93" s="4"/>
      <c r="UEI93" s="4"/>
      <c r="UEJ93" s="4"/>
      <c r="UEK93" s="4"/>
      <c r="UEL93" s="4"/>
      <c r="UEM93" s="4"/>
      <c r="UEN93" s="4"/>
      <c r="UEO93" s="4"/>
      <c r="UEP93" s="4"/>
      <c r="UEQ93" s="4"/>
      <c r="UER93" s="4"/>
      <c r="UES93" s="4"/>
      <c r="UET93" s="4"/>
      <c r="UEU93" s="4"/>
      <c r="UEV93" s="4"/>
      <c r="UEW93" s="4"/>
      <c r="UEX93" s="4"/>
      <c r="UEY93" s="4"/>
      <c r="UEZ93" s="4"/>
      <c r="UFA93" s="4"/>
      <c r="UFB93" s="4"/>
      <c r="UFC93" s="4"/>
      <c r="UFD93" s="4"/>
      <c r="UFE93" s="4"/>
      <c r="UFF93" s="4"/>
      <c r="UFG93" s="4"/>
      <c r="UFH93" s="4"/>
      <c r="UFI93" s="4"/>
      <c r="UFJ93" s="4"/>
      <c r="UFK93" s="4"/>
      <c r="UFL93" s="4"/>
      <c r="UFM93" s="4"/>
      <c r="UFN93" s="4"/>
      <c r="UFO93" s="4"/>
      <c r="UFP93" s="4"/>
      <c r="UFQ93" s="4"/>
      <c r="UFR93" s="4"/>
      <c r="UFS93" s="4"/>
      <c r="UFT93" s="4"/>
      <c r="UFU93" s="4"/>
      <c r="UFV93" s="4"/>
      <c r="UFW93" s="4"/>
      <c r="UFX93" s="4"/>
      <c r="UFY93" s="4"/>
      <c r="UFZ93" s="4"/>
      <c r="UGA93" s="4"/>
      <c r="UGB93" s="4"/>
      <c r="UGC93" s="4"/>
      <c r="UGD93" s="4"/>
      <c r="UGE93" s="4"/>
      <c r="UGF93" s="4"/>
      <c r="UGG93" s="4"/>
      <c r="UGH93" s="4"/>
      <c r="UGI93" s="4"/>
      <c r="UGJ93" s="4"/>
      <c r="UGK93" s="4"/>
      <c r="UGL93" s="4"/>
      <c r="UGM93" s="4"/>
      <c r="UGN93" s="4"/>
      <c r="UGO93" s="4"/>
      <c r="UGP93" s="4"/>
      <c r="UGQ93" s="4"/>
      <c r="UGR93" s="4"/>
      <c r="UGS93" s="4"/>
      <c r="UGT93" s="4"/>
      <c r="UGU93" s="4"/>
      <c r="UGV93" s="4"/>
      <c r="UGW93" s="4"/>
      <c r="UGX93" s="4"/>
      <c r="UGY93" s="4"/>
      <c r="UGZ93" s="4"/>
      <c r="UHA93" s="4"/>
      <c r="UHB93" s="4"/>
      <c r="UHC93" s="4"/>
      <c r="UHD93" s="4"/>
      <c r="UHE93" s="4"/>
      <c r="UHF93" s="4"/>
      <c r="UHG93" s="4"/>
      <c r="UHH93" s="4"/>
      <c r="UHI93" s="4"/>
      <c r="UHJ93" s="4"/>
      <c r="UHK93" s="4"/>
      <c r="UHL93" s="4"/>
      <c r="UHM93" s="4"/>
      <c r="UHN93" s="4"/>
      <c r="UHO93" s="4"/>
      <c r="UHP93" s="4"/>
      <c r="UHQ93" s="4"/>
      <c r="UHR93" s="4"/>
      <c r="UHS93" s="4"/>
      <c r="UHT93" s="4"/>
      <c r="UHU93" s="4"/>
      <c r="UHV93" s="4"/>
      <c r="UHW93" s="4"/>
      <c r="UHX93" s="4"/>
      <c r="UHY93" s="4"/>
      <c r="UHZ93" s="4"/>
      <c r="UIA93" s="4"/>
      <c r="UIB93" s="4"/>
      <c r="UIC93" s="4"/>
      <c r="UID93" s="4"/>
      <c r="UIE93" s="4"/>
      <c r="UIF93" s="4"/>
      <c r="UIG93" s="4"/>
      <c r="UIH93" s="4"/>
      <c r="UII93" s="4"/>
      <c r="UIJ93" s="4"/>
      <c r="UIK93" s="4"/>
      <c r="UIL93" s="4"/>
      <c r="UIM93" s="4"/>
      <c r="UIN93" s="4"/>
      <c r="UIO93" s="4"/>
      <c r="UIP93" s="4"/>
      <c r="UIQ93" s="4"/>
      <c r="UIR93" s="4"/>
      <c r="UIS93" s="4"/>
      <c r="UIT93" s="4"/>
      <c r="UIU93" s="4"/>
      <c r="UIV93" s="4"/>
      <c r="UIW93" s="4"/>
      <c r="UIX93" s="4"/>
      <c r="UIY93" s="4"/>
      <c r="UIZ93" s="4"/>
      <c r="UJA93" s="4"/>
      <c r="UJB93" s="4"/>
      <c r="UJC93" s="4"/>
      <c r="UJD93" s="4"/>
      <c r="UJE93" s="4"/>
      <c r="UJF93" s="4"/>
      <c r="UJG93" s="4"/>
      <c r="UJH93" s="4"/>
      <c r="UJI93" s="4"/>
      <c r="UJJ93" s="4"/>
      <c r="UJK93" s="4"/>
      <c r="UJL93" s="4"/>
      <c r="UJM93" s="4"/>
      <c r="UJN93" s="4"/>
      <c r="UJO93" s="4"/>
      <c r="UJP93" s="4"/>
      <c r="UJQ93" s="4"/>
      <c r="UJR93" s="4"/>
      <c r="UJS93" s="4"/>
      <c r="UJT93" s="4"/>
      <c r="UJU93" s="4"/>
      <c r="UJV93" s="4"/>
      <c r="UJW93" s="4"/>
      <c r="UJX93" s="4"/>
      <c r="UJY93" s="4"/>
      <c r="UJZ93" s="4"/>
      <c r="UKA93" s="4"/>
      <c r="UKB93" s="4"/>
      <c r="UKC93" s="4"/>
      <c r="UKD93" s="4"/>
      <c r="UKE93" s="4"/>
      <c r="UKF93" s="4"/>
      <c r="UKG93" s="4"/>
      <c r="UKH93" s="4"/>
      <c r="UKI93" s="4"/>
      <c r="UKJ93" s="4"/>
      <c r="UKK93" s="4"/>
      <c r="UKL93" s="4"/>
      <c r="UKM93" s="4"/>
      <c r="UKN93" s="4"/>
      <c r="UKO93" s="4"/>
      <c r="UKP93" s="4"/>
      <c r="UKQ93" s="4"/>
      <c r="UKR93" s="4"/>
      <c r="UKS93" s="4"/>
      <c r="UKT93" s="4"/>
      <c r="UKU93" s="4"/>
      <c r="UKV93" s="4"/>
      <c r="UKW93" s="4"/>
      <c r="UKX93" s="4"/>
      <c r="UKY93" s="4"/>
      <c r="UKZ93" s="4"/>
      <c r="ULA93" s="4"/>
      <c r="ULB93" s="4"/>
      <c r="ULC93" s="4"/>
      <c r="ULD93" s="4"/>
      <c r="ULE93" s="4"/>
      <c r="ULF93" s="4"/>
      <c r="ULG93" s="4"/>
      <c r="ULH93" s="4"/>
      <c r="ULI93" s="4"/>
      <c r="ULJ93" s="4"/>
      <c r="ULK93" s="4"/>
      <c r="ULL93" s="4"/>
      <c r="ULM93" s="4"/>
      <c r="ULN93" s="4"/>
      <c r="ULO93" s="4"/>
      <c r="ULP93" s="4"/>
      <c r="ULQ93" s="4"/>
      <c r="ULR93" s="4"/>
      <c r="ULS93" s="4"/>
      <c r="ULT93" s="4"/>
      <c r="ULU93" s="4"/>
      <c r="ULV93" s="4"/>
      <c r="ULW93" s="4"/>
      <c r="ULX93" s="4"/>
      <c r="ULY93" s="4"/>
      <c r="ULZ93" s="4"/>
      <c r="UMA93" s="4"/>
      <c r="UMB93" s="4"/>
      <c r="UMC93" s="4"/>
      <c r="UMD93" s="4"/>
      <c r="UME93" s="4"/>
      <c r="UMF93" s="4"/>
      <c r="UMG93" s="4"/>
      <c r="UMH93" s="4"/>
      <c r="UMI93" s="4"/>
      <c r="UMJ93" s="4"/>
      <c r="UMK93" s="4"/>
      <c r="UML93" s="4"/>
      <c r="UMM93" s="4"/>
      <c r="UMN93" s="4"/>
      <c r="UMO93" s="4"/>
      <c r="UMP93" s="4"/>
      <c r="UMQ93" s="4"/>
      <c r="UMR93" s="4"/>
      <c r="UMS93" s="4"/>
      <c r="UMT93" s="4"/>
      <c r="UMU93" s="4"/>
      <c r="UMV93" s="4"/>
      <c r="UMW93" s="4"/>
      <c r="UMX93" s="4"/>
      <c r="UMY93" s="4"/>
      <c r="UMZ93" s="4"/>
      <c r="UNA93" s="4"/>
      <c r="UNB93" s="4"/>
      <c r="UNC93" s="4"/>
      <c r="UND93" s="4"/>
      <c r="UNE93" s="4"/>
      <c r="UNF93" s="4"/>
      <c r="UNG93" s="4"/>
      <c r="UNH93" s="4"/>
      <c r="UNI93" s="4"/>
      <c r="UNJ93" s="4"/>
      <c r="UNK93" s="4"/>
      <c r="UNL93" s="4"/>
      <c r="UNM93" s="4"/>
      <c r="UNN93" s="4"/>
      <c r="UNO93" s="4"/>
      <c r="UNP93" s="4"/>
      <c r="UNQ93" s="4"/>
      <c r="UNR93" s="4"/>
      <c r="UNS93" s="4"/>
      <c r="UNT93" s="4"/>
      <c r="UNU93" s="4"/>
      <c r="UNV93" s="4"/>
      <c r="UNW93" s="4"/>
      <c r="UNX93" s="4"/>
      <c r="UNY93" s="4"/>
      <c r="UNZ93" s="4"/>
      <c r="UOA93" s="4"/>
      <c r="UOB93" s="4"/>
      <c r="UOC93" s="4"/>
      <c r="UOD93" s="4"/>
      <c r="UOE93" s="4"/>
      <c r="UOF93" s="4"/>
      <c r="UOG93" s="4"/>
      <c r="UOH93" s="4"/>
      <c r="UOI93" s="4"/>
      <c r="UOJ93" s="4"/>
      <c r="UOK93" s="4"/>
      <c r="UOL93" s="4"/>
      <c r="UOM93" s="4"/>
      <c r="UON93" s="4"/>
      <c r="UOO93" s="4"/>
      <c r="UOP93" s="4"/>
      <c r="UOQ93" s="4"/>
      <c r="UOR93" s="4"/>
      <c r="UOS93" s="4"/>
      <c r="UOT93" s="4"/>
      <c r="UOU93" s="4"/>
      <c r="UOV93" s="4"/>
      <c r="UOW93" s="4"/>
      <c r="UOX93" s="4"/>
      <c r="UOY93" s="4"/>
      <c r="UOZ93" s="4"/>
      <c r="UPA93" s="4"/>
      <c r="UPB93" s="4"/>
      <c r="UPC93" s="4"/>
      <c r="UPD93" s="4"/>
      <c r="UPE93" s="4"/>
      <c r="UPF93" s="4"/>
      <c r="UPG93" s="4"/>
      <c r="UPH93" s="4"/>
      <c r="UPI93" s="4"/>
      <c r="UPJ93" s="4"/>
      <c r="UPK93" s="4"/>
      <c r="UPL93" s="4"/>
      <c r="UPM93" s="4"/>
      <c r="UPN93" s="4"/>
      <c r="UPO93" s="4"/>
      <c r="UPP93" s="4"/>
      <c r="UPQ93" s="4"/>
      <c r="UPR93" s="4"/>
      <c r="UPS93" s="4"/>
      <c r="UPT93" s="4"/>
      <c r="UPU93" s="4"/>
      <c r="UPV93" s="4"/>
      <c r="UPW93" s="4"/>
      <c r="UPX93" s="4"/>
      <c r="UPY93" s="4"/>
      <c r="UPZ93" s="4"/>
      <c r="UQA93" s="4"/>
      <c r="UQB93" s="4"/>
      <c r="UQC93" s="4"/>
      <c r="UQD93" s="4"/>
      <c r="UQE93" s="4"/>
      <c r="UQF93" s="4"/>
      <c r="UQG93" s="4"/>
      <c r="UQH93" s="4"/>
      <c r="UQI93" s="4"/>
      <c r="UQJ93" s="4"/>
      <c r="UQK93" s="4"/>
      <c r="UQL93" s="4"/>
      <c r="UQM93" s="4"/>
      <c r="UQN93" s="4"/>
      <c r="UQO93" s="4"/>
      <c r="UQP93" s="4"/>
      <c r="UQQ93" s="4"/>
      <c r="UQR93" s="4"/>
      <c r="UQS93" s="4"/>
      <c r="UQT93" s="4"/>
      <c r="UQU93" s="4"/>
      <c r="UQV93" s="4"/>
      <c r="UQW93" s="4"/>
      <c r="UQX93" s="4"/>
      <c r="UQY93" s="4"/>
      <c r="UQZ93" s="4"/>
      <c r="URA93" s="4"/>
      <c r="URB93" s="4"/>
      <c r="URC93" s="4"/>
      <c r="URD93" s="4"/>
      <c r="URE93" s="4"/>
      <c r="URF93" s="4"/>
      <c r="URG93" s="4"/>
      <c r="URH93" s="4"/>
      <c r="URI93" s="4"/>
      <c r="URJ93" s="4"/>
      <c r="URK93" s="4"/>
      <c r="URL93" s="4"/>
      <c r="URM93" s="4"/>
      <c r="URN93" s="4"/>
      <c r="URO93" s="4"/>
      <c r="URP93" s="4"/>
      <c r="URQ93" s="4"/>
      <c r="URR93" s="4"/>
      <c r="URS93" s="4"/>
      <c r="URT93" s="4"/>
      <c r="URU93" s="4"/>
      <c r="URV93" s="4"/>
      <c r="URW93" s="4"/>
      <c r="URX93" s="4"/>
      <c r="URY93" s="4"/>
      <c r="URZ93" s="4"/>
      <c r="USA93" s="4"/>
      <c r="USB93" s="4"/>
      <c r="USC93" s="4"/>
      <c r="USD93" s="4"/>
      <c r="USE93" s="4"/>
      <c r="USF93" s="4"/>
      <c r="USG93" s="4"/>
      <c r="USH93" s="4"/>
      <c r="USI93" s="4"/>
      <c r="USJ93" s="4"/>
      <c r="USK93" s="4"/>
      <c r="USL93" s="4"/>
      <c r="USM93" s="4"/>
      <c r="USN93" s="4"/>
      <c r="USO93" s="4"/>
      <c r="USP93" s="4"/>
      <c r="USQ93" s="4"/>
      <c r="USR93" s="4"/>
      <c r="USS93" s="4"/>
      <c r="UST93" s="4"/>
      <c r="USU93" s="4"/>
      <c r="USV93" s="4"/>
      <c r="USW93" s="4"/>
      <c r="USX93" s="4"/>
      <c r="USY93" s="4"/>
      <c r="USZ93" s="4"/>
      <c r="UTA93" s="4"/>
      <c r="UTB93" s="4"/>
      <c r="UTC93" s="4"/>
      <c r="UTD93" s="4"/>
      <c r="UTE93" s="4"/>
      <c r="UTF93" s="4"/>
      <c r="UTG93" s="4"/>
      <c r="UTH93" s="4"/>
      <c r="UTI93" s="4"/>
      <c r="UTJ93" s="4"/>
      <c r="UTK93" s="4"/>
      <c r="UTL93" s="4"/>
      <c r="UTM93" s="4"/>
      <c r="UTN93" s="4"/>
      <c r="UTO93" s="4"/>
      <c r="UTP93" s="4"/>
      <c r="UTQ93" s="4"/>
      <c r="UTR93" s="4"/>
      <c r="UTS93" s="4"/>
      <c r="UTT93" s="4"/>
      <c r="UTU93" s="4"/>
      <c r="UTV93" s="4"/>
      <c r="UTW93" s="4"/>
      <c r="UTX93" s="4"/>
      <c r="UTY93" s="4"/>
      <c r="UTZ93" s="4"/>
      <c r="UUA93" s="4"/>
      <c r="UUB93" s="4"/>
      <c r="UUC93" s="4"/>
      <c r="UUD93" s="4"/>
      <c r="UUE93" s="4"/>
      <c r="UUF93" s="4"/>
      <c r="UUG93" s="4"/>
      <c r="UUH93" s="4"/>
      <c r="UUI93" s="4"/>
      <c r="UUJ93" s="4"/>
      <c r="UUK93" s="4"/>
      <c r="UUL93" s="4"/>
      <c r="UUM93" s="4"/>
      <c r="UUN93" s="4"/>
      <c r="UUO93" s="4"/>
      <c r="UUP93" s="4"/>
      <c r="UUQ93" s="4"/>
      <c r="UUR93" s="4"/>
      <c r="UUS93" s="4"/>
      <c r="UUT93" s="4"/>
      <c r="UUU93" s="4"/>
      <c r="UUV93" s="4"/>
      <c r="UUW93" s="4"/>
      <c r="UUX93" s="4"/>
      <c r="UUY93" s="4"/>
      <c r="UUZ93" s="4"/>
      <c r="UVA93" s="4"/>
      <c r="UVB93" s="4"/>
      <c r="UVC93" s="4"/>
      <c r="UVD93" s="4"/>
      <c r="UVE93" s="4"/>
      <c r="UVF93" s="4"/>
      <c r="UVG93" s="4"/>
      <c r="UVH93" s="4"/>
      <c r="UVI93" s="4"/>
      <c r="UVJ93" s="4"/>
      <c r="UVK93" s="4"/>
      <c r="UVL93" s="4"/>
      <c r="UVM93" s="4"/>
      <c r="UVN93" s="4"/>
      <c r="UVO93" s="4"/>
      <c r="UVP93" s="4"/>
      <c r="UVQ93" s="4"/>
      <c r="UVR93" s="4"/>
      <c r="UVS93" s="4"/>
      <c r="UVT93" s="4"/>
      <c r="UVU93" s="4"/>
      <c r="UVV93" s="4"/>
      <c r="UVW93" s="4"/>
      <c r="UVX93" s="4"/>
      <c r="UVY93" s="4"/>
      <c r="UVZ93" s="4"/>
      <c r="UWA93" s="4"/>
      <c r="UWB93" s="4"/>
      <c r="UWC93" s="4"/>
      <c r="UWD93" s="4"/>
      <c r="UWE93" s="4"/>
      <c r="UWF93" s="4"/>
      <c r="UWG93" s="4"/>
      <c r="UWH93" s="4"/>
      <c r="UWI93" s="4"/>
      <c r="UWJ93" s="4"/>
      <c r="UWK93" s="4"/>
      <c r="UWL93" s="4"/>
      <c r="UWM93" s="4"/>
      <c r="UWN93" s="4"/>
      <c r="UWO93" s="4"/>
      <c r="UWP93" s="4"/>
      <c r="UWQ93" s="4"/>
      <c r="UWR93" s="4"/>
      <c r="UWS93" s="4"/>
      <c r="UWT93" s="4"/>
      <c r="UWU93" s="4"/>
      <c r="UWV93" s="4"/>
      <c r="UWW93" s="4"/>
      <c r="UWX93" s="4"/>
      <c r="UWY93" s="4"/>
      <c r="UWZ93" s="4"/>
      <c r="UXA93" s="4"/>
      <c r="UXB93" s="4"/>
      <c r="UXC93" s="4"/>
      <c r="UXD93" s="4"/>
      <c r="UXE93" s="4"/>
      <c r="UXF93" s="4"/>
      <c r="UXG93" s="4"/>
      <c r="UXH93" s="4"/>
      <c r="UXI93" s="4"/>
      <c r="UXJ93" s="4"/>
      <c r="UXK93" s="4"/>
      <c r="UXL93" s="4"/>
      <c r="UXM93" s="4"/>
      <c r="UXN93" s="4"/>
      <c r="UXO93" s="4"/>
      <c r="UXP93" s="4"/>
      <c r="UXQ93" s="4"/>
      <c r="UXR93" s="4"/>
      <c r="UXS93" s="4"/>
      <c r="UXT93" s="4"/>
      <c r="UXU93" s="4"/>
      <c r="UXV93" s="4"/>
      <c r="UXW93" s="4"/>
      <c r="UXX93" s="4"/>
      <c r="UXY93" s="4"/>
      <c r="UXZ93" s="4"/>
      <c r="UYA93" s="4"/>
      <c r="UYB93" s="4"/>
      <c r="UYC93" s="4"/>
      <c r="UYD93" s="4"/>
      <c r="UYE93" s="4"/>
      <c r="UYF93" s="4"/>
      <c r="UYG93" s="4"/>
      <c r="UYH93" s="4"/>
      <c r="UYI93" s="4"/>
      <c r="UYJ93" s="4"/>
      <c r="UYK93" s="4"/>
      <c r="UYL93" s="4"/>
      <c r="UYM93" s="4"/>
      <c r="UYN93" s="4"/>
      <c r="UYO93" s="4"/>
      <c r="UYP93" s="4"/>
      <c r="UYQ93" s="4"/>
      <c r="UYR93" s="4"/>
      <c r="UYS93" s="4"/>
      <c r="UYT93" s="4"/>
      <c r="UYU93" s="4"/>
      <c r="UYV93" s="4"/>
      <c r="UYW93" s="4"/>
      <c r="UYX93" s="4"/>
      <c r="UYY93" s="4"/>
      <c r="UYZ93" s="4"/>
      <c r="UZA93" s="4"/>
      <c r="UZB93" s="4"/>
      <c r="UZC93" s="4"/>
      <c r="UZD93" s="4"/>
      <c r="UZE93" s="4"/>
      <c r="UZF93" s="4"/>
      <c r="UZG93" s="4"/>
      <c r="UZH93" s="4"/>
      <c r="UZI93" s="4"/>
      <c r="UZJ93" s="4"/>
      <c r="UZK93" s="4"/>
      <c r="UZL93" s="4"/>
      <c r="UZM93" s="4"/>
      <c r="UZN93" s="4"/>
      <c r="UZO93" s="4"/>
      <c r="UZP93" s="4"/>
      <c r="UZQ93" s="4"/>
      <c r="UZR93" s="4"/>
      <c r="UZS93" s="4"/>
      <c r="UZT93" s="4"/>
      <c r="UZU93" s="4"/>
      <c r="UZV93" s="4"/>
      <c r="UZW93" s="4"/>
      <c r="UZX93" s="4"/>
      <c r="UZY93" s="4"/>
      <c r="UZZ93" s="4"/>
      <c r="VAA93" s="4"/>
      <c r="VAB93" s="4"/>
      <c r="VAC93" s="4"/>
      <c r="VAD93" s="4"/>
      <c r="VAE93" s="4"/>
      <c r="VAF93" s="4"/>
      <c r="VAG93" s="4"/>
      <c r="VAH93" s="4"/>
      <c r="VAI93" s="4"/>
      <c r="VAJ93" s="4"/>
      <c r="VAK93" s="4"/>
      <c r="VAL93" s="4"/>
      <c r="VAM93" s="4"/>
      <c r="VAN93" s="4"/>
      <c r="VAO93" s="4"/>
      <c r="VAP93" s="4"/>
      <c r="VAQ93" s="4"/>
      <c r="VAR93" s="4"/>
      <c r="VAS93" s="4"/>
      <c r="VAT93" s="4"/>
      <c r="VAU93" s="4"/>
      <c r="VAV93" s="4"/>
      <c r="VAW93" s="4"/>
      <c r="VAX93" s="4"/>
      <c r="VAY93" s="4"/>
      <c r="VAZ93" s="4"/>
      <c r="VBA93" s="4"/>
      <c r="VBB93" s="4"/>
      <c r="VBC93" s="4"/>
      <c r="VBD93" s="4"/>
      <c r="VBE93" s="4"/>
      <c r="VBF93" s="4"/>
      <c r="VBG93" s="4"/>
      <c r="VBH93" s="4"/>
      <c r="VBI93" s="4"/>
      <c r="VBJ93" s="4"/>
      <c r="VBK93" s="4"/>
      <c r="VBL93" s="4"/>
      <c r="VBM93" s="4"/>
      <c r="VBN93" s="4"/>
      <c r="VBO93" s="4"/>
      <c r="VBP93" s="4"/>
      <c r="VBQ93" s="4"/>
      <c r="VBR93" s="4"/>
      <c r="VBS93" s="4"/>
      <c r="VBT93" s="4"/>
      <c r="VBU93" s="4"/>
      <c r="VBV93" s="4"/>
      <c r="VBW93" s="4"/>
      <c r="VBX93" s="4"/>
      <c r="VBY93" s="4"/>
      <c r="VBZ93" s="4"/>
      <c r="VCA93" s="4"/>
      <c r="VCB93" s="4"/>
      <c r="VCC93" s="4"/>
      <c r="VCD93" s="4"/>
      <c r="VCE93" s="4"/>
      <c r="VCF93" s="4"/>
      <c r="VCG93" s="4"/>
      <c r="VCH93" s="4"/>
      <c r="VCI93" s="4"/>
      <c r="VCJ93" s="4"/>
      <c r="VCK93" s="4"/>
      <c r="VCL93" s="4"/>
      <c r="VCM93" s="4"/>
      <c r="VCN93" s="4"/>
      <c r="VCO93" s="4"/>
      <c r="VCP93" s="4"/>
      <c r="VCQ93" s="4"/>
      <c r="VCR93" s="4"/>
      <c r="VCS93" s="4"/>
      <c r="VCT93" s="4"/>
      <c r="VCU93" s="4"/>
      <c r="VCV93" s="4"/>
      <c r="VCW93" s="4"/>
      <c r="VCX93" s="4"/>
      <c r="VCY93" s="4"/>
      <c r="VCZ93" s="4"/>
      <c r="VDA93" s="4"/>
      <c r="VDB93" s="4"/>
      <c r="VDC93" s="4"/>
      <c r="VDD93" s="4"/>
      <c r="VDE93" s="4"/>
      <c r="VDF93" s="4"/>
      <c r="VDG93" s="4"/>
      <c r="VDH93" s="4"/>
      <c r="VDI93" s="4"/>
      <c r="VDJ93" s="4"/>
      <c r="VDK93" s="4"/>
      <c r="VDL93" s="4"/>
      <c r="VDM93" s="4"/>
      <c r="VDN93" s="4"/>
      <c r="VDO93" s="4"/>
      <c r="VDP93" s="4"/>
      <c r="VDQ93" s="4"/>
      <c r="VDR93" s="4"/>
      <c r="VDS93" s="4"/>
      <c r="VDT93" s="4"/>
      <c r="VDU93" s="4"/>
      <c r="VDV93" s="4"/>
      <c r="VDW93" s="4"/>
      <c r="VDX93" s="4"/>
      <c r="VDY93" s="4"/>
      <c r="VDZ93" s="4"/>
      <c r="VEA93" s="4"/>
      <c r="VEB93" s="4"/>
      <c r="VEC93" s="4"/>
      <c r="VED93" s="4"/>
      <c r="VEE93" s="4"/>
      <c r="VEF93" s="4"/>
      <c r="VEG93" s="4"/>
      <c r="VEH93" s="4"/>
      <c r="VEI93" s="4"/>
      <c r="VEJ93" s="4"/>
      <c r="VEK93" s="4"/>
      <c r="VEL93" s="4"/>
      <c r="VEM93" s="4"/>
      <c r="VEN93" s="4"/>
      <c r="VEO93" s="4"/>
      <c r="VEP93" s="4"/>
      <c r="VEQ93" s="4"/>
      <c r="VER93" s="4"/>
      <c r="VES93" s="4"/>
      <c r="VET93" s="4"/>
      <c r="VEU93" s="4"/>
      <c r="VEV93" s="4"/>
      <c r="VEW93" s="4"/>
      <c r="VEX93" s="4"/>
      <c r="VEY93" s="4"/>
      <c r="VEZ93" s="4"/>
      <c r="VFA93" s="4"/>
      <c r="VFB93" s="4"/>
      <c r="VFC93" s="4"/>
      <c r="VFD93" s="4"/>
      <c r="VFE93" s="4"/>
      <c r="VFF93" s="4"/>
      <c r="VFG93" s="4"/>
      <c r="VFH93" s="4"/>
      <c r="VFI93" s="4"/>
      <c r="VFJ93" s="4"/>
      <c r="VFK93" s="4"/>
      <c r="VFL93" s="4"/>
      <c r="VFM93" s="4"/>
      <c r="VFN93" s="4"/>
      <c r="VFO93" s="4"/>
      <c r="VFP93" s="4"/>
      <c r="VFQ93" s="4"/>
      <c r="VFR93" s="4"/>
      <c r="VFS93" s="4"/>
      <c r="VFT93" s="4"/>
      <c r="VFU93" s="4"/>
      <c r="VFV93" s="4"/>
      <c r="VFW93" s="4"/>
      <c r="VFX93" s="4"/>
      <c r="VFY93" s="4"/>
      <c r="VFZ93" s="4"/>
      <c r="VGA93" s="4"/>
      <c r="VGB93" s="4"/>
      <c r="VGC93" s="4"/>
      <c r="VGD93" s="4"/>
      <c r="VGE93" s="4"/>
      <c r="VGF93" s="4"/>
      <c r="VGG93" s="4"/>
      <c r="VGH93" s="4"/>
      <c r="VGI93" s="4"/>
      <c r="VGJ93" s="4"/>
      <c r="VGK93" s="4"/>
      <c r="VGL93" s="4"/>
      <c r="VGM93" s="4"/>
      <c r="VGN93" s="4"/>
      <c r="VGO93" s="4"/>
      <c r="VGP93" s="4"/>
      <c r="VGQ93" s="4"/>
      <c r="VGR93" s="4"/>
      <c r="VGS93" s="4"/>
      <c r="VGT93" s="4"/>
      <c r="VGU93" s="4"/>
      <c r="VGV93" s="4"/>
      <c r="VGW93" s="4"/>
      <c r="VGX93" s="4"/>
      <c r="VGY93" s="4"/>
      <c r="VGZ93" s="4"/>
      <c r="VHA93" s="4"/>
      <c r="VHB93" s="4"/>
      <c r="VHC93" s="4"/>
      <c r="VHD93" s="4"/>
      <c r="VHE93" s="4"/>
      <c r="VHF93" s="4"/>
      <c r="VHG93" s="4"/>
      <c r="VHH93" s="4"/>
      <c r="VHI93" s="4"/>
      <c r="VHJ93" s="4"/>
      <c r="VHK93" s="4"/>
      <c r="VHL93" s="4"/>
      <c r="VHM93" s="4"/>
      <c r="VHN93" s="4"/>
      <c r="VHO93" s="4"/>
      <c r="VHP93" s="4"/>
      <c r="VHQ93" s="4"/>
      <c r="VHR93" s="4"/>
      <c r="VHS93" s="4"/>
      <c r="VHT93" s="4"/>
      <c r="VHU93" s="4"/>
      <c r="VHV93" s="4"/>
      <c r="VHW93" s="4"/>
      <c r="VHX93" s="4"/>
      <c r="VHY93" s="4"/>
      <c r="VHZ93" s="4"/>
      <c r="VIA93" s="4"/>
      <c r="VIB93" s="4"/>
      <c r="VIC93" s="4"/>
      <c r="VID93" s="4"/>
      <c r="VIE93" s="4"/>
      <c r="VIF93" s="4"/>
      <c r="VIG93" s="4"/>
      <c r="VIH93" s="4"/>
      <c r="VII93" s="4"/>
      <c r="VIJ93" s="4"/>
      <c r="VIK93" s="4"/>
      <c r="VIL93" s="4"/>
      <c r="VIM93" s="4"/>
      <c r="VIN93" s="4"/>
      <c r="VIO93" s="4"/>
      <c r="VIP93" s="4"/>
      <c r="VIQ93" s="4"/>
      <c r="VIR93" s="4"/>
      <c r="VIS93" s="4"/>
      <c r="VIT93" s="4"/>
      <c r="VIU93" s="4"/>
      <c r="VIV93" s="4"/>
      <c r="VIW93" s="4"/>
      <c r="VIX93" s="4"/>
      <c r="VIY93" s="4"/>
      <c r="VIZ93" s="4"/>
      <c r="VJA93" s="4"/>
      <c r="VJB93" s="4"/>
      <c r="VJC93" s="4"/>
      <c r="VJD93" s="4"/>
      <c r="VJE93" s="4"/>
      <c r="VJF93" s="4"/>
      <c r="VJG93" s="4"/>
      <c r="VJH93" s="4"/>
      <c r="VJI93" s="4"/>
      <c r="VJJ93" s="4"/>
      <c r="VJK93" s="4"/>
      <c r="VJL93" s="4"/>
      <c r="VJM93" s="4"/>
      <c r="VJN93" s="4"/>
      <c r="VJO93" s="4"/>
      <c r="VJP93" s="4"/>
      <c r="VJQ93" s="4"/>
      <c r="VJR93" s="4"/>
      <c r="VJS93" s="4"/>
      <c r="VJT93" s="4"/>
      <c r="VJU93" s="4"/>
      <c r="VJV93" s="4"/>
      <c r="VJW93" s="4"/>
      <c r="VJX93" s="4"/>
      <c r="VJY93" s="4"/>
      <c r="VJZ93" s="4"/>
      <c r="VKA93" s="4"/>
      <c r="VKB93" s="4"/>
      <c r="VKC93" s="4"/>
      <c r="VKD93" s="4"/>
      <c r="VKE93" s="4"/>
      <c r="VKF93" s="4"/>
      <c r="VKG93" s="4"/>
      <c r="VKH93" s="4"/>
      <c r="VKI93" s="4"/>
      <c r="VKJ93" s="4"/>
      <c r="VKK93" s="4"/>
      <c r="VKL93" s="4"/>
      <c r="VKM93" s="4"/>
      <c r="VKN93" s="4"/>
      <c r="VKO93" s="4"/>
      <c r="VKP93" s="4"/>
      <c r="VKQ93" s="4"/>
      <c r="VKR93" s="4"/>
      <c r="VKS93" s="4"/>
      <c r="VKT93" s="4"/>
      <c r="VKU93" s="4"/>
      <c r="VKV93" s="4"/>
      <c r="VKW93" s="4"/>
      <c r="VKX93" s="4"/>
      <c r="VKY93" s="4"/>
      <c r="VKZ93" s="4"/>
      <c r="VLA93" s="4"/>
      <c r="VLB93" s="4"/>
      <c r="VLC93" s="4"/>
      <c r="VLD93" s="4"/>
      <c r="VLE93" s="4"/>
      <c r="VLF93" s="4"/>
      <c r="VLG93" s="4"/>
      <c r="VLH93" s="4"/>
      <c r="VLI93" s="4"/>
      <c r="VLJ93" s="4"/>
      <c r="VLK93" s="4"/>
      <c r="VLL93" s="4"/>
      <c r="VLM93" s="4"/>
      <c r="VLN93" s="4"/>
      <c r="VLO93" s="4"/>
      <c r="VLP93" s="4"/>
      <c r="VLQ93" s="4"/>
      <c r="VLR93" s="4"/>
      <c r="VLS93" s="4"/>
      <c r="VLT93" s="4"/>
      <c r="VLU93" s="4"/>
      <c r="VLV93" s="4"/>
      <c r="VLW93" s="4"/>
      <c r="VLX93" s="4"/>
      <c r="VLY93" s="4"/>
      <c r="VLZ93" s="4"/>
      <c r="VMA93" s="4"/>
      <c r="VMB93" s="4"/>
      <c r="VMC93" s="4"/>
      <c r="VMD93" s="4"/>
      <c r="VME93" s="4"/>
      <c r="VMF93" s="4"/>
      <c r="VMG93" s="4"/>
      <c r="VMH93" s="4"/>
      <c r="VMI93" s="4"/>
      <c r="VMJ93" s="4"/>
      <c r="VMK93" s="4"/>
      <c r="VML93" s="4"/>
      <c r="VMM93" s="4"/>
      <c r="VMN93" s="4"/>
      <c r="VMO93" s="4"/>
      <c r="VMP93" s="4"/>
      <c r="VMQ93" s="4"/>
      <c r="VMR93" s="4"/>
      <c r="VMS93" s="4"/>
      <c r="VMT93" s="4"/>
      <c r="VMU93" s="4"/>
      <c r="VMV93" s="4"/>
      <c r="VMW93" s="4"/>
      <c r="VMX93" s="4"/>
      <c r="VMY93" s="4"/>
      <c r="VMZ93" s="4"/>
      <c r="VNA93" s="4"/>
      <c r="VNB93" s="4"/>
      <c r="VNC93" s="4"/>
      <c r="VND93" s="4"/>
      <c r="VNE93" s="4"/>
      <c r="VNF93" s="4"/>
      <c r="VNG93" s="4"/>
      <c r="VNH93" s="4"/>
      <c r="VNI93" s="4"/>
      <c r="VNJ93" s="4"/>
      <c r="VNK93" s="4"/>
      <c r="VNL93" s="4"/>
      <c r="VNM93" s="4"/>
      <c r="VNN93" s="4"/>
      <c r="VNO93" s="4"/>
      <c r="VNP93" s="4"/>
      <c r="VNQ93" s="4"/>
      <c r="VNR93" s="4"/>
      <c r="VNS93" s="4"/>
      <c r="VNT93" s="4"/>
      <c r="VNU93" s="4"/>
      <c r="VNV93" s="4"/>
      <c r="VNW93" s="4"/>
      <c r="VNX93" s="4"/>
      <c r="VNY93" s="4"/>
      <c r="VNZ93" s="4"/>
      <c r="VOA93" s="4"/>
      <c r="VOB93" s="4"/>
      <c r="VOC93" s="4"/>
      <c r="VOD93" s="4"/>
      <c r="VOE93" s="4"/>
      <c r="VOF93" s="4"/>
      <c r="VOG93" s="4"/>
      <c r="VOH93" s="4"/>
      <c r="VOI93" s="4"/>
      <c r="VOJ93" s="4"/>
      <c r="VOK93" s="4"/>
      <c r="VOL93" s="4"/>
      <c r="VOM93" s="4"/>
      <c r="VON93" s="4"/>
      <c r="VOO93" s="4"/>
      <c r="VOP93" s="4"/>
      <c r="VOQ93" s="4"/>
      <c r="VOR93" s="4"/>
      <c r="VOS93" s="4"/>
      <c r="VOT93" s="4"/>
      <c r="VOU93" s="4"/>
      <c r="VOV93" s="4"/>
      <c r="VOW93" s="4"/>
      <c r="VOX93" s="4"/>
      <c r="VOY93" s="4"/>
      <c r="VOZ93" s="4"/>
      <c r="VPA93" s="4"/>
      <c r="VPB93" s="4"/>
      <c r="VPC93" s="4"/>
      <c r="VPD93" s="4"/>
      <c r="VPE93" s="4"/>
      <c r="VPF93" s="4"/>
      <c r="VPG93" s="4"/>
      <c r="VPH93" s="4"/>
      <c r="VPI93" s="4"/>
      <c r="VPJ93" s="4"/>
      <c r="VPK93" s="4"/>
      <c r="VPL93" s="4"/>
      <c r="VPM93" s="4"/>
      <c r="VPN93" s="4"/>
      <c r="VPO93" s="4"/>
      <c r="VPP93" s="4"/>
      <c r="VPQ93" s="4"/>
      <c r="VPR93" s="4"/>
      <c r="VPS93" s="4"/>
      <c r="VPT93" s="4"/>
      <c r="VPU93" s="4"/>
      <c r="VPV93" s="4"/>
      <c r="VPW93" s="4"/>
      <c r="VPX93" s="4"/>
      <c r="VPY93" s="4"/>
      <c r="VPZ93" s="4"/>
      <c r="VQA93" s="4"/>
      <c r="VQB93" s="4"/>
      <c r="VQC93" s="4"/>
      <c r="VQD93" s="4"/>
      <c r="VQE93" s="4"/>
      <c r="VQF93" s="4"/>
      <c r="VQG93" s="4"/>
      <c r="VQH93" s="4"/>
      <c r="VQI93" s="4"/>
      <c r="VQJ93" s="4"/>
      <c r="VQK93" s="4"/>
      <c r="VQL93" s="4"/>
      <c r="VQM93" s="4"/>
      <c r="VQN93" s="4"/>
      <c r="VQO93" s="4"/>
      <c r="VQP93" s="4"/>
      <c r="VQQ93" s="4"/>
      <c r="VQR93" s="4"/>
      <c r="VQS93" s="4"/>
      <c r="VQT93" s="4"/>
      <c r="VQU93" s="4"/>
      <c r="VQV93" s="4"/>
      <c r="VQW93" s="4"/>
      <c r="VQX93" s="4"/>
      <c r="VQY93" s="4"/>
      <c r="VQZ93" s="4"/>
      <c r="VRA93" s="4"/>
      <c r="VRB93" s="4"/>
      <c r="VRC93" s="4"/>
      <c r="VRD93" s="4"/>
      <c r="VRE93" s="4"/>
      <c r="VRF93" s="4"/>
      <c r="VRG93" s="4"/>
      <c r="VRH93" s="4"/>
      <c r="VRI93" s="4"/>
      <c r="VRJ93" s="4"/>
      <c r="VRK93" s="4"/>
      <c r="VRL93" s="4"/>
      <c r="VRM93" s="4"/>
      <c r="VRN93" s="4"/>
      <c r="VRO93" s="4"/>
      <c r="VRP93" s="4"/>
      <c r="VRQ93" s="4"/>
      <c r="VRR93" s="4"/>
      <c r="VRS93" s="4"/>
      <c r="VRT93" s="4"/>
      <c r="VRU93" s="4"/>
      <c r="VRV93" s="4"/>
      <c r="VRW93" s="4"/>
      <c r="VRX93" s="4"/>
      <c r="VRY93" s="4"/>
      <c r="VRZ93" s="4"/>
      <c r="VSA93" s="4"/>
      <c r="VSB93" s="4"/>
      <c r="VSC93" s="4"/>
      <c r="VSD93" s="4"/>
      <c r="VSE93" s="4"/>
      <c r="VSF93" s="4"/>
      <c r="VSG93" s="4"/>
      <c r="VSH93" s="4"/>
      <c r="VSI93" s="4"/>
      <c r="VSJ93" s="4"/>
      <c r="VSK93" s="4"/>
      <c r="VSL93" s="4"/>
      <c r="VSM93" s="4"/>
      <c r="VSN93" s="4"/>
      <c r="VSO93" s="4"/>
      <c r="VSP93" s="4"/>
      <c r="VSQ93" s="4"/>
      <c r="VSR93" s="4"/>
      <c r="VSS93" s="4"/>
      <c r="VST93" s="4"/>
      <c r="VSU93" s="4"/>
      <c r="VSV93" s="4"/>
      <c r="VSW93" s="4"/>
      <c r="VSX93" s="4"/>
      <c r="VSY93" s="4"/>
      <c r="VSZ93" s="4"/>
      <c r="VTA93" s="4"/>
      <c r="VTB93" s="4"/>
      <c r="VTC93" s="4"/>
      <c r="VTD93" s="4"/>
      <c r="VTE93" s="4"/>
      <c r="VTF93" s="4"/>
      <c r="VTG93" s="4"/>
      <c r="VTH93" s="4"/>
      <c r="VTI93" s="4"/>
      <c r="VTJ93" s="4"/>
      <c r="VTK93" s="4"/>
      <c r="VTL93" s="4"/>
      <c r="VTM93" s="4"/>
      <c r="VTN93" s="4"/>
      <c r="VTO93" s="4"/>
      <c r="VTP93" s="4"/>
      <c r="VTQ93" s="4"/>
      <c r="VTR93" s="4"/>
      <c r="VTS93" s="4"/>
      <c r="VTT93" s="4"/>
      <c r="VTU93" s="4"/>
      <c r="VTV93" s="4"/>
      <c r="VTW93" s="4"/>
      <c r="VTX93" s="4"/>
      <c r="VTY93" s="4"/>
      <c r="VTZ93" s="4"/>
      <c r="VUA93" s="4"/>
      <c r="VUB93" s="4"/>
      <c r="VUC93" s="4"/>
      <c r="VUD93" s="4"/>
      <c r="VUE93" s="4"/>
      <c r="VUF93" s="4"/>
      <c r="VUG93" s="4"/>
      <c r="VUH93" s="4"/>
      <c r="VUI93" s="4"/>
      <c r="VUJ93" s="4"/>
      <c r="VUK93" s="4"/>
      <c r="VUL93" s="4"/>
      <c r="VUM93" s="4"/>
      <c r="VUN93" s="4"/>
      <c r="VUO93" s="4"/>
      <c r="VUP93" s="4"/>
      <c r="VUQ93" s="4"/>
      <c r="VUR93" s="4"/>
      <c r="VUS93" s="4"/>
      <c r="VUT93" s="4"/>
      <c r="VUU93" s="4"/>
      <c r="VUV93" s="4"/>
      <c r="VUW93" s="4"/>
      <c r="VUX93" s="4"/>
      <c r="VUY93" s="4"/>
      <c r="VUZ93" s="4"/>
      <c r="VVA93" s="4"/>
      <c r="VVB93" s="4"/>
      <c r="VVC93" s="4"/>
      <c r="VVD93" s="4"/>
      <c r="VVE93" s="4"/>
      <c r="VVF93" s="4"/>
      <c r="VVG93" s="4"/>
      <c r="VVH93" s="4"/>
      <c r="VVI93" s="4"/>
      <c r="VVJ93" s="4"/>
      <c r="VVK93" s="4"/>
      <c r="VVL93" s="4"/>
      <c r="VVM93" s="4"/>
      <c r="VVN93" s="4"/>
      <c r="VVO93" s="4"/>
      <c r="VVP93" s="4"/>
      <c r="VVQ93" s="4"/>
      <c r="VVR93" s="4"/>
      <c r="VVS93" s="4"/>
      <c r="VVT93" s="4"/>
      <c r="VVU93" s="4"/>
      <c r="VVV93" s="4"/>
      <c r="VVW93" s="4"/>
      <c r="VVX93" s="4"/>
      <c r="VVY93" s="4"/>
      <c r="VVZ93" s="4"/>
      <c r="VWA93" s="4"/>
      <c r="VWB93" s="4"/>
      <c r="VWC93" s="4"/>
      <c r="VWD93" s="4"/>
      <c r="VWE93" s="4"/>
      <c r="VWF93" s="4"/>
      <c r="VWG93" s="4"/>
      <c r="VWH93" s="4"/>
      <c r="VWI93" s="4"/>
      <c r="VWJ93" s="4"/>
      <c r="VWK93" s="4"/>
      <c r="VWL93" s="4"/>
      <c r="VWM93" s="4"/>
      <c r="VWN93" s="4"/>
      <c r="VWO93" s="4"/>
      <c r="VWP93" s="4"/>
      <c r="VWQ93" s="4"/>
      <c r="VWR93" s="4"/>
      <c r="VWS93" s="4"/>
      <c r="VWT93" s="4"/>
      <c r="VWU93" s="4"/>
      <c r="VWV93" s="4"/>
      <c r="VWW93" s="4"/>
      <c r="VWX93" s="4"/>
      <c r="VWY93" s="4"/>
      <c r="VWZ93" s="4"/>
      <c r="VXA93" s="4"/>
      <c r="VXB93" s="4"/>
      <c r="VXC93" s="4"/>
      <c r="VXD93" s="4"/>
      <c r="VXE93" s="4"/>
      <c r="VXF93" s="4"/>
      <c r="VXG93" s="4"/>
      <c r="VXH93" s="4"/>
      <c r="VXI93" s="4"/>
      <c r="VXJ93" s="4"/>
      <c r="VXK93" s="4"/>
      <c r="VXL93" s="4"/>
      <c r="VXM93" s="4"/>
      <c r="VXN93" s="4"/>
      <c r="VXO93" s="4"/>
      <c r="VXP93" s="4"/>
      <c r="VXQ93" s="4"/>
      <c r="VXR93" s="4"/>
      <c r="VXS93" s="4"/>
      <c r="VXT93" s="4"/>
      <c r="VXU93" s="4"/>
      <c r="VXV93" s="4"/>
      <c r="VXW93" s="4"/>
      <c r="VXX93" s="4"/>
      <c r="VXY93" s="4"/>
      <c r="VXZ93" s="4"/>
      <c r="VYA93" s="4"/>
      <c r="VYB93" s="4"/>
      <c r="VYC93" s="4"/>
      <c r="VYD93" s="4"/>
      <c r="VYE93" s="4"/>
      <c r="VYF93" s="4"/>
      <c r="VYG93" s="4"/>
      <c r="VYH93" s="4"/>
      <c r="VYI93" s="4"/>
      <c r="VYJ93" s="4"/>
      <c r="VYK93" s="4"/>
      <c r="VYL93" s="4"/>
      <c r="VYM93" s="4"/>
      <c r="VYN93" s="4"/>
      <c r="VYO93" s="4"/>
      <c r="VYP93" s="4"/>
      <c r="VYQ93" s="4"/>
      <c r="VYR93" s="4"/>
      <c r="VYS93" s="4"/>
      <c r="VYT93" s="4"/>
      <c r="VYU93" s="4"/>
      <c r="VYV93" s="4"/>
      <c r="VYW93" s="4"/>
      <c r="VYX93" s="4"/>
      <c r="VYY93" s="4"/>
      <c r="VYZ93" s="4"/>
      <c r="VZA93" s="4"/>
      <c r="VZB93" s="4"/>
      <c r="VZC93" s="4"/>
      <c r="VZD93" s="4"/>
      <c r="VZE93" s="4"/>
      <c r="VZF93" s="4"/>
      <c r="VZG93" s="4"/>
      <c r="VZH93" s="4"/>
      <c r="VZI93" s="4"/>
      <c r="VZJ93" s="4"/>
      <c r="VZK93" s="4"/>
      <c r="VZL93" s="4"/>
      <c r="VZM93" s="4"/>
      <c r="VZN93" s="4"/>
      <c r="VZO93" s="4"/>
      <c r="VZP93" s="4"/>
      <c r="VZQ93" s="4"/>
      <c r="VZR93" s="4"/>
      <c r="VZS93" s="4"/>
      <c r="VZT93" s="4"/>
      <c r="VZU93" s="4"/>
      <c r="VZV93" s="4"/>
      <c r="VZW93" s="4"/>
      <c r="VZX93" s="4"/>
      <c r="VZY93" s="4"/>
      <c r="VZZ93" s="4"/>
      <c r="WAA93" s="4"/>
      <c r="WAB93" s="4"/>
      <c r="WAC93" s="4"/>
      <c r="WAD93" s="4"/>
      <c r="WAE93" s="4"/>
      <c r="WAF93" s="4"/>
      <c r="WAG93" s="4"/>
      <c r="WAH93" s="4"/>
      <c r="WAI93" s="4"/>
      <c r="WAJ93" s="4"/>
      <c r="WAK93" s="4"/>
      <c r="WAL93" s="4"/>
      <c r="WAM93" s="4"/>
      <c r="WAN93" s="4"/>
      <c r="WAO93" s="4"/>
      <c r="WAP93" s="4"/>
      <c r="WAQ93" s="4"/>
      <c r="WAR93" s="4"/>
      <c r="WAS93" s="4"/>
      <c r="WAT93" s="4"/>
      <c r="WAU93" s="4"/>
      <c r="WAV93" s="4"/>
      <c r="WAW93" s="4"/>
      <c r="WAX93" s="4"/>
      <c r="WAY93" s="4"/>
      <c r="WAZ93" s="4"/>
      <c r="WBA93" s="4"/>
      <c r="WBB93" s="4"/>
      <c r="WBC93" s="4"/>
      <c r="WBD93" s="4"/>
      <c r="WBE93" s="4"/>
      <c r="WBF93" s="4"/>
      <c r="WBG93" s="4"/>
      <c r="WBH93" s="4"/>
      <c r="WBI93" s="4"/>
      <c r="WBJ93" s="4"/>
      <c r="WBK93" s="4"/>
      <c r="WBL93" s="4"/>
      <c r="WBM93" s="4"/>
      <c r="WBN93" s="4"/>
      <c r="WBO93" s="4"/>
      <c r="WBP93" s="4"/>
      <c r="WBQ93" s="4"/>
      <c r="WBR93" s="4"/>
      <c r="WBS93" s="4"/>
      <c r="WBT93" s="4"/>
      <c r="WBU93" s="4"/>
      <c r="WBV93" s="4"/>
      <c r="WBW93" s="4"/>
      <c r="WBX93" s="4"/>
      <c r="WBY93" s="4"/>
      <c r="WBZ93" s="4"/>
      <c r="WCA93" s="4"/>
      <c r="WCB93" s="4"/>
      <c r="WCC93" s="4"/>
      <c r="WCD93" s="4"/>
      <c r="WCE93" s="4"/>
      <c r="WCF93" s="4"/>
      <c r="WCG93" s="4"/>
      <c r="WCH93" s="4"/>
      <c r="WCI93" s="4"/>
      <c r="WCJ93" s="4"/>
      <c r="WCK93" s="4"/>
      <c r="WCL93" s="4"/>
      <c r="WCM93" s="4"/>
      <c r="WCN93" s="4"/>
      <c r="WCO93" s="4"/>
      <c r="WCP93" s="4"/>
      <c r="WCQ93" s="4"/>
      <c r="WCR93" s="4"/>
      <c r="WCS93" s="4"/>
      <c r="WCT93" s="4"/>
      <c r="WCU93" s="4"/>
      <c r="WCV93" s="4"/>
      <c r="WCW93" s="4"/>
      <c r="WCX93" s="4"/>
      <c r="WCY93" s="4"/>
      <c r="WCZ93" s="4"/>
      <c r="WDA93" s="4"/>
      <c r="WDB93" s="4"/>
      <c r="WDC93" s="4"/>
      <c r="WDD93" s="4"/>
      <c r="WDE93" s="4"/>
      <c r="WDF93" s="4"/>
      <c r="WDG93" s="4"/>
      <c r="WDH93" s="4"/>
      <c r="WDI93" s="4"/>
      <c r="WDJ93" s="4"/>
      <c r="WDK93" s="4"/>
      <c r="WDL93" s="4"/>
      <c r="WDM93" s="4"/>
      <c r="WDN93" s="4"/>
      <c r="WDO93" s="4"/>
      <c r="WDP93" s="4"/>
      <c r="WDQ93" s="4"/>
      <c r="WDR93" s="4"/>
      <c r="WDS93" s="4"/>
      <c r="WDT93" s="4"/>
      <c r="WDU93" s="4"/>
      <c r="WDV93" s="4"/>
      <c r="WDW93" s="4"/>
      <c r="WDX93" s="4"/>
      <c r="WDY93" s="4"/>
      <c r="WDZ93" s="4"/>
      <c r="WEA93" s="4"/>
      <c r="WEB93" s="4"/>
      <c r="WEC93" s="4"/>
      <c r="WED93" s="4"/>
      <c r="WEE93" s="4"/>
      <c r="WEF93" s="4"/>
      <c r="WEG93" s="4"/>
      <c r="WEH93" s="4"/>
      <c r="WEI93" s="4"/>
      <c r="WEJ93" s="4"/>
      <c r="WEK93" s="4"/>
      <c r="WEL93" s="4"/>
      <c r="WEM93" s="4"/>
      <c r="WEN93" s="4"/>
      <c r="WEO93" s="4"/>
      <c r="WEP93" s="4"/>
      <c r="WEQ93" s="4"/>
      <c r="WER93" s="4"/>
      <c r="WES93" s="4"/>
      <c r="WET93" s="4"/>
      <c r="WEU93" s="4"/>
      <c r="WEV93" s="4"/>
      <c r="WEW93" s="4"/>
      <c r="WEX93" s="4"/>
      <c r="WEY93" s="4"/>
      <c r="WEZ93" s="4"/>
      <c r="WFA93" s="4"/>
      <c r="WFB93" s="4"/>
      <c r="WFC93" s="4"/>
      <c r="WFD93" s="4"/>
      <c r="WFE93" s="4"/>
      <c r="WFF93" s="4"/>
      <c r="WFG93" s="4"/>
      <c r="WFH93" s="4"/>
      <c r="WFI93" s="4"/>
      <c r="WFJ93" s="4"/>
      <c r="WFK93" s="4"/>
      <c r="WFL93" s="4"/>
      <c r="WFM93" s="4"/>
      <c r="WFN93" s="4"/>
      <c r="WFO93" s="4"/>
      <c r="WFP93" s="4"/>
      <c r="WFQ93" s="4"/>
      <c r="WFR93" s="4"/>
      <c r="WFS93" s="4"/>
      <c r="WFT93" s="4"/>
      <c r="WFU93" s="4"/>
      <c r="WFV93" s="4"/>
      <c r="WFW93" s="4"/>
      <c r="WFX93" s="4"/>
      <c r="WFY93" s="4"/>
      <c r="WFZ93" s="4"/>
      <c r="WGA93" s="4"/>
      <c r="WGB93" s="4"/>
      <c r="WGC93" s="4"/>
      <c r="WGD93" s="4"/>
      <c r="WGE93" s="4"/>
      <c r="WGF93" s="4"/>
      <c r="WGG93" s="4"/>
      <c r="WGH93" s="4"/>
      <c r="WGI93" s="4"/>
      <c r="WGJ93" s="4"/>
      <c r="WGK93" s="4"/>
      <c r="WGL93" s="4"/>
      <c r="WGM93" s="4"/>
      <c r="WGN93" s="4"/>
      <c r="WGO93" s="4"/>
      <c r="WGP93" s="4"/>
      <c r="WGQ93" s="4"/>
      <c r="WGR93" s="4"/>
      <c r="WGS93" s="4"/>
      <c r="WGT93" s="4"/>
      <c r="WGU93" s="4"/>
      <c r="WGV93" s="4"/>
      <c r="WGW93" s="4"/>
      <c r="WGX93" s="4"/>
      <c r="WGY93" s="4"/>
      <c r="WGZ93" s="4"/>
      <c r="WHA93" s="4"/>
      <c r="WHB93" s="4"/>
      <c r="WHC93" s="4"/>
      <c r="WHD93" s="4"/>
      <c r="WHE93" s="4"/>
      <c r="WHF93" s="4"/>
      <c r="WHG93" s="4"/>
      <c r="WHH93" s="4"/>
      <c r="WHI93" s="4"/>
      <c r="WHJ93" s="4"/>
      <c r="WHK93" s="4"/>
      <c r="WHL93" s="4"/>
      <c r="WHM93" s="4"/>
      <c r="WHN93" s="4"/>
      <c r="WHO93" s="4"/>
      <c r="WHP93" s="4"/>
      <c r="WHQ93" s="4"/>
      <c r="WHR93" s="4"/>
      <c r="WHS93" s="4"/>
      <c r="WHT93" s="4"/>
      <c r="WHU93" s="4"/>
      <c r="WHV93" s="4"/>
      <c r="WHW93" s="4"/>
      <c r="WHX93" s="4"/>
      <c r="WHY93" s="4"/>
      <c r="WHZ93" s="4"/>
      <c r="WIA93" s="4"/>
      <c r="WIB93" s="4"/>
      <c r="WIC93" s="4"/>
      <c r="WID93" s="4"/>
      <c r="WIE93" s="4"/>
      <c r="WIF93" s="4"/>
      <c r="WIG93" s="4"/>
      <c r="WIH93" s="4"/>
      <c r="WII93" s="4"/>
      <c r="WIJ93" s="4"/>
      <c r="WIK93" s="4"/>
      <c r="WIL93" s="4"/>
      <c r="WIM93" s="4"/>
      <c r="WIN93" s="4"/>
      <c r="WIO93" s="4"/>
      <c r="WIP93" s="4"/>
      <c r="WIQ93" s="4"/>
      <c r="WIR93" s="4"/>
      <c r="WIS93" s="4"/>
      <c r="WIT93" s="4"/>
      <c r="WIU93" s="4"/>
      <c r="WIV93" s="4"/>
      <c r="WIW93" s="4"/>
      <c r="WIX93" s="4"/>
      <c r="WIY93" s="4"/>
      <c r="WIZ93" s="4"/>
      <c r="WJA93" s="4"/>
      <c r="WJB93" s="4"/>
      <c r="WJC93" s="4"/>
      <c r="WJD93" s="4"/>
      <c r="WJE93" s="4"/>
      <c r="WJF93" s="4"/>
      <c r="WJG93" s="4"/>
      <c r="WJH93" s="4"/>
      <c r="WJI93" s="4"/>
      <c r="WJJ93" s="4"/>
      <c r="WJK93" s="4"/>
      <c r="WJL93" s="4"/>
      <c r="WJM93" s="4"/>
      <c r="WJN93" s="4"/>
      <c r="WJO93" s="4"/>
      <c r="WJP93" s="4"/>
      <c r="WJQ93" s="4"/>
      <c r="WJR93" s="4"/>
      <c r="WJS93" s="4"/>
      <c r="WJT93" s="4"/>
      <c r="WJU93" s="4"/>
      <c r="WJV93" s="4"/>
      <c r="WJW93" s="4"/>
      <c r="WJX93" s="4"/>
      <c r="WJY93" s="4"/>
      <c r="WJZ93" s="4"/>
      <c r="WKA93" s="4"/>
      <c r="WKB93" s="4"/>
      <c r="WKC93" s="4"/>
      <c r="WKD93" s="4"/>
      <c r="WKE93" s="4"/>
      <c r="WKF93" s="4"/>
      <c r="WKG93" s="4"/>
      <c r="WKH93" s="4"/>
      <c r="WKI93" s="4"/>
      <c r="WKJ93" s="4"/>
      <c r="WKK93" s="4"/>
      <c r="WKL93" s="4"/>
      <c r="WKM93" s="4"/>
      <c r="WKN93" s="4"/>
      <c r="WKO93" s="4"/>
      <c r="WKP93" s="4"/>
      <c r="WKQ93" s="4"/>
      <c r="WKR93" s="4"/>
      <c r="WKS93" s="4"/>
      <c r="WKT93" s="4"/>
      <c r="WKU93" s="4"/>
      <c r="WKV93" s="4"/>
      <c r="WKW93" s="4"/>
      <c r="WKX93" s="4"/>
      <c r="WKY93" s="4"/>
      <c r="WKZ93" s="4"/>
      <c r="WLA93" s="4"/>
      <c r="WLB93" s="4"/>
      <c r="WLC93" s="4"/>
      <c r="WLD93" s="4"/>
      <c r="WLE93" s="4"/>
      <c r="WLF93" s="4"/>
      <c r="WLG93" s="4"/>
      <c r="WLH93" s="4"/>
      <c r="WLI93" s="4"/>
      <c r="WLJ93" s="4"/>
      <c r="WLK93" s="4"/>
      <c r="WLL93" s="4"/>
      <c r="WLM93" s="4"/>
      <c r="WLN93" s="4"/>
      <c r="WLO93" s="4"/>
      <c r="WLP93" s="4"/>
      <c r="WLQ93" s="4"/>
      <c r="WLR93" s="4"/>
      <c r="WLS93" s="4"/>
      <c r="WLT93" s="4"/>
      <c r="WLU93" s="4"/>
      <c r="WLV93" s="4"/>
      <c r="WLW93" s="4"/>
      <c r="WLX93" s="4"/>
      <c r="WLY93" s="4"/>
      <c r="WLZ93" s="4"/>
      <c r="WMA93" s="4"/>
      <c r="WMB93" s="4"/>
      <c r="WMC93" s="4"/>
      <c r="WMD93" s="4"/>
      <c r="WME93" s="4"/>
      <c r="WMF93" s="4"/>
      <c r="WMG93" s="4"/>
      <c r="WMH93" s="4"/>
      <c r="WMI93" s="4"/>
      <c r="WMJ93" s="4"/>
      <c r="WMK93" s="4"/>
      <c r="WML93" s="4"/>
      <c r="WMM93" s="4"/>
      <c r="WMN93" s="4"/>
      <c r="WMO93" s="4"/>
      <c r="WMP93" s="4"/>
      <c r="WMQ93" s="4"/>
      <c r="WMR93" s="4"/>
      <c r="WMS93" s="4"/>
      <c r="WMT93" s="4"/>
      <c r="WMU93" s="4"/>
      <c r="WMV93" s="4"/>
      <c r="WMW93" s="4"/>
      <c r="WMX93" s="4"/>
      <c r="WMY93" s="4"/>
      <c r="WMZ93" s="4"/>
      <c r="WNA93" s="4"/>
      <c r="WNB93" s="4"/>
      <c r="WNC93" s="4"/>
      <c r="WND93" s="4"/>
      <c r="WNE93" s="4"/>
      <c r="WNF93" s="4"/>
      <c r="WNG93" s="4"/>
      <c r="WNH93" s="4"/>
      <c r="WNI93" s="4"/>
      <c r="WNJ93" s="4"/>
      <c r="WNK93" s="4"/>
      <c r="WNL93" s="4"/>
      <c r="WNM93" s="4"/>
      <c r="WNN93" s="4"/>
      <c r="WNO93" s="4"/>
      <c r="WNP93" s="4"/>
      <c r="WNQ93" s="4"/>
      <c r="WNR93" s="4"/>
      <c r="WNS93" s="4"/>
      <c r="WNT93" s="4"/>
      <c r="WNU93" s="4"/>
      <c r="WNV93" s="4"/>
      <c r="WNW93" s="4"/>
      <c r="WNX93" s="4"/>
      <c r="WNY93" s="4"/>
      <c r="WNZ93" s="4"/>
      <c r="WOA93" s="4"/>
      <c r="WOB93" s="4"/>
      <c r="WOC93" s="4"/>
      <c r="WOD93" s="4"/>
      <c r="WOE93" s="4"/>
      <c r="WOF93" s="4"/>
      <c r="WOG93" s="4"/>
      <c r="WOH93" s="4"/>
      <c r="WOI93" s="4"/>
      <c r="WOJ93" s="4"/>
      <c r="WOK93" s="4"/>
      <c r="WOL93" s="4"/>
      <c r="WOM93" s="4"/>
      <c r="WON93" s="4"/>
      <c r="WOO93" s="4"/>
      <c r="WOP93" s="4"/>
      <c r="WOQ93" s="4"/>
      <c r="WOR93" s="4"/>
      <c r="WOS93" s="4"/>
      <c r="WOT93" s="4"/>
      <c r="WOU93" s="4"/>
      <c r="WOV93" s="4"/>
      <c r="WOW93" s="4"/>
      <c r="WOX93" s="4"/>
      <c r="WOY93" s="4"/>
      <c r="WOZ93" s="4"/>
      <c r="WPA93" s="4"/>
      <c r="WPB93" s="4"/>
      <c r="WPC93" s="4"/>
      <c r="WPD93" s="4"/>
      <c r="WPE93" s="4"/>
      <c r="WPF93" s="4"/>
      <c r="WPG93" s="4"/>
      <c r="WPH93" s="4"/>
      <c r="WPI93" s="4"/>
      <c r="WPJ93" s="4"/>
      <c r="WPK93" s="4"/>
      <c r="WPL93" s="4"/>
      <c r="WPM93" s="4"/>
      <c r="WPN93" s="4"/>
      <c r="WPO93" s="4"/>
      <c r="WPP93" s="4"/>
      <c r="WPQ93" s="4"/>
      <c r="WPR93" s="4"/>
      <c r="WPS93" s="4"/>
      <c r="WPT93" s="4"/>
      <c r="WPU93" s="4"/>
      <c r="WPV93" s="4"/>
      <c r="WPW93" s="4"/>
      <c r="WPX93" s="4"/>
      <c r="WPY93" s="4"/>
      <c r="WPZ93" s="4"/>
      <c r="WQA93" s="4"/>
      <c r="WQB93" s="4"/>
      <c r="WQC93" s="4"/>
      <c r="WQD93" s="4"/>
      <c r="WQE93" s="4"/>
      <c r="WQF93" s="4"/>
      <c r="WQG93" s="4"/>
      <c r="WQH93" s="4"/>
      <c r="WQI93" s="4"/>
      <c r="WQJ93" s="4"/>
      <c r="WQK93" s="4"/>
      <c r="WQL93" s="4"/>
      <c r="WQM93" s="4"/>
      <c r="WQN93" s="4"/>
      <c r="WQO93" s="4"/>
      <c r="WQP93" s="4"/>
      <c r="WQQ93" s="4"/>
      <c r="WQR93" s="4"/>
      <c r="WQS93" s="4"/>
      <c r="WQT93" s="4"/>
      <c r="WQU93" s="4"/>
      <c r="WQV93" s="4"/>
      <c r="WQW93" s="4"/>
      <c r="WQX93" s="4"/>
      <c r="WQY93" s="4"/>
      <c r="WQZ93" s="4"/>
      <c r="WRA93" s="4"/>
      <c r="WRB93" s="4"/>
      <c r="WRC93" s="4"/>
      <c r="WRD93" s="4"/>
      <c r="WRE93" s="4"/>
      <c r="WRF93" s="4"/>
      <c r="WRG93" s="4"/>
      <c r="WRH93" s="4"/>
      <c r="WRI93" s="4"/>
      <c r="WRJ93" s="4"/>
      <c r="WRK93" s="4"/>
      <c r="WRL93" s="4"/>
      <c r="WRM93" s="4"/>
      <c r="WRN93" s="4"/>
      <c r="WRO93" s="4"/>
      <c r="WRP93" s="4"/>
      <c r="WRQ93" s="4"/>
      <c r="WRR93" s="4"/>
      <c r="WRS93" s="4"/>
      <c r="WRT93" s="4"/>
      <c r="WRU93" s="4"/>
      <c r="WRV93" s="4"/>
      <c r="WRW93" s="4"/>
      <c r="WRX93" s="4"/>
      <c r="WRY93" s="4"/>
      <c r="WRZ93" s="4"/>
      <c r="WSA93" s="4"/>
      <c r="WSB93" s="4"/>
      <c r="WSC93" s="4"/>
      <c r="WSD93" s="4"/>
      <c r="WSE93" s="4"/>
      <c r="WSF93" s="4"/>
      <c r="WSG93" s="4"/>
      <c r="WSH93" s="4"/>
      <c r="WSI93" s="4"/>
      <c r="WSJ93" s="4"/>
      <c r="WSK93" s="4"/>
      <c r="WSL93" s="4"/>
      <c r="WSM93" s="4"/>
      <c r="WSN93" s="4"/>
      <c r="WSO93" s="4"/>
      <c r="WSP93" s="4"/>
      <c r="WSQ93" s="4"/>
      <c r="WSR93" s="4"/>
      <c r="WSS93" s="4"/>
      <c r="WST93" s="4"/>
      <c r="WSU93" s="4"/>
      <c r="WSV93" s="4"/>
      <c r="WSW93" s="4"/>
      <c r="WSX93" s="4"/>
      <c r="WSY93" s="4"/>
      <c r="WSZ93" s="4"/>
      <c r="WTA93" s="4"/>
      <c r="WTB93" s="4"/>
      <c r="WTC93" s="4"/>
      <c r="WTD93" s="4"/>
      <c r="WTE93" s="4"/>
      <c r="WTF93" s="4"/>
      <c r="WTG93" s="4"/>
      <c r="WTH93" s="4"/>
      <c r="WTI93" s="4"/>
      <c r="WTJ93" s="4"/>
      <c r="WTK93" s="4"/>
      <c r="WTL93" s="4"/>
      <c r="WTM93" s="4"/>
      <c r="WTN93" s="4"/>
      <c r="WTO93" s="4"/>
      <c r="WTP93" s="4"/>
      <c r="WTQ93" s="4"/>
      <c r="WTR93" s="4"/>
      <c r="WTS93" s="4"/>
      <c r="WTT93" s="4"/>
      <c r="WTU93" s="4"/>
      <c r="WTV93" s="4"/>
      <c r="WTW93" s="4"/>
      <c r="WTX93" s="4"/>
      <c r="WTY93" s="4"/>
      <c r="WTZ93" s="4"/>
      <c r="WUA93" s="4"/>
      <c r="WUB93" s="4"/>
      <c r="WUC93" s="4"/>
      <c r="WUD93" s="4"/>
      <c r="WUE93" s="4"/>
      <c r="WUF93" s="4"/>
      <c r="WUG93" s="4"/>
      <c r="WUH93" s="4"/>
      <c r="WUI93" s="4"/>
      <c r="WUJ93" s="4"/>
      <c r="WUK93" s="4"/>
      <c r="WUL93" s="4"/>
      <c r="WUM93" s="4"/>
      <c r="WUN93" s="4"/>
      <c r="WUO93" s="4"/>
      <c r="WUP93" s="4"/>
      <c r="WUQ93" s="4"/>
      <c r="WUR93" s="4"/>
      <c r="WUS93" s="4"/>
      <c r="WUT93" s="4"/>
      <c r="WUU93" s="4"/>
      <c r="WUV93" s="4"/>
      <c r="WUW93" s="4"/>
      <c r="WUX93" s="4"/>
      <c r="WUY93" s="4"/>
      <c r="WUZ93" s="4"/>
      <c r="WVA93" s="4"/>
      <c r="WVB93" s="4"/>
      <c r="WVC93" s="4"/>
      <c r="WVD93" s="4"/>
      <c r="WVE93" s="4"/>
      <c r="WVF93" s="4"/>
      <c r="WVG93" s="4"/>
      <c r="WVH93" s="4"/>
      <c r="WVI93" s="4"/>
      <c r="WVJ93" s="4"/>
      <c r="WVK93" s="4"/>
      <c r="WVL93" s="4"/>
      <c r="WVM93" s="4"/>
      <c r="WVN93" s="4"/>
      <c r="WVO93" s="4"/>
      <c r="WVP93" s="4"/>
      <c r="WVQ93" s="4"/>
      <c r="WVR93" s="4"/>
    </row>
    <row r="94" spans="1:16138" ht="19.7" customHeight="1">
      <c r="A94" s="54"/>
    </row>
    <row r="95" spans="1:16138" s="6" customFormat="1" ht="19.7" customHeight="1">
      <c r="A95" s="54"/>
      <c r="B95" s="4"/>
      <c r="C95" s="4"/>
      <c r="D95" s="160"/>
      <c r="E95" s="45"/>
      <c r="F95" s="160"/>
      <c r="G95" s="4"/>
      <c r="H95" s="160"/>
      <c r="J95" s="16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  <c r="ALV95" s="4"/>
      <c r="ALW95" s="4"/>
      <c r="ALX95" s="4"/>
      <c r="ALY95" s="4"/>
      <c r="ALZ95" s="4"/>
      <c r="AMA95" s="4"/>
      <c r="AMB95" s="4"/>
      <c r="AMC95" s="4"/>
      <c r="AMD95" s="4"/>
      <c r="AME95" s="4"/>
      <c r="AMF95" s="4"/>
      <c r="AMG95" s="4"/>
      <c r="AMH95" s="4"/>
      <c r="AMI95" s="4"/>
      <c r="AMJ95" s="4"/>
      <c r="AMK95" s="4"/>
      <c r="AML95" s="4"/>
      <c r="AMM95" s="4"/>
      <c r="AMN95" s="4"/>
      <c r="AMO95" s="4"/>
      <c r="AMP95" s="4"/>
      <c r="AMQ95" s="4"/>
      <c r="AMR95" s="4"/>
      <c r="AMS95" s="4"/>
      <c r="AMT95" s="4"/>
      <c r="AMU95" s="4"/>
      <c r="AMV95" s="4"/>
      <c r="AMW95" s="4"/>
      <c r="AMX95" s="4"/>
      <c r="AMY95" s="4"/>
      <c r="AMZ95" s="4"/>
      <c r="ANA95" s="4"/>
      <c r="ANB95" s="4"/>
      <c r="ANC95" s="4"/>
      <c r="AND95" s="4"/>
      <c r="ANE95" s="4"/>
      <c r="ANF95" s="4"/>
      <c r="ANG95" s="4"/>
      <c r="ANH95" s="4"/>
      <c r="ANI95" s="4"/>
      <c r="ANJ95" s="4"/>
      <c r="ANK95" s="4"/>
      <c r="ANL95" s="4"/>
      <c r="ANM95" s="4"/>
      <c r="ANN95" s="4"/>
      <c r="ANO95" s="4"/>
      <c r="ANP95" s="4"/>
      <c r="ANQ95" s="4"/>
      <c r="ANR95" s="4"/>
      <c r="ANS95" s="4"/>
      <c r="ANT95" s="4"/>
      <c r="ANU95" s="4"/>
      <c r="ANV95" s="4"/>
      <c r="ANW95" s="4"/>
      <c r="ANX95" s="4"/>
      <c r="ANY95" s="4"/>
      <c r="ANZ95" s="4"/>
      <c r="AOA95" s="4"/>
      <c r="AOB95" s="4"/>
      <c r="AOC95" s="4"/>
      <c r="AOD95" s="4"/>
      <c r="AOE95" s="4"/>
      <c r="AOF95" s="4"/>
      <c r="AOG95" s="4"/>
      <c r="AOH95" s="4"/>
      <c r="AOI95" s="4"/>
      <c r="AOJ95" s="4"/>
      <c r="AOK95" s="4"/>
      <c r="AOL95" s="4"/>
      <c r="AOM95" s="4"/>
      <c r="AON95" s="4"/>
      <c r="AOO95" s="4"/>
      <c r="AOP95" s="4"/>
      <c r="AOQ95" s="4"/>
      <c r="AOR95" s="4"/>
      <c r="AOS95" s="4"/>
      <c r="AOT95" s="4"/>
      <c r="AOU95" s="4"/>
      <c r="AOV95" s="4"/>
      <c r="AOW95" s="4"/>
      <c r="AOX95" s="4"/>
      <c r="AOY95" s="4"/>
      <c r="AOZ95" s="4"/>
      <c r="APA95" s="4"/>
      <c r="APB95" s="4"/>
      <c r="APC95" s="4"/>
      <c r="APD95" s="4"/>
      <c r="APE95" s="4"/>
      <c r="APF95" s="4"/>
      <c r="APG95" s="4"/>
      <c r="APH95" s="4"/>
      <c r="API95" s="4"/>
      <c r="APJ95" s="4"/>
      <c r="APK95" s="4"/>
      <c r="APL95" s="4"/>
      <c r="APM95" s="4"/>
      <c r="APN95" s="4"/>
      <c r="APO95" s="4"/>
      <c r="APP95" s="4"/>
      <c r="APQ95" s="4"/>
      <c r="APR95" s="4"/>
      <c r="APS95" s="4"/>
      <c r="APT95" s="4"/>
      <c r="APU95" s="4"/>
      <c r="APV95" s="4"/>
      <c r="APW95" s="4"/>
      <c r="APX95" s="4"/>
      <c r="APY95" s="4"/>
      <c r="APZ95" s="4"/>
      <c r="AQA95" s="4"/>
      <c r="AQB95" s="4"/>
      <c r="AQC95" s="4"/>
      <c r="AQD95" s="4"/>
      <c r="AQE95" s="4"/>
      <c r="AQF95" s="4"/>
      <c r="AQG95" s="4"/>
      <c r="AQH95" s="4"/>
      <c r="AQI95" s="4"/>
      <c r="AQJ95" s="4"/>
      <c r="AQK95" s="4"/>
      <c r="AQL95" s="4"/>
      <c r="AQM95" s="4"/>
      <c r="AQN95" s="4"/>
      <c r="AQO95" s="4"/>
      <c r="AQP95" s="4"/>
      <c r="AQQ95" s="4"/>
      <c r="AQR95" s="4"/>
      <c r="AQS95" s="4"/>
      <c r="AQT95" s="4"/>
      <c r="AQU95" s="4"/>
      <c r="AQV95" s="4"/>
      <c r="AQW95" s="4"/>
      <c r="AQX95" s="4"/>
      <c r="AQY95" s="4"/>
      <c r="AQZ95" s="4"/>
      <c r="ARA95" s="4"/>
      <c r="ARB95" s="4"/>
      <c r="ARC95" s="4"/>
      <c r="ARD95" s="4"/>
      <c r="ARE95" s="4"/>
      <c r="ARF95" s="4"/>
      <c r="ARG95" s="4"/>
      <c r="ARH95" s="4"/>
      <c r="ARI95" s="4"/>
      <c r="ARJ95" s="4"/>
      <c r="ARK95" s="4"/>
      <c r="ARL95" s="4"/>
      <c r="ARM95" s="4"/>
      <c r="ARN95" s="4"/>
      <c r="ARO95" s="4"/>
      <c r="ARP95" s="4"/>
      <c r="ARQ95" s="4"/>
      <c r="ARR95" s="4"/>
      <c r="ARS95" s="4"/>
      <c r="ART95" s="4"/>
      <c r="ARU95" s="4"/>
      <c r="ARV95" s="4"/>
      <c r="ARW95" s="4"/>
      <c r="ARX95" s="4"/>
      <c r="ARY95" s="4"/>
      <c r="ARZ95" s="4"/>
      <c r="ASA95" s="4"/>
      <c r="ASB95" s="4"/>
      <c r="ASC95" s="4"/>
      <c r="ASD95" s="4"/>
      <c r="ASE95" s="4"/>
      <c r="ASF95" s="4"/>
      <c r="ASG95" s="4"/>
      <c r="ASH95" s="4"/>
      <c r="ASI95" s="4"/>
      <c r="ASJ95" s="4"/>
      <c r="ASK95" s="4"/>
      <c r="ASL95" s="4"/>
      <c r="ASM95" s="4"/>
      <c r="ASN95" s="4"/>
      <c r="ASO95" s="4"/>
      <c r="ASP95" s="4"/>
      <c r="ASQ95" s="4"/>
      <c r="ASR95" s="4"/>
      <c r="ASS95" s="4"/>
      <c r="AST95" s="4"/>
      <c r="ASU95" s="4"/>
      <c r="ASV95" s="4"/>
      <c r="ASW95" s="4"/>
      <c r="ASX95" s="4"/>
      <c r="ASY95" s="4"/>
      <c r="ASZ95" s="4"/>
      <c r="ATA95" s="4"/>
      <c r="ATB95" s="4"/>
      <c r="ATC95" s="4"/>
      <c r="ATD95" s="4"/>
      <c r="ATE95" s="4"/>
      <c r="ATF95" s="4"/>
      <c r="ATG95" s="4"/>
      <c r="ATH95" s="4"/>
      <c r="ATI95" s="4"/>
      <c r="ATJ95" s="4"/>
      <c r="ATK95" s="4"/>
      <c r="ATL95" s="4"/>
      <c r="ATM95" s="4"/>
      <c r="ATN95" s="4"/>
      <c r="ATO95" s="4"/>
      <c r="ATP95" s="4"/>
      <c r="ATQ95" s="4"/>
      <c r="ATR95" s="4"/>
      <c r="ATS95" s="4"/>
      <c r="ATT95" s="4"/>
      <c r="ATU95" s="4"/>
      <c r="ATV95" s="4"/>
      <c r="ATW95" s="4"/>
      <c r="ATX95" s="4"/>
      <c r="ATY95" s="4"/>
      <c r="ATZ95" s="4"/>
      <c r="AUA95" s="4"/>
      <c r="AUB95" s="4"/>
      <c r="AUC95" s="4"/>
      <c r="AUD95" s="4"/>
      <c r="AUE95" s="4"/>
      <c r="AUF95" s="4"/>
      <c r="AUG95" s="4"/>
      <c r="AUH95" s="4"/>
      <c r="AUI95" s="4"/>
      <c r="AUJ95" s="4"/>
      <c r="AUK95" s="4"/>
      <c r="AUL95" s="4"/>
      <c r="AUM95" s="4"/>
      <c r="AUN95" s="4"/>
      <c r="AUO95" s="4"/>
      <c r="AUP95" s="4"/>
      <c r="AUQ95" s="4"/>
      <c r="AUR95" s="4"/>
      <c r="AUS95" s="4"/>
      <c r="AUT95" s="4"/>
      <c r="AUU95" s="4"/>
      <c r="AUV95" s="4"/>
      <c r="AUW95" s="4"/>
      <c r="AUX95" s="4"/>
      <c r="AUY95" s="4"/>
      <c r="AUZ95" s="4"/>
      <c r="AVA95" s="4"/>
      <c r="AVB95" s="4"/>
      <c r="AVC95" s="4"/>
      <c r="AVD95" s="4"/>
      <c r="AVE95" s="4"/>
      <c r="AVF95" s="4"/>
      <c r="AVG95" s="4"/>
      <c r="AVH95" s="4"/>
      <c r="AVI95" s="4"/>
      <c r="AVJ95" s="4"/>
      <c r="AVK95" s="4"/>
      <c r="AVL95" s="4"/>
      <c r="AVM95" s="4"/>
      <c r="AVN95" s="4"/>
      <c r="AVO95" s="4"/>
      <c r="AVP95" s="4"/>
      <c r="AVQ95" s="4"/>
      <c r="AVR95" s="4"/>
      <c r="AVS95" s="4"/>
      <c r="AVT95" s="4"/>
      <c r="AVU95" s="4"/>
      <c r="AVV95" s="4"/>
      <c r="AVW95" s="4"/>
      <c r="AVX95" s="4"/>
      <c r="AVY95" s="4"/>
      <c r="AVZ95" s="4"/>
      <c r="AWA95" s="4"/>
      <c r="AWB95" s="4"/>
      <c r="AWC95" s="4"/>
      <c r="AWD95" s="4"/>
      <c r="AWE95" s="4"/>
      <c r="AWF95" s="4"/>
      <c r="AWG95" s="4"/>
      <c r="AWH95" s="4"/>
      <c r="AWI95" s="4"/>
      <c r="AWJ95" s="4"/>
      <c r="AWK95" s="4"/>
      <c r="AWL95" s="4"/>
      <c r="AWM95" s="4"/>
      <c r="AWN95" s="4"/>
      <c r="AWO95" s="4"/>
      <c r="AWP95" s="4"/>
      <c r="AWQ95" s="4"/>
      <c r="AWR95" s="4"/>
      <c r="AWS95" s="4"/>
      <c r="AWT95" s="4"/>
      <c r="AWU95" s="4"/>
      <c r="AWV95" s="4"/>
      <c r="AWW95" s="4"/>
      <c r="AWX95" s="4"/>
      <c r="AWY95" s="4"/>
      <c r="AWZ95" s="4"/>
      <c r="AXA95" s="4"/>
      <c r="AXB95" s="4"/>
      <c r="AXC95" s="4"/>
      <c r="AXD95" s="4"/>
      <c r="AXE95" s="4"/>
      <c r="AXF95" s="4"/>
      <c r="AXG95" s="4"/>
      <c r="AXH95" s="4"/>
      <c r="AXI95" s="4"/>
      <c r="AXJ95" s="4"/>
      <c r="AXK95" s="4"/>
      <c r="AXL95" s="4"/>
      <c r="AXM95" s="4"/>
      <c r="AXN95" s="4"/>
      <c r="AXO95" s="4"/>
      <c r="AXP95" s="4"/>
      <c r="AXQ95" s="4"/>
      <c r="AXR95" s="4"/>
      <c r="AXS95" s="4"/>
      <c r="AXT95" s="4"/>
      <c r="AXU95" s="4"/>
      <c r="AXV95" s="4"/>
      <c r="AXW95" s="4"/>
      <c r="AXX95" s="4"/>
      <c r="AXY95" s="4"/>
      <c r="AXZ95" s="4"/>
      <c r="AYA95" s="4"/>
      <c r="AYB95" s="4"/>
      <c r="AYC95" s="4"/>
      <c r="AYD95" s="4"/>
      <c r="AYE95" s="4"/>
      <c r="AYF95" s="4"/>
      <c r="AYG95" s="4"/>
      <c r="AYH95" s="4"/>
      <c r="AYI95" s="4"/>
      <c r="AYJ95" s="4"/>
      <c r="AYK95" s="4"/>
      <c r="AYL95" s="4"/>
      <c r="AYM95" s="4"/>
      <c r="AYN95" s="4"/>
      <c r="AYO95" s="4"/>
      <c r="AYP95" s="4"/>
      <c r="AYQ95" s="4"/>
      <c r="AYR95" s="4"/>
      <c r="AYS95" s="4"/>
      <c r="AYT95" s="4"/>
      <c r="AYU95" s="4"/>
      <c r="AYV95" s="4"/>
      <c r="AYW95" s="4"/>
      <c r="AYX95" s="4"/>
      <c r="AYY95" s="4"/>
      <c r="AYZ95" s="4"/>
      <c r="AZA95" s="4"/>
      <c r="AZB95" s="4"/>
      <c r="AZC95" s="4"/>
      <c r="AZD95" s="4"/>
      <c r="AZE95" s="4"/>
      <c r="AZF95" s="4"/>
      <c r="AZG95" s="4"/>
      <c r="AZH95" s="4"/>
      <c r="AZI95" s="4"/>
      <c r="AZJ95" s="4"/>
      <c r="AZK95" s="4"/>
      <c r="AZL95" s="4"/>
      <c r="AZM95" s="4"/>
      <c r="AZN95" s="4"/>
      <c r="AZO95" s="4"/>
      <c r="AZP95" s="4"/>
      <c r="AZQ95" s="4"/>
      <c r="AZR95" s="4"/>
      <c r="AZS95" s="4"/>
      <c r="AZT95" s="4"/>
      <c r="AZU95" s="4"/>
      <c r="AZV95" s="4"/>
      <c r="AZW95" s="4"/>
      <c r="AZX95" s="4"/>
      <c r="AZY95" s="4"/>
      <c r="AZZ95" s="4"/>
      <c r="BAA95" s="4"/>
      <c r="BAB95" s="4"/>
      <c r="BAC95" s="4"/>
      <c r="BAD95" s="4"/>
      <c r="BAE95" s="4"/>
      <c r="BAF95" s="4"/>
      <c r="BAG95" s="4"/>
      <c r="BAH95" s="4"/>
      <c r="BAI95" s="4"/>
      <c r="BAJ95" s="4"/>
      <c r="BAK95" s="4"/>
      <c r="BAL95" s="4"/>
      <c r="BAM95" s="4"/>
      <c r="BAN95" s="4"/>
      <c r="BAO95" s="4"/>
      <c r="BAP95" s="4"/>
      <c r="BAQ95" s="4"/>
      <c r="BAR95" s="4"/>
      <c r="BAS95" s="4"/>
      <c r="BAT95" s="4"/>
      <c r="BAU95" s="4"/>
      <c r="BAV95" s="4"/>
      <c r="BAW95" s="4"/>
      <c r="BAX95" s="4"/>
      <c r="BAY95" s="4"/>
      <c r="BAZ95" s="4"/>
      <c r="BBA95" s="4"/>
      <c r="BBB95" s="4"/>
      <c r="BBC95" s="4"/>
      <c r="BBD95" s="4"/>
      <c r="BBE95" s="4"/>
      <c r="BBF95" s="4"/>
      <c r="BBG95" s="4"/>
      <c r="BBH95" s="4"/>
      <c r="BBI95" s="4"/>
      <c r="BBJ95" s="4"/>
      <c r="BBK95" s="4"/>
      <c r="BBL95" s="4"/>
      <c r="BBM95" s="4"/>
      <c r="BBN95" s="4"/>
      <c r="BBO95" s="4"/>
      <c r="BBP95" s="4"/>
      <c r="BBQ95" s="4"/>
      <c r="BBR95" s="4"/>
      <c r="BBS95" s="4"/>
      <c r="BBT95" s="4"/>
      <c r="BBU95" s="4"/>
      <c r="BBV95" s="4"/>
      <c r="BBW95" s="4"/>
      <c r="BBX95" s="4"/>
      <c r="BBY95" s="4"/>
      <c r="BBZ95" s="4"/>
      <c r="BCA95" s="4"/>
      <c r="BCB95" s="4"/>
      <c r="BCC95" s="4"/>
      <c r="BCD95" s="4"/>
      <c r="BCE95" s="4"/>
      <c r="BCF95" s="4"/>
      <c r="BCG95" s="4"/>
      <c r="BCH95" s="4"/>
      <c r="BCI95" s="4"/>
      <c r="BCJ95" s="4"/>
      <c r="BCK95" s="4"/>
      <c r="BCL95" s="4"/>
      <c r="BCM95" s="4"/>
      <c r="BCN95" s="4"/>
      <c r="BCO95" s="4"/>
      <c r="BCP95" s="4"/>
      <c r="BCQ95" s="4"/>
      <c r="BCR95" s="4"/>
      <c r="BCS95" s="4"/>
      <c r="BCT95" s="4"/>
      <c r="BCU95" s="4"/>
      <c r="BCV95" s="4"/>
      <c r="BCW95" s="4"/>
      <c r="BCX95" s="4"/>
      <c r="BCY95" s="4"/>
      <c r="BCZ95" s="4"/>
      <c r="BDA95" s="4"/>
      <c r="BDB95" s="4"/>
      <c r="BDC95" s="4"/>
      <c r="BDD95" s="4"/>
      <c r="BDE95" s="4"/>
      <c r="BDF95" s="4"/>
      <c r="BDG95" s="4"/>
      <c r="BDH95" s="4"/>
      <c r="BDI95" s="4"/>
      <c r="BDJ95" s="4"/>
      <c r="BDK95" s="4"/>
      <c r="BDL95" s="4"/>
      <c r="BDM95" s="4"/>
      <c r="BDN95" s="4"/>
      <c r="BDO95" s="4"/>
      <c r="BDP95" s="4"/>
      <c r="BDQ95" s="4"/>
      <c r="BDR95" s="4"/>
      <c r="BDS95" s="4"/>
      <c r="BDT95" s="4"/>
      <c r="BDU95" s="4"/>
      <c r="BDV95" s="4"/>
      <c r="BDW95" s="4"/>
      <c r="BDX95" s="4"/>
      <c r="BDY95" s="4"/>
      <c r="BDZ95" s="4"/>
      <c r="BEA95" s="4"/>
      <c r="BEB95" s="4"/>
      <c r="BEC95" s="4"/>
      <c r="BED95" s="4"/>
      <c r="BEE95" s="4"/>
      <c r="BEF95" s="4"/>
      <c r="BEG95" s="4"/>
      <c r="BEH95" s="4"/>
      <c r="BEI95" s="4"/>
      <c r="BEJ95" s="4"/>
      <c r="BEK95" s="4"/>
      <c r="BEL95" s="4"/>
      <c r="BEM95" s="4"/>
      <c r="BEN95" s="4"/>
      <c r="BEO95" s="4"/>
      <c r="BEP95" s="4"/>
      <c r="BEQ95" s="4"/>
      <c r="BER95" s="4"/>
      <c r="BES95" s="4"/>
      <c r="BET95" s="4"/>
      <c r="BEU95" s="4"/>
      <c r="BEV95" s="4"/>
      <c r="BEW95" s="4"/>
      <c r="BEX95" s="4"/>
      <c r="BEY95" s="4"/>
      <c r="BEZ95" s="4"/>
      <c r="BFA95" s="4"/>
      <c r="BFB95" s="4"/>
      <c r="BFC95" s="4"/>
      <c r="BFD95" s="4"/>
      <c r="BFE95" s="4"/>
      <c r="BFF95" s="4"/>
      <c r="BFG95" s="4"/>
      <c r="BFH95" s="4"/>
      <c r="BFI95" s="4"/>
      <c r="BFJ95" s="4"/>
      <c r="BFK95" s="4"/>
      <c r="BFL95" s="4"/>
      <c r="BFM95" s="4"/>
      <c r="BFN95" s="4"/>
      <c r="BFO95" s="4"/>
      <c r="BFP95" s="4"/>
      <c r="BFQ95" s="4"/>
      <c r="BFR95" s="4"/>
      <c r="BFS95" s="4"/>
      <c r="BFT95" s="4"/>
      <c r="BFU95" s="4"/>
      <c r="BFV95" s="4"/>
      <c r="BFW95" s="4"/>
      <c r="BFX95" s="4"/>
      <c r="BFY95" s="4"/>
      <c r="BFZ95" s="4"/>
      <c r="BGA95" s="4"/>
      <c r="BGB95" s="4"/>
      <c r="BGC95" s="4"/>
      <c r="BGD95" s="4"/>
      <c r="BGE95" s="4"/>
      <c r="BGF95" s="4"/>
      <c r="BGG95" s="4"/>
      <c r="BGH95" s="4"/>
      <c r="BGI95" s="4"/>
      <c r="BGJ95" s="4"/>
      <c r="BGK95" s="4"/>
      <c r="BGL95" s="4"/>
      <c r="BGM95" s="4"/>
      <c r="BGN95" s="4"/>
      <c r="BGO95" s="4"/>
      <c r="BGP95" s="4"/>
      <c r="BGQ95" s="4"/>
      <c r="BGR95" s="4"/>
      <c r="BGS95" s="4"/>
      <c r="BGT95" s="4"/>
      <c r="BGU95" s="4"/>
      <c r="BGV95" s="4"/>
      <c r="BGW95" s="4"/>
      <c r="BGX95" s="4"/>
      <c r="BGY95" s="4"/>
      <c r="BGZ95" s="4"/>
      <c r="BHA95" s="4"/>
      <c r="BHB95" s="4"/>
      <c r="BHC95" s="4"/>
      <c r="BHD95" s="4"/>
      <c r="BHE95" s="4"/>
      <c r="BHF95" s="4"/>
      <c r="BHG95" s="4"/>
      <c r="BHH95" s="4"/>
      <c r="BHI95" s="4"/>
      <c r="BHJ95" s="4"/>
      <c r="BHK95" s="4"/>
      <c r="BHL95" s="4"/>
      <c r="BHM95" s="4"/>
      <c r="BHN95" s="4"/>
      <c r="BHO95" s="4"/>
      <c r="BHP95" s="4"/>
      <c r="BHQ95" s="4"/>
      <c r="BHR95" s="4"/>
      <c r="BHS95" s="4"/>
      <c r="BHT95" s="4"/>
      <c r="BHU95" s="4"/>
      <c r="BHV95" s="4"/>
      <c r="BHW95" s="4"/>
      <c r="BHX95" s="4"/>
      <c r="BHY95" s="4"/>
      <c r="BHZ95" s="4"/>
      <c r="BIA95" s="4"/>
      <c r="BIB95" s="4"/>
      <c r="BIC95" s="4"/>
      <c r="BID95" s="4"/>
      <c r="BIE95" s="4"/>
      <c r="BIF95" s="4"/>
      <c r="BIG95" s="4"/>
      <c r="BIH95" s="4"/>
      <c r="BII95" s="4"/>
      <c r="BIJ95" s="4"/>
      <c r="BIK95" s="4"/>
      <c r="BIL95" s="4"/>
      <c r="BIM95" s="4"/>
      <c r="BIN95" s="4"/>
      <c r="BIO95" s="4"/>
      <c r="BIP95" s="4"/>
      <c r="BIQ95" s="4"/>
      <c r="BIR95" s="4"/>
      <c r="BIS95" s="4"/>
      <c r="BIT95" s="4"/>
      <c r="BIU95" s="4"/>
      <c r="BIV95" s="4"/>
      <c r="BIW95" s="4"/>
      <c r="BIX95" s="4"/>
      <c r="BIY95" s="4"/>
      <c r="BIZ95" s="4"/>
      <c r="BJA95" s="4"/>
      <c r="BJB95" s="4"/>
      <c r="BJC95" s="4"/>
      <c r="BJD95" s="4"/>
      <c r="BJE95" s="4"/>
      <c r="BJF95" s="4"/>
      <c r="BJG95" s="4"/>
      <c r="BJH95" s="4"/>
      <c r="BJI95" s="4"/>
      <c r="BJJ95" s="4"/>
      <c r="BJK95" s="4"/>
      <c r="BJL95" s="4"/>
      <c r="BJM95" s="4"/>
      <c r="BJN95" s="4"/>
      <c r="BJO95" s="4"/>
      <c r="BJP95" s="4"/>
      <c r="BJQ95" s="4"/>
      <c r="BJR95" s="4"/>
      <c r="BJS95" s="4"/>
      <c r="BJT95" s="4"/>
      <c r="BJU95" s="4"/>
      <c r="BJV95" s="4"/>
      <c r="BJW95" s="4"/>
      <c r="BJX95" s="4"/>
      <c r="BJY95" s="4"/>
      <c r="BJZ95" s="4"/>
      <c r="BKA95" s="4"/>
      <c r="BKB95" s="4"/>
      <c r="BKC95" s="4"/>
      <c r="BKD95" s="4"/>
      <c r="BKE95" s="4"/>
      <c r="BKF95" s="4"/>
      <c r="BKG95" s="4"/>
      <c r="BKH95" s="4"/>
      <c r="BKI95" s="4"/>
      <c r="BKJ95" s="4"/>
      <c r="BKK95" s="4"/>
      <c r="BKL95" s="4"/>
      <c r="BKM95" s="4"/>
      <c r="BKN95" s="4"/>
      <c r="BKO95" s="4"/>
      <c r="BKP95" s="4"/>
      <c r="BKQ95" s="4"/>
      <c r="BKR95" s="4"/>
      <c r="BKS95" s="4"/>
      <c r="BKT95" s="4"/>
      <c r="BKU95" s="4"/>
      <c r="BKV95" s="4"/>
      <c r="BKW95" s="4"/>
      <c r="BKX95" s="4"/>
      <c r="BKY95" s="4"/>
      <c r="BKZ95" s="4"/>
      <c r="BLA95" s="4"/>
      <c r="BLB95" s="4"/>
      <c r="BLC95" s="4"/>
      <c r="BLD95" s="4"/>
      <c r="BLE95" s="4"/>
      <c r="BLF95" s="4"/>
      <c r="BLG95" s="4"/>
      <c r="BLH95" s="4"/>
      <c r="BLI95" s="4"/>
      <c r="BLJ95" s="4"/>
      <c r="BLK95" s="4"/>
      <c r="BLL95" s="4"/>
      <c r="BLM95" s="4"/>
      <c r="BLN95" s="4"/>
      <c r="BLO95" s="4"/>
      <c r="BLP95" s="4"/>
      <c r="BLQ95" s="4"/>
      <c r="BLR95" s="4"/>
      <c r="BLS95" s="4"/>
      <c r="BLT95" s="4"/>
      <c r="BLU95" s="4"/>
      <c r="BLV95" s="4"/>
      <c r="BLW95" s="4"/>
      <c r="BLX95" s="4"/>
      <c r="BLY95" s="4"/>
      <c r="BLZ95" s="4"/>
      <c r="BMA95" s="4"/>
      <c r="BMB95" s="4"/>
      <c r="BMC95" s="4"/>
      <c r="BMD95" s="4"/>
      <c r="BME95" s="4"/>
      <c r="BMF95" s="4"/>
      <c r="BMG95" s="4"/>
      <c r="BMH95" s="4"/>
      <c r="BMI95" s="4"/>
      <c r="BMJ95" s="4"/>
      <c r="BMK95" s="4"/>
      <c r="BML95" s="4"/>
      <c r="BMM95" s="4"/>
      <c r="BMN95" s="4"/>
      <c r="BMO95" s="4"/>
      <c r="BMP95" s="4"/>
      <c r="BMQ95" s="4"/>
      <c r="BMR95" s="4"/>
      <c r="BMS95" s="4"/>
      <c r="BMT95" s="4"/>
      <c r="BMU95" s="4"/>
      <c r="BMV95" s="4"/>
      <c r="BMW95" s="4"/>
      <c r="BMX95" s="4"/>
      <c r="BMY95" s="4"/>
      <c r="BMZ95" s="4"/>
      <c r="BNA95" s="4"/>
      <c r="BNB95" s="4"/>
      <c r="BNC95" s="4"/>
      <c r="BND95" s="4"/>
      <c r="BNE95" s="4"/>
      <c r="BNF95" s="4"/>
      <c r="BNG95" s="4"/>
      <c r="BNH95" s="4"/>
      <c r="BNI95" s="4"/>
      <c r="BNJ95" s="4"/>
      <c r="BNK95" s="4"/>
      <c r="BNL95" s="4"/>
      <c r="BNM95" s="4"/>
      <c r="BNN95" s="4"/>
      <c r="BNO95" s="4"/>
      <c r="BNP95" s="4"/>
      <c r="BNQ95" s="4"/>
      <c r="BNR95" s="4"/>
      <c r="BNS95" s="4"/>
      <c r="BNT95" s="4"/>
      <c r="BNU95" s="4"/>
      <c r="BNV95" s="4"/>
      <c r="BNW95" s="4"/>
      <c r="BNX95" s="4"/>
      <c r="BNY95" s="4"/>
      <c r="BNZ95" s="4"/>
      <c r="BOA95" s="4"/>
      <c r="BOB95" s="4"/>
      <c r="BOC95" s="4"/>
      <c r="BOD95" s="4"/>
      <c r="BOE95" s="4"/>
      <c r="BOF95" s="4"/>
      <c r="BOG95" s="4"/>
      <c r="BOH95" s="4"/>
      <c r="BOI95" s="4"/>
      <c r="BOJ95" s="4"/>
      <c r="BOK95" s="4"/>
      <c r="BOL95" s="4"/>
      <c r="BOM95" s="4"/>
      <c r="BON95" s="4"/>
      <c r="BOO95" s="4"/>
      <c r="BOP95" s="4"/>
      <c r="BOQ95" s="4"/>
      <c r="BOR95" s="4"/>
      <c r="BOS95" s="4"/>
      <c r="BOT95" s="4"/>
      <c r="BOU95" s="4"/>
      <c r="BOV95" s="4"/>
      <c r="BOW95" s="4"/>
      <c r="BOX95" s="4"/>
      <c r="BOY95" s="4"/>
      <c r="BOZ95" s="4"/>
      <c r="BPA95" s="4"/>
      <c r="BPB95" s="4"/>
      <c r="BPC95" s="4"/>
      <c r="BPD95" s="4"/>
      <c r="BPE95" s="4"/>
      <c r="BPF95" s="4"/>
      <c r="BPG95" s="4"/>
      <c r="BPH95" s="4"/>
      <c r="BPI95" s="4"/>
      <c r="BPJ95" s="4"/>
      <c r="BPK95" s="4"/>
      <c r="BPL95" s="4"/>
      <c r="BPM95" s="4"/>
      <c r="BPN95" s="4"/>
      <c r="BPO95" s="4"/>
      <c r="BPP95" s="4"/>
      <c r="BPQ95" s="4"/>
      <c r="BPR95" s="4"/>
      <c r="BPS95" s="4"/>
      <c r="BPT95" s="4"/>
      <c r="BPU95" s="4"/>
      <c r="BPV95" s="4"/>
      <c r="BPW95" s="4"/>
      <c r="BPX95" s="4"/>
      <c r="BPY95" s="4"/>
      <c r="BPZ95" s="4"/>
      <c r="BQA95" s="4"/>
      <c r="BQB95" s="4"/>
      <c r="BQC95" s="4"/>
      <c r="BQD95" s="4"/>
      <c r="BQE95" s="4"/>
      <c r="BQF95" s="4"/>
      <c r="BQG95" s="4"/>
      <c r="BQH95" s="4"/>
      <c r="BQI95" s="4"/>
      <c r="BQJ95" s="4"/>
      <c r="BQK95" s="4"/>
      <c r="BQL95" s="4"/>
      <c r="BQM95" s="4"/>
      <c r="BQN95" s="4"/>
      <c r="BQO95" s="4"/>
      <c r="BQP95" s="4"/>
      <c r="BQQ95" s="4"/>
      <c r="BQR95" s="4"/>
      <c r="BQS95" s="4"/>
      <c r="BQT95" s="4"/>
      <c r="BQU95" s="4"/>
      <c r="BQV95" s="4"/>
      <c r="BQW95" s="4"/>
      <c r="BQX95" s="4"/>
      <c r="BQY95" s="4"/>
      <c r="BQZ95" s="4"/>
      <c r="BRA95" s="4"/>
      <c r="BRB95" s="4"/>
      <c r="BRC95" s="4"/>
      <c r="BRD95" s="4"/>
      <c r="BRE95" s="4"/>
      <c r="BRF95" s="4"/>
      <c r="BRG95" s="4"/>
      <c r="BRH95" s="4"/>
      <c r="BRI95" s="4"/>
      <c r="BRJ95" s="4"/>
      <c r="BRK95" s="4"/>
      <c r="BRL95" s="4"/>
      <c r="BRM95" s="4"/>
      <c r="BRN95" s="4"/>
      <c r="BRO95" s="4"/>
      <c r="BRP95" s="4"/>
      <c r="BRQ95" s="4"/>
      <c r="BRR95" s="4"/>
      <c r="BRS95" s="4"/>
      <c r="BRT95" s="4"/>
      <c r="BRU95" s="4"/>
      <c r="BRV95" s="4"/>
      <c r="BRW95" s="4"/>
      <c r="BRX95" s="4"/>
      <c r="BRY95" s="4"/>
      <c r="BRZ95" s="4"/>
      <c r="BSA95" s="4"/>
      <c r="BSB95" s="4"/>
      <c r="BSC95" s="4"/>
      <c r="BSD95" s="4"/>
      <c r="BSE95" s="4"/>
      <c r="BSF95" s="4"/>
      <c r="BSG95" s="4"/>
      <c r="BSH95" s="4"/>
      <c r="BSI95" s="4"/>
      <c r="BSJ95" s="4"/>
      <c r="BSK95" s="4"/>
      <c r="BSL95" s="4"/>
      <c r="BSM95" s="4"/>
      <c r="BSN95" s="4"/>
      <c r="BSO95" s="4"/>
      <c r="BSP95" s="4"/>
      <c r="BSQ95" s="4"/>
      <c r="BSR95" s="4"/>
      <c r="BSS95" s="4"/>
      <c r="BST95" s="4"/>
      <c r="BSU95" s="4"/>
      <c r="BSV95" s="4"/>
      <c r="BSW95" s="4"/>
      <c r="BSX95" s="4"/>
      <c r="BSY95" s="4"/>
      <c r="BSZ95" s="4"/>
      <c r="BTA95" s="4"/>
      <c r="BTB95" s="4"/>
      <c r="BTC95" s="4"/>
      <c r="BTD95" s="4"/>
      <c r="BTE95" s="4"/>
      <c r="BTF95" s="4"/>
      <c r="BTG95" s="4"/>
      <c r="BTH95" s="4"/>
      <c r="BTI95" s="4"/>
      <c r="BTJ95" s="4"/>
      <c r="BTK95" s="4"/>
      <c r="BTL95" s="4"/>
      <c r="BTM95" s="4"/>
      <c r="BTN95" s="4"/>
      <c r="BTO95" s="4"/>
      <c r="BTP95" s="4"/>
      <c r="BTQ95" s="4"/>
      <c r="BTR95" s="4"/>
      <c r="BTS95" s="4"/>
      <c r="BTT95" s="4"/>
      <c r="BTU95" s="4"/>
      <c r="BTV95" s="4"/>
      <c r="BTW95" s="4"/>
      <c r="BTX95" s="4"/>
      <c r="BTY95" s="4"/>
      <c r="BTZ95" s="4"/>
      <c r="BUA95" s="4"/>
      <c r="BUB95" s="4"/>
      <c r="BUC95" s="4"/>
      <c r="BUD95" s="4"/>
      <c r="BUE95" s="4"/>
      <c r="BUF95" s="4"/>
      <c r="BUG95" s="4"/>
      <c r="BUH95" s="4"/>
      <c r="BUI95" s="4"/>
      <c r="BUJ95" s="4"/>
      <c r="BUK95" s="4"/>
      <c r="BUL95" s="4"/>
      <c r="BUM95" s="4"/>
      <c r="BUN95" s="4"/>
      <c r="BUO95" s="4"/>
      <c r="BUP95" s="4"/>
      <c r="BUQ95" s="4"/>
      <c r="BUR95" s="4"/>
      <c r="BUS95" s="4"/>
      <c r="BUT95" s="4"/>
      <c r="BUU95" s="4"/>
      <c r="BUV95" s="4"/>
      <c r="BUW95" s="4"/>
      <c r="BUX95" s="4"/>
      <c r="BUY95" s="4"/>
      <c r="BUZ95" s="4"/>
      <c r="BVA95" s="4"/>
      <c r="BVB95" s="4"/>
      <c r="BVC95" s="4"/>
      <c r="BVD95" s="4"/>
      <c r="BVE95" s="4"/>
      <c r="BVF95" s="4"/>
      <c r="BVG95" s="4"/>
      <c r="BVH95" s="4"/>
      <c r="BVI95" s="4"/>
      <c r="BVJ95" s="4"/>
      <c r="BVK95" s="4"/>
      <c r="BVL95" s="4"/>
      <c r="BVM95" s="4"/>
      <c r="BVN95" s="4"/>
      <c r="BVO95" s="4"/>
      <c r="BVP95" s="4"/>
      <c r="BVQ95" s="4"/>
      <c r="BVR95" s="4"/>
      <c r="BVS95" s="4"/>
      <c r="BVT95" s="4"/>
      <c r="BVU95" s="4"/>
      <c r="BVV95" s="4"/>
      <c r="BVW95" s="4"/>
      <c r="BVX95" s="4"/>
      <c r="BVY95" s="4"/>
      <c r="BVZ95" s="4"/>
      <c r="BWA95" s="4"/>
      <c r="BWB95" s="4"/>
      <c r="BWC95" s="4"/>
      <c r="BWD95" s="4"/>
      <c r="BWE95" s="4"/>
      <c r="BWF95" s="4"/>
      <c r="BWG95" s="4"/>
      <c r="BWH95" s="4"/>
      <c r="BWI95" s="4"/>
      <c r="BWJ95" s="4"/>
      <c r="BWK95" s="4"/>
      <c r="BWL95" s="4"/>
      <c r="BWM95" s="4"/>
      <c r="BWN95" s="4"/>
      <c r="BWO95" s="4"/>
      <c r="BWP95" s="4"/>
      <c r="BWQ95" s="4"/>
      <c r="BWR95" s="4"/>
      <c r="BWS95" s="4"/>
      <c r="BWT95" s="4"/>
      <c r="BWU95" s="4"/>
      <c r="BWV95" s="4"/>
      <c r="BWW95" s="4"/>
      <c r="BWX95" s="4"/>
      <c r="BWY95" s="4"/>
      <c r="BWZ95" s="4"/>
      <c r="BXA95" s="4"/>
      <c r="BXB95" s="4"/>
      <c r="BXC95" s="4"/>
      <c r="BXD95" s="4"/>
      <c r="BXE95" s="4"/>
      <c r="BXF95" s="4"/>
      <c r="BXG95" s="4"/>
      <c r="BXH95" s="4"/>
      <c r="BXI95" s="4"/>
      <c r="BXJ95" s="4"/>
      <c r="BXK95" s="4"/>
      <c r="BXL95" s="4"/>
      <c r="BXM95" s="4"/>
      <c r="BXN95" s="4"/>
      <c r="BXO95" s="4"/>
      <c r="BXP95" s="4"/>
      <c r="BXQ95" s="4"/>
      <c r="BXR95" s="4"/>
      <c r="BXS95" s="4"/>
      <c r="BXT95" s="4"/>
      <c r="BXU95" s="4"/>
      <c r="BXV95" s="4"/>
      <c r="BXW95" s="4"/>
      <c r="BXX95" s="4"/>
      <c r="BXY95" s="4"/>
      <c r="BXZ95" s="4"/>
      <c r="BYA95" s="4"/>
      <c r="BYB95" s="4"/>
      <c r="BYC95" s="4"/>
      <c r="BYD95" s="4"/>
      <c r="BYE95" s="4"/>
      <c r="BYF95" s="4"/>
      <c r="BYG95" s="4"/>
      <c r="BYH95" s="4"/>
      <c r="BYI95" s="4"/>
      <c r="BYJ95" s="4"/>
      <c r="BYK95" s="4"/>
      <c r="BYL95" s="4"/>
      <c r="BYM95" s="4"/>
      <c r="BYN95" s="4"/>
      <c r="BYO95" s="4"/>
      <c r="BYP95" s="4"/>
      <c r="BYQ95" s="4"/>
      <c r="BYR95" s="4"/>
      <c r="BYS95" s="4"/>
      <c r="BYT95" s="4"/>
      <c r="BYU95" s="4"/>
      <c r="BYV95" s="4"/>
      <c r="BYW95" s="4"/>
      <c r="BYX95" s="4"/>
      <c r="BYY95" s="4"/>
      <c r="BYZ95" s="4"/>
      <c r="BZA95" s="4"/>
      <c r="BZB95" s="4"/>
      <c r="BZC95" s="4"/>
      <c r="BZD95" s="4"/>
      <c r="BZE95" s="4"/>
      <c r="BZF95" s="4"/>
      <c r="BZG95" s="4"/>
      <c r="BZH95" s="4"/>
      <c r="BZI95" s="4"/>
      <c r="BZJ95" s="4"/>
      <c r="BZK95" s="4"/>
      <c r="BZL95" s="4"/>
      <c r="BZM95" s="4"/>
      <c r="BZN95" s="4"/>
      <c r="BZO95" s="4"/>
      <c r="BZP95" s="4"/>
      <c r="BZQ95" s="4"/>
      <c r="BZR95" s="4"/>
      <c r="BZS95" s="4"/>
      <c r="BZT95" s="4"/>
      <c r="BZU95" s="4"/>
      <c r="BZV95" s="4"/>
      <c r="BZW95" s="4"/>
      <c r="BZX95" s="4"/>
      <c r="BZY95" s="4"/>
      <c r="BZZ95" s="4"/>
      <c r="CAA95" s="4"/>
      <c r="CAB95" s="4"/>
      <c r="CAC95" s="4"/>
      <c r="CAD95" s="4"/>
      <c r="CAE95" s="4"/>
      <c r="CAF95" s="4"/>
      <c r="CAG95" s="4"/>
      <c r="CAH95" s="4"/>
      <c r="CAI95" s="4"/>
      <c r="CAJ95" s="4"/>
      <c r="CAK95" s="4"/>
      <c r="CAL95" s="4"/>
      <c r="CAM95" s="4"/>
      <c r="CAN95" s="4"/>
      <c r="CAO95" s="4"/>
      <c r="CAP95" s="4"/>
      <c r="CAQ95" s="4"/>
      <c r="CAR95" s="4"/>
      <c r="CAS95" s="4"/>
      <c r="CAT95" s="4"/>
      <c r="CAU95" s="4"/>
      <c r="CAV95" s="4"/>
      <c r="CAW95" s="4"/>
      <c r="CAX95" s="4"/>
      <c r="CAY95" s="4"/>
      <c r="CAZ95" s="4"/>
      <c r="CBA95" s="4"/>
      <c r="CBB95" s="4"/>
      <c r="CBC95" s="4"/>
      <c r="CBD95" s="4"/>
      <c r="CBE95" s="4"/>
      <c r="CBF95" s="4"/>
      <c r="CBG95" s="4"/>
      <c r="CBH95" s="4"/>
      <c r="CBI95" s="4"/>
      <c r="CBJ95" s="4"/>
      <c r="CBK95" s="4"/>
      <c r="CBL95" s="4"/>
      <c r="CBM95" s="4"/>
      <c r="CBN95" s="4"/>
      <c r="CBO95" s="4"/>
      <c r="CBP95" s="4"/>
      <c r="CBQ95" s="4"/>
      <c r="CBR95" s="4"/>
      <c r="CBS95" s="4"/>
      <c r="CBT95" s="4"/>
      <c r="CBU95" s="4"/>
      <c r="CBV95" s="4"/>
      <c r="CBW95" s="4"/>
      <c r="CBX95" s="4"/>
      <c r="CBY95" s="4"/>
      <c r="CBZ95" s="4"/>
      <c r="CCA95" s="4"/>
      <c r="CCB95" s="4"/>
      <c r="CCC95" s="4"/>
      <c r="CCD95" s="4"/>
      <c r="CCE95" s="4"/>
      <c r="CCF95" s="4"/>
      <c r="CCG95" s="4"/>
      <c r="CCH95" s="4"/>
      <c r="CCI95" s="4"/>
      <c r="CCJ95" s="4"/>
      <c r="CCK95" s="4"/>
      <c r="CCL95" s="4"/>
      <c r="CCM95" s="4"/>
      <c r="CCN95" s="4"/>
      <c r="CCO95" s="4"/>
      <c r="CCP95" s="4"/>
      <c r="CCQ95" s="4"/>
      <c r="CCR95" s="4"/>
      <c r="CCS95" s="4"/>
      <c r="CCT95" s="4"/>
      <c r="CCU95" s="4"/>
      <c r="CCV95" s="4"/>
      <c r="CCW95" s="4"/>
      <c r="CCX95" s="4"/>
      <c r="CCY95" s="4"/>
      <c r="CCZ95" s="4"/>
      <c r="CDA95" s="4"/>
      <c r="CDB95" s="4"/>
      <c r="CDC95" s="4"/>
      <c r="CDD95" s="4"/>
      <c r="CDE95" s="4"/>
      <c r="CDF95" s="4"/>
      <c r="CDG95" s="4"/>
      <c r="CDH95" s="4"/>
      <c r="CDI95" s="4"/>
      <c r="CDJ95" s="4"/>
      <c r="CDK95" s="4"/>
      <c r="CDL95" s="4"/>
      <c r="CDM95" s="4"/>
      <c r="CDN95" s="4"/>
      <c r="CDO95" s="4"/>
      <c r="CDP95" s="4"/>
      <c r="CDQ95" s="4"/>
      <c r="CDR95" s="4"/>
      <c r="CDS95" s="4"/>
      <c r="CDT95" s="4"/>
      <c r="CDU95" s="4"/>
      <c r="CDV95" s="4"/>
      <c r="CDW95" s="4"/>
      <c r="CDX95" s="4"/>
      <c r="CDY95" s="4"/>
      <c r="CDZ95" s="4"/>
      <c r="CEA95" s="4"/>
      <c r="CEB95" s="4"/>
      <c r="CEC95" s="4"/>
      <c r="CED95" s="4"/>
      <c r="CEE95" s="4"/>
      <c r="CEF95" s="4"/>
      <c r="CEG95" s="4"/>
      <c r="CEH95" s="4"/>
      <c r="CEI95" s="4"/>
      <c r="CEJ95" s="4"/>
      <c r="CEK95" s="4"/>
      <c r="CEL95" s="4"/>
      <c r="CEM95" s="4"/>
      <c r="CEN95" s="4"/>
      <c r="CEO95" s="4"/>
      <c r="CEP95" s="4"/>
      <c r="CEQ95" s="4"/>
      <c r="CER95" s="4"/>
      <c r="CES95" s="4"/>
      <c r="CET95" s="4"/>
      <c r="CEU95" s="4"/>
      <c r="CEV95" s="4"/>
      <c r="CEW95" s="4"/>
      <c r="CEX95" s="4"/>
      <c r="CEY95" s="4"/>
      <c r="CEZ95" s="4"/>
      <c r="CFA95" s="4"/>
      <c r="CFB95" s="4"/>
      <c r="CFC95" s="4"/>
      <c r="CFD95" s="4"/>
      <c r="CFE95" s="4"/>
      <c r="CFF95" s="4"/>
      <c r="CFG95" s="4"/>
      <c r="CFH95" s="4"/>
      <c r="CFI95" s="4"/>
      <c r="CFJ95" s="4"/>
      <c r="CFK95" s="4"/>
      <c r="CFL95" s="4"/>
      <c r="CFM95" s="4"/>
      <c r="CFN95" s="4"/>
      <c r="CFO95" s="4"/>
      <c r="CFP95" s="4"/>
      <c r="CFQ95" s="4"/>
      <c r="CFR95" s="4"/>
      <c r="CFS95" s="4"/>
      <c r="CFT95" s="4"/>
      <c r="CFU95" s="4"/>
      <c r="CFV95" s="4"/>
      <c r="CFW95" s="4"/>
      <c r="CFX95" s="4"/>
      <c r="CFY95" s="4"/>
      <c r="CFZ95" s="4"/>
      <c r="CGA95" s="4"/>
      <c r="CGB95" s="4"/>
      <c r="CGC95" s="4"/>
      <c r="CGD95" s="4"/>
      <c r="CGE95" s="4"/>
      <c r="CGF95" s="4"/>
      <c r="CGG95" s="4"/>
      <c r="CGH95" s="4"/>
      <c r="CGI95" s="4"/>
      <c r="CGJ95" s="4"/>
      <c r="CGK95" s="4"/>
      <c r="CGL95" s="4"/>
      <c r="CGM95" s="4"/>
      <c r="CGN95" s="4"/>
      <c r="CGO95" s="4"/>
      <c r="CGP95" s="4"/>
      <c r="CGQ95" s="4"/>
      <c r="CGR95" s="4"/>
      <c r="CGS95" s="4"/>
      <c r="CGT95" s="4"/>
      <c r="CGU95" s="4"/>
      <c r="CGV95" s="4"/>
      <c r="CGW95" s="4"/>
      <c r="CGX95" s="4"/>
      <c r="CGY95" s="4"/>
      <c r="CGZ95" s="4"/>
      <c r="CHA95" s="4"/>
      <c r="CHB95" s="4"/>
      <c r="CHC95" s="4"/>
      <c r="CHD95" s="4"/>
      <c r="CHE95" s="4"/>
      <c r="CHF95" s="4"/>
      <c r="CHG95" s="4"/>
      <c r="CHH95" s="4"/>
      <c r="CHI95" s="4"/>
      <c r="CHJ95" s="4"/>
      <c r="CHK95" s="4"/>
      <c r="CHL95" s="4"/>
      <c r="CHM95" s="4"/>
      <c r="CHN95" s="4"/>
      <c r="CHO95" s="4"/>
      <c r="CHP95" s="4"/>
      <c r="CHQ95" s="4"/>
      <c r="CHR95" s="4"/>
      <c r="CHS95" s="4"/>
      <c r="CHT95" s="4"/>
      <c r="CHU95" s="4"/>
      <c r="CHV95" s="4"/>
      <c r="CHW95" s="4"/>
      <c r="CHX95" s="4"/>
      <c r="CHY95" s="4"/>
      <c r="CHZ95" s="4"/>
      <c r="CIA95" s="4"/>
      <c r="CIB95" s="4"/>
      <c r="CIC95" s="4"/>
      <c r="CID95" s="4"/>
      <c r="CIE95" s="4"/>
      <c r="CIF95" s="4"/>
      <c r="CIG95" s="4"/>
      <c r="CIH95" s="4"/>
      <c r="CII95" s="4"/>
      <c r="CIJ95" s="4"/>
      <c r="CIK95" s="4"/>
      <c r="CIL95" s="4"/>
      <c r="CIM95" s="4"/>
      <c r="CIN95" s="4"/>
      <c r="CIO95" s="4"/>
      <c r="CIP95" s="4"/>
      <c r="CIQ95" s="4"/>
      <c r="CIR95" s="4"/>
      <c r="CIS95" s="4"/>
      <c r="CIT95" s="4"/>
      <c r="CIU95" s="4"/>
      <c r="CIV95" s="4"/>
      <c r="CIW95" s="4"/>
      <c r="CIX95" s="4"/>
      <c r="CIY95" s="4"/>
      <c r="CIZ95" s="4"/>
      <c r="CJA95" s="4"/>
      <c r="CJB95" s="4"/>
      <c r="CJC95" s="4"/>
      <c r="CJD95" s="4"/>
      <c r="CJE95" s="4"/>
      <c r="CJF95" s="4"/>
      <c r="CJG95" s="4"/>
      <c r="CJH95" s="4"/>
      <c r="CJI95" s="4"/>
      <c r="CJJ95" s="4"/>
      <c r="CJK95" s="4"/>
      <c r="CJL95" s="4"/>
      <c r="CJM95" s="4"/>
      <c r="CJN95" s="4"/>
      <c r="CJO95" s="4"/>
      <c r="CJP95" s="4"/>
      <c r="CJQ95" s="4"/>
      <c r="CJR95" s="4"/>
      <c r="CJS95" s="4"/>
      <c r="CJT95" s="4"/>
      <c r="CJU95" s="4"/>
      <c r="CJV95" s="4"/>
      <c r="CJW95" s="4"/>
      <c r="CJX95" s="4"/>
      <c r="CJY95" s="4"/>
      <c r="CJZ95" s="4"/>
      <c r="CKA95" s="4"/>
      <c r="CKB95" s="4"/>
      <c r="CKC95" s="4"/>
      <c r="CKD95" s="4"/>
      <c r="CKE95" s="4"/>
      <c r="CKF95" s="4"/>
      <c r="CKG95" s="4"/>
      <c r="CKH95" s="4"/>
      <c r="CKI95" s="4"/>
      <c r="CKJ95" s="4"/>
      <c r="CKK95" s="4"/>
      <c r="CKL95" s="4"/>
      <c r="CKM95" s="4"/>
      <c r="CKN95" s="4"/>
      <c r="CKO95" s="4"/>
      <c r="CKP95" s="4"/>
      <c r="CKQ95" s="4"/>
      <c r="CKR95" s="4"/>
      <c r="CKS95" s="4"/>
      <c r="CKT95" s="4"/>
      <c r="CKU95" s="4"/>
      <c r="CKV95" s="4"/>
      <c r="CKW95" s="4"/>
      <c r="CKX95" s="4"/>
      <c r="CKY95" s="4"/>
      <c r="CKZ95" s="4"/>
      <c r="CLA95" s="4"/>
      <c r="CLB95" s="4"/>
      <c r="CLC95" s="4"/>
      <c r="CLD95" s="4"/>
      <c r="CLE95" s="4"/>
      <c r="CLF95" s="4"/>
      <c r="CLG95" s="4"/>
      <c r="CLH95" s="4"/>
      <c r="CLI95" s="4"/>
      <c r="CLJ95" s="4"/>
      <c r="CLK95" s="4"/>
      <c r="CLL95" s="4"/>
      <c r="CLM95" s="4"/>
      <c r="CLN95" s="4"/>
      <c r="CLO95" s="4"/>
      <c r="CLP95" s="4"/>
      <c r="CLQ95" s="4"/>
      <c r="CLR95" s="4"/>
      <c r="CLS95" s="4"/>
      <c r="CLT95" s="4"/>
      <c r="CLU95" s="4"/>
      <c r="CLV95" s="4"/>
      <c r="CLW95" s="4"/>
      <c r="CLX95" s="4"/>
      <c r="CLY95" s="4"/>
      <c r="CLZ95" s="4"/>
      <c r="CMA95" s="4"/>
      <c r="CMB95" s="4"/>
      <c r="CMC95" s="4"/>
      <c r="CMD95" s="4"/>
      <c r="CME95" s="4"/>
      <c r="CMF95" s="4"/>
      <c r="CMG95" s="4"/>
      <c r="CMH95" s="4"/>
      <c r="CMI95" s="4"/>
      <c r="CMJ95" s="4"/>
      <c r="CMK95" s="4"/>
      <c r="CML95" s="4"/>
      <c r="CMM95" s="4"/>
      <c r="CMN95" s="4"/>
      <c r="CMO95" s="4"/>
      <c r="CMP95" s="4"/>
      <c r="CMQ95" s="4"/>
      <c r="CMR95" s="4"/>
      <c r="CMS95" s="4"/>
      <c r="CMT95" s="4"/>
      <c r="CMU95" s="4"/>
      <c r="CMV95" s="4"/>
      <c r="CMW95" s="4"/>
      <c r="CMX95" s="4"/>
      <c r="CMY95" s="4"/>
      <c r="CMZ95" s="4"/>
      <c r="CNA95" s="4"/>
      <c r="CNB95" s="4"/>
      <c r="CNC95" s="4"/>
      <c r="CND95" s="4"/>
      <c r="CNE95" s="4"/>
      <c r="CNF95" s="4"/>
      <c r="CNG95" s="4"/>
      <c r="CNH95" s="4"/>
      <c r="CNI95" s="4"/>
      <c r="CNJ95" s="4"/>
      <c r="CNK95" s="4"/>
      <c r="CNL95" s="4"/>
      <c r="CNM95" s="4"/>
      <c r="CNN95" s="4"/>
      <c r="CNO95" s="4"/>
      <c r="CNP95" s="4"/>
      <c r="CNQ95" s="4"/>
      <c r="CNR95" s="4"/>
      <c r="CNS95" s="4"/>
      <c r="CNT95" s="4"/>
      <c r="CNU95" s="4"/>
      <c r="CNV95" s="4"/>
      <c r="CNW95" s="4"/>
      <c r="CNX95" s="4"/>
      <c r="CNY95" s="4"/>
      <c r="CNZ95" s="4"/>
      <c r="COA95" s="4"/>
      <c r="COB95" s="4"/>
      <c r="COC95" s="4"/>
      <c r="COD95" s="4"/>
      <c r="COE95" s="4"/>
      <c r="COF95" s="4"/>
      <c r="COG95" s="4"/>
      <c r="COH95" s="4"/>
      <c r="COI95" s="4"/>
      <c r="COJ95" s="4"/>
      <c r="COK95" s="4"/>
      <c r="COL95" s="4"/>
      <c r="COM95" s="4"/>
      <c r="CON95" s="4"/>
      <c r="COO95" s="4"/>
      <c r="COP95" s="4"/>
      <c r="COQ95" s="4"/>
      <c r="COR95" s="4"/>
      <c r="COS95" s="4"/>
      <c r="COT95" s="4"/>
      <c r="COU95" s="4"/>
      <c r="COV95" s="4"/>
      <c r="COW95" s="4"/>
      <c r="COX95" s="4"/>
      <c r="COY95" s="4"/>
      <c r="COZ95" s="4"/>
      <c r="CPA95" s="4"/>
      <c r="CPB95" s="4"/>
      <c r="CPC95" s="4"/>
      <c r="CPD95" s="4"/>
      <c r="CPE95" s="4"/>
      <c r="CPF95" s="4"/>
      <c r="CPG95" s="4"/>
      <c r="CPH95" s="4"/>
      <c r="CPI95" s="4"/>
      <c r="CPJ95" s="4"/>
      <c r="CPK95" s="4"/>
      <c r="CPL95" s="4"/>
      <c r="CPM95" s="4"/>
      <c r="CPN95" s="4"/>
      <c r="CPO95" s="4"/>
      <c r="CPP95" s="4"/>
      <c r="CPQ95" s="4"/>
      <c r="CPR95" s="4"/>
      <c r="CPS95" s="4"/>
      <c r="CPT95" s="4"/>
      <c r="CPU95" s="4"/>
      <c r="CPV95" s="4"/>
      <c r="CPW95" s="4"/>
      <c r="CPX95" s="4"/>
      <c r="CPY95" s="4"/>
      <c r="CPZ95" s="4"/>
      <c r="CQA95" s="4"/>
      <c r="CQB95" s="4"/>
      <c r="CQC95" s="4"/>
      <c r="CQD95" s="4"/>
      <c r="CQE95" s="4"/>
      <c r="CQF95" s="4"/>
      <c r="CQG95" s="4"/>
      <c r="CQH95" s="4"/>
      <c r="CQI95" s="4"/>
      <c r="CQJ95" s="4"/>
      <c r="CQK95" s="4"/>
      <c r="CQL95" s="4"/>
      <c r="CQM95" s="4"/>
      <c r="CQN95" s="4"/>
      <c r="CQO95" s="4"/>
      <c r="CQP95" s="4"/>
      <c r="CQQ95" s="4"/>
      <c r="CQR95" s="4"/>
      <c r="CQS95" s="4"/>
      <c r="CQT95" s="4"/>
      <c r="CQU95" s="4"/>
      <c r="CQV95" s="4"/>
      <c r="CQW95" s="4"/>
      <c r="CQX95" s="4"/>
      <c r="CQY95" s="4"/>
      <c r="CQZ95" s="4"/>
      <c r="CRA95" s="4"/>
      <c r="CRB95" s="4"/>
      <c r="CRC95" s="4"/>
      <c r="CRD95" s="4"/>
      <c r="CRE95" s="4"/>
      <c r="CRF95" s="4"/>
      <c r="CRG95" s="4"/>
      <c r="CRH95" s="4"/>
      <c r="CRI95" s="4"/>
      <c r="CRJ95" s="4"/>
      <c r="CRK95" s="4"/>
      <c r="CRL95" s="4"/>
      <c r="CRM95" s="4"/>
      <c r="CRN95" s="4"/>
      <c r="CRO95" s="4"/>
      <c r="CRP95" s="4"/>
      <c r="CRQ95" s="4"/>
      <c r="CRR95" s="4"/>
      <c r="CRS95" s="4"/>
      <c r="CRT95" s="4"/>
      <c r="CRU95" s="4"/>
      <c r="CRV95" s="4"/>
      <c r="CRW95" s="4"/>
      <c r="CRX95" s="4"/>
      <c r="CRY95" s="4"/>
      <c r="CRZ95" s="4"/>
      <c r="CSA95" s="4"/>
      <c r="CSB95" s="4"/>
      <c r="CSC95" s="4"/>
      <c r="CSD95" s="4"/>
      <c r="CSE95" s="4"/>
      <c r="CSF95" s="4"/>
      <c r="CSG95" s="4"/>
      <c r="CSH95" s="4"/>
      <c r="CSI95" s="4"/>
      <c r="CSJ95" s="4"/>
      <c r="CSK95" s="4"/>
      <c r="CSL95" s="4"/>
      <c r="CSM95" s="4"/>
      <c r="CSN95" s="4"/>
      <c r="CSO95" s="4"/>
      <c r="CSP95" s="4"/>
      <c r="CSQ95" s="4"/>
      <c r="CSR95" s="4"/>
      <c r="CSS95" s="4"/>
      <c r="CST95" s="4"/>
      <c r="CSU95" s="4"/>
      <c r="CSV95" s="4"/>
      <c r="CSW95" s="4"/>
      <c r="CSX95" s="4"/>
      <c r="CSY95" s="4"/>
      <c r="CSZ95" s="4"/>
      <c r="CTA95" s="4"/>
      <c r="CTB95" s="4"/>
      <c r="CTC95" s="4"/>
      <c r="CTD95" s="4"/>
      <c r="CTE95" s="4"/>
      <c r="CTF95" s="4"/>
      <c r="CTG95" s="4"/>
      <c r="CTH95" s="4"/>
      <c r="CTI95" s="4"/>
      <c r="CTJ95" s="4"/>
      <c r="CTK95" s="4"/>
      <c r="CTL95" s="4"/>
      <c r="CTM95" s="4"/>
      <c r="CTN95" s="4"/>
      <c r="CTO95" s="4"/>
      <c r="CTP95" s="4"/>
      <c r="CTQ95" s="4"/>
      <c r="CTR95" s="4"/>
      <c r="CTS95" s="4"/>
      <c r="CTT95" s="4"/>
      <c r="CTU95" s="4"/>
      <c r="CTV95" s="4"/>
      <c r="CTW95" s="4"/>
      <c r="CTX95" s="4"/>
      <c r="CTY95" s="4"/>
      <c r="CTZ95" s="4"/>
      <c r="CUA95" s="4"/>
      <c r="CUB95" s="4"/>
      <c r="CUC95" s="4"/>
      <c r="CUD95" s="4"/>
      <c r="CUE95" s="4"/>
      <c r="CUF95" s="4"/>
      <c r="CUG95" s="4"/>
      <c r="CUH95" s="4"/>
      <c r="CUI95" s="4"/>
      <c r="CUJ95" s="4"/>
      <c r="CUK95" s="4"/>
      <c r="CUL95" s="4"/>
      <c r="CUM95" s="4"/>
      <c r="CUN95" s="4"/>
      <c r="CUO95" s="4"/>
      <c r="CUP95" s="4"/>
      <c r="CUQ95" s="4"/>
      <c r="CUR95" s="4"/>
      <c r="CUS95" s="4"/>
      <c r="CUT95" s="4"/>
      <c r="CUU95" s="4"/>
      <c r="CUV95" s="4"/>
      <c r="CUW95" s="4"/>
      <c r="CUX95" s="4"/>
      <c r="CUY95" s="4"/>
      <c r="CUZ95" s="4"/>
      <c r="CVA95" s="4"/>
      <c r="CVB95" s="4"/>
      <c r="CVC95" s="4"/>
      <c r="CVD95" s="4"/>
      <c r="CVE95" s="4"/>
      <c r="CVF95" s="4"/>
      <c r="CVG95" s="4"/>
      <c r="CVH95" s="4"/>
      <c r="CVI95" s="4"/>
      <c r="CVJ95" s="4"/>
      <c r="CVK95" s="4"/>
      <c r="CVL95" s="4"/>
      <c r="CVM95" s="4"/>
      <c r="CVN95" s="4"/>
      <c r="CVO95" s="4"/>
      <c r="CVP95" s="4"/>
      <c r="CVQ95" s="4"/>
      <c r="CVR95" s="4"/>
      <c r="CVS95" s="4"/>
      <c r="CVT95" s="4"/>
      <c r="CVU95" s="4"/>
      <c r="CVV95" s="4"/>
      <c r="CVW95" s="4"/>
      <c r="CVX95" s="4"/>
      <c r="CVY95" s="4"/>
      <c r="CVZ95" s="4"/>
      <c r="CWA95" s="4"/>
      <c r="CWB95" s="4"/>
      <c r="CWC95" s="4"/>
      <c r="CWD95" s="4"/>
      <c r="CWE95" s="4"/>
      <c r="CWF95" s="4"/>
      <c r="CWG95" s="4"/>
      <c r="CWH95" s="4"/>
      <c r="CWI95" s="4"/>
      <c r="CWJ95" s="4"/>
      <c r="CWK95" s="4"/>
      <c r="CWL95" s="4"/>
      <c r="CWM95" s="4"/>
      <c r="CWN95" s="4"/>
      <c r="CWO95" s="4"/>
      <c r="CWP95" s="4"/>
      <c r="CWQ95" s="4"/>
      <c r="CWR95" s="4"/>
      <c r="CWS95" s="4"/>
      <c r="CWT95" s="4"/>
      <c r="CWU95" s="4"/>
      <c r="CWV95" s="4"/>
      <c r="CWW95" s="4"/>
      <c r="CWX95" s="4"/>
      <c r="CWY95" s="4"/>
      <c r="CWZ95" s="4"/>
      <c r="CXA95" s="4"/>
      <c r="CXB95" s="4"/>
      <c r="CXC95" s="4"/>
      <c r="CXD95" s="4"/>
      <c r="CXE95" s="4"/>
      <c r="CXF95" s="4"/>
      <c r="CXG95" s="4"/>
      <c r="CXH95" s="4"/>
      <c r="CXI95" s="4"/>
      <c r="CXJ95" s="4"/>
      <c r="CXK95" s="4"/>
      <c r="CXL95" s="4"/>
      <c r="CXM95" s="4"/>
      <c r="CXN95" s="4"/>
      <c r="CXO95" s="4"/>
      <c r="CXP95" s="4"/>
      <c r="CXQ95" s="4"/>
      <c r="CXR95" s="4"/>
      <c r="CXS95" s="4"/>
      <c r="CXT95" s="4"/>
      <c r="CXU95" s="4"/>
      <c r="CXV95" s="4"/>
      <c r="CXW95" s="4"/>
      <c r="CXX95" s="4"/>
      <c r="CXY95" s="4"/>
      <c r="CXZ95" s="4"/>
      <c r="CYA95" s="4"/>
      <c r="CYB95" s="4"/>
      <c r="CYC95" s="4"/>
      <c r="CYD95" s="4"/>
      <c r="CYE95" s="4"/>
      <c r="CYF95" s="4"/>
      <c r="CYG95" s="4"/>
      <c r="CYH95" s="4"/>
      <c r="CYI95" s="4"/>
      <c r="CYJ95" s="4"/>
      <c r="CYK95" s="4"/>
      <c r="CYL95" s="4"/>
      <c r="CYM95" s="4"/>
      <c r="CYN95" s="4"/>
      <c r="CYO95" s="4"/>
      <c r="CYP95" s="4"/>
      <c r="CYQ95" s="4"/>
      <c r="CYR95" s="4"/>
      <c r="CYS95" s="4"/>
      <c r="CYT95" s="4"/>
      <c r="CYU95" s="4"/>
      <c r="CYV95" s="4"/>
      <c r="CYW95" s="4"/>
      <c r="CYX95" s="4"/>
      <c r="CYY95" s="4"/>
      <c r="CYZ95" s="4"/>
      <c r="CZA95" s="4"/>
      <c r="CZB95" s="4"/>
      <c r="CZC95" s="4"/>
      <c r="CZD95" s="4"/>
      <c r="CZE95" s="4"/>
      <c r="CZF95" s="4"/>
      <c r="CZG95" s="4"/>
      <c r="CZH95" s="4"/>
      <c r="CZI95" s="4"/>
      <c r="CZJ95" s="4"/>
      <c r="CZK95" s="4"/>
      <c r="CZL95" s="4"/>
      <c r="CZM95" s="4"/>
      <c r="CZN95" s="4"/>
      <c r="CZO95" s="4"/>
      <c r="CZP95" s="4"/>
      <c r="CZQ95" s="4"/>
      <c r="CZR95" s="4"/>
      <c r="CZS95" s="4"/>
      <c r="CZT95" s="4"/>
      <c r="CZU95" s="4"/>
      <c r="CZV95" s="4"/>
      <c r="CZW95" s="4"/>
      <c r="CZX95" s="4"/>
      <c r="CZY95" s="4"/>
      <c r="CZZ95" s="4"/>
      <c r="DAA95" s="4"/>
      <c r="DAB95" s="4"/>
      <c r="DAC95" s="4"/>
      <c r="DAD95" s="4"/>
      <c r="DAE95" s="4"/>
      <c r="DAF95" s="4"/>
      <c r="DAG95" s="4"/>
      <c r="DAH95" s="4"/>
      <c r="DAI95" s="4"/>
      <c r="DAJ95" s="4"/>
      <c r="DAK95" s="4"/>
      <c r="DAL95" s="4"/>
      <c r="DAM95" s="4"/>
      <c r="DAN95" s="4"/>
      <c r="DAO95" s="4"/>
      <c r="DAP95" s="4"/>
      <c r="DAQ95" s="4"/>
      <c r="DAR95" s="4"/>
      <c r="DAS95" s="4"/>
      <c r="DAT95" s="4"/>
      <c r="DAU95" s="4"/>
      <c r="DAV95" s="4"/>
      <c r="DAW95" s="4"/>
      <c r="DAX95" s="4"/>
      <c r="DAY95" s="4"/>
      <c r="DAZ95" s="4"/>
      <c r="DBA95" s="4"/>
      <c r="DBB95" s="4"/>
      <c r="DBC95" s="4"/>
      <c r="DBD95" s="4"/>
      <c r="DBE95" s="4"/>
      <c r="DBF95" s="4"/>
      <c r="DBG95" s="4"/>
      <c r="DBH95" s="4"/>
      <c r="DBI95" s="4"/>
      <c r="DBJ95" s="4"/>
      <c r="DBK95" s="4"/>
      <c r="DBL95" s="4"/>
      <c r="DBM95" s="4"/>
      <c r="DBN95" s="4"/>
      <c r="DBO95" s="4"/>
      <c r="DBP95" s="4"/>
      <c r="DBQ95" s="4"/>
      <c r="DBR95" s="4"/>
      <c r="DBS95" s="4"/>
      <c r="DBT95" s="4"/>
      <c r="DBU95" s="4"/>
      <c r="DBV95" s="4"/>
      <c r="DBW95" s="4"/>
      <c r="DBX95" s="4"/>
      <c r="DBY95" s="4"/>
      <c r="DBZ95" s="4"/>
      <c r="DCA95" s="4"/>
      <c r="DCB95" s="4"/>
      <c r="DCC95" s="4"/>
      <c r="DCD95" s="4"/>
      <c r="DCE95" s="4"/>
      <c r="DCF95" s="4"/>
      <c r="DCG95" s="4"/>
      <c r="DCH95" s="4"/>
      <c r="DCI95" s="4"/>
      <c r="DCJ95" s="4"/>
      <c r="DCK95" s="4"/>
      <c r="DCL95" s="4"/>
      <c r="DCM95" s="4"/>
      <c r="DCN95" s="4"/>
      <c r="DCO95" s="4"/>
      <c r="DCP95" s="4"/>
      <c r="DCQ95" s="4"/>
      <c r="DCR95" s="4"/>
      <c r="DCS95" s="4"/>
      <c r="DCT95" s="4"/>
      <c r="DCU95" s="4"/>
      <c r="DCV95" s="4"/>
      <c r="DCW95" s="4"/>
      <c r="DCX95" s="4"/>
      <c r="DCY95" s="4"/>
      <c r="DCZ95" s="4"/>
      <c r="DDA95" s="4"/>
      <c r="DDB95" s="4"/>
      <c r="DDC95" s="4"/>
      <c r="DDD95" s="4"/>
      <c r="DDE95" s="4"/>
      <c r="DDF95" s="4"/>
      <c r="DDG95" s="4"/>
      <c r="DDH95" s="4"/>
      <c r="DDI95" s="4"/>
      <c r="DDJ95" s="4"/>
      <c r="DDK95" s="4"/>
      <c r="DDL95" s="4"/>
      <c r="DDM95" s="4"/>
      <c r="DDN95" s="4"/>
      <c r="DDO95" s="4"/>
      <c r="DDP95" s="4"/>
      <c r="DDQ95" s="4"/>
      <c r="DDR95" s="4"/>
      <c r="DDS95" s="4"/>
      <c r="DDT95" s="4"/>
      <c r="DDU95" s="4"/>
      <c r="DDV95" s="4"/>
      <c r="DDW95" s="4"/>
      <c r="DDX95" s="4"/>
      <c r="DDY95" s="4"/>
      <c r="DDZ95" s="4"/>
      <c r="DEA95" s="4"/>
      <c r="DEB95" s="4"/>
      <c r="DEC95" s="4"/>
      <c r="DED95" s="4"/>
      <c r="DEE95" s="4"/>
      <c r="DEF95" s="4"/>
      <c r="DEG95" s="4"/>
      <c r="DEH95" s="4"/>
      <c r="DEI95" s="4"/>
      <c r="DEJ95" s="4"/>
      <c r="DEK95" s="4"/>
      <c r="DEL95" s="4"/>
      <c r="DEM95" s="4"/>
      <c r="DEN95" s="4"/>
      <c r="DEO95" s="4"/>
      <c r="DEP95" s="4"/>
      <c r="DEQ95" s="4"/>
      <c r="DER95" s="4"/>
      <c r="DES95" s="4"/>
      <c r="DET95" s="4"/>
      <c r="DEU95" s="4"/>
      <c r="DEV95" s="4"/>
      <c r="DEW95" s="4"/>
      <c r="DEX95" s="4"/>
      <c r="DEY95" s="4"/>
      <c r="DEZ95" s="4"/>
      <c r="DFA95" s="4"/>
      <c r="DFB95" s="4"/>
      <c r="DFC95" s="4"/>
      <c r="DFD95" s="4"/>
      <c r="DFE95" s="4"/>
      <c r="DFF95" s="4"/>
      <c r="DFG95" s="4"/>
      <c r="DFH95" s="4"/>
      <c r="DFI95" s="4"/>
      <c r="DFJ95" s="4"/>
      <c r="DFK95" s="4"/>
      <c r="DFL95" s="4"/>
      <c r="DFM95" s="4"/>
      <c r="DFN95" s="4"/>
      <c r="DFO95" s="4"/>
      <c r="DFP95" s="4"/>
      <c r="DFQ95" s="4"/>
      <c r="DFR95" s="4"/>
      <c r="DFS95" s="4"/>
      <c r="DFT95" s="4"/>
      <c r="DFU95" s="4"/>
      <c r="DFV95" s="4"/>
      <c r="DFW95" s="4"/>
      <c r="DFX95" s="4"/>
      <c r="DFY95" s="4"/>
      <c r="DFZ95" s="4"/>
      <c r="DGA95" s="4"/>
      <c r="DGB95" s="4"/>
      <c r="DGC95" s="4"/>
      <c r="DGD95" s="4"/>
      <c r="DGE95" s="4"/>
      <c r="DGF95" s="4"/>
      <c r="DGG95" s="4"/>
      <c r="DGH95" s="4"/>
      <c r="DGI95" s="4"/>
      <c r="DGJ95" s="4"/>
      <c r="DGK95" s="4"/>
      <c r="DGL95" s="4"/>
      <c r="DGM95" s="4"/>
      <c r="DGN95" s="4"/>
      <c r="DGO95" s="4"/>
      <c r="DGP95" s="4"/>
      <c r="DGQ95" s="4"/>
      <c r="DGR95" s="4"/>
      <c r="DGS95" s="4"/>
      <c r="DGT95" s="4"/>
      <c r="DGU95" s="4"/>
      <c r="DGV95" s="4"/>
      <c r="DGW95" s="4"/>
      <c r="DGX95" s="4"/>
      <c r="DGY95" s="4"/>
      <c r="DGZ95" s="4"/>
      <c r="DHA95" s="4"/>
      <c r="DHB95" s="4"/>
      <c r="DHC95" s="4"/>
      <c r="DHD95" s="4"/>
      <c r="DHE95" s="4"/>
      <c r="DHF95" s="4"/>
      <c r="DHG95" s="4"/>
      <c r="DHH95" s="4"/>
      <c r="DHI95" s="4"/>
      <c r="DHJ95" s="4"/>
      <c r="DHK95" s="4"/>
      <c r="DHL95" s="4"/>
      <c r="DHM95" s="4"/>
      <c r="DHN95" s="4"/>
      <c r="DHO95" s="4"/>
      <c r="DHP95" s="4"/>
      <c r="DHQ95" s="4"/>
      <c r="DHR95" s="4"/>
      <c r="DHS95" s="4"/>
      <c r="DHT95" s="4"/>
      <c r="DHU95" s="4"/>
      <c r="DHV95" s="4"/>
      <c r="DHW95" s="4"/>
      <c r="DHX95" s="4"/>
      <c r="DHY95" s="4"/>
      <c r="DHZ95" s="4"/>
      <c r="DIA95" s="4"/>
      <c r="DIB95" s="4"/>
      <c r="DIC95" s="4"/>
      <c r="DID95" s="4"/>
      <c r="DIE95" s="4"/>
      <c r="DIF95" s="4"/>
      <c r="DIG95" s="4"/>
      <c r="DIH95" s="4"/>
      <c r="DII95" s="4"/>
      <c r="DIJ95" s="4"/>
      <c r="DIK95" s="4"/>
      <c r="DIL95" s="4"/>
      <c r="DIM95" s="4"/>
      <c r="DIN95" s="4"/>
      <c r="DIO95" s="4"/>
      <c r="DIP95" s="4"/>
      <c r="DIQ95" s="4"/>
      <c r="DIR95" s="4"/>
      <c r="DIS95" s="4"/>
      <c r="DIT95" s="4"/>
      <c r="DIU95" s="4"/>
      <c r="DIV95" s="4"/>
      <c r="DIW95" s="4"/>
      <c r="DIX95" s="4"/>
      <c r="DIY95" s="4"/>
      <c r="DIZ95" s="4"/>
      <c r="DJA95" s="4"/>
      <c r="DJB95" s="4"/>
      <c r="DJC95" s="4"/>
      <c r="DJD95" s="4"/>
      <c r="DJE95" s="4"/>
      <c r="DJF95" s="4"/>
      <c r="DJG95" s="4"/>
      <c r="DJH95" s="4"/>
      <c r="DJI95" s="4"/>
      <c r="DJJ95" s="4"/>
      <c r="DJK95" s="4"/>
      <c r="DJL95" s="4"/>
      <c r="DJM95" s="4"/>
      <c r="DJN95" s="4"/>
      <c r="DJO95" s="4"/>
      <c r="DJP95" s="4"/>
      <c r="DJQ95" s="4"/>
      <c r="DJR95" s="4"/>
      <c r="DJS95" s="4"/>
      <c r="DJT95" s="4"/>
      <c r="DJU95" s="4"/>
      <c r="DJV95" s="4"/>
      <c r="DJW95" s="4"/>
      <c r="DJX95" s="4"/>
      <c r="DJY95" s="4"/>
      <c r="DJZ95" s="4"/>
      <c r="DKA95" s="4"/>
      <c r="DKB95" s="4"/>
      <c r="DKC95" s="4"/>
      <c r="DKD95" s="4"/>
      <c r="DKE95" s="4"/>
      <c r="DKF95" s="4"/>
      <c r="DKG95" s="4"/>
      <c r="DKH95" s="4"/>
      <c r="DKI95" s="4"/>
      <c r="DKJ95" s="4"/>
      <c r="DKK95" s="4"/>
      <c r="DKL95" s="4"/>
      <c r="DKM95" s="4"/>
      <c r="DKN95" s="4"/>
      <c r="DKO95" s="4"/>
      <c r="DKP95" s="4"/>
      <c r="DKQ95" s="4"/>
      <c r="DKR95" s="4"/>
      <c r="DKS95" s="4"/>
      <c r="DKT95" s="4"/>
      <c r="DKU95" s="4"/>
      <c r="DKV95" s="4"/>
      <c r="DKW95" s="4"/>
      <c r="DKX95" s="4"/>
      <c r="DKY95" s="4"/>
      <c r="DKZ95" s="4"/>
      <c r="DLA95" s="4"/>
      <c r="DLB95" s="4"/>
      <c r="DLC95" s="4"/>
      <c r="DLD95" s="4"/>
      <c r="DLE95" s="4"/>
      <c r="DLF95" s="4"/>
      <c r="DLG95" s="4"/>
      <c r="DLH95" s="4"/>
      <c r="DLI95" s="4"/>
      <c r="DLJ95" s="4"/>
      <c r="DLK95" s="4"/>
      <c r="DLL95" s="4"/>
      <c r="DLM95" s="4"/>
      <c r="DLN95" s="4"/>
      <c r="DLO95" s="4"/>
      <c r="DLP95" s="4"/>
      <c r="DLQ95" s="4"/>
      <c r="DLR95" s="4"/>
      <c r="DLS95" s="4"/>
      <c r="DLT95" s="4"/>
      <c r="DLU95" s="4"/>
      <c r="DLV95" s="4"/>
      <c r="DLW95" s="4"/>
      <c r="DLX95" s="4"/>
      <c r="DLY95" s="4"/>
      <c r="DLZ95" s="4"/>
      <c r="DMA95" s="4"/>
      <c r="DMB95" s="4"/>
      <c r="DMC95" s="4"/>
      <c r="DMD95" s="4"/>
      <c r="DME95" s="4"/>
      <c r="DMF95" s="4"/>
      <c r="DMG95" s="4"/>
      <c r="DMH95" s="4"/>
      <c r="DMI95" s="4"/>
      <c r="DMJ95" s="4"/>
      <c r="DMK95" s="4"/>
      <c r="DML95" s="4"/>
      <c r="DMM95" s="4"/>
      <c r="DMN95" s="4"/>
      <c r="DMO95" s="4"/>
      <c r="DMP95" s="4"/>
      <c r="DMQ95" s="4"/>
      <c r="DMR95" s="4"/>
      <c r="DMS95" s="4"/>
      <c r="DMT95" s="4"/>
      <c r="DMU95" s="4"/>
      <c r="DMV95" s="4"/>
      <c r="DMW95" s="4"/>
      <c r="DMX95" s="4"/>
      <c r="DMY95" s="4"/>
      <c r="DMZ95" s="4"/>
      <c r="DNA95" s="4"/>
      <c r="DNB95" s="4"/>
      <c r="DNC95" s="4"/>
      <c r="DND95" s="4"/>
      <c r="DNE95" s="4"/>
      <c r="DNF95" s="4"/>
      <c r="DNG95" s="4"/>
      <c r="DNH95" s="4"/>
      <c r="DNI95" s="4"/>
      <c r="DNJ95" s="4"/>
      <c r="DNK95" s="4"/>
      <c r="DNL95" s="4"/>
      <c r="DNM95" s="4"/>
      <c r="DNN95" s="4"/>
      <c r="DNO95" s="4"/>
      <c r="DNP95" s="4"/>
      <c r="DNQ95" s="4"/>
      <c r="DNR95" s="4"/>
      <c r="DNS95" s="4"/>
      <c r="DNT95" s="4"/>
      <c r="DNU95" s="4"/>
      <c r="DNV95" s="4"/>
      <c r="DNW95" s="4"/>
      <c r="DNX95" s="4"/>
      <c r="DNY95" s="4"/>
      <c r="DNZ95" s="4"/>
      <c r="DOA95" s="4"/>
      <c r="DOB95" s="4"/>
      <c r="DOC95" s="4"/>
      <c r="DOD95" s="4"/>
      <c r="DOE95" s="4"/>
      <c r="DOF95" s="4"/>
      <c r="DOG95" s="4"/>
      <c r="DOH95" s="4"/>
      <c r="DOI95" s="4"/>
      <c r="DOJ95" s="4"/>
      <c r="DOK95" s="4"/>
      <c r="DOL95" s="4"/>
      <c r="DOM95" s="4"/>
      <c r="DON95" s="4"/>
      <c r="DOO95" s="4"/>
      <c r="DOP95" s="4"/>
      <c r="DOQ95" s="4"/>
      <c r="DOR95" s="4"/>
      <c r="DOS95" s="4"/>
      <c r="DOT95" s="4"/>
      <c r="DOU95" s="4"/>
      <c r="DOV95" s="4"/>
      <c r="DOW95" s="4"/>
      <c r="DOX95" s="4"/>
      <c r="DOY95" s="4"/>
      <c r="DOZ95" s="4"/>
      <c r="DPA95" s="4"/>
      <c r="DPB95" s="4"/>
      <c r="DPC95" s="4"/>
      <c r="DPD95" s="4"/>
      <c r="DPE95" s="4"/>
      <c r="DPF95" s="4"/>
      <c r="DPG95" s="4"/>
      <c r="DPH95" s="4"/>
      <c r="DPI95" s="4"/>
      <c r="DPJ95" s="4"/>
      <c r="DPK95" s="4"/>
      <c r="DPL95" s="4"/>
      <c r="DPM95" s="4"/>
      <c r="DPN95" s="4"/>
      <c r="DPO95" s="4"/>
      <c r="DPP95" s="4"/>
      <c r="DPQ95" s="4"/>
      <c r="DPR95" s="4"/>
      <c r="DPS95" s="4"/>
      <c r="DPT95" s="4"/>
      <c r="DPU95" s="4"/>
      <c r="DPV95" s="4"/>
      <c r="DPW95" s="4"/>
      <c r="DPX95" s="4"/>
      <c r="DPY95" s="4"/>
      <c r="DPZ95" s="4"/>
      <c r="DQA95" s="4"/>
      <c r="DQB95" s="4"/>
      <c r="DQC95" s="4"/>
      <c r="DQD95" s="4"/>
      <c r="DQE95" s="4"/>
      <c r="DQF95" s="4"/>
      <c r="DQG95" s="4"/>
      <c r="DQH95" s="4"/>
      <c r="DQI95" s="4"/>
      <c r="DQJ95" s="4"/>
      <c r="DQK95" s="4"/>
      <c r="DQL95" s="4"/>
      <c r="DQM95" s="4"/>
      <c r="DQN95" s="4"/>
      <c r="DQO95" s="4"/>
      <c r="DQP95" s="4"/>
      <c r="DQQ95" s="4"/>
      <c r="DQR95" s="4"/>
      <c r="DQS95" s="4"/>
      <c r="DQT95" s="4"/>
      <c r="DQU95" s="4"/>
      <c r="DQV95" s="4"/>
      <c r="DQW95" s="4"/>
      <c r="DQX95" s="4"/>
      <c r="DQY95" s="4"/>
      <c r="DQZ95" s="4"/>
      <c r="DRA95" s="4"/>
      <c r="DRB95" s="4"/>
      <c r="DRC95" s="4"/>
      <c r="DRD95" s="4"/>
      <c r="DRE95" s="4"/>
      <c r="DRF95" s="4"/>
      <c r="DRG95" s="4"/>
      <c r="DRH95" s="4"/>
      <c r="DRI95" s="4"/>
      <c r="DRJ95" s="4"/>
      <c r="DRK95" s="4"/>
      <c r="DRL95" s="4"/>
      <c r="DRM95" s="4"/>
      <c r="DRN95" s="4"/>
      <c r="DRO95" s="4"/>
      <c r="DRP95" s="4"/>
      <c r="DRQ95" s="4"/>
      <c r="DRR95" s="4"/>
      <c r="DRS95" s="4"/>
      <c r="DRT95" s="4"/>
      <c r="DRU95" s="4"/>
      <c r="DRV95" s="4"/>
      <c r="DRW95" s="4"/>
      <c r="DRX95" s="4"/>
      <c r="DRY95" s="4"/>
      <c r="DRZ95" s="4"/>
      <c r="DSA95" s="4"/>
      <c r="DSB95" s="4"/>
      <c r="DSC95" s="4"/>
      <c r="DSD95" s="4"/>
      <c r="DSE95" s="4"/>
      <c r="DSF95" s="4"/>
      <c r="DSG95" s="4"/>
      <c r="DSH95" s="4"/>
      <c r="DSI95" s="4"/>
      <c r="DSJ95" s="4"/>
      <c r="DSK95" s="4"/>
      <c r="DSL95" s="4"/>
      <c r="DSM95" s="4"/>
      <c r="DSN95" s="4"/>
      <c r="DSO95" s="4"/>
      <c r="DSP95" s="4"/>
      <c r="DSQ95" s="4"/>
      <c r="DSR95" s="4"/>
      <c r="DSS95" s="4"/>
      <c r="DST95" s="4"/>
      <c r="DSU95" s="4"/>
      <c r="DSV95" s="4"/>
      <c r="DSW95" s="4"/>
      <c r="DSX95" s="4"/>
      <c r="DSY95" s="4"/>
      <c r="DSZ95" s="4"/>
      <c r="DTA95" s="4"/>
      <c r="DTB95" s="4"/>
      <c r="DTC95" s="4"/>
      <c r="DTD95" s="4"/>
      <c r="DTE95" s="4"/>
      <c r="DTF95" s="4"/>
      <c r="DTG95" s="4"/>
      <c r="DTH95" s="4"/>
      <c r="DTI95" s="4"/>
      <c r="DTJ95" s="4"/>
      <c r="DTK95" s="4"/>
      <c r="DTL95" s="4"/>
      <c r="DTM95" s="4"/>
      <c r="DTN95" s="4"/>
      <c r="DTO95" s="4"/>
      <c r="DTP95" s="4"/>
      <c r="DTQ95" s="4"/>
      <c r="DTR95" s="4"/>
      <c r="DTS95" s="4"/>
      <c r="DTT95" s="4"/>
      <c r="DTU95" s="4"/>
      <c r="DTV95" s="4"/>
      <c r="DTW95" s="4"/>
      <c r="DTX95" s="4"/>
      <c r="DTY95" s="4"/>
      <c r="DTZ95" s="4"/>
      <c r="DUA95" s="4"/>
      <c r="DUB95" s="4"/>
      <c r="DUC95" s="4"/>
      <c r="DUD95" s="4"/>
      <c r="DUE95" s="4"/>
      <c r="DUF95" s="4"/>
      <c r="DUG95" s="4"/>
      <c r="DUH95" s="4"/>
      <c r="DUI95" s="4"/>
      <c r="DUJ95" s="4"/>
      <c r="DUK95" s="4"/>
      <c r="DUL95" s="4"/>
      <c r="DUM95" s="4"/>
      <c r="DUN95" s="4"/>
      <c r="DUO95" s="4"/>
      <c r="DUP95" s="4"/>
      <c r="DUQ95" s="4"/>
      <c r="DUR95" s="4"/>
      <c r="DUS95" s="4"/>
      <c r="DUT95" s="4"/>
      <c r="DUU95" s="4"/>
      <c r="DUV95" s="4"/>
      <c r="DUW95" s="4"/>
      <c r="DUX95" s="4"/>
      <c r="DUY95" s="4"/>
      <c r="DUZ95" s="4"/>
      <c r="DVA95" s="4"/>
      <c r="DVB95" s="4"/>
      <c r="DVC95" s="4"/>
      <c r="DVD95" s="4"/>
      <c r="DVE95" s="4"/>
      <c r="DVF95" s="4"/>
      <c r="DVG95" s="4"/>
      <c r="DVH95" s="4"/>
      <c r="DVI95" s="4"/>
      <c r="DVJ95" s="4"/>
      <c r="DVK95" s="4"/>
      <c r="DVL95" s="4"/>
      <c r="DVM95" s="4"/>
      <c r="DVN95" s="4"/>
      <c r="DVO95" s="4"/>
      <c r="DVP95" s="4"/>
      <c r="DVQ95" s="4"/>
      <c r="DVR95" s="4"/>
      <c r="DVS95" s="4"/>
      <c r="DVT95" s="4"/>
      <c r="DVU95" s="4"/>
      <c r="DVV95" s="4"/>
      <c r="DVW95" s="4"/>
      <c r="DVX95" s="4"/>
      <c r="DVY95" s="4"/>
      <c r="DVZ95" s="4"/>
      <c r="DWA95" s="4"/>
      <c r="DWB95" s="4"/>
      <c r="DWC95" s="4"/>
      <c r="DWD95" s="4"/>
      <c r="DWE95" s="4"/>
      <c r="DWF95" s="4"/>
      <c r="DWG95" s="4"/>
      <c r="DWH95" s="4"/>
      <c r="DWI95" s="4"/>
      <c r="DWJ95" s="4"/>
      <c r="DWK95" s="4"/>
      <c r="DWL95" s="4"/>
      <c r="DWM95" s="4"/>
      <c r="DWN95" s="4"/>
      <c r="DWO95" s="4"/>
      <c r="DWP95" s="4"/>
      <c r="DWQ95" s="4"/>
      <c r="DWR95" s="4"/>
      <c r="DWS95" s="4"/>
      <c r="DWT95" s="4"/>
      <c r="DWU95" s="4"/>
      <c r="DWV95" s="4"/>
      <c r="DWW95" s="4"/>
      <c r="DWX95" s="4"/>
      <c r="DWY95" s="4"/>
      <c r="DWZ95" s="4"/>
      <c r="DXA95" s="4"/>
      <c r="DXB95" s="4"/>
      <c r="DXC95" s="4"/>
      <c r="DXD95" s="4"/>
      <c r="DXE95" s="4"/>
      <c r="DXF95" s="4"/>
      <c r="DXG95" s="4"/>
      <c r="DXH95" s="4"/>
      <c r="DXI95" s="4"/>
      <c r="DXJ95" s="4"/>
      <c r="DXK95" s="4"/>
      <c r="DXL95" s="4"/>
      <c r="DXM95" s="4"/>
      <c r="DXN95" s="4"/>
      <c r="DXO95" s="4"/>
      <c r="DXP95" s="4"/>
      <c r="DXQ95" s="4"/>
      <c r="DXR95" s="4"/>
      <c r="DXS95" s="4"/>
      <c r="DXT95" s="4"/>
      <c r="DXU95" s="4"/>
      <c r="DXV95" s="4"/>
      <c r="DXW95" s="4"/>
      <c r="DXX95" s="4"/>
      <c r="DXY95" s="4"/>
      <c r="DXZ95" s="4"/>
      <c r="DYA95" s="4"/>
      <c r="DYB95" s="4"/>
      <c r="DYC95" s="4"/>
      <c r="DYD95" s="4"/>
      <c r="DYE95" s="4"/>
      <c r="DYF95" s="4"/>
      <c r="DYG95" s="4"/>
      <c r="DYH95" s="4"/>
      <c r="DYI95" s="4"/>
      <c r="DYJ95" s="4"/>
      <c r="DYK95" s="4"/>
      <c r="DYL95" s="4"/>
      <c r="DYM95" s="4"/>
      <c r="DYN95" s="4"/>
      <c r="DYO95" s="4"/>
      <c r="DYP95" s="4"/>
      <c r="DYQ95" s="4"/>
      <c r="DYR95" s="4"/>
      <c r="DYS95" s="4"/>
      <c r="DYT95" s="4"/>
      <c r="DYU95" s="4"/>
      <c r="DYV95" s="4"/>
      <c r="DYW95" s="4"/>
      <c r="DYX95" s="4"/>
      <c r="DYY95" s="4"/>
      <c r="DYZ95" s="4"/>
      <c r="DZA95" s="4"/>
      <c r="DZB95" s="4"/>
      <c r="DZC95" s="4"/>
      <c r="DZD95" s="4"/>
      <c r="DZE95" s="4"/>
      <c r="DZF95" s="4"/>
      <c r="DZG95" s="4"/>
      <c r="DZH95" s="4"/>
      <c r="DZI95" s="4"/>
      <c r="DZJ95" s="4"/>
      <c r="DZK95" s="4"/>
      <c r="DZL95" s="4"/>
      <c r="DZM95" s="4"/>
      <c r="DZN95" s="4"/>
      <c r="DZO95" s="4"/>
      <c r="DZP95" s="4"/>
      <c r="DZQ95" s="4"/>
      <c r="DZR95" s="4"/>
      <c r="DZS95" s="4"/>
      <c r="DZT95" s="4"/>
      <c r="DZU95" s="4"/>
      <c r="DZV95" s="4"/>
      <c r="DZW95" s="4"/>
      <c r="DZX95" s="4"/>
      <c r="DZY95" s="4"/>
      <c r="DZZ95" s="4"/>
      <c r="EAA95" s="4"/>
      <c r="EAB95" s="4"/>
      <c r="EAC95" s="4"/>
      <c r="EAD95" s="4"/>
      <c r="EAE95" s="4"/>
      <c r="EAF95" s="4"/>
      <c r="EAG95" s="4"/>
      <c r="EAH95" s="4"/>
      <c r="EAI95" s="4"/>
      <c r="EAJ95" s="4"/>
      <c r="EAK95" s="4"/>
      <c r="EAL95" s="4"/>
      <c r="EAM95" s="4"/>
      <c r="EAN95" s="4"/>
      <c r="EAO95" s="4"/>
      <c r="EAP95" s="4"/>
      <c r="EAQ95" s="4"/>
      <c r="EAR95" s="4"/>
      <c r="EAS95" s="4"/>
      <c r="EAT95" s="4"/>
      <c r="EAU95" s="4"/>
      <c r="EAV95" s="4"/>
      <c r="EAW95" s="4"/>
      <c r="EAX95" s="4"/>
      <c r="EAY95" s="4"/>
      <c r="EAZ95" s="4"/>
      <c r="EBA95" s="4"/>
      <c r="EBB95" s="4"/>
      <c r="EBC95" s="4"/>
      <c r="EBD95" s="4"/>
      <c r="EBE95" s="4"/>
      <c r="EBF95" s="4"/>
      <c r="EBG95" s="4"/>
      <c r="EBH95" s="4"/>
      <c r="EBI95" s="4"/>
      <c r="EBJ95" s="4"/>
      <c r="EBK95" s="4"/>
      <c r="EBL95" s="4"/>
      <c r="EBM95" s="4"/>
      <c r="EBN95" s="4"/>
      <c r="EBO95" s="4"/>
      <c r="EBP95" s="4"/>
      <c r="EBQ95" s="4"/>
      <c r="EBR95" s="4"/>
      <c r="EBS95" s="4"/>
      <c r="EBT95" s="4"/>
      <c r="EBU95" s="4"/>
      <c r="EBV95" s="4"/>
      <c r="EBW95" s="4"/>
      <c r="EBX95" s="4"/>
      <c r="EBY95" s="4"/>
      <c r="EBZ95" s="4"/>
      <c r="ECA95" s="4"/>
      <c r="ECB95" s="4"/>
      <c r="ECC95" s="4"/>
      <c r="ECD95" s="4"/>
      <c r="ECE95" s="4"/>
      <c r="ECF95" s="4"/>
      <c r="ECG95" s="4"/>
      <c r="ECH95" s="4"/>
      <c r="ECI95" s="4"/>
      <c r="ECJ95" s="4"/>
      <c r="ECK95" s="4"/>
      <c r="ECL95" s="4"/>
      <c r="ECM95" s="4"/>
      <c r="ECN95" s="4"/>
      <c r="ECO95" s="4"/>
      <c r="ECP95" s="4"/>
      <c r="ECQ95" s="4"/>
      <c r="ECR95" s="4"/>
      <c r="ECS95" s="4"/>
      <c r="ECT95" s="4"/>
      <c r="ECU95" s="4"/>
      <c r="ECV95" s="4"/>
      <c r="ECW95" s="4"/>
      <c r="ECX95" s="4"/>
      <c r="ECY95" s="4"/>
      <c r="ECZ95" s="4"/>
      <c r="EDA95" s="4"/>
      <c r="EDB95" s="4"/>
      <c r="EDC95" s="4"/>
      <c r="EDD95" s="4"/>
      <c r="EDE95" s="4"/>
      <c r="EDF95" s="4"/>
      <c r="EDG95" s="4"/>
      <c r="EDH95" s="4"/>
      <c r="EDI95" s="4"/>
      <c r="EDJ95" s="4"/>
      <c r="EDK95" s="4"/>
      <c r="EDL95" s="4"/>
      <c r="EDM95" s="4"/>
      <c r="EDN95" s="4"/>
      <c r="EDO95" s="4"/>
      <c r="EDP95" s="4"/>
      <c r="EDQ95" s="4"/>
      <c r="EDR95" s="4"/>
      <c r="EDS95" s="4"/>
      <c r="EDT95" s="4"/>
      <c r="EDU95" s="4"/>
      <c r="EDV95" s="4"/>
      <c r="EDW95" s="4"/>
      <c r="EDX95" s="4"/>
      <c r="EDY95" s="4"/>
      <c r="EDZ95" s="4"/>
      <c r="EEA95" s="4"/>
      <c r="EEB95" s="4"/>
      <c r="EEC95" s="4"/>
      <c r="EED95" s="4"/>
      <c r="EEE95" s="4"/>
      <c r="EEF95" s="4"/>
      <c r="EEG95" s="4"/>
      <c r="EEH95" s="4"/>
      <c r="EEI95" s="4"/>
      <c r="EEJ95" s="4"/>
      <c r="EEK95" s="4"/>
      <c r="EEL95" s="4"/>
      <c r="EEM95" s="4"/>
      <c r="EEN95" s="4"/>
      <c r="EEO95" s="4"/>
      <c r="EEP95" s="4"/>
      <c r="EEQ95" s="4"/>
      <c r="EER95" s="4"/>
      <c r="EES95" s="4"/>
      <c r="EET95" s="4"/>
      <c r="EEU95" s="4"/>
      <c r="EEV95" s="4"/>
      <c r="EEW95" s="4"/>
      <c r="EEX95" s="4"/>
      <c r="EEY95" s="4"/>
      <c r="EEZ95" s="4"/>
      <c r="EFA95" s="4"/>
      <c r="EFB95" s="4"/>
      <c r="EFC95" s="4"/>
      <c r="EFD95" s="4"/>
      <c r="EFE95" s="4"/>
      <c r="EFF95" s="4"/>
      <c r="EFG95" s="4"/>
      <c r="EFH95" s="4"/>
      <c r="EFI95" s="4"/>
      <c r="EFJ95" s="4"/>
      <c r="EFK95" s="4"/>
      <c r="EFL95" s="4"/>
      <c r="EFM95" s="4"/>
      <c r="EFN95" s="4"/>
      <c r="EFO95" s="4"/>
      <c r="EFP95" s="4"/>
      <c r="EFQ95" s="4"/>
      <c r="EFR95" s="4"/>
      <c r="EFS95" s="4"/>
      <c r="EFT95" s="4"/>
      <c r="EFU95" s="4"/>
      <c r="EFV95" s="4"/>
      <c r="EFW95" s="4"/>
      <c r="EFX95" s="4"/>
      <c r="EFY95" s="4"/>
      <c r="EFZ95" s="4"/>
      <c r="EGA95" s="4"/>
      <c r="EGB95" s="4"/>
      <c r="EGC95" s="4"/>
      <c r="EGD95" s="4"/>
      <c r="EGE95" s="4"/>
      <c r="EGF95" s="4"/>
      <c r="EGG95" s="4"/>
      <c r="EGH95" s="4"/>
      <c r="EGI95" s="4"/>
      <c r="EGJ95" s="4"/>
      <c r="EGK95" s="4"/>
      <c r="EGL95" s="4"/>
      <c r="EGM95" s="4"/>
      <c r="EGN95" s="4"/>
      <c r="EGO95" s="4"/>
      <c r="EGP95" s="4"/>
      <c r="EGQ95" s="4"/>
      <c r="EGR95" s="4"/>
      <c r="EGS95" s="4"/>
      <c r="EGT95" s="4"/>
      <c r="EGU95" s="4"/>
      <c r="EGV95" s="4"/>
      <c r="EGW95" s="4"/>
      <c r="EGX95" s="4"/>
      <c r="EGY95" s="4"/>
      <c r="EGZ95" s="4"/>
      <c r="EHA95" s="4"/>
      <c r="EHB95" s="4"/>
      <c r="EHC95" s="4"/>
      <c r="EHD95" s="4"/>
      <c r="EHE95" s="4"/>
      <c r="EHF95" s="4"/>
      <c r="EHG95" s="4"/>
      <c r="EHH95" s="4"/>
      <c r="EHI95" s="4"/>
      <c r="EHJ95" s="4"/>
      <c r="EHK95" s="4"/>
      <c r="EHL95" s="4"/>
      <c r="EHM95" s="4"/>
      <c r="EHN95" s="4"/>
      <c r="EHO95" s="4"/>
      <c r="EHP95" s="4"/>
      <c r="EHQ95" s="4"/>
      <c r="EHR95" s="4"/>
      <c r="EHS95" s="4"/>
      <c r="EHT95" s="4"/>
      <c r="EHU95" s="4"/>
      <c r="EHV95" s="4"/>
      <c r="EHW95" s="4"/>
      <c r="EHX95" s="4"/>
      <c r="EHY95" s="4"/>
      <c r="EHZ95" s="4"/>
      <c r="EIA95" s="4"/>
      <c r="EIB95" s="4"/>
      <c r="EIC95" s="4"/>
      <c r="EID95" s="4"/>
      <c r="EIE95" s="4"/>
      <c r="EIF95" s="4"/>
      <c r="EIG95" s="4"/>
      <c r="EIH95" s="4"/>
      <c r="EII95" s="4"/>
      <c r="EIJ95" s="4"/>
      <c r="EIK95" s="4"/>
      <c r="EIL95" s="4"/>
      <c r="EIM95" s="4"/>
      <c r="EIN95" s="4"/>
      <c r="EIO95" s="4"/>
      <c r="EIP95" s="4"/>
      <c r="EIQ95" s="4"/>
      <c r="EIR95" s="4"/>
      <c r="EIS95" s="4"/>
      <c r="EIT95" s="4"/>
      <c r="EIU95" s="4"/>
      <c r="EIV95" s="4"/>
      <c r="EIW95" s="4"/>
      <c r="EIX95" s="4"/>
      <c r="EIY95" s="4"/>
      <c r="EIZ95" s="4"/>
      <c r="EJA95" s="4"/>
      <c r="EJB95" s="4"/>
      <c r="EJC95" s="4"/>
      <c r="EJD95" s="4"/>
      <c r="EJE95" s="4"/>
      <c r="EJF95" s="4"/>
      <c r="EJG95" s="4"/>
      <c r="EJH95" s="4"/>
      <c r="EJI95" s="4"/>
      <c r="EJJ95" s="4"/>
      <c r="EJK95" s="4"/>
      <c r="EJL95" s="4"/>
      <c r="EJM95" s="4"/>
      <c r="EJN95" s="4"/>
      <c r="EJO95" s="4"/>
      <c r="EJP95" s="4"/>
      <c r="EJQ95" s="4"/>
      <c r="EJR95" s="4"/>
      <c r="EJS95" s="4"/>
      <c r="EJT95" s="4"/>
      <c r="EJU95" s="4"/>
      <c r="EJV95" s="4"/>
      <c r="EJW95" s="4"/>
      <c r="EJX95" s="4"/>
      <c r="EJY95" s="4"/>
      <c r="EJZ95" s="4"/>
      <c r="EKA95" s="4"/>
      <c r="EKB95" s="4"/>
      <c r="EKC95" s="4"/>
      <c r="EKD95" s="4"/>
      <c r="EKE95" s="4"/>
      <c r="EKF95" s="4"/>
      <c r="EKG95" s="4"/>
      <c r="EKH95" s="4"/>
      <c r="EKI95" s="4"/>
      <c r="EKJ95" s="4"/>
      <c r="EKK95" s="4"/>
      <c r="EKL95" s="4"/>
      <c r="EKM95" s="4"/>
      <c r="EKN95" s="4"/>
      <c r="EKO95" s="4"/>
      <c r="EKP95" s="4"/>
      <c r="EKQ95" s="4"/>
      <c r="EKR95" s="4"/>
      <c r="EKS95" s="4"/>
      <c r="EKT95" s="4"/>
      <c r="EKU95" s="4"/>
      <c r="EKV95" s="4"/>
      <c r="EKW95" s="4"/>
      <c r="EKX95" s="4"/>
      <c r="EKY95" s="4"/>
      <c r="EKZ95" s="4"/>
      <c r="ELA95" s="4"/>
      <c r="ELB95" s="4"/>
      <c r="ELC95" s="4"/>
      <c r="ELD95" s="4"/>
      <c r="ELE95" s="4"/>
      <c r="ELF95" s="4"/>
      <c r="ELG95" s="4"/>
      <c r="ELH95" s="4"/>
      <c r="ELI95" s="4"/>
      <c r="ELJ95" s="4"/>
      <c r="ELK95" s="4"/>
      <c r="ELL95" s="4"/>
      <c r="ELM95" s="4"/>
      <c r="ELN95" s="4"/>
      <c r="ELO95" s="4"/>
      <c r="ELP95" s="4"/>
      <c r="ELQ95" s="4"/>
      <c r="ELR95" s="4"/>
      <c r="ELS95" s="4"/>
      <c r="ELT95" s="4"/>
      <c r="ELU95" s="4"/>
      <c r="ELV95" s="4"/>
      <c r="ELW95" s="4"/>
      <c r="ELX95" s="4"/>
      <c r="ELY95" s="4"/>
      <c r="ELZ95" s="4"/>
      <c r="EMA95" s="4"/>
      <c r="EMB95" s="4"/>
      <c r="EMC95" s="4"/>
      <c r="EMD95" s="4"/>
      <c r="EME95" s="4"/>
      <c r="EMF95" s="4"/>
      <c r="EMG95" s="4"/>
      <c r="EMH95" s="4"/>
      <c r="EMI95" s="4"/>
      <c r="EMJ95" s="4"/>
      <c r="EMK95" s="4"/>
      <c r="EML95" s="4"/>
      <c r="EMM95" s="4"/>
      <c r="EMN95" s="4"/>
      <c r="EMO95" s="4"/>
      <c r="EMP95" s="4"/>
      <c r="EMQ95" s="4"/>
      <c r="EMR95" s="4"/>
      <c r="EMS95" s="4"/>
      <c r="EMT95" s="4"/>
      <c r="EMU95" s="4"/>
      <c r="EMV95" s="4"/>
      <c r="EMW95" s="4"/>
      <c r="EMX95" s="4"/>
      <c r="EMY95" s="4"/>
      <c r="EMZ95" s="4"/>
      <c r="ENA95" s="4"/>
      <c r="ENB95" s="4"/>
      <c r="ENC95" s="4"/>
      <c r="END95" s="4"/>
      <c r="ENE95" s="4"/>
      <c r="ENF95" s="4"/>
      <c r="ENG95" s="4"/>
      <c r="ENH95" s="4"/>
      <c r="ENI95" s="4"/>
      <c r="ENJ95" s="4"/>
      <c r="ENK95" s="4"/>
      <c r="ENL95" s="4"/>
      <c r="ENM95" s="4"/>
      <c r="ENN95" s="4"/>
      <c r="ENO95" s="4"/>
      <c r="ENP95" s="4"/>
      <c r="ENQ95" s="4"/>
      <c r="ENR95" s="4"/>
      <c r="ENS95" s="4"/>
      <c r="ENT95" s="4"/>
      <c r="ENU95" s="4"/>
      <c r="ENV95" s="4"/>
      <c r="ENW95" s="4"/>
      <c r="ENX95" s="4"/>
      <c r="ENY95" s="4"/>
      <c r="ENZ95" s="4"/>
      <c r="EOA95" s="4"/>
      <c r="EOB95" s="4"/>
      <c r="EOC95" s="4"/>
      <c r="EOD95" s="4"/>
      <c r="EOE95" s="4"/>
      <c r="EOF95" s="4"/>
      <c r="EOG95" s="4"/>
      <c r="EOH95" s="4"/>
      <c r="EOI95" s="4"/>
      <c r="EOJ95" s="4"/>
      <c r="EOK95" s="4"/>
      <c r="EOL95" s="4"/>
      <c r="EOM95" s="4"/>
      <c r="EON95" s="4"/>
      <c r="EOO95" s="4"/>
      <c r="EOP95" s="4"/>
      <c r="EOQ95" s="4"/>
      <c r="EOR95" s="4"/>
      <c r="EOS95" s="4"/>
      <c r="EOT95" s="4"/>
      <c r="EOU95" s="4"/>
      <c r="EOV95" s="4"/>
      <c r="EOW95" s="4"/>
      <c r="EOX95" s="4"/>
      <c r="EOY95" s="4"/>
      <c r="EOZ95" s="4"/>
      <c r="EPA95" s="4"/>
      <c r="EPB95" s="4"/>
      <c r="EPC95" s="4"/>
      <c r="EPD95" s="4"/>
      <c r="EPE95" s="4"/>
      <c r="EPF95" s="4"/>
      <c r="EPG95" s="4"/>
      <c r="EPH95" s="4"/>
      <c r="EPI95" s="4"/>
      <c r="EPJ95" s="4"/>
      <c r="EPK95" s="4"/>
      <c r="EPL95" s="4"/>
      <c r="EPM95" s="4"/>
      <c r="EPN95" s="4"/>
      <c r="EPO95" s="4"/>
      <c r="EPP95" s="4"/>
      <c r="EPQ95" s="4"/>
      <c r="EPR95" s="4"/>
      <c r="EPS95" s="4"/>
      <c r="EPT95" s="4"/>
      <c r="EPU95" s="4"/>
      <c r="EPV95" s="4"/>
      <c r="EPW95" s="4"/>
      <c r="EPX95" s="4"/>
      <c r="EPY95" s="4"/>
      <c r="EPZ95" s="4"/>
      <c r="EQA95" s="4"/>
      <c r="EQB95" s="4"/>
      <c r="EQC95" s="4"/>
      <c r="EQD95" s="4"/>
      <c r="EQE95" s="4"/>
      <c r="EQF95" s="4"/>
      <c r="EQG95" s="4"/>
      <c r="EQH95" s="4"/>
      <c r="EQI95" s="4"/>
      <c r="EQJ95" s="4"/>
      <c r="EQK95" s="4"/>
      <c r="EQL95" s="4"/>
      <c r="EQM95" s="4"/>
      <c r="EQN95" s="4"/>
      <c r="EQO95" s="4"/>
      <c r="EQP95" s="4"/>
      <c r="EQQ95" s="4"/>
      <c r="EQR95" s="4"/>
      <c r="EQS95" s="4"/>
      <c r="EQT95" s="4"/>
      <c r="EQU95" s="4"/>
      <c r="EQV95" s="4"/>
      <c r="EQW95" s="4"/>
      <c r="EQX95" s="4"/>
      <c r="EQY95" s="4"/>
      <c r="EQZ95" s="4"/>
      <c r="ERA95" s="4"/>
      <c r="ERB95" s="4"/>
      <c r="ERC95" s="4"/>
      <c r="ERD95" s="4"/>
      <c r="ERE95" s="4"/>
      <c r="ERF95" s="4"/>
      <c r="ERG95" s="4"/>
      <c r="ERH95" s="4"/>
      <c r="ERI95" s="4"/>
      <c r="ERJ95" s="4"/>
      <c r="ERK95" s="4"/>
      <c r="ERL95" s="4"/>
      <c r="ERM95" s="4"/>
      <c r="ERN95" s="4"/>
      <c r="ERO95" s="4"/>
      <c r="ERP95" s="4"/>
      <c r="ERQ95" s="4"/>
      <c r="ERR95" s="4"/>
      <c r="ERS95" s="4"/>
      <c r="ERT95" s="4"/>
      <c r="ERU95" s="4"/>
      <c r="ERV95" s="4"/>
      <c r="ERW95" s="4"/>
      <c r="ERX95" s="4"/>
      <c r="ERY95" s="4"/>
      <c r="ERZ95" s="4"/>
      <c r="ESA95" s="4"/>
      <c r="ESB95" s="4"/>
      <c r="ESC95" s="4"/>
      <c r="ESD95" s="4"/>
      <c r="ESE95" s="4"/>
      <c r="ESF95" s="4"/>
      <c r="ESG95" s="4"/>
      <c r="ESH95" s="4"/>
      <c r="ESI95" s="4"/>
      <c r="ESJ95" s="4"/>
      <c r="ESK95" s="4"/>
      <c r="ESL95" s="4"/>
      <c r="ESM95" s="4"/>
      <c r="ESN95" s="4"/>
      <c r="ESO95" s="4"/>
      <c r="ESP95" s="4"/>
      <c r="ESQ95" s="4"/>
      <c r="ESR95" s="4"/>
      <c r="ESS95" s="4"/>
      <c r="EST95" s="4"/>
      <c r="ESU95" s="4"/>
      <c r="ESV95" s="4"/>
      <c r="ESW95" s="4"/>
      <c r="ESX95" s="4"/>
      <c r="ESY95" s="4"/>
      <c r="ESZ95" s="4"/>
      <c r="ETA95" s="4"/>
      <c r="ETB95" s="4"/>
      <c r="ETC95" s="4"/>
      <c r="ETD95" s="4"/>
      <c r="ETE95" s="4"/>
      <c r="ETF95" s="4"/>
      <c r="ETG95" s="4"/>
      <c r="ETH95" s="4"/>
      <c r="ETI95" s="4"/>
      <c r="ETJ95" s="4"/>
      <c r="ETK95" s="4"/>
      <c r="ETL95" s="4"/>
      <c r="ETM95" s="4"/>
      <c r="ETN95" s="4"/>
      <c r="ETO95" s="4"/>
      <c r="ETP95" s="4"/>
      <c r="ETQ95" s="4"/>
      <c r="ETR95" s="4"/>
      <c r="ETS95" s="4"/>
      <c r="ETT95" s="4"/>
      <c r="ETU95" s="4"/>
      <c r="ETV95" s="4"/>
      <c r="ETW95" s="4"/>
      <c r="ETX95" s="4"/>
      <c r="ETY95" s="4"/>
      <c r="ETZ95" s="4"/>
      <c r="EUA95" s="4"/>
      <c r="EUB95" s="4"/>
      <c r="EUC95" s="4"/>
      <c r="EUD95" s="4"/>
      <c r="EUE95" s="4"/>
      <c r="EUF95" s="4"/>
      <c r="EUG95" s="4"/>
      <c r="EUH95" s="4"/>
      <c r="EUI95" s="4"/>
      <c r="EUJ95" s="4"/>
      <c r="EUK95" s="4"/>
      <c r="EUL95" s="4"/>
      <c r="EUM95" s="4"/>
      <c r="EUN95" s="4"/>
      <c r="EUO95" s="4"/>
      <c r="EUP95" s="4"/>
      <c r="EUQ95" s="4"/>
      <c r="EUR95" s="4"/>
      <c r="EUS95" s="4"/>
      <c r="EUT95" s="4"/>
      <c r="EUU95" s="4"/>
      <c r="EUV95" s="4"/>
      <c r="EUW95" s="4"/>
      <c r="EUX95" s="4"/>
      <c r="EUY95" s="4"/>
      <c r="EUZ95" s="4"/>
      <c r="EVA95" s="4"/>
      <c r="EVB95" s="4"/>
      <c r="EVC95" s="4"/>
      <c r="EVD95" s="4"/>
      <c r="EVE95" s="4"/>
      <c r="EVF95" s="4"/>
      <c r="EVG95" s="4"/>
      <c r="EVH95" s="4"/>
      <c r="EVI95" s="4"/>
      <c r="EVJ95" s="4"/>
      <c r="EVK95" s="4"/>
      <c r="EVL95" s="4"/>
      <c r="EVM95" s="4"/>
      <c r="EVN95" s="4"/>
      <c r="EVO95" s="4"/>
      <c r="EVP95" s="4"/>
      <c r="EVQ95" s="4"/>
      <c r="EVR95" s="4"/>
      <c r="EVS95" s="4"/>
      <c r="EVT95" s="4"/>
      <c r="EVU95" s="4"/>
      <c r="EVV95" s="4"/>
      <c r="EVW95" s="4"/>
      <c r="EVX95" s="4"/>
      <c r="EVY95" s="4"/>
      <c r="EVZ95" s="4"/>
      <c r="EWA95" s="4"/>
      <c r="EWB95" s="4"/>
      <c r="EWC95" s="4"/>
      <c r="EWD95" s="4"/>
      <c r="EWE95" s="4"/>
      <c r="EWF95" s="4"/>
      <c r="EWG95" s="4"/>
      <c r="EWH95" s="4"/>
      <c r="EWI95" s="4"/>
      <c r="EWJ95" s="4"/>
      <c r="EWK95" s="4"/>
      <c r="EWL95" s="4"/>
      <c r="EWM95" s="4"/>
      <c r="EWN95" s="4"/>
      <c r="EWO95" s="4"/>
      <c r="EWP95" s="4"/>
      <c r="EWQ95" s="4"/>
      <c r="EWR95" s="4"/>
      <c r="EWS95" s="4"/>
      <c r="EWT95" s="4"/>
      <c r="EWU95" s="4"/>
      <c r="EWV95" s="4"/>
      <c r="EWW95" s="4"/>
      <c r="EWX95" s="4"/>
      <c r="EWY95" s="4"/>
      <c r="EWZ95" s="4"/>
      <c r="EXA95" s="4"/>
      <c r="EXB95" s="4"/>
      <c r="EXC95" s="4"/>
      <c r="EXD95" s="4"/>
      <c r="EXE95" s="4"/>
      <c r="EXF95" s="4"/>
      <c r="EXG95" s="4"/>
      <c r="EXH95" s="4"/>
      <c r="EXI95" s="4"/>
      <c r="EXJ95" s="4"/>
      <c r="EXK95" s="4"/>
      <c r="EXL95" s="4"/>
      <c r="EXM95" s="4"/>
      <c r="EXN95" s="4"/>
      <c r="EXO95" s="4"/>
      <c r="EXP95" s="4"/>
      <c r="EXQ95" s="4"/>
      <c r="EXR95" s="4"/>
      <c r="EXS95" s="4"/>
      <c r="EXT95" s="4"/>
      <c r="EXU95" s="4"/>
      <c r="EXV95" s="4"/>
      <c r="EXW95" s="4"/>
      <c r="EXX95" s="4"/>
      <c r="EXY95" s="4"/>
      <c r="EXZ95" s="4"/>
      <c r="EYA95" s="4"/>
      <c r="EYB95" s="4"/>
      <c r="EYC95" s="4"/>
      <c r="EYD95" s="4"/>
      <c r="EYE95" s="4"/>
      <c r="EYF95" s="4"/>
      <c r="EYG95" s="4"/>
      <c r="EYH95" s="4"/>
      <c r="EYI95" s="4"/>
      <c r="EYJ95" s="4"/>
      <c r="EYK95" s="4"/>
      <c r="EYL95" s="4"/>
      <c r="EYM95" s="4"/>
      <c r="EYN95" s="4"/>
      <c r="EYO95" s="4"/>
      <c r="EYP95" s="4"/>
      <c r="EYQ95" s="4"/>
      <c r="EYR95" s="4"/>
      <c r="EYS95" s="4"/>
      <c r="EYT95" s="4"/>
      <c r="EYU95" s="4"/>
      <c r="EYV95" s="4"/>
      <c r="EYW95" s="4"/>
      <c r="EYX95" s="4"/>
      <c r="EYY95" s="4"/>
      <c r="EYZ95" s="4"/>
      <c r="EZA95" s="4"/>
      <c r="EZB95" s="4"/>
      <c r="EZC95" s="4"/>
      <c r="EZD95" s="4"/>
      <c r="EZE95" s="4"/>
      <c r="EZF95" s="4"/>
      <c r="EZG95" s="4"/>
      <c r="EZH95" s="4"/>
      <c r="EZI95" s="4"/>
      <c r="EZJ95" s="4"/>
      <c r="EZK95" s="4"/>
      <c r="EZL95" s="4"/>
      <c r="EZM95" s="4"/>
      <c r="EZN95" s="4"/>
      <c r="EZO95" s="4"/>
      <c r="EZP95" s="4"/>
      <c r="EZQ95" s="4"/>
      <c r="EZR95" s="4"/>
      <c r="EZS95" s="4"/>
      <c r="EZT95" s="4"/>
      <c r="EZU95" s="4"/>
      <c r="EZV95" s="4"/>
      <c r="EZW95" s="4"/>
      <c r="EZX95" s="4"/>
      <c r="EZY95" s="4"/>
      <c r="EZZ95" s="4"/>
      <c r="FAA95" s="4"/>
      <c r="FAB95" s="4"/>
      <c r="FAC95" s="4"/>
      <c r="FAD95" s="4"/>
      <c r="FAE95" s="4"/>
      <c r="FAF95" s="4"/>
      <c r="FAG95" s="4"/>
      <c r="FAH95" s="4"/>
      <c r="FAI95" s="4"/>
      <c r="FAJ95" s="4"/>
      <c r="FAK95" s="4"/>
      <c r="FAL95" s="4"/>
      <c r="FAM95" s="4"/>
      <c r="FAN95" s="4"/>
      <c r="FAO95" s="4"/>
      <c r="FAP95" s="4"/>
      <c r="FAQ95" s="4"/>
      <c r="FAR95" s="4"/>
      <c r="FAS95" s="4"/>
      <c r="FAT95" s="4"/>
      <c r="FAU95" s="4"/>
      <c r="FAV95" s="4"/>
      <c r="FAW95" s="4"/>
      <c r="FAX95" s="4"/>
      <c r="FAY95" s="4"/>
      <c r="FAZ95" s="4"/>
      <c r="FBA95" s="4"/>
      <c r="FBB95" s="4"/>
      <c r="FBC95" s="4"/>
      <c r="FBD95" s="4"/>
      <c r="FBE95" s="4"/>
      <c r="FBF95" s="4"/>
      <c r="FBG95" s="4"/>
      <c r="FBH95" s="4"/>
      <c r="FBI95" s="4"/>
      <c r="FBJ95" s="4"/>
      <c r="FBK95" s="4"/>
      <c r="FBL95" s="4"/>
      <c r="FBM95" s="4"/>
      <c r="FBN95" s="4"/>
      <c r="FBO95" s="4"/>
      <c r="FBP95" s="4"/>
      <c r="FBQ95" s="4"/>
      <c r="FBR95" s="4"/>
      <c r="FBS95" s="4"/>
      <c r="FBT95" s="4"/>
      <c r="FBU95" s="4"/>
      <c r="FBV95" s="4"/>
      <c r="FBW95" s="4"/>
      <c r="FBX95" s="4"/>
      <c r="FBY95" s="4"/>
      <c r="FBZ95" s="4"/>
      <c r="FCA95" s="4"/>
      <c r="FCB95" s="4"/>
      <c r="FCC95" s="4"/>
      <c r="FCD95" s="4"/>
      <c r="FCE95" s="4"/>
      <c r="FCF95" s="4"/>
      <c r="FCG95" s="4"/>
      <c r="FCH95" s="4"/>
      <c r="FCI95" s="4"/>
      <c r="FCJ95" s="4"/>
      <c r="FCK95" s="4"/>
      <c r="FCL95" s="4"/>
      <c r="FCM95" s="4"/>
      <c r="FCN95" s="4"/>
      <c r="FCO95" s="4"/>
      <c r="FCP95" s="4"/>
      <c r="FCQ95" s="4"/>
      <c r="FCR95" s="4"/>
      <c r="FCS95" s="4"/>
      <c r="FCT95" s="4"/>
      <c r="FCU95" s="4"/>
      <c r="FCV95" s="4"/>
      <c r="FCW95" s="4"/>
      <c r="FCX95" s="4"/>
      <c r="FCY95" s="4"/>
      <c r="FCZ95" s="4"/>
      <c r="FDA95" s="4"/>
      <c r="FDB95" s="4"/>
      <c r="FDC95" s="4"/>
      <c r="FDD95" s="4"/>
      <c r="FDE95" s="4"/>
      <c r="FDF95" s="4"/>
      <c r="FDG95" s="4"/>
      <c r="FDH95" s="4"/>
      <c r="FDI95" s="4"/>
      <c r="FDJ95" s="4"/>
      <c r="FDK95" s="4"/>
      <c r="FDL95" s="4"/>
      <c r="FDM95" s="4"/>
      <c r="FDN95" s="4"/>
      <c r="FDO95" s="4"/>
      <c r="FDP95" s="4"/>
      <c r="FDQ95" s="4"/>
      <c r="FDR95" s="4"/>
      <c r="FDS95" s="4"/>
      <c r="FDT95" s="4"/>
      <c r="FDU95" s="4"/>
      <c r="FDV95" s="4"/>
      <c r="FDW95" s="4"/>
      <c r="FDX95" s="4"/>
      <c r="FDY95" s="4"/>
      <c r="FDZ95" s="4"/>
      <c r="FEA95" s="4"/>
      <c r="FEB95" s="4"/>
      <c r="FEC95" s="4"/>
      <c r="FED95" s="4"/>
      <c r="FEE95" s="4"/>
      <c r="FEF95" s="4"/>
      <c r="FEG95" s="4"/>
      <c r="FEH95" s="4"/>
      <c r="FEI95" s="4"/>
      <c r="FEJ95" s="4"/>
      <c r="FEK95" s="4"/>
      <c r="FEL95" s="4"/>
      <c r="FEM95" s="4"/>
      <c r="FEN95" s="4"/>
      <c r="FEO95" s="4"/>
      <c r="FEP95" s="4"/>
      <c r="FEQ95" s="4"/>
      <c r="FER95" s="4"/>
      <c r="FES95" s="4"/>
      <c r="FET95" s="4"/>
      <c r="FEU95" s="4"/>
      <c r="FEV95" s="4"/>
      <c r="FEW95" s="4"/>
      <c r="FEX95" s="4"/>
      <c r="FEY95" s="4"/>
      <c r="FEZ95" s="4"/>
      <c r="FFA95" s="4"/>
      <c r="FFB95" s="4"/>
      <c r="FFC95" s="4"/>
      <c r="FFD95" s="4"/>
      <c r="FFE95" s="4"/>
      <c r="FFF95" s="4"/>
      <c r="FFG95" s="4"/>
      <c r="FFH95" s="4"/>
      <c r="FFI95" s="4"/>
      <c r="FFJ95" s="4"/>
      <c r="FFK95" s="4"/>
      <c r="FFL95" s="4"/>
      <c r="FFM95" s="4"/>
      <c r="FFN95" s="4"/>
      <c r="FFO95" s="4"/>
      <c r="FFP95" s="4"/>
      <c r="FFQ95" s="4"/>
      <c r="FFR95" s="4"/>
      <c r="FFS95" s="4"/>
      <c r="FFT95" s="4"/>
      <c r="FFU95" s="4"/>
      <c r="FFV95" s="4"/>
      <c r="FFW95" s="4"/>
      <c r="FFX95" s="4"/>
      <c r="FFY95" s="4"/>
      <c r="FFZ95" s="4"/>
      <c r="FGA95" s="4"/>
      <c r="FGB95" s="4"/>
      <c r="FGC95" s="4"/>
      <c r="FGD95" s="4"/>
      <c r="FGE95" s="4"/>
      <c r="FGF95" s="4"/>
      <c r="FGG95" s="4"/>
      <c r="FGH95" s="4"/>
      <c r="FGI95" s="4"/>
      <c r="FGJ95" s="4"/>
      <c r="FGK95" s="4"/>
      <c r="FGL95" s="4"/>
      <c r="FGM95" s="4"/>
      <c r="FGN95" s="4"/>
      <c r="FGO95" s="4"/>
      <c r="FGP95" s="4"/>
      <c r="FGQ95" s="4"/>
      <c r="FGR95" s="4"/>
      <c r="FGS95" s="4"/>
      <c r="FGT95" s="4"/>
      <c r="FGU95" s="4"/>
      <c r="FGV95" s="4"/>
      <c r="FGW95" s="4"/>
      <c r="FGX95" s="4"/>
      <c r="FGY95" s="4"/>
      <c r="FGZ95" s="4"/>
      <c r="FHA95" s="4"/>
      <c r="FHB95" s="4"/>
      <c r="FHC95" s="4"/>
      <c r="FHD95" s="4"/>
      <c r="FHE95" s="4"/>
      <c r="FHF95" s="4"/>
      <c r="FHG95" s="4"/>
      <c r="FHH95" s="4"/>
      <c r="FHI95" s="4"/>
      <c r="FHJ95" s="4"/>
      <c r="FHK95" s="4"/>
      <c r="FHL95" s="4"/>
      <c r="FHM95" s="4"/>
      <c r="FHN95" s="4"/>
      <c r="FHO95" s="4"/>
      <c r="FHP95" s="4"/>
      <c r="FHQ95" s="4"/>
      <c r="FHR95" s="4"/>
      <c r="FHS95" s="4"/>
      <c r="FHT95" s="4"/>
      <c r="FHU95" s="4"/>
      <c r="FHV95" s="4"/>
      <c r="FHW95" s="4"/>
      <c r="FHX95" s="4"/>
      <c r="FHY95" s="4"/>
      <c r="FHZ95" s="4"/>
      <c r="FIA95" s="4"/>
      <c r="FIB95" s="4"/>
      <c r="FIC95" s="4"/>
      <c r="FID95" s="4"/>
      <c r="FIE95" s="4"/>
      <c r="FIF95" s="4"/>
      <c r="FIG95" s="4"/>
      <c r="FIH95" s="4"/>
      <c r="FII95" s="4"/>
      <c r="FIJ95" s="4"/>
      <c r="FIK95" s="4"/>
      <c r="FIL95" s="4"/>
      <c r="FIM95" s="4"/>
      <c r="FIN95" s="4"/>
      <c r="FIO95" s="4"/>
      <c r="FIP95" s="4"/>
      <c r="FIQ95" s="4"/>
      <c r="FIR95" s="4"/>
      <c r="FIS95" s="4"/>
      <c r="FIT95" s="4"/>
      <c r="FIU95" s="4"/>
      <c r="FIV95" s="4"/>
      <c r="FIW95" s="4"/>
      <c r="FIX95" s="4"/>
      <c r="FIY95" s="4"/>
      <c r="FIZ95" s="4"/>
      <c r="FJA95" s="4"/>
      <c r="FJB95" s="4"/>
      <c r="FJC95" s="4"/>
      <c r="FJD95" s="4"/>
      <c r="FJE95" s="4"/>
      <c r="FJF95" s="4"/>
      <c r="FJG95" s="4"/>
      <c r="FJH95" s="4"/>
      <c r="FJI95" s="4"/>
      <c r="FJJ95" s="4"/>
      <c r="FJK95" s="4"/>
      <c r="FJL95" s="4"/>
      <c r="FJM95" s="4"/>
      <c r="FJN95" s="4"/>
      <c r="FJO95" s="4"/>
      <c r="FJP95" s="4"/>
      <c r="FJQ95" s="4"/>
      <c r="FJR95" s="4"/>
      <c r="FJS95" s="4"/>
      <c r="FJT95" s="4"/>
      <c r="FJU95" s="4"/>
      <c r="FJV95" s="4"/>
      <c r="FJW95" s="4"/>
      <c r="FJX95" s="4"/>
      <c r="FJY95" s="4"/>
      <c r="FJZ95" s="4"/>
      <c r="FKA95" s="4"/>
      <c r="FKB95" s="4"/>
      <c r="FKC95" s="4"/>
      <c r="FKD95" s="4"/>
      <c r="FKE95" s="4"/>
      <c r="FKF95" s="4"/>
      <c r="FKG95" s="4"/>
      <c r="FKH95" s="4"/>
      <c r="FKI95" s="4"/>
      <c r="FKJ95" s="4"/>
      <c r="FKK95" s="4"/>
      <c r="FKL95" s="4"/>
      <c r="FKM95" s="4"/>
      <c r="FKN95" s="4"/>
      <c r="FKO95" s="4"/>
      <c r="FKP95" s="4"/>
      <c r="FKQ95" s="4"/>
      <c r="FKR95" s="4"/>
      <c r="FKS95" s="4"/>
      <c r="FKT95" s="4"/>
      <c r="FKU95" s="4"/>
      <c r="FKV95" s="4"/>
      <c r="FKW95" s="4"/>
      <c r="FKX95" s="4"/>
      <c r="FKY95" s="4"/>
      <c r="FKZ95" s="4"/>
      <c r="FLA95" s="4"/>
      <c r="FLB95" s="4"/>
      <c r="FLC95" s="4"/>
      <c r="FLD95" s="4"/>
      <c r="FLE95" s="4"/>
      <c r="FLF95" s="4"/>
      <c r="FLG95" s="4"/>
      <c r="FLH95" s="4"/>
      <c r="FLI95" s="4"/>
      <c r="FLJ95" s="4"/>
      <c r="FLK95" s="4"/>
      <c r="FLL95" s="4"/>
      <c r="FLM95" s="4"/>
      <c r="FLN95" s="4"/>
      <c r="FLO95" s="4"/>
      <c r="FLP95" s="4"/>
      <c r="FLQ95" s="4"/>
      <c r="FLR95" s="4"/>
      <c r="FLS95" s="4"/>
      <c r="FLT95" s="4"/>
      <c r="FLU95" s="4"/>
      <c r="FLV95" s="4"/>
      <c r="FLW95" s="4"/>
      <c r="FLX95" s="4"/>
      <c r="FLY95" s="4"/>
      <c r="FLZ95" s="4"/>
      <c r="FMA95" s="4"/>
      <c r="FMB95" s="4"/>
      <c r="FMC95" s="4"/>
      <c r="FMD95" s="4"/>
      <c r="FME95" s="4"/>
      <c r="FMF95" s="4"/>
      <c r="FMG95" s="4"/>
      <c r="FMH95" s="4"/>
      <c r="FMI95" s="4"/>
      <c r="FMJ95" s="4"/>
      <c r="FMK95" s="4"/>
      <c r="FML95" s="4"/>
      <c r="FMM95" s="4"/>
      <c r="FMN95" s="4"/>
      <c r="FMO95" s="4"/>
      <c r="FMP95" s="4"/>
      <c r="FMQ95" s="4"/>
      <c r="FMR95" s="4"/>
      <c r="FMS95" s="4"/>
      <c r="FMT95" s="4"/>
      <c r="FMU95" s="4"/>
      <c r="FMV95" s="4"/>
      <c r="FMW95" s="4"/>
      <c r="FMX95" s="4"/>
      <c r="FMY95" s="4"/>
      <c r="FMZ95" s="4"/>
      <c r="FNA95" s="4"/>
      <c r="FNB95" s="4"/>
      <c r="FNC95" s="4"/>
      <c r="FND95" s="4"/>
      <c r="FNE95" s="4"/>
      <c r="FNF95" s="4"/>
      <c r="FNG95" s="4"/>
      <c r="FNH95" s="4"/>
      <c r="FNI95" s="4"/>
      <c r="FNJ95" s="4"/>
      <c r="FNK95" s="4"/>
      <c r="FNL95" s="4"/>
      <c r="FNM95" s="4"/>
      <c r="FNN95" s="4"/>
      <c r="FNO95" s="4"/>
      <c r="FNP95" s="4"/>
      <c r="FNQ95" s="4"/>
      <c r="FNR95" s="4"/>
      <c r="FNS95" s="4"/>
      <c r="FNT95" s="4"/>
      <c r="FNU95" s="4"/>
      <c r="FNV95" s="4"/>
      <c r="FNW95" s="4"/>
      <c r="FNX95" s="4"/>
      <c r="FNY95" s="4"/>
      <c r="FNZ95" s="4"/>
      <c r="FOA95" s="4"/>
      <c r="FOB95" s="4"/>
      <c r="FOC95" s="4"/>
      <c r="FOD95" s="4"/>
      <c r="FOE95" s="4"/>
      <c r="FOF95" s="4"/>
      <c r="FOG95" s="4"/>
      <c r="FOH95" s="4"/>
      <c r="FOI95" s="4"/>
      <c r="FOJ95" s="4"/>
      <c r="FOK95" s="4"/>
      <c r="FOL95" s="4"/>
      <c r="FOM95" s="4"/>
      <c r="FON95" s="4"/>
      <c r="FOO95" s="4"/>
      <c r="FOP95" s="4"/>
      <c r="FOQ95" s="4"/>
      <c r="FOR95" s="4"/>
      <c r="FOS95" s="4"/>
      <c r="FOT95" s="4"/>
      <c r="FOU95" s="4"/>
      <c r="FOV95" s="4"/>
      <c r="FOW95" s="4"/>
      <c r="FOX95" s="4"/>
      <c r="FOY95" s="4"/>
      <c r="FOZ95" s="4"/>
      <c r="FPA95" s="4"/>
      <c r="FPB95" s="4"/>
      <c r="FPC95" s="4"/>
      <c r="FPD95" s="4"/>
      <c r="FPE95" s="4"/>
      <c r="FPF95" s="4"/>
      <c r="FPG95" s="4"/>
      <c r="FPH95" s="4"/>
      <c r="FPI95" s="4"/>
      <c r="FPJ95" s="4"/>
      <c r="FPK95" s="4"/>
      <c r="FPL95" s="4"/>
      <c r="FPM95" s="4"/>
      <c r="FPN95" s="4"/>
      <c r="FPO95" s="4"/>
      <c r="FPP95" s="4"/>
      <c r="FPQ95" s="4"/>
      <c r="FPR95" s="4"/>
      <c r="FPS95" s="4"/>
      <c r="FPT95" s="4"/>
      <c r="FPU95" s="4"/>
      <c r="FPV95" s="4"/>
      <c r="FPW95" s="4"/>
      <c r="FPX95" s="4"/>
      <c r="FPY95" s="4"/>
      <c r="FPZ95" s="4"/>
      <c r="FQA95" s="4"/>
      <c r="FQB95" s="4"/>
      <c r="FQC95" s="4"/>
      <c r="FQD95" s="4"/>
      <c r="FQE95" s="4"/>
      <c r="FQF95" s="4"/>
      <c r="FQG95" s="4"/>
      <c r="FQH95" s="4"/>
      <c r="FQI95" s="4"/>
      <c r="FQJ95" s="4"/>
      <c r="FQK95" s="4"/>
      <c r="FQL95" s="4"/>
      <c r="FQM95" s="4"/>
      <c r="FQN95" s="4"/>
      <c r="FQO95" s="4"/>
      <c r="FQP95" s="4"/>
      <c r="FQQ95" s="4"/>
      <c r="FQR95" s="4"/>
      <c r="FQS95" s="4"/>
      <c r="FQT95" s="4"/>
      <c r="FQU95" s="4"/>
      <c r="FQV95" s="4"/>
      <c r="FQW95" s="4"/>
      <c r="FQX95" s="4"/>
      <c r="FQY95" s="4"/>
      <c r="FQZ95" s="4"/>
      <c r="FRA95" s="4"/>
      <c r="FRB95" s="4"/>
      <c r="FRC95" s="4"/>
      <c r="FRD95" s="4"/>
      <c r="FRE95" s="4"/>
      <c r="FRF95" s="4"/>
      <c r="FRG95" s="4"/>
      <c r="FRH95" s="4"/>
      <c r="FRI95" s="4"/>
      <c r="FRJ95" s="4"/>
      <c r="FRK95" s="4"/>
      <c r="FRL95" s="4"/>
      <c r="FRM95" s="4"/>
      <c r="FRN95" s="4"/>
      <c r="FRO95" s="4"/>
      <c r="FRP95" s="4"/>
      <c r="FRQ95" s="4"/>
      <c r="FRR95" s="4"/>
      <c r="FRS95" s="4"/>
      <c r="FRT95" s="4"/>
      <c r="FRU95" s="4"/>
      <c r="FRV95" s="4"/>
      <c r="FRW95" s="4"/>
      <c r="FRX95" s="4"/>
      <c r="FRY95" s="4"/>
      <c r="FRZ95" s="4"/>
      <c r="FSA95" s="4"/>
      <c r="FSB95" s="4"/>
      <c r="FSC95" s="4"/>
      <c r="FSD95" s="4"/>
      <c r="FSE95" s="4"/>
      <c r="FSF95" s="4"/>
      <c r="FSG95" s="4"/>
      <c r="FSH95" s="4"/>
      <c r="FSI95" s="4"/>
      <c r="FSJ95" s="4"/>
      <c r="FSK95" s="4"/>
      <c r="FSL95" s="4"/>
      <c r="FSM95" s="4"/>
      <c r="FSN95" s="4"/>
      <c r="FSO95" s="4"/>
      <c r="FSP95" s="4"/>
      <c r="FSQ95" s="4"/>
      <c r="FSR95" s="4"/>
      <c r="FSS95" s="4"/>
      <c r="FST95" s="4"/>
      <c r="FSU95" s="4"/>
      <c r="FSV95" s="4"/>
      <c r="FSW95" s="4"/>
      <c r="FSX95" s="4"/>
      <c r="FSY95" s="4"/>
      <c r="FSZ95" s="4"/>
      <c r="FTA95" s="4"/>
      <c r="FTB95" s="4"/>
      <c r="FTC95" s="4"/>
      <c r="FTD95" s="4"/>
      <c r="FTE95" s="4"/>
      <c r="FTF95" s="4"/>
      <c r="FTG95" s="4"/>
      <c r="FTH95" s="4"/>
      <c r="FTI95" s="4"/>
      <c r="FTJ95" s="4"/>
      <c r="FTK95" s="4"/>
      <c r="FTL95" s="4"/>
      <c r="FTM95" s="4"/>
      <c r="FTN95" s="4"/>
      <c r="FTO95" s="4"/>
      <c r="FTP95" s="4"/>
      <c r="FTQ95" s="4"/>
      <c r="FTR95" s="4"/>
      <c r="FTS95" s="4"/>
      <c r="FTT95" s="4"/>
      <c r="FTU95" s="4"/>
      <c r="FTV95" s="4"/>
      <c r="FTW95" s="4"/>
      <c r="FTX95" s="4"/>
      <c r="FTY95" s="4"/>
      <c r="FTZ95" s="4"/>
      <c r="FUA95" s="4"/>
      <c r="FUB95" s="4"/>
      <c r="FUC95" s="4"/>
      <c r="FUD95" s="4"/>
      <c r="FUE95" s="4"/>
      <c r="FUF95" s="4"/>
      <c r="FUG95" s="4"/>
      <c r="FUH95" s="4"/>
      <c r="FUI95" s="4"/>
      <c r="FUJ95" s="4"/>
      <c r="FUK95" s="4"/>
      <c r="FUL95" s="4"/>
      <c r="FUM95" s="4"/>
      <c r="FUN95" s="4"/>
      <c r="FUO95" s="4"/>
      <c r="FUP95" s="4"/>
      <c r="FUQ95" s="4"/>
      <c r="FUR95" s="4"/>
      <c r="FUS95" s="4"/>
      <c r="FUT95" s="4"/>
      <c r="FUU95" s="4"/>
      <c r="FUV95" s="4"/>
      <c r="FUW95" s="4"/>
      <c r="FUX95" s="4"/>
      <c r="FUY95" s="4"/>
      <c r="FUZ95" s="4"/>
      <c r="FVA95" s="4"/>
      <c r="FVB95" s="4"/>
      <c r="FVC95" s="4"/>
      <c r="FVD95" s="4"/>
      <c r="FVE95" s="4"/>
      <c r="FVF95" s="4"/>
      <c r="FVG95" s="4"/>
      <c r="FVH95" s="4"/>
      <c r="FVI95" s="4"/>
      <c r="FVJ95" s="4"/>
      <c r="FVK95" s="4"/>
      <c r="FVL95" s="4"/>
      <c r="FVM95" s="4"/>
      <c r="FVN95" s="4"/>
      <c r="FVO95" s="4"/>
      <c r="FVP95" s="4"/>
      <c r="FVQ95" s="4"/>
      <c r="FVR95" s="4"/>
      <c r="FVS95" s="4"/>
      <c r="FVT95" s="4"/>
      <c r="FVU95" s="4"/>
      <c r="FVV95" s="4"/>
      <c r="FVW95" s="4"/>
      <c r="FVX95" s="4"/>
      <c r="FVY95" s="4"/>
      <c r="FVZ95" s="4"/>
      <c r="FWA95" s="4"/>
      <c r="FWB95" s="4"/>
      <c r="FWC95" s="4"/>
      <c r="FWD95" s="4"/>
      <c r="FWE95" s="4"/>
      <c r="FWF95" s="4"/>
      <c r="FWG95" s="4"/>
      <c r="FWH95" s="4"/>
      <c r="FWI95" s="4"/>
      <c r="FWJ95" s="4"/>
      <c r="FWK95" s="4"/>
      <c r="FWL95" s="4"/>
      <c r="FWM95" s="4"/>
      <c r="FWN95" s="4"/>
      <c r="FWO95" s="4"/>
      <c r="FWP95" s="4"/>
      <c r="FWQ95" s="4"/>
      <c r="FWR95" s="4"/>
      <c r="FWS95" s="4"/>
      <c r="FWT95" s="4"/>
      <c r="FWU95" s="4"/>
      <c r="FWV95" s="4"/>
      <c r="FWW95" s="4"/>
      <c r="FWX95" s="4"/>
      <c r="FWY95" s="4"/>
      <c r="FWZ95" s="4"/>
      <c r="FXA95" s="4"/>
      <c r="FXB95" s="4"/>
      <c r="FXC95" s="4"/>
      <c r="FXD95" s="4"/>
      <c r="FXE95" s="4"/>
      <c r="FXF95" s="4"/>
      <c r="FXG95" s="4"/>
      <c r="FXH95" s="4"/>
      <c r="FXI95" s="4"/>
      <c r="FXJ95" s="4"/>
      <c r="FXK95" s="4"/>
      <c r="FXL95" s="4"/>
      <c r="FXM95" s="4"/>
      <c r="FXN95" s="4"/>
      <c r="FXO95" s="4"/>
      <c r="FXP95" s="4"/>
      <c r="FXQ95" s="4"/>
      <c r="FXR95" s="4"/>
      <c r="FXS95" s="4"/>
      <c r="FXT95" s="4"/>
      <c r="FXU95" s="4"/>
      <c r="FXV95" s="4"/>
      <c r="FXW95" s="4"/>
      <c r="FXX95" s="4"/>
      <c r="FXY95" s="4"/>
      <c r="FXZ95" s="4"/>
      <c r="FYA95" s="4"/>
      <c r="FYB95" s="4"/>
      <c r="FYC95" s="4"/>
      <c r="FYD95" s="4"/>
      <c r="FYE95" s="4"/>
      <c r="FYF95" s="4"/>
      <c r="FYG95" s="4"/>
      <c r="FYH95" s="4"/>
      <c r="FYI95" s="4"/>
      <c r="FYJ95" s="4"/>
      <c r="FYK95" s="4"/>
      <c r="FYL95" s="4"/>
      <c r="FYM95" s="4"/>
      <c r="FYN95" s="4"/>
      <c r="FYO95" s="4"/>
      <c r="FYP95" s="4"/>
      <c r="FYQ95" s="4"/>
      <c r="FYR95" s="4"/>
      <c r="FYS95" s="4"/>
      <c r="FYT95" s="4"/>
      <c r="FYU95" s="4"/>
      <c r="FYV95" s="4"/>
      <c r="FYW95" s="4"/>
      <c r="FYX95" s="4"/>
      <c r="FYY95" s="4"/>
      <c r="FYZ95" s="4"/>
      <c r="FZA95" s="4"/>
      <c r="FZB95" s="4"/>
      <c r="FZC95" s="4"/>
      <c r="FZD95" s="4"/>
      <c r="FZE95" s="4"/>
      <c r="FZF95" s="4"/>
      <c r="FZG95" s="4"/>
      <c r="FZH95" s="4"/>
      <c r="FZI95" s="4"/>
      <c r="FZJ95" s="4"/>
      <c r="FZK95" s="4"/>
      <c r="FZL95" s="4"/>
      <c r="FZM95" s="4"/>
      <c r="FZN95" s="4"/>
      <c r="FZO95" s="4"/>
      <c r="FZP95" s="4"/>
      <c r="FZQ95" s="4"/>
      <c r="FZR95" s="4"/>
      <c r="FZS95" s="4"/>
      <c r="FZT95" s="4"/>
      <c r="FZU95" s="4"/>
      <c r="FZV95" s="4"/>
      <c r="FZW95" s="4"/>
      <c r="FZX95" s="4"/>
      <c r="FZY95" s="4"/>
      <c r="FZZ95" s="4"/>
      <c r="GAA95" s="4"/>
      <c r="GAB95" s="4"/>
      <c r="GAC95" s="4"/>
      <c r="GAD95" s="4"/>
      <c r="GAE95" s="4"/>
      <c r="GAF95" s="4"/>
      <c r="GAG95" s="4"/>
      <c r="GAH95" s="4"/>
      <c r="GAI95" s="4"/>
      <c r="GAJ95" s="4"/>
      <c r="GAK95" s="4"/>
      <c r="GAL95" s="4"/>
      <c r="GAM95" s="4"/>
      <c r="GAN95" s="4"/>
      <c r="GAO95" s="4"/>
      <c r="GAP95" s="4"/>
      <c r="GAQ95" s="4"/>
      <c r="GAR95" s="4"/>
      <c r="GAS95" s="4"/>
      <c r="GAT95" s="4"/>
      <c r="GAU95" s="4"/>
      <c r="GAV95" s="4"/>
      <c r="GAW95" s="4"/>
      <c r="GAX95" s="4"/>
      <c r="GAY95" s="4"/>
      <c r="GAZ95" s="4"/>
      <c r="GBA95" s="4"/>
      <c r="GBB95" s="4"/>
      <c r="GBC95" s="4"/>
      <c r="GBD95" s="4"/>
      <c r="GBE95" s="4"/>
      <c r="GBF95" s="4"/>
      <c r="GBG95" s="4"/>
      <c r="GBH95" s="4"/>
      <c r="GBI95" s="4"/>
      <c r="GBJ95" s="4"/>
      <c r="GBK95" s="4"/>
      <c r="GBL95" s="4"/>
      <c r="GBM95" s="4"/>
      <c r="GBN95" s="4"/>
      <c r="GBO95" s="4"/>
      <c r="GBP95" s="4"/>
      <c r="GBQ95" s="4"/>
      <c r="GBR95" s="4"/>
      <c r="GBS95" s="4"/>
      <c r="GBT95" s="4"/>
      <c r="GBU95" s="4"/>
      <c r="GBV95" s="4"/>
      <c r="GBW95" s="4"/>
      <c r="GBX95" s="4"/>
      <c r="GBY95" s="4"/>
      <c r="GBZ95" s="4"/>
      <c r="GCA95" s="4"/>
      <c r="GCB95" s="4"/>
      <c r="GCC95" s="4"/>
      <c r="GCD95" s="4"/>
      <c r="GCE95" s="4"/>
      <c r="GCF95" s="4"/>
      <c r="GCG95" s="4"/>
      <c r="GCH95" s="4"/>
      <c r="GCI95" s="4"/>
      <c r="GCJ95" s="4"/>
      <c r="GCK95" s="4"/>
      <c r="GCL95" s="4"/>
      <c r="GCM95" s="4"/>
      <c r="GCN95" s="4"/>
      <c r="GCO95" s="4"/>
      <c r="GCP95" s="4"/>
      <c r="GCQ95" s="4"/>
      <c r="GCR95" s="4"/>
      <c r="GCS95" s="4"/>
      <c r="GCT95" s="4"/>
      <c r="GCU95" s="4"/>
      <c r="GCV95" s="4"/>
      <c r="GCW95" s="4"/>
      <c r="GCX95" s="4"/>
      <c r="GCY95" s="4"/>
      <c r="GCZ95" s="4"/>
      <c r="GDA95" s="4"/>
      <c r="GDB95" s="4"/>
      <c r="GDC95" s="4"/>
      <c r="GDD95" s="4"/>
      <c r="GDE95" s="4"/>
      <c r="GDF95" s="4"/>
      <c r="GDG95" s="4"/>
      <c r="GDH95" s="4"/>
      <c r="GDI95" s="4"/>
      <c r="GDJ95" s="4"/>
      <c r="GDK95" s="4"/>
      <c r="GDL95" s="4"/>
      <c r="GDM95" s="4"/>
      <c r="GDN95" s="4"/>
      <c r="GDO95" s="4"/>
      <c r="GDP95" s="4"/>
      <c r="GDQ95" s="4"/>
      <c r="GDR95" s="4"/>
      <c r="GDS95" s="4"/>
      <c r="GDT95" s="4"/>
      <c r="GDU95" s="4"/>
      <c r="GDV95" s="4"/>
      <c r="GDW95" s="4"/>
      <c r="GDX95" s="4"/>
      <c r="GDY95" s="4"/>
      <c r="GDZ95" s="4"/>
      <c r="GEA95" s="4"/>
      <c r="GEB95" s="4"/>
      <c r="GEC95" s="4"/>
      <c r="GED95" s="4"/>
      <c r="GEE95" s="4"/>
      <c r="GEF95" s="4"/>
      <c r="GEG95" s="4"/>
      <c r="GEH95" s="4"/>
      <c r="GEI95" s="4"/>
      <c r="GEJ95" s="4"/>
      <c r="GEK95" s="4"/>
      <c r="GEL95" s="4"/>
      <c r="GEM95" s="4"/>
      <c r="GEN95" s="4"/>
      <c r="GEO95" s="4"/>
      <c r="GEP95" s="4"/>
      <c r="GEQ95" s="4"/>
      <c r="GER95" s="4"/>
      <c r="GES95" s="4"/>
      <c r="GET95" s="4"/>
      <c r="GEU95" s="4"/>
      <c r="GEV95" s="4"/>
      <c r="GEW95" s="4"/>
      <c r="GEX95" s="4"/>
      <c r="GEY95" s="4"/>
      <c r="GEZ95" s="4"/>
      <c r="GFA95" s="4"/>
      <c r="GFB95" s="4"/>
      <c r="GFC95" s="4"/>
      <c r="GFD95" s="4"/>
      <c r="GFE95" s="4"/>
      <c r="GFF95" s="4"/>
      <c r="GFG95" s="4"/>
      <c r="GFH95" s="4"/>
      <c r="GFI95" s="4"/>
      <c r="GFJ95" s="4"/>
      <c r="GFK95" s="4"/>
      <c r="GFL95" s="4"/>
      <c r="GFM95" s="4"/>
      <c r="GFN95" s="4"/>
      <c r="GFO95" s="4"/>
      <c r="GFP95" s="4"/>
      <c r="GFQ95" s="4"/>
      <c r="GFR95" s="4"/>
      <c r="GFS95" s="4"/>
      <c r="GFT95" s="4"/>
      <c r="GFU95" s="4"/>
      <c r="GFV95" s="4"/>
      <c r="GFW95" s="4"/>
      <c r="GFX95" s="4"/>
      <c r="GFY95" s="4"/>
      <c r="GFZ95" s="4"/>
      <c r="GGA95" s="4"/>
      <c r="GGB95" s="4"/>
      <c r="GGC95" s="4"/>
      <c r="GGD95" s="4"/>
      <c r="GGE95" s="4"/>
      <c r="GGF95" s="4"/>
      <c r="GGG95" s="4"/>
      <c r="GGH95" s="4"/>
      <c r="GGI95" s="4"/>
      <c r="GGJ95" s="4"/>
      <c r="GGK95" s="4"/>
      <c r="GGL95" s="4"/>
      <c r="GGM95" s="4"/>
      <c r="GGN95" s="4"/>
      <c r="GGO95" s="4"/>
      <c r="GGP95" s="4"/>
      <c r="GGQ95" s="4"/>
      <c r="GGR95" s="4"/>
      <c r="GGS95" s="4"/>
      <c r="GGT95" s="4"/>
      <c r="GGU95" s="4"/>
      <c r="GGV95" s="4"/>
      <c r="GGW95" s="4"/>
      <c r="GGX95" s="4"/>
      <c r="GGY95" s="4"/>
      <c r="GGZ95" s="4"/>
      <c r="GHA95" s="4"/>
      <c r="GHB95" s="4"/>
      <c r="GHC95" s="4"/>
      <c r="GHD95" s="4"/>
      <c r="GHE95" s="4"/>
      <c r="GHF95" s="4"/>
      <c r="GHG95" s="4"/>
      <c r="GHH95" s="4"/>
      <c r="GHI95" s="4"/>
      <c r="GHJ95" s="4"/>
      <c r="GHK95" s="4"/>
      <c r="GHL95" s="4"/>
      <c r="GHM95" s="4"/>
      <c r="GHN95" s="4"/>
      <c r="GHO95" s="4"/>
      <c r="GHP95" s="4"/>
      <c r="GHQ95" s="4"/>
      <c r="GHR95" s="4"/>
      <c r="GHS95" s="4"/>
      <c r="GHT95" s="4"/>
      <c r="GHU95" s="4"/>
      <c r="GHV95" s="4"/>
      <c r="GHW95" s="4"/>
      <c r="GHX95" s="4"/>
      <c r="GHY95" s="4"/>
      <c r="GHZ95" s="4"/>
      <c r="GIA95" s="4"/>
      <c r="GIB95" s="4"/>
      <c r="GIC95" s="4"/>
      <c r="GID95" s="4"/>
      <c r="GIE95" s="4"/>
      <c r="GIF95" s="4"/>
      <c r="GIG95" s="4"/>
      <c r="GIH95" s="4"/>
      <c r="GII95" s="4"/>
      <c r="GIJ95" s="4"/>
      <c r="GIK95" s="4"/>
      <c r="GIL95" s="4"/>
      <c r="GIM95" s="4"/>
      <c r="GIN95" s="4"/>
      <c r="GIO95" s="4"/>
      <c r="GIP95" s="4"/>
      <c r="GIQ95" s="4"/>
      <c r="GIR95" s="4"/>
      <c r="GIS95" s="4"/>
      <c r="GIT95" s="4"/>
      <c r="GIU95" s="4"/>
      <c r="GIV95" s="4"/>
      <c r="GIW95" s="4"/>
      <c r="GIX95" s="4"/>
      <c r="GIY95" s="4"/>
      <c r="GIZ95" s="4"/>
      <c r="GJA95" s="4"/>
      <c r="GJB95" s="4"/>
      <c r="GJC95" s="4"/>
      <c r="GJD95" s="4"/>
      <c r="GJE95" s="4"/>
      <c r="GJF95" s="4"/>
      <c r="GJG95" s="4"/>
      <c r="GJH95" s="4"/>
      <c r="GJI95" s="4"/>
      <c r="GJJ95" s="4"/>
      <c r="GJK95" s="4"/>
      <c r="GJL95" s="4"/>
      <c r="GJM95" s="4"/>
      <c r="GJN95" s="4"/>
      <c r="GJO95" s="4"/>
      <c r="GJP95" s="4"/>
      <c r="GJQ95" s="4"/>
      <c r="GJR95" s="4"/>
      <c r="GJS95" s="4"/>
      <c r="GJT95" s="4"/>
      <c r="GJU95" s="4"/>
      <c r="GJV95" s="4"/>
      <c r="GJW95" s="4"/>
      <c r="GJX95" s="4"/>
      <c r="GJY95" s="4"/>
      <c r="GJZ95" s="4"/>
      <c r="GKA95" s="4"/>
      <c r="GKB95" s="4"/>
      <c r="GKC95" s="4"/>
      <c r="GKD95" s="4"/>
      <c r="GKE95" s="4"/>
      <c r="GKF95" s="4"/>
      <c r="GKG95" s="4"/>
      <c r="GKH95" s="4"/>
      <c r="GKI95" s="4"/>
      <c r="GKJ95" s="4"/>
      <c r="GKK95" s="4"/>
      <c r="GKL95" s="4"/>
      <c r="GKM95" s="4"/>
      <c r="GKN95" s="4"/>
      <c r="GKO95" s="4"/>
      <c r="GKP95" s="4"/>
      <c r="GKQ95" s="4"/>
      <c r="GKR95" s="4"/>
      <c r="GKS95" s="4"/>
      <c r="GKT95" s="4"/>
      <c r="GKU95" s="4"/>
      <c r="GKV95" s="4"/>
      <c r="GKW95" s="4"/>
      <c r="GKX95" s="4"/>
      <c r="GKY95" s="4"/>
      <c r="GKZ95" s="4"/>
      <c r="GLA95" s="4"/>
      <c r="GLB95" s="4"/>
      <c r="GLC95" s="4"/>
      <c r="GLD95" s="4"/>
      <c r="GLE95" s="4"/>
      <c r="GLF95" s="4"/>
      <c r="GLG95" s="4"/>
      <c r="GLH95" s="4"/>
      <c r="GLI95" s="4"/>
      <c r="GLJ95" s="4"/>
      <c r="GLK95" s="4"/>
      <c r="GLL95" s="4"/>
      <c r="GLM95" s="4"/>
      <c r="GLN95" s="4"/>
      <c r="GLO95" s="4"/>
      <c r="GLP95" s="4"/>
      <c r="GLQ95" s="4"/>
      <c r="GLR95" s="4"/>
      <c r="GLS95" s="4"/>
      <c r="GLT95" s="4"/>
      <c r="GLU95" s="4"/>
      <c r="GLV95" s="4"/>
      <c r="GLW95" s="4"/>
      <c r="GLX95" s="4"/>
      <c r="GLY95" s="4"/>
      <c r="GLZ95" s="4"/>
      <c r="GMA95" s="4"/>
      <c r="GMB95" s="4"/>
      <c r="GMC95" s="4"/>
      <c r="GMD95" s="4"/>
      <c r="GME95" s="4"/>
      <c r="GMF95" s="4"/>
      <c r="GMG95" s="4"/>
      <c r="GMH95" s="4"/>
      <c r="GMI95" s="4"/>
      <c r="GMJ95" s="4"/>
      <c r="GMK95" s="4"/>
      <c r="GML95" s="4"/>
      <c r="GMM95" s="4"/>
      <c r="GMN95" s="4"/>
      <c r="GMO95" s="4"/>
      <c r="GMP95" s="4"/>
      <c r="GMQ95" s="4"/>
      <c r="GMR95" s="4"/>
      <c r="GMS95" s="4"/>
      <c r="GMT95" s="4"/>
      <c r="GMU95" s="4"/>
      <c r="GMV95" s="4"/>
      <c r="GMW95" s="4"/>
      <c r="GMX95" s="4"/>
      <c r="GMY95" s="4"/>
      <c r="GMZ95" s="4"/>
      <c r="GNA95" s="4"/>
      <c r="GNB95" s="4"/>
      <c r="GNC95" s="4"/>
      <c r="GND95" s="4"/>
      <c r="GNE95" s="4"/>
      <c r="GNF95" s="4"/>
      <c r="GNG95" s="4"/>
      <c r="GNH95" s="4"/>
      <c r="GNI95" s="4"/>
      <c r="GNJ95" s="4"/>
      <c r="GNK95" s="4"/>
      <c r="GNL95" s="4"/>
      <c r="GNM95" s="4"/>
      <c r="GNN95" s="4"/>
      <c r="GNO95" s="4"/>
      <c r="GNP95" s="4"/>
      <c r="GNQ95" s="4"/>
      <c r="GNR95" s="4"/>
      <c r="GNS95" s="4"/>
      <c r="GNT95" s="4"/>
      <c r="GNU95" s="4"/>
      <c r="GNV95" s="4"/>
      <c r="GNW95" s="4"/>
      <c r="GNX95" s="4"/>
      <c r="GNY95" s="4"/>
      <c r="GNZ95" s="4"/>
      <c r="GOA95" s="4"/>
      <c r="GOB95" s="4"/>
      <c r="GOC95" s="4"/>
      <c r="GOD95" s="4"/>
      <c r="GOE95" s="4"/>
      <c r="GOF95" s="4"/>
      <c r="GOG95" s="4"/>
      <c r="GOH95" s="4"/>
      <c r="GOI95" s="4"/>
      <c r="GOJ95" s="4"/>
      <c r="GOK95" s="4"/>
      <c r="GOL95" s="4"/>
      <c r="GOM95" s="4"/>
      <c r="GON95" s="4"/>
      <c r="GOO95" s="4"/>
      <c r="GOP95" s="4"/>
      <c r="GOQ95" s="4"/>
      <c r="GOR95" s="4"/>
      <c r="GOS95" s="4"/>
      <c r="GOT95" s="4"/>
      <c r="GOU95" s="4"/>
      <c r="GOV95" s="4"/>
      <c r="GOW95" s="4"/>
      <c r="GOX95" s="4"/>
      <c r="GOY95" s="4"/>
      <c r="GOZ95" s="4"/>
      <c r="GPA95" s="4"/>
      <c r="GPB95" s="4"/>
      <c r="GPC95" s="4"/>
      <c r="GPD95" s="4"/>
      <c r="GPE95" s="4"/>
      <c r="GPF95" s="4"/>
      <c r="GPG95" s="4"/>
      <c r="GPH95" s="4"/>
      <c r="GPI95" s="4"/>
      <c r="GPJ95" s="4"/>
      <c r="GPK95" s="4"/>
      <c r="GPL95" s="4"/>
      <c r="GPM95" s="4"/>
      <c r="GPN95" s="4"/>
      <c r="GPO95" s="4"/>
      <c r="GPP95" s="4"/>
      <c r="GPQ95" s="4"/>
      <c r="GPR95" s="4"/>
      <c r="GPS95" s="4"/>
      <c r="GPT95" s="4"/>
      <c r="GPU95" s="4"/>
      <c r="GPV95" s="4"/>
      <c r="GPW95" s="4"/>
      <c r="GPX95" s="4"/>
      <c r="GPY95" s="4"/>
      <c r="GPZ95" s="4"/>
      <c r="GQA95" s="4"/>
      <c r="GQB95" s="4"/>
      <c r="GQC95" s="4"/>
      <c r="GQD95" s="4"/>
      <c r="GQE95" s="4"/>
      <c r="GQF95" s="4"/>
      <c r="GQG95" s="4"/>
      <c r="GQH95" s="4"/>
      <c r="GQI95" s="4"/>
      <c r="GQJ95" s="4"/>
      <c r="GQK95" s="4"/>
      <c r="GQL95" s="4"/>
      <c r="GQM95" s="4"/>
      <c r="GQN95" s="4"/>
      <c r="GQO95" s="4"/>
      <c r="GQP95" s="4"/>
      <c r="GQQ95" s="4"/>
      <c r="GQR95" s="4"/>
      <c r="GQS95" s="4"/>
      <c r="GQT95" s="4"/>
      <c r="GQU95" s="4"/>
      <c r="GQV95" s="4"/>
      <c r="GQW95" s="4"/>
      <c r="GQX95" s="4"/>
      <c r="GQY95" s="4"/>
      <c r="GQZ95" s="4"/>
      <c r="GRA95" s="4"/>
      <c r="GRB95" s="4"/>
      <c r="GRC95" s="4"/>
      <c r="GRD95" s="4"/>
      <c r="GRE95" s="4"/>
      <c r="GRF95" s="4"/>
      <c r="GRG95" s="4"/>
      <c r="GRH95" s="4"/>
      <c r="GRI95" s="4"/>
      <c r="GRJ95" s="4"/>
      <c r="GRK95" s="4"/>
      <c r="GRL95" s="4"/>
      <c r="GRM95" s="4"/>
      <c r="GRN95" s="4"/>
      <c r="GRO95" s="4"/>
      <c r="GRP95" s="4"/>
      <c r="GRQ95" s="4"/>
      <c r="GRR95" s="4"/>
      <c r="GRS95" s="4"/>
      <c r="GRT95" s="4"/>
      <c r="GRU95" s="4"/>
      <c r="GRV95" s="4"/>
      <c r="GRW95" s="4"/>
      <c r="GRX95" s="4"/>
      <c r="GRY95" s="4"/>
      <c r="GRZ95" s="4"/>
      <c r="GSA95" s="4"/>
      <c r="GSB95" s="4"/>
      <c r="GSC95" s="4"/>
      <c r="GSD95" s="4"/>
      <c r="GSE95" s="4"/>
      <c r="GSF95" s="4"/>
      <c r="GSG95" s="4"/>
      <c r="GSH95" s="4"/>
      <c r="GSI95" s="4"/>
      <c r="GSJ95" s="4"/>
      <c r="GSK95" s="4"/>
      <c r="GSL95" s="4"/>
      <c r="GSM95" s="4"/>
      <c r="GSN95" s="4"/>
      <c r="GSO95" s="4"/>
      <c r="GSP95" s="4"/>
      <c r="GSQ95" s="4"/>
      <c r="GSR95" s="4"/>
      <c r="GSS95" s="4"/>
      <c r="GST95" s="4"/>
      <c r="GSU95" s="4"/>
      <c r="GSV95" s="4"/>
      <c r="GSW95" s="4"/>
      <c r="GSX95" s="4"/>
      <c r="GSY95" s="4"/>
      <c r="GSZ95" s="4"/>
      <c r="GTA95" s="4"/>
      <c r="GTB95" s="4"/>
      <c r="GTC95" s="4"/>
      <c r="GTD95" s="4"/>
      <c r="GTE95" s="4"/>
      <c r="GTF95" s="4"/>
      <c r="GTG95" s="4"/>
      <c r="GTH95" s="4"/>
      <c r="GTI95" s="4"/>
      <c r="GTJ95" s="4"/>
      <c r="GTK95" s="4"/>
      <c r="GTL95" s="4"/>
      <c r="GTM95" s="4"/>
      <c r="GTN95" s="4"/>
      <c r="GTO95" s="4"/>
      <c r="GTP95" s="4"/>
      <c r="GTQ95" s="4"/>
      <c r="GTR95" s="4"/>
      <c r="GTS95" s="4"/>
      <c r="GTT95" s="4"/>
      <c r="GTU95" s="4"/>
      <c r="GTV95" s="4"/>
      <c r="GTW95" s="4"/>
      <c r="GTX95" s="4"/>
      <c r="GTY95" s="4"/>
      <c r="GTZ95" s="4"/>
      <c r="GUA95" s="4"/>
      <c r="GUB95" s="4"/>
      <c r="GUC95" s="4"/>
      <c r="GUD95" s="4"/>
      <c r="GUE95" s="4"/>
      <c r="GUF95" s="4"/>
      <c r="GUG95" s="4"/>
      <c r="GUH95" s="4"/>
      <c r="GUI95" s="4"/>
      <c r="GUJ95" s="4"/>
      <c r="GUK95" s="4"/>
      <c r="GUL95" s="4"/>
      <c r="GUM95" s="4"/>
      <c r="GUN95" s="4"/>
      <c r="GUO95" s="4"/>
      <c r="GUP95" s="4"/>
      <c r="GUQ95" s="4"/>
      <c r="GUR95" s="4"/>
      <c r="GUS95" s="4"/>
      <c r="GUT95" s="4"/>
      <c r="GUU95" s="4"/>
      <c r="GUV95" s="4"/>
      <c r="GUW95" s="4"/>
      <c r="GUX95" s="4"/>
      <c r="GUY95" s="4"/>
      <c r="GUZ95" s="4"/>
      <c r="GVA95" s="4"/>
      <c r="GVB95" s="4"/>
      <c r="GVC95" s="4"/>
      <c r="GVD95" s="4"/>
      <c r="GVE95" s="4"/>
      <c r="GVF95" s="4"/>
      <c r="GVG95" s="4"/>
      <c r="GVH95" s="4"/>
      <c r="GVI95" s="4"/>
      <c r="GVJ95" s="4"/>
      <c r="GVK95" s="4"/>
      <c r="GVL95" s="4"/>
      <c r="GVM95" s="4"/>
      <c r="GVN95" s="4"/>
      <c r="GVO95" s="4"/>
      <c r="GVP95" s="4"/>
      <c r="GVQ95" s="4"/>
      <c r="GVR95" s="4"/>
      <c r="GVS95" s="4"/>
      <c r="GVT95" s="4"/>
      <c r="GVU95" s="4"/>
      <c r="GVV95" s="4"/>
      <c r="GVW95" s="4"/>
      <c r="GVX95" s="4"/>
      <c r="GVY95" s="4"/>
      <c r="GVZ95" s="4"/>
      <c r="GWA95" s="4"/>
      <c r="GWB95" s="4"/>
      <c r="GWC95" s="4"/>
      <c r="GWD95" s="4"/>
      <c r="GWE95" s="4"/>
      <c r="GWF95" s="4"/>
      <c r="GWG95" s="4"/>
      <c r="GWH95" s="4"/>
      <c r="GWI95" s="4"/>
      <c r="GWJ95" s="4"/>
      <c r="GWK95" s="4"/>
      <c r="GWL95" s="4"/>
      <c r="GWM95" s="4"/>
      <c r="GWN95" s="4"/>
      <c r="GWO95" s="4"/>
      <c r="GWP95" s="4"/>
      <c r="GWQ95" s="4"/>
      <c r="GWR95" s="4"/>
      <c r="GWS95" s="4"/>
      <c r="GWT95" s="4"/>
      <c r="GWU95" s="4"/>
      <c r="GWV95" s="4"/>
      <c r="GWW95" s="4"/>
      <c r="GWX95" s="4"/>
      <c r="GWY95" s="4"/>
      <c r="GWZ95" s="4"/>
      <c r="GXA95" s="4"/>
      <c r="GXB95" s="4"/>
      <c r="GXC95" s="4"/>
      <c r="GXD95" s="4"/>
      <c r="GXE95" s="4"/>
      <c r="GXF95" s="4"/>
      <c r="GXG95" s="4"/>
      <c r="GXH95" s="4"/>
      <c r="GXI95" s="4"/>
      <c r="GXJ95" s="4"/>
      <c r="GXK95" s="4"/>
      <c r="GXL95" s="4"/>
      <c r="GXM95" s="4"/>
      <c r="GXN95" s="4"/>
      <c r="GXO95" s="4"/>
      <c r="GXP95" s="4"/>
      <c r="GXQ95" s="4"/>
      <c r="GXR95" s="4"/>
      <c r="GXS95" s="4"/>
      <c r="GXT95" s="4"/>
      <c r="GXU95" s="4"/>
      <c r="GXV95" s="4"/>
      <c r="GXW95" s="4"/>
      <c r="GXX95" s="4"/>
      <c r="GXY95" s="4"/>
      <c r="GXZ95" s="4"/>
      <c r="GYA95" s="4"/>
      <c r="GYB95" s="4"/>
      <c r="GYC95" s="4"/>
      <c r="GYD95" s="4"/>
      <c r="GYE95" s="4"/>
      <c r="GYF95" s="4"/>
      <c r="GYG95" s="4"/>
      <c r="GYH95" s="4"/>
      <c r="GYI95" s="4"/>
      <c r="GYJ95" s="4"/>
      <c r="GYK95" s="4"/>
      <c r="GYL95" s="4"/>
      <c r="GYM95" s="4"/>
      <c r="GYN95" s="4"/>
      <c r="GYO95" s="4"/>
      <c r="GYP95" s="4"/>
      <c r="GYQ95" s="4"/>
      <c r="GYR95" s="4"/>
      <c r="GYS95" s="4"/>
      <c r="GYT95" s="4"/>
      <c r="GYU95" s="4"/>
      <c r="GYV95" s="4"/>
      <c r="GYW95" s="4"/>
      <c r="GYX95" s="4"/>
      <c r="GYY95" s="4"/>
      <c r="GYZ95" s="4"/>
      <c r="GZA95" s="4"/>
      <c r="GZB95" s="4"/>
      <c r="GZC95" s="4"/>
      <c r="GZD95" s="4"/>
      <c r="GZE95" s="4"/>
      <c r="GZF95" s="4"/>
      <c r="GZG95" s="4"/>
      <c r="GZH95" s="4"/>
      <c r="GZI95" s="4"/>
      <c r="GZJ95" s="4"/>
      <c r="GZK95" s="4"/>
      <c r="GZL95" s="4"/>
      <c r="GZM95" s="4"/>
      <c r="GZN95" s="4"/>
      <c r="GZO95" s="4"/>
      <c r="GZP95" s="4"/>
      <c r="GZQ95" s="4"/>
      <c r="GZR95" s="4"/>
      <c r="GZS95" s="4"/>
      <c r="GZT95" s="4"/>
      <c r="GZU95" s="4"/>
      <c r="GZV95" s="4"/>
      <c r="GZW95" s="4"/>
      <c r="GZX95" s="4"/>
      <c r="GZY95" s="4"/>
      <c r="GZZ95" s="4"/>
      <c r="HAA95" s="4"/>
      <c r="HAB95" s="4"/>
      <c r="HAC95" s="4"/>
      <c r="HAD95" s="4"/>
      <c r="HAE95" s="4"/>
      <c r="HAF95" s="4"/>
      <c r="HAG95" s="4"/>
      <c r="HAH95" s="4"/>
      <c r="HAI95" s="4"/>
      <c r="HAJ95" s="4"/>
      <c r="HAK95" s="4"/>
      <c r="HAL95" s="4"/>
      <c r="HAM95" s="4"/>
      <c r="HAN95" s="4"/>
      <c r="HAO95" s="4"/>
      <c r="HAP95" s="4"/>
      <c r="HAQ95" s="4"/>
      <c r="HAR95" s="4"/>
      <c r="HAS95" s="4"/>
      <c r="HAT95" s="4"/>
      <c r="HAU95" s="4"/>
      <c r="HAV95" s="4"/>
      <c r="HAW95" s="4"/>
      <c r="HAX95" s="4"/>
      <c r="HAY95" s="4"/>
      <c r="HAZ95" s="4"/>
      <c r="HBA95" s="4"/>
      <c r="HBB95" s="4"/>
      <c r="HBC95" s="4"/>
      <c r="HBD95" s="4"/>
      <c r="HBE95" s="4"/>
      <c r="HBF95" s="4"/>
      <c r="HBG95" s="4"/>
      <c r="HBH95" s="4"/>
      <c r="HBI95" s="4"/>
      <c r="HBJ95" s="4"/>
      <c r="HBK95" s="4"/>
      <c r="HBL95" s="4"/>
      <c r="HBM95" s="4"/>
      <c r="HBN95" s="4"/>
      <c r="HBO95" s="4"/>
      <c r="HBP95" s="4"/>
      <c r="HBQ95" s="4"/>
      <c r="HBR95" s="4"/>
      <c r="HBS95" s="4"/>
      <c r="HBT95" s="4"/>
      <c r="HBU95" s="4"/>
      <c r="HBV95" s="4"/>
      <c r="HBW95" s="4"/>
      <c r="HBX95" s="4"/>
      <c r="HBY95" s="4"/>
      <c r="HBZ95" s="4"/>
      <c r="HCA95" s="4"/>
      <c r="HCB95" s="4"/>
      <c r="HCC95" s="4"/>
      <c r="HCD95" s="4"/>
      <c r="HCE95" s="4"/>
      <c r="HCF95" s="4"/>
      <c r="HCG95" s="4"/>
      <c r="HCH95" s="4"/>
      <c r="HCI95" s="4"/>
      <c r="HCJ95" s="4"/>
      <c r="HCK95" s="4"/>
      <c r="HCL95" s="4"/>
      <c r="HCM95" s="4"/>
      <c r="HCN95" s="4"/>
      <c r="HCO95" s="4"/>
      <c r="HCP95" s="4"/>
      <c r="HCQ95" s="4"/>
      <c r="HCR95" s="4"/>
      <c r="HCS95" s="4"/>
      <c r="HCT95" s="4"/>
      <c r="HCU95" s="4"/>
      <c r="HCV95" s="4"/>
      <c r="HCW95" s="4"/>
      <c r="HCX95" s="4"/>
      <c r="HCY95" s="4"/>
      <c r="HCZ95" s="4"/>
      <c r="HDA95" s="4"/>
      <c r="HDB95" s="4"/>
      <c r="HDC95" s="4"/>
      <c r="HDD95" s="4"/>
      <c r="HDE95" s="4"/>
      <c r="HDF95" s="4"/>
      <c r="HDG95" s="4"/>
      <c r="HDH95" s="4"/>
      <c r="HDI95" s="4"/>
      <c r="HDJ95" s="4"/>
      <c r="HDK95" s="4"/>
      <c r="HDL95" s="4"/>
      <c r="HDM95" s="4"/>
      <c r="HDN95" s="4"/>
      <c r="HDO95" s="4"/>
      <c r="HDP95" s="4"/>
      <c r="HDQ95" s="4"/>
      <c r="HDR95" s="4"/>
      <c r="HDS95" s="4"/>
      <c r="HDT95" s="4"/>
      <c r="HDU95" s="4"/>
      <c r="HDV95" s="4"/>
      <c r="HDW95" s="4"/>
      <c r="HDX95" s="4"/>
      <c r="HDY95" s="4"/>
      <c r="HDZ95" s="4"/>
      <c r="HEA95" s="4"/>
      <c r="HEB95" s="4"/>
      <c r="HEC95" s="4"/>
      <c r="HED95" s="4"/>
      <c r="HEE95" s="4"/>
      <c r="HEF95" s="4"/>
      <c r="HEG95" s="4"/>
      <c r="HEH95" s="4"/>
      <c r="HEI95" s="4"/>
      <c r="HEJ95" s="4"/>
      <c r="HEK95" s="4"/>
      <c r="HEL95" s="4"/>
      <c r="HEM95" s="4"/>
      <c r="HEN95" s="4"/>
      <c r="HEO95" s="4"/>
      <c r="HEP95" s="4"/>
      <c r="HEQ95" s="4"/>
      <c r="HER95" s="4"/>
      <c r="HES95" s="4"/>
      <c r="HET95" s="4"/>
      <c r="HEU95" s="4"/>
      <c r="HEV95" s="4"/>
      <c r="HEW95" s="4"/>
      <c r="HEX95" s="4"/>
      <c r="HEY95" s="4"/>
      <c r="HEZ95" s="4"/>
      <c r="HFA95" s="4"/>
      <c r="HFB95" s="4"/>
      <c r="HFC95" s="4"/>
      <c r="HFD95" s="4"/>
      <c r="HFE95" s="4"/>
      <c r="HFF95" s="4"/>
      <c r="HFG95" s="4"/>
      <c r="HFH95" s="4"/>
      <c r="HFI95" s="4"/>
      <c r="HFJ95" s="4"/>
      <c r="HFK95" s="4"/>
      <c r="HFL95" s="4"/>
      <c r="HFM95" s="4"/>
      <c r="HFN95" s="4"/>
      <c r="HFO95" s="4"/>
      <c r="HFP95" s="4"/>
      <c r="HFQ95" s="4"/>
      <c r="HFR95" s="4"/>
      <c r="HFS95" s="4"/>
      <c r="HFT95" s="4"/>
      <c r="HFU95" s="4"/>
      <c r="HFV95" s="4"/>
      <c r="HFW95" s="4"/>
      <c r="HFX95" s="4"/>
      <c r="HFY95" s="4"/>
      <c r="HFZ95" s="4"/>
      <c r="HGA95" s="4"/>
      <c r="HGB95" s="4"/>
      <c r="HGC95" s="4"/>
      <c r="HGD95" s="4"/>
      <c r="HGE95" s="4"/>
      <c r="HGF95" s="4"/>
      <c r="HGG95" s="4"/>
      <c r="HGH95" s="4"/>
      <c r="HGI95" s="4"/>
      <c r="HGJ95" s="4"/>
      <c r="HGK95" s="4"/>
      <c r="HGL95" s="4"/>
      <c r="HGM95" s="4"/>
      <c r="HGN95" s="4"/>
      <c r="HGO95" s="4"/>
      <c r="HGP95" s="4"/>
      <c r="HGQ95" s="4"/>
      <c r="HGR95" s="4"/>
      <c r="HGS95" s="4"/>
      <c r="HGT95" s="4"/>
      <c r="HGU95" s="4"/>
      <c r="HGV95" s="4"/>
      <c r="HGW95" s="4"/>
      <c r="HGX95" s="4"/>
      <c r="HGY95" s="4"/>
      <c r="HGZ95" s="4"/>
      <c r="HHA95" s="4"/>
      <c r="HHB95" s="4"/>
      <c r="HHC95" s="4"/>
      <c r="HHD95" s="4"/>
      <c r="HHE95" s="4"/>
      <c r="HHF95" s="4"/>
      <c r="HHG95" s="4"/>
      <c r="HHH95" s="4"/>
      <c r="HHI95" s="4"/>
      <c r="HHJ95" s="4"/>
      <c r="HHK95" s="4"/>
      <c r="HHL95" s="4"/>
      <c r="HHM95" s="4"/>
      <c r="HHN95" s="4"/>
      <c r="HHO95" s="4"/>
      <c r="HHP95" s="4"/>
      <c r="HHQ95" s="4"/>
      <c r="HHR95" s="4"/>
      <c r="HHS95" s="4"/>
      <c r="HHT95" s="4"/>
      <c r="HHU95" s="4"/>
      <c r="HHV95" s="4"/>
      <c r="HHW95" s="4"/>
      <c r="HHX95" s="4"/>
      <c r="HHY95" s="4"/>
      <c r="HHZ95" s="4"/>
      <c r="HIA95" s="4"/>
      <c r="HIB95" s="4"/>
      <c r="HIC95" s="4"/>
      <c r="HID95" s="4"/>
      <c r="HIE95" s="4"/>
      <c r="HIF95" s="4"/>
      <c r="HIG95" s="4"/>
      <c r="HIH95" s="4"/>
      <c r="HII95" s="4"/>
      <c r="HIJ95" s="4"/>
      <c r="HIK95" s="4"/>
      <c r="HIL95" s="4"/>
      <c r="HIM95" s="4"/>
      <c r="HIN95" s="4"/>
      <c r="HIO95" s="4"/>
      <c r="HIP95" s="4"/>
      <c r="HIQ95" s="4"/>
      <c r="HIR95" s="4"/>
      <c r="HIS95" s="4"/>
      <c r="HIT95" s="4"/>
      <c r="HIU95" s="4"/>
      <c r="HIV95" s="4"/>
      <c r="HIW95" s="4"/>
      <c r="HIX95" s="4"/>
      <c r="HIY95" s="4"/>
      <c r="HIZ95" s="4"/>
      <c r="HJA95" s="4"/>
      <c r="HJB95" s="4"/>
      <c r="HJC95" s="4"/>
      <c r="HJD95" s="4"/>
      <c r="HJE95" s="4"/>
      <c r="HJF95" s="4"/>
      <c r="HJG95" s="4"/>
      <c r="HJH95" s="4"/>
      <c r="HJI95" s="4"/>
      <c r="HJJ95" s="4"/>
      <c r="HJK95" s="4"/>
      <c r="HJL95" s="4"/>
      <c r="HJM95" s="4"/>
      <c r="HJN95" s="4"/>
      <c r="HJO95" s="4"/>
      <c r="HJP95" s="4"/>
      <c r="HJQ95" s="4"/>
      <c r="HJR95" s="4"/>
      <c r="HJS95" s="4"/>
      <c r="HJT95" s="4"/>
      <c r="HJU95" s="4"/>
      <c r="HJV95" s="4"/>
      <c r="HJW95" s="4"/>
      <c r="HJX95" s="4"/>
      <c r="HJY95" s="4"/>
      <c r="HJZ95" s="4"/>
      <c r="HKA95" s="4"/>
      <c r="HKB95" s="4"/>
      <c r="HKC95" s="4"/>
      <c r="HKD95" s="4"/>
      <c r="HKE95" s="4"/>
      <c r="HKF95" s="4"/>
      <c r="HKG95" s="4"/>
      <c r="HKH95" s="4"/>
      <c r="HKI95" s="4"/>
      <c r="HKJ95" s="4"/>
      <c r="HKK95" s="4"/>
      <c r="HKL95" s="4"/>
      <c r="HKM95" s="4"/>
      <c r="HKN95" s="4"/>
      <c r="HKO95" s="4"/>
      <c r="HKP95" s="4"/>
      <c r="HKQ95" s="4"/>
      <c r="HKR95" s="4"/>
      <c r="HKS95" s="4"/>
      <c r="HKT95" s="4"/>
      <c r="HKU95" s="4"/>
      <c r="HKV95" s="4"/>
      <c r="HKW95" s="4"/>
      <c r="HKX95" s="4"/>
      <c r="HKY95" s="4"/>
      <c r="HKZ95" s="4"/>
      <c r="HLA95" s="4"/>
      <c r="HLB95" s="4"/>
      <c r="HLC95" s="4"/>
      <c r="HLD95" s="4"/>
      <c r="HLE95" s="4"/>
      <c r="HLF95" s="4"/>
      <c r="HLG95" s="4"/>
      <c r="HLH95" s="4"/>
      <c r="HLI95" s="4"/>
      <c r="HLJ95" s="4"/>
      <c r="HLK95" s="4"/>
      <c r="HLL95" s="4"/>
      <c r="HLM95" s="4"/>
      <c r="HLN95" s="4"/>
      <c r="HLO95" s="4"/>
      <c r="HLP95" s="4"/>
      <c r="HLQ95" s="4"/>
      <c r="HLR95" s="4"/>
      <c r="HLS95" s="4"/>
      <c r="HLT95" s="4"/>
      <c r="HLU95" s="4"/>
      <c r="HLV95" s="4"/>
      <c r="HLW95" s="4"/>
      <c r="HLX95" s="4"/>
      <c r="HLY95" s="4"/>
      <c r="HLZ95" s="4"/>
      <c r="HMA95" s="4"/>
      <c r="HMB95" s="4"/>
      <c r="HMC95" s="4"/>
      <c r="HMD95" s="4"/>
      <c r="HME95" s="4"/>
      <c r="HMF95" s="4"/>
      <c r="HMG95" s="4"/>
      <c r="HMH95" s="4"/>
      <c r="HMI95" s="4"/>
      <c r="HMJ95" s="4"/>
      <c r="HMK95" s="4"/>
      <c r="HML95" s="4"/>
      <c r="HMM95" s="4"/>
      <c r="HMN95" s="4"/>
      <c r="HMO95" s="4"/>
      <c r="HMP95" s="4"/>
      <c r="HMQ95" s="4"/>
      <c r="HMR95" s="4"/>
      <c r="HMS95" s="4"/>
      <c r="HMT95" s="4"/>
      <c r="HMU95" s="4"/>
      <c r="HMV95" s="4"/>
      <c r="HMW95" s="4"/>
      <c r="HMX95" s="4"/>
      <c r="HMY95" s="4"/>
      <c r="HMZ95" s="4"/>
      <c r="HNA95" s="4"/>
      <c r="HNB95" s="4"/>
      <c r="HNC95" s="4"/>
      <c r="HND95" s="4"/>
      <c r="HNE95" s="4"/>
      <c r="HNF95" s="4"/>
      <c r="HNG95" s="4"/>
      <c r="HNH95" s="4"/>
      <c r="HNI95" s="4"/>
      <c r="HNJ95" s="4"/>
      <c r="HNK95" s="4"/>
      <c r="HNL95" s="4"/>
      <c r="HNM95" s="4"/>
      <c r="HNN95" s="4"/>
      <c r="HNO95" s="4"/>
      <c r="HNP95" s="4"/>
      <c r="HNQ95" s="4"/>
      <c r="HNR95" s="4"/>
      <c r="HNS95" s="4"/>
      <c r="HNT95" s="4"/>
      <c r="HNU95" s="4"/>
      <c r="HNV95" s="4"/>
      <c r="HNW95" s="4"/>
      <c r="HNX95" s="4"/>
      <c r="HNY95" s="4"/>
      <c r="HNZ95" s="4"/>
      <c r="HOA95" s="4"/>
      <c r="HOB95" s="4"/>
      <c r="HOC95" s="4"/>
      <c r="HOD95" s="4"/>
      <c r="HOE95" s="4"/>
      <c r="HOF95" s="4"/>
      <c r="HOG95" s="4"/>
      <c r="HOH95" s="4"/>
      <c r="HOI95" s="4"/>
      <c r="HOJ95" s="4"/>
      <c r="HOK95" s="4"/>
      <c r="HOL95" s="4"/>
      <c r="HOM95" s="4"/>
      <c r="HON95" s="4"/>
      <c r="HOO95" s="4"/>
      <c r="HOP95" s="4"/>
      <c r="HOQ95" s="4"/>
      <c r="HOR95" s="4"/>
      <c r="HOS95" s="4"/>
      <c r="HOT95" s="4"/>
      <c r="HOU95" s="4"/>
      <c r="HOV95" s="4"/>
      <c r="HOW95" s="4"/>
      <c r="HOX95" s="4"/>
      <c r="HOY95" s="4"/>
      <c r="HOZ95" s="4"/>
      <c r="HPA95" s="4"/>
      <c r="HPB95" s="4"/>
      <c r="HPC95" s="4"/>
      <c r="HPD95" s="4"/>
      <c r="HPE95" s="4"/>
      <c r="HPF95" s="4"/>
      <c r="HPG95" s="4"/>
      <c r="HPH95" s="4"/>
      <c r="HPI95" s="4"/>
      <c r="HPJ95" s="4"/>
      <c r="HPK95" s="4"/>
      <c r="HPL95" s="4"/>
      <c r="HPM95" s="4"/>
      <c r="HPN95" s="4"/>
      <c r="HPO95" s="4"/>
      <c r="HPP95" s="4"/>
      <c r="HPQ95" s="4"/>
      <c r="HPR95" s="4"/>
      <c r="HPS95" s="4"/>
      <c r="HPT95" s="4"/>
      <c r="HPU95" s="4"/>
      <c r="HPV95" s="4"/>
      <c r="HPW95" s="4"/>
      <c r="HPX95" s="4"/>
      <c r="HPY95" s="4"/>
      <c r="HPZ95" s="4"/>
      <c r="HQA95" s="4"/>
      <c r="HQB95" s="4"/>
      <c r="HQC95" s="4"/>
      <c r="HQD95" s="4"/>
      <c r="HQE95" s="4"/>
      <c r="HQF95" s="4"/>
      <c r="HQG95" s="4"/>
      <c r="HQH95" s="4"/>
      <c r="HQI95" s="4"/>
      <c r="HQJ95" s="4"/>
      <c r="HQK95" s="4"/>
      <c r="HQL95" s="4"/>
      <c r="HQM95" s="4"/>
      <c r="HQN95" s="4"/>
      <c r="HQO95" s="4"/>
      <c r="HQP95" s="4"/>
      <c r="HQQ95" s="4"/>
      <c r="HQR95" s="4"/>
      <c r="HQS95" s="4"/>
      <c r="HQT95" s="4"/>
      <c r="HQU95" s="4"/>
      <c r="HQV95" s="4"/>
      <c r="HQW95" s="4"/>
      <c r="HQX95" s="4"/>
      <c r="HQY95" s="4"/>
      <c r="HQZ95" s="4"/>
      <c r="HRA95" s="4"/>
      <c r="HRB95" s="4"/>
      <c r="HRC95" s="4"/>
      <c r="HRD95" s="4"/>
      <c r="HRE95" s="4"/>
      <c r="HRF95" s="4"/>
      <c r="HRG95" s="4"/>
      <c r="HRH95" s="4"/>
      <c r="HRI95" s="4"/>
      <c r="HRJ95" s="4"/>
      <c r="HRK95" s="4"/>
      <c r="HRL95" s="4"/>
      <c r="HRM95" s="4"/>
      <c r="HRN95" s="4"/>
      <c r="HRO95" s="4"/>
      <c r="HRP95" s="4"/>
      <c r="HRQ95" s="4"/>
      <c r="HRR95" s="4"/>
      <c r="HRS95" s="4"/>
      <c r="HRT95" s="4"/>
      <c r="HRU95" s="4"/>
      <c r="HRV95" s="4"/>
      <c r="HRW95" s="4"/>
      <c r="HRX95" s="4"/>
      <c r="HRY95" s="4"/>
      <c r="HRZ95" s="4"/>
      <c r="HSA95" s="4"/>
      <c r="HSB95" s="4"/>
      <c r="HSC95" s="4"/>
      <c r="HSD95" s="4"/>
      <c r="HSE95" s="4"/>
      <c r="HSF95" s="4"/>
      <c r="HSG95" s="4"/>
      <c r="HSH95" s="4"/>
      <c r="HSI95" s="4"/>
      <c r="HSJ95" s="4"/>
      <c r="HSK95" s="4"/>
      <c r="HSL95" s="4"/>
      <c r="HSM95" s="4"/>
      <c r="HSN95" s="4"/>
      <c r="HSO95" s="4"/>
      <c r="HSP95" s="4"/>
      <c r="HSQ95" s="4"/>
      <c r="HSR95" s="4"/>
      <c r="HSS95" s="4"/>
      <c r="HST95" s="4"/>
      <c r="HSU95" s="4"/>
      <c r="HSV95" s="4"/>
      <c r="HSW95" s="4"/>
      <c r="HSX95" s="4"/>
      <c r="HSY95" s="4"/>
      <c r="HSZ95" s="4"/>
      <c r="HTA95" s="4"/>
      <c r="HTB95" s="4"/>
      <c r="HTC95" s="4"/>
      <c r="HTD95" s="4"/>
      <c r="HTE95" s="4"/>
      <c r="HTF95" s="4"/>
      <c r="HTG95" s="4"/>
      <c r="HTH95" s="4"/>
      <c r="HTI95" s="4"/>
      <c r="HTJ95" s="4"/>
      <c r="HTK95" s="4"/>
      <c r="HTL95" s="4"/>
      <c r="HTM95" s="4"/>
      <c r="HTN95" s="4"/>
      <c r="HTO95" s="4"/>
      <c r="HTP95" s="4"/>
      <c r="HTQ95" s="4"/>
      <c r="HTR95" s="4"/>
      <c r="HTS95" s="4"/>
      <c r="HTT95" s="4"/>
      <c r="HTU95" s="4"/>
      <c r="HTV95" s="4"/>
      <c r="HTW95" s="4"/>
      <c r="HTX95" s="4"/>
      <c r="HTY95" s="4"/>
      <c r="HTZ95" s="4"/>
      <c r="HUA95" s="4"/>
      <c r="HUB95" s="4"/>
      <c r="HUC95" s="4"/>
      <c r="HUD95" s="4"/>
      <c r="HUE95" s="4"/>
      <c r="HUF95" s="4"/>
      <c r="HUG95" s="4"/>
      <c r="HUH95" s="4"/>
      <c r="HUI95" s="4"/>
      <c r="HUJ95" s="4"/>
      <c r="HUK95" s="4"/>
      <c r="HUL95" s="4"/>
      <c r="HUM95" s="4"/>
      <c r="HUN95" s="4"/>
      <c r="HUO95" s="4"/>
      <c r="HUP95" s="4"/>
      <c r="HUQ95" s="4"/>
      <c r="HUR95" s="4"/>
      <c r="HUS95" s="4"/>
      <c r="HUT95" s="4"/>
      <c r="HUU95" s="4"/>
      <c r="HUV95" s="4"/>
      <c r="HUW95" s="4"/>
      <c r="HUX95" s="4"/>
      <c r="HUY95" s="4"/>
      <c r="HUZ95" s="4"/>
      <c r="HVA95" s="4"/>
      <c r="HVB95" s="4"/>
      <c r="HVC95" s="4"/>
      <c r="HVD95" s="4"/>
      <c r="HVE95" s="4"/>
      <c r="HVF95" s="4"/>
      <c r="HVG95" s="4"/>
      <c r="HVH95" s="4"/>
      <c r="HVI95" s="4"/>
      <c r="HVJ95" s="4"/>
      <c r="HVK95" s="4"/>
      <c r="HVL95" s="4"/>
      <c r="HVM95" s="4"/>
      <c r="HVN95" s="4"/>
      <c r="HVO95" s="4"/>
      <c r="HVP95" s="4"/>
      <c r="HVQ95" s="4"/>
      <c r="HVR95" s="4"/>
      <c r="HVS95" s="4"/>
      <c r="HVT95" s="4"/>
      <c r="HVU95" s="4"/>
      <c r="HVV95" s="4"/>
      <c r="HVW95" s="4"/>
      <c r="HVX95" s="4"/>
      <c r="HVY95" s="4"/>
      <c r="HVZ95" s="4"/>
      <c r="HWA95" s="4"/>
      <c r="HWB95" s="4"/>
      <c r="HWC95" s="4"/>
      <c r="HWD95" s="4"/>
      <c r="HWE95" s="4"/>
      <c r="HWF95" s="4"/>
      <c r="HWG95" s="4"/>
      <c r="HWH95" s="4"/>
      <c r="HWI95" s="4"/>
      <c r="HWJ95" s="4"/>
      <c r="HWK95" s="4"/>
      <c r="HWL95" s="4"/>
      <c r="HWM95" s="4"/>
      <c r="HWN95" s="4"/>
      <c r="HWO95" s="4"/>
      <c r="HWP95" s="4"/>
      <c r="HWQ95" s="4"/>
      <c r="HWR95" s="4"/>
      <c r="HWS95" s="4"/>
      <c r="HWT95" s="4"/>
      <c r="HWU95" s="4"/>
      <c r="HWV95" s="4"/>
      <c r="HWW95" s="4"/>
      <c r="HWX95" s="4"/>
      <c r="HWY95" s="4"/>
      <c r="HWZ95" s="4"/>
      <c r="HXA95" s="4"/>
      <c r="HXB95" s="4"/>
      <c r="HXC95" s="4"/>
      <c r="HXD95" s="4"/>
      <c r="HXE95" s="4"/>
      <c r="HXF95" s="4"/>
      <c r="HXG95" s="4"/>
      <c r="HXH95" s="4"/>
      <c r="HXI95" s="4"/>
      <c r="HXJ95" s="4"/>
      <c r="HXK95" s="4"/>
      <c r="HXL95" s="4"/>
      <c r="HXM95" s="4"/>
      <c r="HXN95" s="4"/>
      <c r="HXO95" s="4"/>
      <c r="HXP95" s="4"/>
      <c r="HXQ95" s="4"/>
      <c r="HXR95" s="4"/>
      <c r="HXS95" s="4"/>
      <c r="HXT95" s="4"/>
      <c r="HXU95" s="4"/>
      <c r="HXV95" s="4"/>
      <c r="HXW95" s="4"/>
      <c r="HXX95" s="4"/>
      <c r="HXY95" s="4"/>
      <c r="HXZ95" s="4"/>
      <c r="HYA95" s="4"/>
      <c r="HYB95" s="4"/>
      <c r="HYC95" s="4"/>
      <c r="HYD95" s="4"/>
      <c r="HYE95" s="4"/>
      <c r="HYF95" s="4"/>
      <c r="HYG95" s="4"/>
      <c r="HYH95" s="4"/>
      <c r="HYI95" s="4"/>
      <c r="HYJ95" s="4"/>
      <c r="HYK95" s="4"/>
      <c r="HYL95" s="4"/>
      <c r="HYM95" s="4"/>
      <c r="HYN95" s="4"/>
      <c r="HYO95" s="4"/>
      <c r="HYP95" s="4"/>
      <c r="HYQ95" s="4"/>
      <c r="HYR95" s="4"/>
      <c r="HYS95" s="4"/>
      <c r="HYT95" s="4"/>
      <c r="HYU95" s="4"/>
      <c r="HYV95" s="4"/>
      <c r="HYW95" s="4"/>
      <c r="HYX95" s="4"/>
      <c r="HYY95" s="4"/>
      <c r="HYZ95" s="4"/>
      <c r="HZA95" s="4"/>
      <c r="HZB95" s="4"/>
      <c r="HZC95" s="4"/>
      <c r="HZD95" s="4"/>
      <c r="HZE95" s="4"/>
      <c r="HZF95" s="4"/>
      <c r="HZG95" s="4"/>
      <c r="HZH95" s="4"/>
      <c r="HZI95" s="4"/>
      <c r="HZJ95" s="4"/>
      <c r="HZK95" s="4"/>
      <c r="HZL95" s="4"/>
      <c r="HZM95" s="4"/>
      <c r="HZN95" s="4"/>
      <c r="HZO95" s="4"/>
      <c r="HZP95" s="4"/>
      <c r="HZQ95" s="4"/>
      <c r="HZR95" s="4"/>
      <c r="HZS95" s="4"/>
      <c r="HZT95" s="4"/>
      <c r="HZU95" s="4"/>
      <c r="HZV95" s="4"/>
      <c r="HZW95" s="4"/>
      <c r="HZX95" s="4"/>
      <c r="HZY95" s="4"/>
      <c r="HZZ95" s="4"/>
      <c r="IAA95" s="4"/>
      <c r="IAB95" s="4"/>
      <c r="IAC95" s="4"/>
      <c r="IAD95" s="4"/>
      <c r="IAE95" s="4"/>
      <c r="IAF95" s="4"/>
      <c r="IAG95" s="4"/>
      <c r="IAH95" s="4"/>
      <c r="IAI95" s="4"/>
      <c r="IAJ95" s="4"/>
      <c r="IAK95" s="4"/>
      <c r="IAL95" s="4"/>
      <c r="IAM95" s="4"/>
      <c r="IAN95" s="4"/>
      <c r="IAO95" s="4"/>
      <c r="IAP95" s="4"/>
      <c r="IAQ95" s="4"/>
      <c r="IAR95" s="4"/>
      <c r="IAS95" s="4"/>
      <c r="IAT95" s="4"/>
      <c r="IAU95" s="4"/>
      <c r="IAV95" s="4"/>
      <c r="IAW95" s="4"/>
      <c r="IAX95" s="4"/>
      <c r="IAY95" s="4"/>
      <c r="IAZ95" s="4"/>
      <c r="IBA95" s="4"/>
      <c r="IBB95" s="4"/>
      <c r="IBC95" s="4"/>
      <c r="IBD95" s="4"/>
      <c r="IBE95" s="4"/>
      <c r="IBF95" s="4"/>
      <c r="IBG95" s="4"/>
      <c r="IBH95" s="4"/>
      <c r="IBI95" s="4"/>
      <c r="IBJ95" s="4"/>
      <c r="IBK95" s="4"/>
      <c r="IBL95" s="4"/>
      <c r="IBM95" s="4"/>
      <c r="IBN95" s="4"/>
      <c r="IBO95" s="4"/>
      <c r="IBP95" s="4"/>
      <c r="IBQ95" s="4"/>
      <c r="IBR95" s="4"/>
      <c r="IBS95" s="4"/>
      <c r="IBT95" s="4"/>
      <c r="IBU95" s="4"/>
      <c r="IBV95" s="4"/>
      <c r="IBW95" s="4"/>
      <c r="IBX95" s="4"/>
      <c r="IBY95" s="4"/>
      <c r="IBZ95" s="4"/>
      <c r="ICA95" s="4"/>
      <c r="ICB95" s="4"/>
      <c r="ICC95" s="4"/>
      <c r="ICD95" s="4"/>
      <c r="ICE95" s="4"/>
      <c r="ICF95" s="4"/>
      <c r="ICG95" s="4"/>
      <c r="ICH95" s="4"/>
      <c r="ICI95" s="4"/>
      <c r="ICJ95" s="4"/>
      <c r="ICK95" s="4"/>
      <c r="ICL95" s="4"/>
      <c r="ICM95" s="4"/>
      <c r="ICN95" s="4"/>
      <c r="ICO95" s="4"/>
      <c r="ICP95" s="4"/>
      <c r="ICQ95" s="4"/>
      <c r="ICR95" s="4"/>
      <c r="ICS95" s="4"/>
      <c r="ICT95" s="4"/>
      <c r="ICU95" s="4"/>
      <c r="ICV95" s="4"/>
      <c r="ICW95" s="4"/>
      <c r="ICX95" s="4"/>
      <c r="ICY95" s="4"/>
      <c r="ICZ95" s="4"/>
      <c r="IDA95" s="4"/>
      <c r="IDB95" s="4"/>
      <c r="IDC95" s="4"/>
      <c r="IDD95" s="4"/>
      <c r="IDE95" s="4"/>
      <c r="IDF95" s="4"/>
      <c r="IDG95" s="4"/>
      <c r="IDH95" s="4"/>
      <c r="IDI95" s="4"/>
      <c r="IDJ95" s="4"/>
      <c r="IDK95" s="4"/>
      <c r="IDL95" s="4"/>
      <c r="IDM95" s="4"/>
      <c r="IDN95" s="4"/>
      <c r="IDO95" s="4"/>
      <c r="IDP95" s="4"/>
      <c r="IDQ95" s="4"/>
      <c r="IDR95" s="4"/>
      <c r="IDS95" s="4"/>
      <c r="IDT95" s="4"/>
      <c r="IDU95" s="4"/>
      <c r="IDV95" s="4"/>
      <c r="IDW95" s="4"/>
      <c r="IDX95" s="4"/>
      <c r="IDY95" s="4"/>
      <c r="IDZ95" s="4"/>
      <c r="IEA95" s="4"/>
      <c r="IEB95" s="4"/>
      <c r="IEC95" s="4"/>
      <c r="IED95" s="4"/>
      <c r="IEE95" s="4"/>
      <c r="IEF95" s="4"/>
      <c r="IEG95" s="4"/>
      <c r="IEH95" s="4"/>
      <c r="IEI95" s="4"/>
      <c r="IEJ95" s="4"/>
      <c r="IEK95" s="4"/>
      <c r="IEL95" s="4"/>
      <c r="IEM95" s="4"/>
      <c r="IEN95" s="4"/>
      <c r="IEO95" s="4"/>
      <c r="IEP95" s="4"/>
      <c r="IEQ95" s="4"/>
      <c r="IER95" s="4"/>
      <c r="IES95" s="4"/>
      <c r="IET95" s="4"/>
      <c r="IEU95" s="4"/>
      <c r="IEV95" s="4"/>
      <c r="IEW95" s="4"/>
      <c r="IEX95" s="4"/>
      <c r="IEY95" s="4"/>
      <c r="IEZ95" s="4"/>
      <c r="IFA95" s="4"/>
      <c r="IFB95" s="4"/>
      <c r="IFC95" s="4"/>
      <c r="IFD95" s="4"/>
      <c r="IFE95" s="4"/>
      <c r="IFF95" s="4"/>
      <c r="IFG95" s="4"/>
      <c r="IFH95" s="4"/>
      <c r="IFI95" s="4"/>
      <c r="IFJ95" s="4"/>
      <c r="IFK95" s="4"/>
      <c r="IFL95" s="4"/>
      <c r="IFM95" s="4"/>
      <c r="IFN95" s="4"/>
      <c r="IFO95" s="4"/>
      <c r="IFP95" s="4"/>
      <c r="IFQ95" s="4"/>
      <c r="IFR95" s="4"/>
      <c r="IFS95" s="4"/>
      <c r="IFT95" s="4"/>
      <c r="IFU95" s="4"/>
      <c r="IFV95" s="4"/>
      <c r="IFW95" s="4"/>
      <c r="IFX95" s="4"/>
      <c r="IFY95" s="4"/>
      <c r="IFZ95" s="4"/>
      <c r="IGA95" s="4"/>
      <c r="IGB95" s="4"/>
      <c r="IGC95" s="4"/>
      <c r="IGD95" s="4"/>
      <c r="IGE95" s="4"/>
      <c r="IGF95" s="4"/>
      <c r="IGG95" s="4"/>
      <c r="IGH95" s="4"/>
      <c r="IGI95" s="4"/>
      <c r="IGJ95" s="4"/>
      <c r="IGK95" s="4"/>
      <c r="IGL95" s="4"/>
      <c r="IGM95" s="4"/>
      <c r="IGN95" s="4"/>
      <c r="IGO95" s="4"/>
      <c r="IGP95" s="4"/>
      <c r="IGQ95" s="4"/>
      <c r="IGR95" s="4"/>
      <c r="IGS95" s="4"/>
      <c r="IGT95" s="4"/>
      <c r="IGU95" s="4"/>
      <c r="IGV95" s="4"/>
      <c r="IGW95" s="4"/>
      <c r="IGX95" s="4"/>
      <c r="IGY95" s="4"/>
      <c r="IGZ95" s="4"/>
      <c r="IHA95" s="4"/>
      <c r="IHB95" s="4"/>
      <c r="IHC95" s="4"/>
      <c r="IHD95" s="4"/>
      <c r="IHE95" s="4"/>
      <c r="IHF95" s="4"/>
      <c r="IHG95" s="4"/>
      <c r="IHH95" s="4"/>
      <c r="IHI95" s="4"/>
      <c r="IHJ95" s="4"/>
      <c r="IHK95" s="4"/>
      <c r="IHL95" s="4"/>
      <c r="IHM95" s="4"/>
      <c r="IHN95" s="4"/>
      <c r="IHO95" s="4"/>
      <c r="IHP95" s="4"/>
      <c r="IHQ95" s="4"/>
      <c r="IHR95" s="4"/>
      <c r="IHS95" s="4"/>
      <c r="IHT95" s="4"/>
      <c r="IHU95" s="4"/>
      <c r="IHV95" s="4"/>
      <c r="IHW95" s="4"/>
      <c r="IHX95" s="4"/>
      <c r="IHY95" s="4"/>
      <c r="IHZ95" s="4"/>
      <c r="IIA95" s="4"/>
      <c r="IIB95" s="4"/>
      <c r="IIC95" s="4"/>
      <c r="IID95" s="4"/>
      <c r="IIE95" s="4"/>
      <c r="IIF95" s="4"/>
      <c r="IIG95" s="4"/>
      <c r="IIH95" s="4"/>
      <c r="III95" s="4"/>
      <c r="IIJ95" s="4"/>
      <c r="IIK95" s="4"/>
      <c r="IIL95" s="4"/>
      <c r="IIM95" s="4"/>
      <c r="IIN95" s="4"/>
      <c r="IIO95" s="4"/>
      <c r="IIP95" s="4"/>
      <c r="IIQ95" s="4"/>
      <c r="IIR95" s="4"/>
      <c r="IIS95" s="4"/>
      <c r="IIT95" s="4"/>
      <c r="IIU95" s="4"/>
      <c r="IIV95" s="4"/>
      <c r="IIW95" s="4"/>
      <c r="IIX95" s="4"/>
      <c r="IIY95" s="4"/>
      <c r="IIZ95" s="4"/>
      <c r="IJA95" s="4"/>
      <c r="IJB95" s="4"/>
      <c r="IJC95" s="4"/>
      <c r="IJD95" s="4"/>
      <c r="IJE95" s="4"/>
      <c r="IJF95" s="4"/>
      <c r="IJG95" s="4"/>
      <c r="IJH95" s="4"/>
      <c r="IJI95" s="4"/>
      <c r="IJJ95" s="4"/>
      <c r="IJK95" s="4"/>
      <c r="IJL95" s="4"/>
      <c r="IJM95" s="4"/>
      <c r="IJN95" s="4"/>
      <c r="IJO95" s="4"/>
      <c r="IJP95" s="4"/>
      <c r="IJQ95" s="4"/>
      <c r="IJR95" s="4"/>
      <c r="IJS95" s="4"/>
      <c r="IJT95" s="4"/>
      <c r="IJU95" s="4"/>
      <c r="IJV95" s="4"/>
      <c r="IJW95" s="4"/>
      <c r="IJX95" s="4"/>
      <c r="IJY95" s="4"/>
      <c r="IJZ95" s="4"/>
      <c r="IKA95" s="4"/>
      <c r="IKB95" s="4"/>
      <c r="IKC95" s="4"/>
      <c r="IKD95" s="4"/>
      <c r="IKE95" s="4"/>
      <c r="IKF95" s="4"/>
      <c r="IKG95" s="4"/>
      <c r="IKH95" s="4"/>
      <c r="IKI95" s="4"/>
      <c r="IKJ95" s="4"/>
      <c r="IKK95" s="4"/>
      <c r="IKL95" s="4"/>
      <c r="IKM95" s="4"/>
      <c r="IKN95" s="4"/>
      <c r="IKO95" s="4"/>
      <c r="IKP95" s="4"/>
      <c r="IKQ95" s="4"/>
      <c r="IKR95" s="4"/>
      <c r="IKS95" s="4"/>
      <c r="IKT95" s="4"/>
      <c r="IKU95" s="4"/>
      <c r="IKV95" s="4"/>
      <c r="IKW95" s="4"/>
      <c r="IKX95" s="4"/>
      <c r="IKY95" s="4"/>
      <c r="IKZ95" s="4"/>
      <c r="ILA95" s="4"/>
      <c r="ILB95" s="4"/>
      <c r="ILC95" s="4"/>
      <c r="ILD95" s="4"/>
      <c r="ILE95" s="4"/>
      <c r="ILF95" s="4"/>
      <c r="ILG95" s="4"/>
      <c r="ILH95" s="4"/>
      <c r="ILI95" s="4"/>
      <c r="ILJ95" s="4"/>
      <c r="ILK95" s="4"/>
      <c r="ILL95" s="4"/>
      <c r="ILM95" s="4"/>
      <c r="ILN95" s="4"/>
      <c r="ILO95" s="4"/>
      <c r="ILP95" s="4"/>
      <c r="ILQ95" s="4"/>
      <c r="ILR95" s="4"/>
      <c r="ILS95" s="4"/>
      <c r="ILT95" s="4"/>
      <c r="ILU95" s="4"/>
      <c r="ILV95" s="4"/>
      <c r="ILW95" s="4"/>
      <c r="ILX95" s="4"/>
      <c r="ILY95" s="4"/>
      <c r="ILZ95" s="4"/>
      <c r="IMA95" s="4"/>
      <c r="IMB95" s="4"/>
      <c r="IMC95" s="4"/>
      <c r="IMD95" s="4"/>
      <c r="IME95" s="4"/>
      <c r="IMF95" s="4"/>
      <c r="IMG95" s="4"/>
      <c r="IMH95" s="4"/>
      <c r="IMI95" s="4"/>
      <c r="IMJ95" s="4"/>
      <c r="IMK95" s="4"/>
      <c r="IML95" s="4"/>
      <c r="IMM95" s="4"/>
      <c r="IMN95" s="4"/>
      <c r="IMO95" s="4"/>
      <c r="IMP95" s="4"/>
      <c r="IMQ95" s="4"/>
      <c r="IMR95" s="4"/>
      <c r="IMS95" s="4"/>
      <c r="IMT95" s="4"/>
      <c r="IMU95" s="4"/>
      <c r="IMV95" s="4"/>
      <c r="IMW95" s="4"/>
      <c r="IMX95" s="4"/>
      <c r="IMY95" s="4"/>
      <c r="IMZ95" s="4"/>
      <c r="INA95" s="4"/>
      <c r="INB95" s="4"/>
      <c r="INC95" s="4"/>
      <c r="IND95" s="4"/>
      <c r="INE95" s="4"/>
      <c r="INF95" s="4"/>
      <c r="ING95" s="4"/>
      <c r="INH95" s="4"/>
      <c r="INI95" s="4"/>
      <c r="INJ95" s="4"/>
      <c r="INK95" s="4"/>
      <c r="INL95" s="4"/>
      <c r="INM95" s="4"/>
      <c r="INN95" s="4"/>
      <c r="INO95" s="4"/>
      <c r="INP95" s="4"/>
      <c r="INQ95" s="4"/>
      <c r="INR95" s="4"/>
      <c r="INS95" s="4"/>
      <c r="INT95" s="4"/>
      <c r="INU95" s="4"/>
      <c r="INV95" s="4"/>
      <c r="INW95" s="4"/>
      <c r="INX95" s="4"/>
      <c r="INY95" s="4"/>
      <c r="INZ95" s="4"/>
      <c r="IOA95" s="4"/>
      <c r="IOB95" s="4"/>
      <c r="IOC95" s="4"/>
      <c r="IOD95" s="4"/>
      <c r="IOE95" s="4"/>
      <c r="IOF95" s="4"/>
      <c r="IOG95" s="4"/>
      <c r="IOH95" s="4"/>
      <c r="IOI95" s="4"/>
      <c r="IOJ95" s="4"/>
      <c r="IOK95" s="4"/>
      <c r="IOL95" s="4"/>
      <c r="IOM95" s="4"/>
      <c r="ION95" s="4"/>
      <c r="IOO95" s="4"/>
      <c r="IOP95" s="4"/>
      <c r="IOQ95" s="4"/>
      <c r="IOR95" s="4"/>
      <c r="IOS95" s="4"/>
      <c r="IOT95" s="4"/>
      <c r="IOU95" s="4"/>
      <c r="IOV95" s="4"/>
      <c r="IOW95" s="4"/>
      <c r="IOX95" s="4"/>
      <c r="IOY95" s="4"/>
      <c r="IOZ95" s="4"/>
      <c r="IPA95" s="4"/>
      <c r="IPB95" s="4"/>
      <c r="IPC95" s="4"/>
      <c r="IPD95" s="4"/>
      <c r="IPE95" s="4"/>
      <c r="IPF95" s="4"/>
      <c r="IPG95" s="4"/>
      <c r="IPH95" s="4"/>
      <c r="IPI95" s="4"/>
      <c r="IPJ95" s="4"/>
      <c r="IPK95" s="4"/>
      <c r="IPL95" s="4"/>
      <c r="IPM95" s="4"/>
      <c r="IPN95" s="4"/>
      <c r="IPO95" s="4"/>
      <c r="IPP95" s="4"/>
      <c r="IPQ95" s="4"/>
      <c r="IPR95" s="4"/>
      <c r="IPS95" s="4"/>
      <c r="IPT95" s="4"/>
      <c r="IPU95" s="4"/>
      <c r="IPV95" s="4"/>
      <c r="IPW95" s="4"/>
      <c r="IPX95" s="4"/>
      <c r="IPY95" s="4"/>
      <c r="IPZ95" s="4"/>
      <c r="IQA95" s="4"/>
      <c r="IQB95" s="4"/>
      <c r="IQC95" s="4"/>
      <c r="IQD95" s="4"/>
      <c r="IQE95" s="4"/>
      <c r="IQF95" s="4"/>
      <c r="IQG95" s="4"/>
      <c r="IQH95" s="4"/>
      <c r="IQI95" s="4"/>
      <c r="IQJ95" s="4"/>
      <c r="IQK95" s="4"/>
      <c r="IQL95" s="4"/>
      <c r="IQM95" s="4"/>
      <c r="IQN95" s="4"/>
      <c r="IQO95" s="4"/>
      <c r="IQP95" s="4"/>
      <c r="IQQ95" s="4"/>
      <c r="IQR95" s="4"/>
      <c r="IQS95" s="4"/>
      <c r="IQT95" s="4"/>
      <c r="IQU95" s="4"/>
      <c r="IQV95" s="4"/>
      <c r="IQW95" s="4"/>
      <c r="IQX95" s="4"/>
      <c r="IQY95" s="4"/>
      <c r="IQZ95" s="4"/>
      <c r="IRA95" s="4"/>
      <c r="IRB95" s="4"/>
      <c r="IRC95" s="4"/>
      <c r="IRD95" s="4"/>
      <c r="IRE95" s="4"/>
      <c r="IRF95" s="4"/>
      <c r="IRG95" s="4"/>
      <c r="IRH95" s="4"/>
      <c r="IRI95" s="4"/>
      <c r="IRJ95" s="4"/>
      <c r="IRK95" s="4"/>
      <c r="IRL95" s="4"/>
      <c r="IRM95" s="4"/>
      <c r="IRN95" s="4"/>
      <c r="IRO95" s="4"/>
      <c r="IRP95" s="4"/>
      <c r="IRQ95" s="4"/>
      <c r="IRR95" s="4"/>
      <c r="IRS95" s="4"/>
      <c r="IRT95" s="4"/>
      <c r="IRU95" s="4"/>
      <c r="IRV95" s="4"/>
      <c r="IRW95" s="4"/>
      <c r="IRX95" s="4"/>
      <c r="IRY95" s="4"/>
      <c r="IRZ95" s="4"/>
      <c r="ISA95" s="4"/>
      <c r="ISB95" s="4"/>
      <c r="ISC95" s="4"/>
      <c r="ISD95" s="4"/>
      <c r="ISE95" s="4"/>
      <c r="ISF95" s="4"/>
      <c r="ISG95" s="4"/>
      <c r="ISH95" s="4"/>
      <c r="ISI95" s="4"/>
      <c r="ISJ95" s="4"/>
      <c r="ISK95" s="4"/>
      <c r="ISL95" s="4"/>
      <c r="ISM95" s="4"/>
      <c r="ISN95" s="4"/>
      <c r="ISO95" s="4"/>
      <c r="ISP95" s="4"/>
      <c r="ISQ95" s="4"/>
      <c r="ISR95" s="4"/>
      <c r="ISS95" s="4"/>
      <c r="IST95" s="4"/>
      <c r="ISU95" s="4"/>
      <c r="ISV95" s="4"/>
      <c r="ISW95" s="4"/>
      <c r="ISX95" s="4"/>
      <c r="ISY95" s="4"/>
      <c r="ISZ95" s="4"/>
      <c r="ITA95" s="4"/>
      <c r="ITB95" s="4"/>
      <c r="ITC95" s="4"/>
      <c r="ITD95" s="4"/>
      <c r="ITE95" s="4"/>
      <c r="ITF95" s="4"/>
      <c r="ITG95" s="4"/>
      <c r="ITH95" s="4"/>
      <c r="ITI95" s="4"/>
      <c r="ITJ95" s="4"/>
      <c r="ITK95" s="4"/>
      <c r="ITL95" s="4"/>
      <c r="ITM95" s="4"/>
      <c r="ITN95" s="4"/>
      <c r="ITO95" s="4"/>
      <c r="ITP95" s="4"/>
      <c r="ITQ95" s="4"/>
      <c r="ITR95" s="4"/>
      <c r="ITS95" s="4"/>
      <c r="ITT95" s="4"/>
      <c r="ITU95" s="4"/>
      <c r="ITV95" s="4"/>
      <c r="ITW95" s="4"/>
      <c r="ITX95" s="4"/>
      <c r="ITY95" s="4"/>
      <c r="ITZ95" s="4"/>
      <c r="IUA95" s="4"/>
      <c r="IUB95" s="4"/>
      <c r="IUC95" s="4"/>
      <c r="IUD95" s="4"/>
      <c r="IUE95" s="4"/>
      <c r="IUF95" s="4"/>
      <c r="IUG95" s="4"/>
      <c r="IUH95" s="4"/>
      <c r="IUI95" s="4"/>
      <c r="IUJ95" s="4"/>
      <c r="IUK95" s="4"/>
      <c r="IUL95" s="4"/>
      <c r="IUM95" s="4"/>
      <c r="IUN95" s="4"/>
      <c r="IUO95" s="4"/>
      <c r="IUP95" s="4"/>
      <c r="IUQ95" s="4"/>
      <c r="IUR95" s="4"/>
      <c r="IUS95" s="4"/>
      <c r="IUT95" s="4"/>
      <c r="IUU95" s="4"/>
      <c r="IUV95" s="4"/>
      <c r="IUW95" s="4"/>
      <c r="IUX95" s="4"/>
      <c r="IUY95" s="4"/>
      <c r="IUZ95" s="4"/>
      <c r="IVA95" s="4"/>
      <c r="IVB95" s="4"/>
      <c r="IVC95" s="4"/>
      <c r="IVD95" s="4"/>
      <c r="IVE95" s="4"/>
      <c r="IVF95" s="4"/>
      <c r="IVG95" s="4"/>
      <c r="IVH95" s="4"/>
      <c r="IVI95" s="4"/>
      <c r="IVJ95" s="4"/>
      <c r="IVK95" s="4"/>
      <c r="IVL95" s="4"/>
      <c r="IVM95" s="4"/>
      <c r="IVN95" s="4"/>
      <c r="IVO95" s="4"/>
      <c r="IVP95" s="4"/>
      <c r="IVQ95" s="4"/>
      <c r="IVR95" s="4"/>
      <c r="IVS95" s="4"/>
      <c r="IVT95" s="4"/>
      <c r="IVU95" s="4"/>
      <c r="IVV95" s="4"/>
      <c r="IVW95" s="4"/>
      <c r="IVX95" s="4"/>
      <c r="IVY95" s="4"/>
      <c r="IVZ95" s="4"/>
      <c r="IWA95" s="4"/>
      <c r="IWB95" s="4"/>
      <c r="IWC95" s="4"/>
      <c r="IWD95" s="4"/>
      <c r="IWE95" s="4"/>
      <c r="IWF95" s="4"/>
      <c r="IWG95" s="4"/>
      <c r="IWH95" s="4"/>
      <c r="IWI95" s="4"/>
      <c r="IWJ95" s="4"/>
      <c r="IWK95" s="4"/>
      <c r="IWL95" s="4"/>
      <c r="IWM95" s="4"/>
      <c r="IWN95" s="4"/>
      <c r="IWO95" s="4"/>
      <c r="IWP95" s="4"/>
      <c r="IWQ95" s="4"/>
      <c r="IWR95" s="4"/>
      <c r="IWS95" s="4"/>
      <c r="IWT95" s="4"/>
      <c r="IWU95" s="4"/>
      <c r="IWV95" s="4"/>
      <c r="IWW95" s="4"/>
      <c r="IWX95" s="4"/>
      <c r="IWY95" s="4"/>
      <c r="IWZ95" s="4"/>
      <c r="IXA95" s="4"/>
      <c r="IXB95" s="4"/>
      <c r="IXC95" s="4"/>
      <c r="IXD95" s="4"/>
      <c r="IXE95" s="4"/>
      <c r="IXF95" s="4"/>
      <c r="IXG95" s="4"/>
      <c r="IXH95" s="4"/>
      <c r="IXI95" s="4"/>
      <c r="IXJ95" s="4"/>
      <c r="IXK95" s="4"/>
      <c r="IXL95" s="4"/>
      <c r="IXM95" s="4"/>
      <c r="IXN95" s="4"/>
      <c r="IXO95" s="4"/>
      <c r="IXP95" s="4"/>
      <c r="IXQ95" s="4"/>
      <c r="IXR95" s="4"/>
      <c r="IXS95" s="4"/>
      <c r="IXT95" s="4"/>
      <c r="IXU95" s="4"/>
      <c r="IXV95" s="4"/>
      <c r="IXW95" s="4"/>
      <c r="IXX95" s="4"/>
      <c r="IXY95" s="4"/>
      <c r="IXZ95" s="4"/>
      <c r="IYA95" s="4"/>
      <c r="IYB95" s="4"/>
      <c r="IYC95" s="4"/>
      <c r="IYD95" s="4"/>
      <c r="IYE95" s="4"/>
      <c r="IYF95" s="4"/>
      <c r="IYG95" s="4"/>
      <c r="IYH95" s="4"/>
      <c r="IYI95" s="4"/>
      <c r="IYJ95" s="4"/>
      <c r="IYK95" s="4"/>
      <c r="IYL95" s="4"/>
      <c r="IYM95" s="4"/>
      <c r="IYN95" s="4"/>
      <c r="IYO95" s="4"/>
      <c r="IYP95" s="4"/>
      <c r="IYQ95" s="4"/>
      <c r="IYR95" s="4"/>
      <c r="IYS95" s="4"/>
      <c r="IYT95" s="4"/>
      <c r="IYU95" s="4"/>
      <c r="IYV95" s="4"/>
      <c r="IYW95" s="4"/>
      <c r="IYX95" s="4"/>
      <c r="IYY95" s="4"/>
      <c r="IYZ95" s="4"/>
      <c r="IZA95" s="4"/>
      <c r="IZB95" s="4"/>
      <c r="IZC95" s="4"/>
      <c r="IZD95" s="4"/>
      <c r="IZE95" s="4"/>
      <c r="IZF95" s="4"/>
      <c r="IZG95" s="4"/>
      <c r="IZH95" s="4"/>
      <c r="IZI95" s="4"/>
      <c r="IZJ95" s="4"/>
      <c r="IZK95" s="4"/>
      <c r="IZL95" s="4"/>
      <c r="IZM95" s="4"/>
      <c r="IZN95" s="4"/>
      <c r="IZO95" s="4"/>
      <c r="IZP95" s="4"/>
      <c r="IZQ95" s="4"/>
      <c r="IZR95" s="4"/>
      <c r="IZS95" s="4"/>
      <c r="IZT95" s="4"/>
      <c r="IZU95" s="4"/>
      <c r="IZV95" s="4"/>
      <c r="IZW95" s="4"/>
      <c r="IZX95" s="4"/>
      <c r="IZY95" s="4"/>
      <c r="IZZ95" s="4"/>
      <c r="JAA95" s="4"/>
      <c r="JAB95" s="4"/>
      <c r="JAC95" s="4"/>
      <c r="JAD95" s="4"/>
      <c r="JAE95" s="4"/>
      <c r="JAF95" s="4"/>
      <c r="JAG95" s="4"/>
      <c r="JAH95" s="4"/>
      <c r="JAI95" s="4"/>
      <c r="JAJ95" s="4"/>
      <c r="JAK95" s="4"/>
      <c r="JAL95" s="4"/>
      <c r="JAM95" s="4"/>
      <c r="JAN95" s="4"/>
      <c r="JAO95" s="4"/>
      <c r="JAP95" s="4"/>
      <c r="JAQ95" s="4"/>
      <c r="JAR95" s="4"/>
      <c r="JAS95" s="4"/>
      <c r="JAT95" s="4"/>
      <c r="JAU95" s="4"/>
      <c r="JAV95" s="4"/>
      <c r="JAW95" s="4"/>
      <c r="JAX95" s="4"/>
      <c r="JAY95" s="4"/>
      <c r="JAZ95" s="4"/>
      <c r="JBA95" s="4"/>
      <c r="JBB95" s="4"/>
      <c r="JBC95" s="4"/>
      <c r="JBD95" s="4"/>
      <c r="JBE95" s="4"/>
      <c r="JBF95" s="4"/>
      <c r="JBG95" s="4"/>
      <c r="JBH95" s="4"/>
      <c r="JBI95" s="4"/>
      <c r="JBJ95" s="4"/>
      <c r="JBK95" s="4"/>
      <c r="JBL95" s="4"/>
      <c r="JBM95" s="4"/>
      <c r="JBN95" s="4"/>
      <c r="JBO95" s="4"/>
      <c r="JBP95" s="4"/>
      <c r="JBQ95" s="4"/>
      <c r="JBR95" s="4"/>
      <c r="JBS95" s="4"/>
      <c r="JBT95" s="4"/>
      <c r="JBU95" s="4"/>
      <c r="JBV95" s="4"/>
      <c r="JBW95" s="4"/>
      <c r="JBX95" s="4"/>
      <c r="JBY95" s="4"/>
      <c r="JBZ95" s="4"/>
      <c r="JCA95" s="4"/>
      <c r="JCB95" s="4"/>
      <c r="JCC95" s="4"/>
      <c r="JCD95" s="4"/>
      <c r="JCE95" s="4"/>
      <c r="JCF95" s="4"/>
      <c r="JCG95" s="4"/>
      <c r="JCH95" s="4"/>
      <c r="JCI95" s="4"/>
      <c r="JCJ95" s="4"/>
      <c r="JCK95" s="4"/>
      <c r="JCL95" s="4"/>
      <c r="JCM95" s="4"/>
      <c r="JCN95" s="4"/>
      <c r="JCO95" s="4"/>
      <c r="JCP95" s="4"/>
      <c r="JCQ95" s="4"/>
      <c r="JCR95" s="4"/>
      <c r="JCS95" s="4"/>
      <c r="JCT95" s="4"/>
      <c r="JCU95" s="4"/>
      <c r="JCV95" s="4"/>
      <c r="JCW95" s="4"/>
      <c r="JCX95" s="4"/>
      <c r="JCY95" s="4"/>
      <c r="JCZ95" s="4"/>
      <c r="JDA95" s="4"/>
      <c r="JDB95" s="4"/>
      <c r="JDC95" s="4"/>
      <c r="JDD95" s="4"/>
      <c r="JDE95" s="4"/>
      <c r="JDF95" s="4"/>
      <c r="JDG95" s="4"/>
      <c r="JDH95" s="4"/>
      <c r="JDI95" s="4"/>
      <c r="JDJ95" s="4"/>
      <c r="JDK95" s="4"/>
      <c r="JDL95" s="4"/>
      <c r="JDM95" s="4"/>
      <c r="JDN95" s="4"/>
      <c r="JDO95" s="4"/>
      <c r="JDP95" s="4"/>
      <c r="JDQ95" s="4"/>
      <c r="JDR95" s="4"/>
      <c r="JDS95" s="4"/>
      <c r="JDT95" s="4"/>
      <c r="JDU95" s="4"/>
      <c r="JDV95" s="4"/>
      <c r="JDW95" s="4"/>
      <c r="JDX95" s="4"/>
      <c r="JDY95" s="4"/>
      <c r="JDZ95" s="4"/>
      <c r="JEA95" s="4"/>
      <c r="JEB95" s="4"/>
      <c r="JEC95" s="4"/>
      <c r="JED95" s="4"/>
      <c r="JEE95" s="4"/>
      <c r="JEF95" s="4"/>
      <c r="JEG95" s="4"/>
      <c r="JEH95" s="4"/>
      <c r="JEI95" s="4"/>
      <c r="JEJ95" s="4"/>
      <c r="JEK95" s="4"/>
      <c r="JEL95" s="4"/>
      <c r="JEM95" s="4"/>
      <c r="JEN95" s="4"/>
      <c r="JEO95" s="4"/>
      <c r="JEP95" s="4"/>
      <c r="JEQ95" s="4"/>
      <c r="JER95" s="4"/>
      <c r="JES95" s="4"/>
      <c r="JET95" s="4"/>
      <c r="JEU95" s="4"/>
      <c r="JEV95" s="4"/>
      <c r="JEW95" s="4"/>
      <c r="JEX95" s="4"/>
      <c r="JEY95" s="4"/>
      <c r="JEZ95" s="4"/>
      <c r="JFA95" s="4"/>
      <c r="JFB95" s="4"/>
      <c r="JFC95" s="4"/>
      <c r="JFD95" s="4"/>
      <c r="JFE95" s="4"/>
      <c r="JFF95" s="4"/>
      <c r="JFG95" s="4"/>
      <c r="JFH95" s="4"/>
      <c r="JFI95" s="4"/>
      <c r="JFJ95" s="4"/>
      <c r="JFK95" s="4"/>
      <c r="JFL95" s="4"/>
      <c r="JFM95" s="4"/>
      <c r="JFN95" s="4"/>
      <c r="JFO95" s="4"/>
      <c r="JFP95" s="4"/>
      <c r="JFQ95" s="4"/>
      <c r="JFR95" s="4"/>
      <c r="JFS95" s="4"/>
      <c r="JFT95" s="4"/>
      <c r="JFU95" s="4"/>
      <c r="JFV95" s="4"/>
      <c r="JFW95" s="4"/>
      <c r="JFX95" s="4"/>
      <c r="JFY95" s="4"/>
      <c r="JFZ95" s="4"/>
      <c r="JGA95" s="4"/>
      <c r="JGB95" s="4"/>
      <c r="JGC95" s="4"/>
      <c r="JGD95" s="4"/>
      <c r="JGE95" s="4"/>
      <c r="JGF95" s="4"/>
      <c r="JGG95" s="4"/>
      <c r="JGH95" s="4"/>
      <c r="JGI95" s="4"/>
      <c r="JGJ95" s="4"/>
      <c r="JGK95" s="4"/>
      <c r="JGL95" s="4"/>
      <c r="JGM95" s="4"/>
      <c r="JGN95" s="4"/>
      <c r="JGO95" s="4"/>
      <c r="JGP95" s="4"/>
      <c r="JGQ95" s="4"/>
      <c r="JGR95" s="4"/>
      <c r="JGS95" s="4"/>
      <c r="JGT95" s="4"/>
      <c r="JGU95" s="4"/>
      <c r="JGV95" s="4"/>
      <c r="JGW95" s="4"/>
      <c r="JGX95" s="4"/>
      <c r="JGY95" s="4"/>
      <c r="JGZ95" s="4"/>
      <c r="JHA95" s="4"/>
      <c r="JHB95" s="4"/>
      <c r="JHC95" s="4"/>
      <c r="JHD95" s="4"/>
      <c r="JHE95" s="4"/>
      <c r="JHF95" s="4"/>
      <c r="JHG95" s="4"/>
      <c r="JHH95" s="4"/>
      <c r="JHI95" s="4"/>
      <c r="JHJ95" s="4"/>
      <c r="JHK95" s="4"/>
      <c r="JHL95" s="4"/>
      <c r="JHM95" s="4"/>
      <c r="JHN95" s="4"/>
      <c r="JHO95" s="4"/>
      <c r="JHP95" s="4"/>
      <c r="JHQ95" s="4"/>
      <c r="JHR95" s="4"/>
      <c r="JHS95" s="4"/>
      <c r="JHT95" s="4"/>
      <c r="JHU95" s="4"/>
      <c r="JHV95" s="4"/>
      <c r="JHW95" s="4"/>
      <c r="JHX95" s="4"/>
      <c r="JHY95" s="4"/>
      <c r="JHZ95" s="4"/>
      <c r="JIA95" s="4"/>
      <c r="JIB95" s="4"/>
      <c r="JIC95" s="4"/>
      <c r="JID95" s="4"/>
      <c r="JIE95" s="4"/>
      <c r="JIF95" s="4"/>
      <c r="JIG95" s="4"/>
      <c r="JIH95" s="4"/>
      <c r="JII95" s="4"/>
      <c r="JIJ95" s="4"/>
      <c r="JIK95" s="4"/>
      <c r="JIL95" s="4"/>
      <c r="JIM95" s="4"/>
      <c r="JIN95" s="4"/>
      <c r="JIO95" s="4"/>
      <c r="JIP95" s="4"/>
      <c r="JIQ95" s="4"/>
      <c r="JIR95" s="4"/>
      <c r="JIS95" s="4"/>
      <c r="JIT95" s="4"/>
      <c r="JIU95" s="4"/>
      <c r="JIV95" s="4"/>
      <c r="JIW95" s="4"/>
      <c r="JIX95" s="4"/>
      <c r="JIY95" s="4"/>
      <c r="JIZ95" s="4"/>
      <c r="JJA95" s="4"/>
      <c r="JJB95" s="4"/>
      <c r="JJC95" s="4"/>
      <c r="JJD95" s="4"/>
      <c r="JJE95" s="4"/>
      <c r="JJF95" s="4"/>
      <c r="JJG95" s="4"/>
      <c r="JJH95" s="4"/>
      <c r="JJI95" s="4"/>
      <c r="JJJ95" s="4"/>
      <c r="JJK95" s="4"/>
      <c r="JJL95" s="4"/>
      <c r="JJM95" s="4"/>
      <c r="JJN95" s="4"/>
      <c r="JJO95" s="4"/>
      <c r="JJP95" s="4"/>
      <c r="JJQ95" s="4"/>
      <c r="JJR95" s="4"/>
      <c r="JJS95" s="4"/>
      <c r="JJT95" s="4"/>
      <c r="JJU95" s="4"/>
      <c r="JJV95" s="4"/>
      <c r="JJW95" s="4"/>
      <c r="JJX95" s="4"/>
      <c r="JJY95" s="4"/>
      <c r="JJZ95" s="4"/>
      <c r="JKA95" s="4"/>
      <c r="JKB95" s="4"/>
      <c r="JKC95" s="4"/>
      <c r="JKD95" s="4"/>
      <c r="JKE95" s="4"/>
      <c r="JKF95" s="4"/>
      <c r="JKG95" s="4"/>
      <c r="JKH95" s="4"/>
      <c r="JKI95" s="4"/>
      <c r="JKJ95" s="4"/>
      <c r="JKK95" s="4"/>
      <c r="JKL95" s="4"/>
      <c r="JKM95" s="4"/>
      <c r="JKN95" s="4"/>
      <c r="JKO95" s="4"/>
      <c r="JKP95" s="4"/>
      <c r="JKQ95" s="4"/>
      <c r="JKR95" s="4"/>
      <c r="JKS95" s="4"/>
      <c r="JKT95" s="4"/>
      <c r="JKU95" s="4"/>
      <c r="JKV95" s="4"/>
      <c r="JKW95" s="4"/>
      <c r="JKX95" s="4"/>
      <c r="JKY95" s="4"/>
      <c r="JKZ95" s="4"/>
      <c r="JLA95" s="4"/>
      <c r="JLB95" s="4"/>
      <c r="JLC95" s="4"/>
      <c r="JLD95" s="4"/>
      <c r="JLE95" s="4"/>
      <c r="JLF95" s="4"/>
      <c r="JLG95" s="4"/>
      <c r="JLH95" s="4"/>
      <c r="JLI95" s="4"/>
      <c r="JLJ95" s="4"/>
      <c r="JLK95" s="4"/>
      <c r="JLL95" s="4"/>
      <c r="JLM95" s="4"/>
      <c r="JLN95" s="4"/>
      <c r="JLO95" s="4"/>
      <c r="JLP95" s="4"/>
      <c r="JLQ95" s="4"/>
      <c r="JLR95" s="4"/>
      <c r="JLS95" s="4"/>
      <c r="JLT95" s="4"/>
      <c r="JLU95" s="4"/>
      <c r="JLV95" s="4"/>
      <c r="JLW95" s="4"/>
      <c r="JLX95" s="4"/>
      <c r="JLY95" s="4"/>
      <c r="JLZ95" s="4"/>
      <c r="JMA95" s="4"/>
      <c r="JMB95" s="4"/>
      <c r="JMC95" s="4"/>
      <c r="JMD95" s="4"/>
      <c r="JME95" s="4"/>
      <c r="JMF95" s="4"/>
      <c r="JMG95" s="4"/>
      <c r="JMH95" s="4"/>
      <c r="JMI95" s="4"/>
      <c r="JMJ95" s="4"/>
      <c r="JMK95" s="4"/>
      <c r="JML95" s="4"/>
      <c r="JMM95" s="4"/>
      <c r="JMN95" s="4"/>
      <c r="JMO95" s="4"/>
      <c r="JMP95" s="4"/>
      <c r="JMQ95" s="4"/>
      <c r="JMR95" s="4"/>
      <c r="JMS95" s="4"/>
      <c r="JMT95" s="4"/>
      <c r="JMU95" s="4"/>
      <c r="JMV95" s="4"/>
      <c r="JMW95" s="4"/>
      <c r="JMX95" s="4"/>
      <c r="JMY95" s="4"/>
      <c r="JMZ95" s="4"/>
      <c r="JNA95" s="4"/>
      <c r="JNB95" s="4"/>
      <c r="JNC95" s="4"/>
      <c r="JND95" s="4"/>
      <c r="JNE95" s="4"/>
      <c r="JNF95" s="4"/>
      <c r="JNG95" s="4"/>
      <c r="JNH95" s="4"/>
      <c r="JNI95" s="4"/>
      <c r="JNJ95" s="4"/>
      <c r="JNK95" s="4"/>
      <c r="JNL95" s="4"/>
      <c r="JNM95" s="4"/>
      <c r="JNN95" s="4"/>
      <c r="JNO95" s="4"/>
      <c r="JNP95" s="4"/>
      <c r="JNQ95" s="4"/>
      <c r="JNR95" s="4"/>
      <c r="JNS95" s="4"/>
      <c r="JNT95" s="4"/>
      <c r="JNU95" s="4"/>
      <c r="JNV95" s="4"/>
      <c r="JNW95" s="4"/>
      <c r="JNX95" s="4"/>
      <c r="JNY95" s="4"/>
      <c r="JNZ95" s="4"/>
      <c r="JOA95" s="4"/>
      <c r="JOB95" s="4"/>
      <c r="JOC95" s="4"/>
      <c r="JOD95" s="4"/>
      <c r="JOE95" s="4"/>
      <c r="JOF95" s="4"/>
      <c r="JOG95" s="4"/>
      <c r="JOH95" s="4"/>
      <c r="JOI95" s="4"/>
      <c r="JOJ95" s="4"/>
      <c r="JOK95" s="4"/>
      <c r="JOL95" s="4"/>
      <c r="JOM95" s="4"/>
      <c r="JON95" s="4"/>
      <c r="JOO95" s="4"/>
      <c r="JOP95" s="4"/>
      <c r="JOQ95" s="4"/>
      <c r="JOR95" s="4"/>
      <c r="JOS95" s="4"/>
      <c r="JOT95" s="4"/>
      <c r="JOU95" s="4"/>
      <c r="JOV95" s="4"/>
      <c r="JOW95" s="4"/>
      <c r="JOX95" s="4"/>
      <c r="JOY95" s="4"/>
      <c r="JOZ95" s="4"/>
      <c r="JPA95" s="4"/>
      <c r="JPB95" s="4"/>
      <c r="JPC95" s="4"/>
      <c r="JPD95" s="4"/>
      <c r="JPE95" s="4"/>
      <c r="JPF95" s="4"/>
      <c r="JPG95" s="4"/>
      <c r="JPH95" s="4"/>
      <c r="JPI95" s="4"/>
      <c r="JPJ95" s="4"/>
      <c r="JPK95" s="4"/>
      <c r="JPL95" s="4"/>
      <c r="JPM95" s="4"/>
      <c r="JPN95" s="4"/>
      <c r="JPO95" s="4"/>
      <c r="JPP95" s="4"/>
      <c r="JPQ95" s="4"/>
      <c r="JPR95" s="4"/>
      <c r="JPS95" s="4"/>
      <c r="JPT95" s="4"/>
      <c r="JPU95" s="4"/>
      <c r="JPV95" s="4"/>
      <c r="JPW95" s="4"/>
      <c r="JPX95" s="4"/>
      <c r="JPY95" s="4"/>
      <c r="JPZ95" s="4"/>
      <c r="JQA95" s="4"/>
      <c r="JQB95" s="4"/>
      <c r="JQC95" s="4"/>
      <c r="JQD95" s="4"/>
      <c r="JQE95" s="4"/>
      <c r="JQF95" s="4"/>
      <c r="JQG95" s="4"/>
      <c r="JQH95" s="4"/>
      <c r="JQI95" s="4"/>
      <c r="JQJ95" s="4"/>
      <c r="JQK95" s="4"/>
      <c r="JQL95" s="4"/>
      <c r="JQM95" s="4"/>
      <c r="JQN95" s="4"/>
      <c r="JQO95" s="4"/>
      <c r="JQP95" s="4"/>
      <c r="JQQ95" s="4"/>
      <c r="JQR95" s="4"/>
      <c r="JQS95" s="4"/>
      <c r="JQT95" s="4"/>
      <c r="JQU95" s="4"/>
      <c r="JQV95" s="4"/>
      <c r="JQW95" s="4"/>
      <c r="JQX95" s="4"/>
      <c r="JQY95" s="4"/>
      <c r="JQZ95" s="4"/>
      <c r="JRA95" s="4"/>
      <c r="JRB95" s="4"/>
      <c r="JRC95" s="4"/>
      <c r="JRD95" s="4"/>
      <c r="JRE95" s="4"/>
      <c r="JRF95" s="4"/>
      <c r="JRG95" s="4"/>
      <c r="JRH95" s="4"/>
      <c r="JRI95" s="4"/>
      <c r="JRJ95" s="4"/>
      <c r="JRK95" s="4"/>
      <c r="JRL95" s="4"/>
      <c r="JRM95" s="4"/>
      <c r="JRN95" s="4"/>
      <c r="JRO95" s="4"/>
      <c r="JRP95" s="4"/>
      <c r="JRQ95" s="4"/>
      <c r="JRR95" s="4"/>
      <c r="JRS95" s="4"/>
      <c r="JRT95" s="4"/>
      <c r="JRU95" s="4"/>
      <c r="JRV95" s="4"/>
      <c r="JRW95" s="4"/>
      <c r="JRX95" s="4"/>
      <c r="JRY95" s="4"/>
      <c r="JRZ95" s="4"/>
      <c r="JSA95" s="4"/>
      <c r="JSB95" s="4"/>
      <c r="JSC95" s="4"/>
      <c r="JSD95" s="4"/>
      <c r="JSE95" s="4"/>
      <c r="JSF95" s="4"/>
      <c r="JSG95" s="4"/>
      <c r="JSH95" s="4"/>
      <c r="JSI95" s="4"/>
      <c r="JSJ95" s="4"/>
      <c r="JSK95" s="4"/>
      <c r="JSL95" s="4"/>
      <c r="JSM95" s="4"/>
      <c r="JSN95" s="4"/>
      <c r="JSO95" s="4"/>
      <c r="JSP95" s="4"/>
      <c r="JSQ95" s="4"/>
      <c r="JSR95" s="4"/>
      <c r="JSS95" s="4"/>
      <c r="JST95" s="4"/>
      <c r="JSU95" s="4"/>
      <c r="JSV95" s="4"/>
      <c r="JSW95" s="4"/>
      <c r="JSX95" s="4"/>
      <c r="JSY95" s="4"/>
      <c r="JSZ95" s="4"/>
      <c r="JTA95" s="4"/>
      <c r="JTB95" s="4"/>
      <c r="JTC95" s="4"/>
      <c r="JTD95" s="4"/>
      <c r="JTE95" s="4"/>
      <c r="JTF95" s="4"/>
      <c r="JTG95" s="4"/>
      <c r="JTH95" s="4"/>
      <c r="JTI95" s="4"/>
      <c r="JTJ95" s="4"/>
      <c r="JTK95" s="4"/>
      <c r="JTL95" s="4"/>
      <c r="JTM95" s="4"/>
      <c r="JTN95" s="4"/>
      <c r="JTO95" s="4"/>
      <c r="JTP95" s="4"/>
      <c r="JTQ95" s="4"/>
      <c r="JTR95" s="4"/>
      <c r="JTS95" s="4"/>
      <c r="JTT95" s="4"/>
      <c r="JTU95" s="4"/>
      <c r="JTV95" s="4"/>
      <c r="JTW95" s="4"/>
      <c r="JTX95" s="4"/>
      <c r="JTY95" s="4"/>
      <c r="JTZ95" s="4"/>
      <c r="JUA95" s="4"/>
      <c r="JUB95" s="4"/>
      <c r="JUC95" s="4"/>
      <c r="JUD95" s="4"/>
      <c r="JUE95" s="4"/>
      <c r="JUF95" s="4"/>
      <c r="JUG95" s="4"/>
      <c r="JUH95" s="4"/>
      <c r="JUI95" s="4"/>
      <c r="JUJ95" s="4"/>
      <c r="JUK95" s="4"/>
      <c r="JUL95" s="4"/>
      <c r="JUM95" s="4"/>
      <c r="JUN95" s="4"/>
      <c r="JUO95" s="4"/>
      <c r="JUP95" s="4"/>
      <c r="JUQ95" s="4"/>
      <c r="JUR95" s="4"/>
      <c r="JUS95" s="4"/>
      <c r="JUT95" s="4"/>
      <c r="JUU95" s="4"/>
      <c r="JUV95" s="4"/>
      <c r="JUW95" s="4"/>
      <c r="JUX95" s="4"/>
      <c r="JUY95" s="4"/>
      <c r="JUZ95" s="4"/>
      <c r="JVA95" s="4"/>
      <c r="JVB95" s="4"/>
      <c r="JVC95" s="4"/>
      <c r="JVD95" s="4"/>
      <c r="JVE95" s="4"/>
      <c r="JVF95" s="4"/>
      <c r="JVG95" s="4"/>
      <c r="JVH95" s="4"/>
      <c r="JVI95" s="4"/>
      <c r="JVJ95" s="4"/>
      <c r="JVK95" s="4"/>
      <c r="JVL95" s="4"/>
      <c r="JVM95" s="4"/>
      <c r="JVN95" s="4"/>
      <c r="JVO95" s="4"/>
      <c r="JVP95" s="4"/>
      <c r="JVQ95" s="4"/>
      <c r="JVR95" s="4"/>
      <c r="JVS95" s="4"/>
      <c r="JVT95" s="4"/>
      <c r="JVU95" s="4"/>
      <c r="JVV95" s="4"/>
      <c r="JVW95" s="4"/>
      <c r="JVX95" s="4"/>
      <c r="JVY95" s="4"/>
      <c r="JVZ95" s="4"/>
      <c r="JWA95" s="4"/>
      <c r="JWB95" s="4"/>
      <c r="JWC95" s="4"/>
      <c r="JWD95" s="4"/>
      <c r="JWE95" s="4"/>
      <c r="JWF95" s="4"/>
      <c r="JWG95" s="4"/>
      <c r="JWH95" s="4"/>
      <c r="JWI95" s="4"/>
      <c r="JWJ95" s="4"/>
      <c r="JWK95" s="4"/>
      <c r="JWL95" s="4"/>
      <c r="JWM95" s="4"/>
      <c r="JWN95" s="4"/>
      <c r="JWO95" s="4"/>
      <c r="JWP95" s="4"/>
      <c r="JWQ95" s="4"/>
      <c r="JWR95" s="4"/>
      <c r="JWS95" s="4"/>
      <c r="JWT95" s="4"/>
      <c r="JWU95" s="4"/>
      <c r="JWV95" s="4"/>
      <c r="JWW95" s="4"/>
      <c r="JWX95" s="4"/>
      <c r="JWY95" s="4"/>
      <c r="JWZ95" s="4"/>
      <c r="JXA95" s="4"/>
      <c r="JXB95" s="4"/>
      <c r="JXC95" s="4"/>
      <c r="JXD95" s="4"/>
      <c r="JXE95" s="4"/>
      <c r="JXF95" s="4"/>
      <c r="JXG95" s="4"/>
      <c r="JXH95" s="4"/>
      <c r="JXI95" s="4"/>
      <c r="JXJ95" s="4"/>
      <c r="JXK95" s="4"/>
      <c r="JXL95" s="4"/>
      <c r="JXM95" s="4"/>
      <c r="JXN95" s="4"/>
      <c r="JXO95" s="4"/>
      <c r="JXP95" s="4"/>
      <c r="JXQ95" s="4"/>
      <c r="JXR95" s="4"/>
      <c r="JXS95" s="4"/>
      <c r="JXT95" s="4"/>
      <c r="JXU95" s="4"/>
      <c r="JXV95" s="4"/>
      <c r="JXW95" s="4"/>
      <c r="JXX95" s="4"/>
      <c r="JXY95" s="4"/>
      <c r="JXZ95" s="4"/>
      <c r="JYA95" s="4"/>
      <c r="JYB95" s="4"/>
      <c r="JYC95" s="4"/>
      <c r="JYD95" s="4"/>
      <c r="JYE95" s="4"/>
      <c r="JYF95" s="4"/>
      <c r="JYG95" s="4"/>
      <c r="JYH95" s="4"/>
      <c r="JYI95" s="4"/>
      <c r="JYJ95" s="4"/>
      <c r="JYK95" s="4"/>
      <c r="JYL95" s="4"/>
      <c r="JYM95" s="4"/>
      <c r="JYN95" s="4"/>
      <c r="JYO95" s="4"/>
      <c r="JYP95" s="4"/>
      <c r="JYQ95" s="4"/>
      <c r="JYR95" s="4"/>
      <c r="JYS95" s="4"/>
      <c r="JYT95" s="4"/>
      <c r="JYU95" s="4"/>
      <c r="JYV95" s="4"/>
      <c r="JYW95" s="4"/>
      <c r="JYX95" s="4"/>
      <c r="JYY95" s="4"/>
      <c r="JYZ95" s="4"/>
      <c r="JZA95" s="4"/>
      <c r="JZB95" s="4"/>
      <c r="JZC95" s="4"/>
      <c r="JZD95" s="4"/>
      <c r="JZE95" s="4"/>
      <c r="JZF95" s="4"/>
      <c r="JZG95" s="4"/>
      <c r="JZH95" s="4"/>
      <c r="JZI95" s="4"/>
      <c r="JZJ95" s="4"/>
      <c r="JZK95" s="4"/>
      <c r="JZL95" s="4"/>
      <c r="JZM95" s="4"/>
      <c r="JZN95" s="4"/>
      <c r="JZO95" s="4"/>
      <c r="JZP95" s="4"/>
      <c r="JZQ95" s="4"/>
      <c r="JZR95" s="4"/>
      <c r="JZS95" s="4"/>
      <c r="JZT95" s="4"/>
      <c r="JZU95" s="4"/>
      <c r="JZV95" s="4"/>
      <c r="JZW95" s="4"/>
      <c r="JZX95" s="4"/>
      <c r="JZY95" s="4"/>
      <c r="JZZ95" s="4"/>
      <c r="KAA95" s="4"/>
      <c r="KAB95" s="4"/>
      <c r="KAC95" s="4"/>
      <c r="KAD95" s="4"/>
      <c r="KAE95" s="4"/>
      <c r="KAF95" s="4"/>
      <c r="KAG95" s="4"/>
      <c r="KAH95" s="4"/>
      <c r="KAI95" s="4"/>
      <c r="KAJ95" s="4"/>
      <c r="KAK95" s="4"/>
      <c r="KAL95" s="4"/>
      <c r="KAM95" s="4"/>
      <c r="KAN95" s="4"/>
      <c r="KAO95" s="4"/>
      <c r="KAP95" s="4"/>
      <c r="KAQ95" s="4"/>
      <c r="KAR95" s="4"/>
      <c r="KAS95" s="4"/>
      <c r="KAT95" s="4"/>
      <c r="KAU95" s="4"/>
      <c r="KAV95" s="4"/>
      <c r="KAW95" s="4"/>
      <c r="KAX95" s="4"/>
      <c r="KAY95" s="4"/>
      <c r="KAZ95" s="4"/>
      <c r="KBA95" s="4"/>
      <c r="KBB95" s="4"/>
      <c r="KBC95" s="4"/>
      <c r="KBD95" s="4"/>
      <c r="KBE95" s="4"/>
      <c r="KBF95" s="4"/>
      <c r="KBG95" s="4"/>
      <c r="KBH95" s="4"/>
      <c r="KBI95" s="4"/>
      <c r="KBJ95" s="4"/>
      <c r="KBK95" s="4"/>
      <c r="KBL95" s="4"/>
      <c r="KBM95" s="4"/>
      <c r="KBN95" s="4"/>
      <c r="KBO95" s="4"/>
      <c r="KBP95" s="4"/>
      <c r="KBQ95" s="4"/>
      <c r="KBR95" s="4"/>
      <c r="KBS95" s="4"/>
      <c r="KBT95" s="4"/>
      <c r="KBU95" s="4"/>
      <c r="KBV95" s="4"/>
      <c r="KBW95" s="4"/>
      <c r="KBX95" s="4"/>
      <c r="KBY95" s="4"/>
      <c r="KBZ95" s="4"/>
      <c r="KCA95" s="4"/>
      <c r="KCB95" s="4"/>
      <c r="KCC95" s="4"/>
      <c r="KCD95" s="4"/>
      <c r="KCE95" s="4"/>
      <c r="KCF95" s="4"/>
      <c r="KCG95" s="4"/>
      <c r="KCH95" s="4"/>
      <c r="KCI95" s="4"/>
      <c r="KCJ95" s="4"/>
      <c r="KCK95" s="4"/>
      <c r="KCL95" s="4"/>
      <c r="KCM95" s="4"/>
      <c r="KCN95" s="4"/>
      <c r="KCO95" s="4"/>
      <c r="KCP95" s="4"/>
      <c r="KCQ95" s="4"/>
      <c r="KCR95" s="4"/>
      <c r="KCS95" s="4"/>
      <c r="KCT95" s="4"/>
      <c r="KCU95" s="4"/>
      <c r="KCV95" s="4"/>
      <c r="KCW95" s="4"/>
      <c r="KCX95" s="4"/>
      <c r="KCY95" s="4"/>
      <c r="KCZ95" s="4"/>
      <c r="KDA95" s="4"/>
      <c r="KDB95" s="4"/>
      <c r="KDC95" s="4"/>
      <c r="KDD95" s="4"/>
      <c r="KDE95" s="4"/>
      <c r="KDF95" s="4"/>
      <c r="KDG95" s="4"/>
      <c r="KDH95" s="4"/>
      <c r="KDI95" s="4"/>
      <c r="KDJ95" s="4"/>
      <c r="KDK95" s="4"/>
      <c r="KDL95" s="4"/>
      <c r="KDM95" s="4"/>
      <c r="KDN95" s="4"/>
      <c r="KDO95" s="4"/>
      <c r="KDP95" s="4"/>
      <c r="KDQ95" s="4"/>
      <c r="KDR95" s="4"/>
      <c r="KDS95" s="4"/>
      <c r="KDT95" s="4"/>
      <c r="KDU95" s="4"/>
      <c r="KDV95" s="4"/>
      <c r="KDW95" s="4"/>
      <c r="KDX95" s="4"/>
      <c r="KDY95" s="4"/>
      <c r="KDZ95" s="4"/>
      <c r="KEA95" s="4"/>
      <c r="KEB95" s="4"/>
      <c r="KEC95" s="4"/>
      <c r="KED95" s="4"/>
      <c r="KEE95" s="4"/>
      <c r="KEF95" s="4"/>
      <c r="KEG95" s="4"/>
      <c r="KEH95" s="4"/>
      <c r="KEI95" s="4"/>
      <c r="KEJ95" s="4"/>
      <c r="KEK95" s="4"/>
      <c r="KEL95" s="4"/>
      <c r="KEM95" s="4"/>
      <c r="KEN95" s="4"/>
      <c r="KEO95" s="4"/>
      <c r="KEP95" s="4"/>
      <c r="KEQ95" s="4"/>
      <c r="KER95" s="4"/>
      <c r="KES95" s="4"/>
      <c r="KET95" s="4"/>
      <c r="KEU95" s="4"/>
      <c r="KEV95" s="4"/>
      <c r="KEW95" s="4"/>
      <c r="KEX95" s="4"/>
      <c r="KEY95" s="4"/>
      <c r="KEZ95" s="4"/>
      <c r="KFA95" s="4"/>
      <c r="KFB95" s="4"/>
      <c r="KFC95" s="4"/>
      <c r="KFD95" s="4"/>
      <c r="KFE95" s="4"/>
      <c r="KFF95" s="4"/>
      <c r="KFG95" s="4"/>
      <c r="KFH95" s="4"/>
      <c r="KFI95" s="4"/>
      <c r="KFJ95" s="4"/>
      <c r="KFK95" s="4"/>
      <c r="KFL95" s="4"/>
      <c r="KFM95" s="4"/>
      <c r="KFN95" s="4"/>
      <c r="KFO95" s="4"/>
      <c r="KFP95" s="4"/>
      <c r="KFQ95" s="4"/>
      <c r="KFR95" s="4"/>
      <c r="KFS95" s="4"/>
      <c r="KFT95" s="4"/>
      <c r="KFU95" s="4"/>
      <c r="KFV95" s="4"/>
      <c r="KFW95" s="4"/>
      <c r="KFX95" s="4"/>
      <c r="KFY95" s="4"/>
      <c r="KFZ95" s="4"/>
      <c r="KGA95" s="4"/>
      <c r="KGB95" s="4"/>
      <c r="KGC95" s="4"/>
      <c r="KGD95" s="4"/>
      <c r="KGE95" s="4"/>
      <c r="KGF95" s="4"/>
      <c r="KGG95" s="4"/>
      <c r="KGH95" s="4"/>
      <c r="KGI95" s="4"/>
      <c r="KGJ95" s="4"/>
      <c r="KGK95" s="4"/>
      <c r="KGL95" s="4"/>
      <c r="KGM95" s="4"/>
      <c r="KGN95" s="4"/>
      <c r="KGO95" s="4"/>
      <c r="KGP95" s="4"/>
      <c r="KGQ95" s="4"/>
      <c r="KGR95" s="4"/>
      <c r="KGS95" s="4"/>
      <c r="KGT95" s="4"/>
      <c r="KGU95" s="4"/>
      <c r="KGV95" s="4"/>
      <c r="KGW95" s="4"/>
      <c r="KGX95" s="4"/>
      <c r="KGY95" s="4"/>
      <c r="KGZ95" s="4"/>
      <c r="KHA95" s="4"/>
      <c r="KHB95" s="4"/>
      <c r="KHC95" s="4"/>
      <c r="KHD95" s="4"/>
      <c r="KHE95" s="4"/>
      <c r="KHF95" s="4"/>
      <c r="KHG95" s="4"/>
      <c r="KHH95" s="4"/>
      <c r="KHI95" s="4"/>
      <c r="KHJ95" s="4"/>
      <c r="KHK95" s="4"/>
      <c r="KHL95" s="4"/>
      <c r="KHM95" s="4"/>
      <c r="KHN95" s="4"/>
      <c r="KHO95" s="4"/>
      <c r="KHP95" s="4"/>
      <c r="KHQ95" s="4"/>
      <c r="KHR95" s="4"/>
      <c r="KHS95" s="4"/>
      <c r="KHT95" s="4"/>
      <c r="KHU95" s="4"/>
      <c r="KHV95" s="4"/>
      <c r="KHW95" s="4"/>
      <c r="KHX95" s="4"/>
      <c r="KHY95" s="4"/>
      <c r="KHZ95" s="4"/>
      <c r="KIA95" s="4"/>
      <c r="KIB95" s="4"/>
      <c r="KIC95" s="4"/>
      <c r="KID95" s="4"/>
      <c r="KIE95" s="4"/>
      <c r="KIF95" s="4"/>
      <c r="KIG95" s="4"/>
      <c r="KIH95" s="4"/>
      <c r="KII95" s="4"/>
      <c r="KIJ95" s="4"/>
      <c r="KIK95" s="4"/>
      <c r="KIL95" s="4"/>
      <c r="KIM95" s="4"/>
      <c r="KIN95" s="4"/>
      <c r="KIO95" s="4"/>
      <c r="KIP95" s="4"/>
      <c r="KIQ95" s="4"/>
      <c r="KIR95" s="4"/>
      <c r="KIS95" s="4"/>
      <c r="KIT95" s="4"/>
      <c r="KIU95" s="4"/>
      <c r="KIV95" s="4"/>
      <c r="KIW95" s="4"/>
      <c r="KIX95" s="4"/>
      <c r="KIY95" s="4"/>
      <c r="KIZ95" s="4"/>
      <c r="KJA95" s="4"/>
      <c r="KJB95" s="4"/>
      <c r="KJC95" s="4"/>
      <c r="KJD95" s="4"/>
      <c r="KJE95" s="4"/>
      <c r="KJF95" s="4"/>
      <c r="KJG95" s="4"/>
      <c r="KJH95" s="4"/>
      <c r="KJI95" s="4"/>
      <c r="KJJ95" s="4"/>
      <c r="KJK95" s="4"/>
      <c r="KJL95" s="4"/>
      <c r="KJM95" s="4"/>
      <c r="KJN95" s="4"/>
      <c r="KJO95" s="4"/>
      <c r="KJP95" s="4"/>
      <c r="KJQ95" s="4"/>
      <c r="KJR95" s="4"/>
      <c r="KJS95" s="4"/>
      <c r="KJT95" s="4"/>
      <c r="KJU95" s="4"/>
      <c r="KJV95" s="4"/>
      <c r="KJW95" s="4"/>
      <c r="KJX95" s="4"/>
      <c r="KJY95" s="4"/>
      <c r="KJZ95" s="4"/>
      <c r="KKA95" s="4"/>
      <c r="KKB95" s="4"/>
      <c r="KKC95" s="4"/>
      <c r="KKD95" s="4"/>
      <c r="KKE95" s="4"/>
      <c r="KKF95" s="4"/>
      <c r="KKG95" s="4"/>
      <c r="KKH95" s="4"/>
      <c r="KKI95" s="4"/>
      <c r="KKJ95" s="4"/>
      <c r="KKK95" s="4"/>
      <c r="KKL95" s="4"/>
      <c r="KKM95" s="4"/>
      <c r="KKN95" s="4"/>
      <c r="KKO95" s="4"/>
      <c r="KKP95" s="4"/>
      <c r="KKQ95" s="4"/>
      <c r="KKR95" s="4"/>
      <c r="KKS95" s="4"/>
      <c r="KKT95" s="4"/>
      <c r="KKU95" s="4"/>
      <c r="KKV95" s="4"/>
      <c r="KKW95" s="4"/>
      <c r="KKX95" s="4"/>
      <c r="KKY95" s="4"/>
      <c r="KKZ95" s="4"/>
      <c r="KLA95" s="4"/>
      <c r="KLB95" s="4"/>
      <c r="KLC95" s="4"/>
      <c r="KLD95" s="4"/>
      <c r="KLE95" s="4"/>
      <c r="KLF95" s="4"/>
      <c r="KLG95" s="4"/>
      <c r="KLH95" s="4"/>
      <c r="KLI95" s="4"/>
      <c r="KLJ95" s="4"/>
      <c r="KLK95" s="4"/>
      <c r="KLL95" s="4"/>
      <c r="KLM95" s="4"/>
      <c r="KLN95" s="4"/>
      <c r="KLO95" s="4"/>
      <c r="KLP95" s="4"/>
      <c r="KLQ95" s="4"/>
      <c r="KLR95" s="4"/>
      <c r="KLS95" s="4"/>
      <c r="KLT95" s="4"/>
      <c r="KLU95" s="4"/>
      <c r="KLV95" s="4"/>
      <c r="KLW95" s="4"/>
      <c r="KLX95" s="4"/>
      <c r="KLY95" s="4"/>
      <c r="KLZ95" s="4"/>
      <c r="KMA95" s="4"/>
      <c r="KMB95" s="4"/>
      <c r="KMC95" s="4"/>
      <c r="KMD95" s="4"/>
      <c r="KME95" s="4"/>
      <c r="KMF95" s="4"/>
      <c r="KMG95" s="4"/>
      <c r="KMH95" s="4"/>
      <c r="KMI95" s="4"/>
      <c r="KMJ95" s="4"/>
      <c r="KMK95" s="4"/>
      <c r="KML95" s="4"/>
      <c r="KMM95" s="4"/>
      <c r="KMN95" s="4"/>
      <c r="KMO95" s="4"/>
      <c r="KMP95" s="4"/>
      <c r="KMQ95" s="4"/>
      <c r="KMR95" s="4"/>
      <c r="KMS95" s="4"/>
      <c r="KMT95" s="4"/>
      <c r="KMU95" s="4"/>
      <c r="KMV95" s="4"/>
      <c r="KMW95" s="4"/>
      <c r="KMX95" s="4"/>
      <c r="KMY95" s="4"/>
      <c r="KMZ95" s="4"/>
      <c r="KNA95" s="4"/>
      <c r="KNB95" s="4"/>
      <c r="KNC95" s="4"/>
      <c r="KND95" s="4"/>
      <c r="KNE95" s="4"/>
      <c r="KNF95" s="4"/>
      <c r="KNG95" s="4"/>
      <c r="KNH95" s="4"/>
      <c r="KNI95" s="4"/>
      <c r="KNJ95" s="4"/>
      <c r="KNK95" s="4"/>
      <c r="KNL95" s="4"/>
      <c r="KNM95" s="4"/>
      <c r="KNN95" s="4"/>
      <c r="KNO95" s="4"/>
      <c r="KNP95" s="4"/>
      <c r="KNQ95" s="4"/>
      <c r="KNR95" s="4"/>
      <c r="KNS95" s="4"/>
      <c r="KNT95" s="4"/>
      <c r="KNU95" s="4"/>
      <c r="KNV95" s="4"/>
      <c r="KNW95" s="4"/>
      <c r="KNX95" s="4"/>
      <c r="KNY95" s="4"/>
      <c r="KNZ95" s="4"/>
      <c r="KOA95" s="4"/>
      <c r="KOB95" s="4"/>
      <c r="KOC95" s="4"/>
      <c r="KOD95" s="4"/>
      <c r="KOE95" s="4"/>
      <c r="KOF95" s="4"/>
      <c r="KOG95" s="4"/>
      <c r="KOH95" s="4"/>
      <c r="KOI95" s="4"/>
      <c r="KOJ95" s="4"/>
      <c r="KOK95" s="4"/>
      <c r="KOL95" s="4"/>
      <c r="KOM95" s="4"/>
      <c r="KON95" s="4"/>
      <c r="KOO95" s="4"/>
      <c r="KOP95" s="4"/>
      <c r="KOQ95" s="4"/>
      <c r="KOR95" s="4"/>
      <c r="KOS95" s="4"/>
      <c r="KOT95" s="4"/>
      <c r="KOU95" s="4"/>
      <c r="KOV95" s="4"/>
      <c r="KOW95" s="4"/>
      <c r="KOX95" s="4"/>
      <c r="KOY95" s="4"/>
      <c r="KOZ95" s="4"/>
      <c r="KPA95" s="4"/>
      <c r="KPB95" s="4"/>
      <c r="KPC95" s="4"/>
      <c r="KPD95" s="4"/>
      <c r="KPE95" s="4"/>
      <c r="KPF95" s="4"/>
      <c r="KPG95" s="4"/>
      <c r="KPH95" s="4"/>
      <c r="KPI95" s="4"/>
      <c r="KPJ95" s="4"/>
      <c r="KPK95" s="4"/>
      <c r="KPL95" s="4"/>
      <c r="KPM95" s="4"/>
      <c r="KPN95" s="4"/>
      <c r="KPO95" s="4"/>
      <c r="KPP95" s="4"/>
      <c r="KPQ95" s="4"/>
      <c r="KPR95" s="4"/>
      <c r="KPS95" s="4"/>
      <c r="KPT95" s="4"/>
      <c r="KPU95" s="4"/>
      <c r="KPV95" s="4"/>
      <c r="KPW95" s="4"/>
      <c r="KPX95" s="4"/>
      <c r="KPY95" s="4"/>
      <c r="KPZ95" s="4"/>
      <c r="KQA95" s="4"/>
      <c r="KQB95" s="4"/>
      <c r="KQC95" s="4"/>
      <c r="KQD95" s="4"/>
      <c r="KQE95" s="4"/>
      <c r="KQF95" s="4"/>
      <c r="KQG95" s="4"/>
      <c r="KQH95" s="4"/>
      <c r="KQI95" s="4"/>
      <c r="KQJ95" s="4"/>
      <c r="KQK95" s="4"/>
      <c r="KQL95" s="4"/>
      <c r="KQM95" s="4"/>
      <c r="KQN95" s="4"/>
      <c r="KQO95" s="4"/>
      <c r="KQP95" s="4"/>
      <c r="KQQ95" s="4"/>
      <c r="KQR95" s="4"/>
      <c r="KQS95" s="4"/>
      <c r="KQT95" s="4"/>
      <c r="KQU95" s="4"/>
      <c r="KQV95" s="4"/>
      <c r="KQW95" s="4"/>
      <c r="KQX95" s="4"/>
      <c r="KQY95" s="4"/>
      <c r="KQZ95" s="4"/>
      <c r="KRA95" s="4"/>
      <c r="KRB95" s="4"/>
      <c r="KRC95" s="4"/>
      <c r="KRD95" s="4"/>
      <c r="KRE95" s="4"/>
      <c r="KRF95" s="4"/>
      <c r="KRG95" s="4"/>
      <c r="KRH95" s="4"/>
      <c r="KRI95" s="4"/>
      <c r="KRJ95" s="4"/>
      <c r="KRK95" s="4"/>
      <c r="KRL95" s="4"/>
      <c r="KRM95" s="4"/>
      <c r="KRN95" s="4"/>
      <c r="KRO95" s="4"/>
      <c r="KRP95" s="4"/>
      <c r="KRQ95" s="4"/>
      <c r="KRR95" s="4"/>
      <c r="KRS95" s="4"/>
      <c r="KRT95" s="4"/>
      <c r="KRU95" s="4"/>
      <c r="KRV95" s="4"/>
      <c r="KRW95" s="4"/>
      <c r="KRX95" s="4"/>
      <c r="KRY95" s="4"/>
      <c r="KRZ95" s="4"/>
      <c r="KSA95" s="4"/>
      <c r="KSB95" s="4"/>
      <c r="KSC95" s="4"/>
      <c r="KSD95" s="4"/>
      <c r="KSE95" s="4"/>
      <c r="KSF95" s="4"/>
      <c r="KSG95" s="4"/>
      <c r="KSH95" s="4"/>
      <c r="KSI95" s="4"/>
      <c r="KSJ95" s="4"/>
      <c r="KSK95" s="4"/>
      <c r="KSL95" s="4"/>
      <c r="KSM95" s="4"/>
      <c r="KSN95" s="4"/>
      <c r="KSO95" s="4"/>
      <c r="KSP95" s="4"/>
      <c r="KSQ95" s="4"/>
      <c r="KSR95" s="4"/>
      <c r="KSS95" s="4"/>
      <c r="KST95" s="4"/>
      <c r="KSU95" s="4"/>
      <c r="KSV95" s="4"/>
      <c r="KSW95" s="4"/>
      <c r="KSX95" s="4"/>
      <c r="KSY95" s="4"/>
      <c r="KSZ95" s="4"/>
      <c r="KTA95" s="4"/>
      <c r="KTB95" s="4"/>
      <c r="KTC95" s="4"/>
      <c r="KTD95" s="4"/>
      <c r="KTE95" s="4"/>
      <c r="KTF95" s="4"/>
      <c r="KTG95" s="4"/>
      <c r="KTH95" s="4"/>
      <c r="KTI95" s="4"/>
      <c r="KTJ95" s="4"/>
      <c r="KTK95" s="4"/>
      <c r="KTL95" s="4"/>
      <c r="KTM95" s="4"/>
      <c r="KTN95" s="4"/>
      <c r="KTO95" s="4"/>
      <c r="KTP95" s="4"/>
      <c r="KTQ95" s="4"/>
      <c r="KTR95" s="4"/>
      <c r="KTS95" s="4"/>
      <c r="KTT95" s="4"/>
      <c r="KTU95" s="4"/>
      <c r="KTV95" s="4"/>
      <c r="KTW95" s="4"/>
      <c r="KTX95" s="4"/>
      <c r="KTY95" s="4"/>
      <c r="KTZ95" s="4"/>
      <c r="KUA95" s="4"/>
      <c r="KUB95" s="4"/>
      <c r="KUC95" s="4"/>
      <c r="KUD95" s="4"/>
      <c r="KUE95" s="4"/>
      <c r="KUF95" s="4"/>
      <c r="KUG95" s="4"/>
      <c r="KUH95" s="4"/>
      <c r="KUI95" s="4"/>
      <c r="KUJ95" s="4"/>
      <c r="KUK95" s="4"/>
      <c r="KUL95" s="4"/>
      <c r="KUM95" s="4"/>
      <c r="KUN95" s="4"/>
      <c r="KUO95" s="4"/>
      <c r="KUP95" s="4"/>
      <c r="KUQ95" s="4"/>
      <c r="KUR95" s="4"/>
      <c r="KUS95" s="4"/>
      <c r="KUT95" s="4"/>
      <c r="KUU95" s="4"/>
      <c r="KUV95" s="4"/>
      <c r="KUW95" s="4"/>
      <c r="KUX95" s="4"/>
      <c r="KUY95" s="4"/>
      <c r="KUZ95" s="4"/>
      <c r="KVA95" s="4"/>
      <c r="KVB95" s="4"/>
      <c r="KVC95" s="4"/>
      <c r="KVD95" s="4"/>
      <c r="KVE95" s="4"/>
      <c r="KVF95" s="4"/>
      <c r="KVG95" s="4"/>
      <c r="KVH95" s="4"/>
      <c r="KVI95" s="4"/>
      <c r="KVJ95" s="4"/>
      <c r="KVK95" s="4"/>
      <c r="KVL95" s="4"/>
      <c r="KVM95" s="4"/>
      <c r="KVN95" s="4"/>
      <c r="KVO95" s="4"/>
      <c r="KVP95" s="4"/>
      <c r="KVQ95" s="4"/>
      <c r="KVR95" s="4"/>
      <c r="KVS95" s="4"/>
      <c r="KVT95" s="4"/>
      <c r="KVU95" s="4"/>
      <c r="KVV95" s="4"/>
      <c r="KVW95" s="4"/>
      <c r="KVX95" s="4"/>
      <c r="KVY95" s="4"/>
      <c r="KVZ95" s="4"/>
      <c r="KWA95" s="4"/>
      <c r="KWB95" s="4"/>
      <c r="KWC95" s="4"/>
      <c r="KWD95" s="4"/>
      <c r="KWE95" s="4"/>
      <c r="KWF95" s="4"/>
      <c r="KWG95" s="4"/>
      <c r="KWH95" s="4"/>
      <c r="KWI95" s="4"/>
      <c r="KWJ95" s="4"/>
      <c r="KWK95" s="4"/>
      <c r="KWL95" s="4"/>
      <c r="KWM95" s="4"/>
      <c r="KWN95" s="4"/>
      <c r="KWO95" s="4"/>
      <c r="KWP95" s="4"/>
      <c r="KWQ95" s="4"/>
      <c r="KWR95" s="4"/>
      <c r="KWS95" s="4"/>
      <c r="KWT95" s="4"/>
      <c r="KWU95" s="4"/>
      <c r="KWV95" s="4"/>
      <c r="KWW95" s="4"/>
      <c r="KWX95" s="4"/>
      <c r="KWY95" s="4"/>
      <c r="KWZ95" s="4"/>
      <c r="KXA95" s="4"/>
      <c r="KXB95" s="4"/>
      <c r="KXC95" s="4"/>
      <c r="KXD95" s="4"/>
      <c r="KXE95" s="4"/>
      <c r="KXF95" s="4"/>
      <c r="KXG95" s="4"/>
      <c r="KXH95" s="4"/>
      <c r="KXI95" s="4"/>
      <c r="KXJ95" s="4"/>
      <c r="KXK95" s="4"/>
      <c r="KXL95" s="4"/>
      <c r="KXM95" s="4"/>
      <c r="KXN95" s="4"/>
      <c r="KXO95" s="4"/>
      <c r="KXP95" s="4"/>
      <c r="KXQ95" s="4"/>
      <c r="KXR95" s="4"/>
      <c r="KXS95" s="4"/>
      <c r="KXT95" s="4"/>
      <c r="KXU95" s="4"/>
      <c r="KXV95" s="4"/>
      <c r="KXW95" s="4"/>
      <c r="KXX95" s="4"/>
      <c r="KXY95" s="4"/>
      <c r="KXZ95" s="4"/>
      <c r="KYA95" s="4"/>
      <c r="KYB95" s="4"/>
      <c r="KYC95" s="4"/>
      <c r="KYD95" s="4"/>
      <c r="KYE95" s="4"/>
      <c r="KYF95" s="4"/>
      <c r="KYG95" s="4"/>
      <c r="KYH95" s="4"/>
      <c r="KYI95" s="4"/>
      <c r="KYJ95" s="4"/>
      <c r="KYK95" s="4"/>
      <c r="KYL95" s="4"/>
      <c r="KYM95" s="4"/>
      <c r="KYN95" s="4"/>
      <c r="KYO95" s="4"/>
      <c r="KYP95" s="4"/>
      <c r="KYQ95" s="4"/>
      <c r="KYR95" s="4"/>
      <c r="KYS95" s="4"/>
      <c r="KYT95" s="4"/>
      <c r="KYU95" s="4"/>
      <c r="KYV95" s="4"/>
      <c r="KYW95" s="4"/>
      <c r="KYX95" s="4"/>
      <c r="KYY95" s="4"/>
      <c r="KYZ95" s="4"/>
      <c r="KZA95" s="4"/>
      <c r="KZB95" s="4"/>
      <c r="KZC95" s="4"/>
      <c r="KZD95" s="4"/>
      <c r="KZE95" s="4"/>
      <c r="KZF95" s="4"/>
      <c r="KZG95" s="4"/>
      <c r="KZH95" s="4"/>
      <c r="KZI95" s="4"/>
      <c r="KZJ95" s="4"/>
      <c r="KZK95" s="4"/>
      <c r="KZL95" s="4"/>
      <c r="KZM95" s="4"/>
      <c r="KZN95" s="4"/>
      <c r="KZO95" s="4"/>
      <c r="KZP95" s="4"/>
      <c r="KZQ95" s="4"/>
      <c r="KZR95" s="4"/>
      <c r="KZS95" s="4"/>
      <c r="KZT95" s="4"/>
      <c r="KZU95" s="4"/>
      <c r="KZV95" s="4"/>
      <c r="KZW95" s="4"/>
      <c r="KZX95" s="4"/>
      <c r="KZY95" s="4"/>
      <c r="KZZ95" s="4"/>
      <c r="LAA95" s="4"/>
      <c r="LAB95" s="4"/>
      <c r="LAC95" s="4"/>
      <c r="LAD95" s="4"/>
      <c r="LAE95" s="4"/>
      <c r="LAF95" s="4"/>
      <c r="LAG95" s="4"/>
      <c r="LAH95" s="4"/>
      <c r="LAI95" s="4"/>
      <c r="LAJ95" s="4"/>
      <c r="LAK95" s="4"/>
      <c r="LAL95" s="4"/>
      <c r="LAM95" s="4"/>
      <c r="LAN95" s="4"/>
      <c r="LAO95" s="4"/>
      <c r="LAP95" s="4"/>
      <c r="LAQ95" s="4"/>
      <c r="LAR95" s="4"/>
      <c r="LAS95" s="4"/>
      <c r="LAT95" s="4"/>
      <c r="LAU95" s="4"/>
      <c r="LAV95" s="4"/>
      <c r="LAW95" s="4"/>
      <c r="LAX95" s="4"/>
      <c r="LAY95" s="4"/>
      <c r="LAZ95" s="4"/>
      <c r="LBA95" s="4"/>
      <c r="LBB95" s="4"/>
      <c r="LBC95" s="4"/>
      <c r="LBD95" s="4"/>
      <c r="LBE95" s="4"/>
      <c r="LBF95" s="4"/>
      <c r="LBG95" s="4"/>
      <c r="LBH95" s="4"/>
      <c r="LBI95" s="4"/>
      <c r="LBJ95" s="4"/>
      <c r="LBK95" s="4"/>
      <c r="LBL95" s="4"/>
      <c r="LBM95" s="4"/>
      <c r="LBN95" s="4"/>
      <c r="LBO95" s="4"/>
      <c r="LBP95" s="4"/>
      <c r="LBQ95" s="4"/>
      <c r="LBR95" s="4"/>
      <c r="LBS95" s="4"/>
      <c r="LBT95" s="4"/>
      <c r="LBU95" s="4"/>
      <c r="LBV95" s="4"/>
      <c r="LBW95" s="4"/>
      <c r="LBX95" s="4"/>
      <c r="LBY95" s="4"/>
      <c r="LBZ95" s="4"/>
      <c r="LCA95" s="4"/>
      <c r="LCB95" s="4"/>
      <c r="LCC95" s="4"/>
      <c r="LCD95" s="4"/>
      <c r="LCE95" s="4"/>
      <c r="LCF95" s="4"/>
      <c r="LCG95" s="4"/>
      <c r="LCH95" s="4"/>
      <c r="LCI95" s="4"/>
      <c r="LCJ95" s="4"/>
      <c r="LCK95" s="4"/>
      <c r="LCL95" s="4"/>
      <c r="LCM95" s="4"/>
      <c r="LCN95" s="4"/>
      <c r="LCO95" s="4"/>
      <c r="LCP95" s="4"/>
      <c r="LCQ95" s="4"/>
      <c r="LCR95" s="4"/>
      <c r="LCS95" s="4"/>
      <c r="LCT95" s="4"/>
      <c r="LCU95" s="4"/>
      <c r="LCV95" s="4"/>
      <c r="LCW95" s="4"/>
      <c r="LCX95" s="4"/>
      <c r="LCY95" s="4"/>
      <c r="LCZ95" s="4"/>
      <c r="LDA95" s="4"/>
      <c r="LDB95" s="4"/>
      <c r="LDC95" s="4"/>
      <c r="LDD95" s="4"/>
      <c r="LDE95" s="4"/>
      <c r="LDF95" s="4"/>
      <c r="LDG95" s="4"/>
      <c r="LDH95" s="4"/>
      <c r="LDI95" s="4"/>
      <c r="LDJ95" s="4"/>
      <c r="LDK95" s="4"/>
      <c r="LDL95" s="4"/>
      <c r="LDM95" s="4"/>
      <c r="LDN95" s="4"/>
      <c r="LDO95" s="4"/>
      <c r="LDP95" s="4"/>
      <c r="LDQ95" s="4"/>
      <c r="LDR95" s="4"/>
      <c r="LDS95" s="4"/>
      <c r="LDT95" s="4"/>
      <c r="LDU95" s="4"/>
      <c r="LDV95" s="4"/>
      <c r="LDW95" s="4"/>
      <c r="LDX95" s="4"/>
      <c r="LDY95" s="4"/>
      <c r="LDZ95" s="4"/>
      <c r="LEA95" s="4"/>
      <c r="LEB95" s="4"/>
      <c r="LEC95" s="4"/>
      <c r="LED95" s="4"/>
      <c r="LEE95" s="4"/>
      <c r="LEF95" s="4"/>
      <c r="LEG95" s="4"/>
      <c r="LEH95" s="4"/>
      <c r="LEI95" s="4"/>
      <c r="LEJ95" s="4"/>
      <c r="LEK95" s="4"/>
      <c r="LEL95" s="4"/>
      <c r="LEM95" s="4"/>
      <c r="LEN95" s="4"/>
      <c r="LEO95" s="4"/>
      <c r="LEP95" s="4"/>
      <c r="LEQ95" s="4"/>
      <c r="LER95" s="4"/>
      <c r="LES95" s="4"/>
      <c r="LET95" s="4"/>
      <c r="LEU95" s="4"/>
      <c r="LEV95" s="4"/>
      <c r="LEW95" s="4"/>
      <c r="LEX95" s="4"/>
      <c r="LEY95" s="4"/>
      <c r="LEZ95" s="4"/>
      <c r="LFA95" s="4"/>
      <c r="LFB95" s="4"/>
      <c r="LFC95" s="4"/>
      <c r="LFD95" s="4"/>
      <c r="LFE95" s="4"/>
      <c r="LFF95" s="4"/>
      <c r="LFG95" s="4"/>
      <c r="LFH95" s="4"/>
      <c r="LFI95" s="4"/>
      <c r="LFJ95" s="4"/>
      <c r="LFK95" s="4"/>
      <c r="LFL95" s="4"/>
      <c r="LFM95" s="4"/>
      <c r="LFN95" s="4"/>
      <c r="LFO95" s="4"/>
      <c r="LFP95" s="4"/>
      <c r="LFQ95" s="4"/>
      <c r="LFR95" s="4"/>
      <c r="LFS95" s="4"/>
      <c r="LFT95" s="4"/>
      <c r="LFU95" s="4"/>
      <c r="LFV95" s="4"/>
      <c r="LFW95" s="4"/>
      <c r="LFX95" s="4"/>
      <c r="LFY95" s="4"/>
      <c r="LFZ95" s="4"/>
      <c r="LGA95" s="4"/>
      <c r="LGB95" s="4"/>
      <c r="LGC95" s="4"/>
      <c r="LGD95" s="4"/>
      <c r="LGE95" s="4"/>
      <c r="LGF95" s="4"/>
      <c r="LGG95" s="4"/>
      <c r="LGH95" s="4"/>
      <c r="LGI95" s="4"/>
      <c r="LGJ95" s="4"/>
      <c r="LGK95" s="4"/>
      <c r="LGL95" s="4"/>
      <c r="LGM95" s="4"/>
      <c r="LGN95" s="4"/>
      <c r="LGO95" s="4"/>
      <c r="LGP95" s="4"/>
      <c r="LGQ95" s="4"/>
      <c r="LGR95" s="4"/>
      <c r="LGS95" s="4"/>
      <c r="LGT95" s="4"/>
      <c r="LGU95" s="4"/>
      <c r="LGV95" s="4"/>
      <c r="LGW95" s="4"/>
      <c r="LGX95" s="4"/>
      <c r="LGY95" s="4"/>
      <c r="LGZ95" s="4"/>
      <c r="LHA95" s="4"/>
      <c r="LHB95" s="4"/>
      <c r="LHC95" s="4"/>
      <c r="LHD95" s="4"/>
      <c r="LHE95" s="4"/>
      <c r="LHF95" s="4"/>
      <c r="LHG95" s="4"/>
      <c r="LHH95" s="4"/>
      <c r="LHI95" s="4"/>
      <c r="LHJ95" s="4"/>
      <c r="LHK95" s="4"/>
      <c r="LHL95" s="4"/>
      <c r="LHM95" s="4"/>
      <c r="LHN95" s="4"/>
      <c r="LHO95" s="4"/>
      <c r="LHP95" s="4"/>
      <c r="LHQ95" s="4"/>
      <c r="LHR95" s="4"/>
      <c r="LHS95" s="4"/>
      <c r="LHT95" s="4"/>
      <c r="LHU95" s="4"/>
      <c r="LHV95" s="4"/>
      <c r="LHW95" s="4"/>
      <c r="LHX95" s="4"/>
      <c r="LHY95" s="4"/>
      <c r="LHZ95" s="4"/>
      <c r="LIA95" s="4"/>
      <c r="LIB95" s="4"/>
      <c r="LIC95" s="4"/>
      <c r="LID95" s="4"/>
      <c r="LIE95" s="4"/>
      <c r="LIF95" s="4"/>
      <c r="LIG95" s="4"/>
      <c r="LIH95" s="4"/>
      <c r="LII95" s="4"/>
      <c r="LIJ95" s="4"/>
      <c r="LIK95" s="4"/>
      <c r="LIL95" s="4"/>
      <c r="LIM95" s="4"/>
      <c r="LIN95" s="4"/>
      <c r="LIO95" s="4"/>
      <c r="LIP95" s="4"/>
      <c r="LIQ95" s="4"/>
      <c r="LIR95" s="4"/>
      <c r="LIS95" s="4"/>
      <c r="LIT95" s="4"/>
      <c r="LIU95" s="4"/>
      <c r="LIV95" s="4"/>
      <c r="LIW95" s="4"/>
      <c r="LIX95" s="4"/>
      <c r="LIY95" s="4"/>
      <c r="LIZ95" s="4"/>
      <c r="LJA95" s="4"/>
      <c r="LJB95" s="4"/>
      <c r="LJC95" s="4"/>
      <c r="LJD95" s="4"/>
      <c r="LJE95" s="4"/>
      <c r="LJF95" s="4"/>
      <c r="LJG95" s="4"/>
      <c r="LJH95" s="4"/>
      <c r="LJI95" s="4"/>
      <c r="LJJ95" s="4"/>
      <c r="LJK95" s="4"/>
      <c r="LJL95" s="4"/>
      <c r="LJM95" s="4"/>
      <c r="LJN95" s="4"/>
      <c r="LJO95" s="4"/>
      <c r="LJP95" s="4"/>
      <c r="LJQ95" s="4"/>
      <c r="LJR95" s="4"/>
      <c r="LJS95" s="4"/>
      <c r="LJT95" s="4"/>
      <c r="LJU95" s="4"/>
      <c r="LJV95" s="4"/>
      <c r="LJW95" s="4"/>
      <c r="LJX95" s="4"/>
      <c r="LJY95" s="4"/>
      <c r="LJZ95" s="4"/>
      <c r="LKA95" s="4"/>
      <c r="LKB95" s="4"/>
      <c r="LKC95" s="4"/>
      <c r="LKD95" s="4"/>
      <c r="LKE95" s="4"/>
      <c r="LKF95" s="4"/>
      <c r="LKG95" s="4"/>
      <c r="LKH95" s="4"/>
      <c r="LKI95" s="4"/>
      <c r="LKJ95" s="4"/>
      <c r="LKK95" s="4"/>
      <c r="LKL95" s="4"/>
      <c r="LKM95" s="4"/>
      <c r="LKN95" s="4"/>
      <c r="LKO95" s="4"/>
      <c r="LKP95" s="4"/>
      <c r="LKQ95" s="4"/>
      <c r="LKR95" s="4"/>
      <c r="LKS95" s="4"/>
      <c r="LKT95" s="4"/>
      <c r="LKU95" s="4"/>
      <c r="LKV95" s="4"/>
      <c r="LKW95" s="4"/>
      <c r="LKX95" s="4"/>
      <c r="LKY95" s="4"/>
      <c r="LKZ95" s="4"/>
      <c r="LLA95" s="4"/>
      <c r="LLB95" s="4"/>
      <c r="LLC95" s="4"/>
      <c r="LLD95" s="4"/>
      <c r="LLE95" s="4"/>
      <c r="LLF95" s="4"/>
      <c r="LLG95" s="4"/>
      <c r="LLH95" s="4"/>
      <c r="LLI95" s="4"/>
      <c r="LLJ95" s="4"/>
      <c r="LLK95" s="4"/>
      <c r="LLL95" s="4"/>
      <c r="LLM95" s="4"/>
      <c r="LLN95" s="4"/>
      <c r="LLO95" s="4"/>
      <c r="LLP95" s="4"/>
      <c r="LLQ95" s="4"/>
      <c r="LLR95" s="4"/>
      <c r="LLS95" s="4"/>
      <c r="LLT95" s="4"/>
      <c r="LLU95" s="4"/>
      <c r="LLV95" s="4"/>
      <c r="LLW95" s="4"/>
      <c r="LLX95" s="4"/>
      <c r="LLY95" s="4"/>
      <c r="LLZ95" s="4"/>
      <c r="LMA95" s="4"/>
      <c r="LMB95" s="4"/>
      <c r="LMC95" s="4"/>
      <c r="LMD95" s="4"/>
      <c r="LME95" s="4"/>
      <c r="LMF95" s="4"/>
      <c r="LMG95" s="4"/>
      <c r="LMH95" s="4"/>
      <c r="LMI95" s="4"/>
      <c r="LMJ95" s="4"/>
      <c r="LMK95" s="4"/>
      <c r="LML95" s="4"/>
      <c r="LMM95" s="4"/>
      <c r="LMN95" s="4"/>
      <c r="LMO95" s="4"/>
      <c r="LMP95" s="4"/>
      <c r="LMQ95" s="4"/>
      <c r="LMR95" s="4"/>
      <c r="LMS95" s="4"/>
      <c r="LMT95" s="4"/>
      <c r="LMU95" s="4"/>
      <c r="LMV95" s="4"/>
      <c r="LMW95" s="4"/>
      <c r="LMX95" s="4"/>
      <c r="LMY95" s="4"/>
      <c r="LMZ95" s="4"/>
      <c r="LNA95" s="4"/>
      <c r="LNB95" s="4"/>
      <c r="LNC95" s="4"/>
      <c r="LND95" s="4"/>
      <c r="LNE95" s="4"/>
      <c r="LNF95" s="4"/>
      <c r="LNG95" s="4"/>
      <c r="LNH95" s="4"/>
      <c r="LNI95" s="4"/>
      <c r="LNJ95" s="4"/>
      <c r="LNK95" s="4"/>
      <c r="LNL95" s="4"/>
      <c r="LNM95" s="4"/>
      <c r="LNN95" s="4"/>
      <c r="LNO95" s="4"/>
      <c r="LNP95" s="4"/>
      <c r="LNQ95" s="4"/>
      <c r="LNR95" s="4"/>
      <c r="LNS95" s="4"/>
      <c r="LNT95" s="4"/>
      <c r="LNU95" s="4"/>
      <c r="LNV95" s="4"/>
      <c r="LNW95" s="4"/>
      <c r="LNX95" s="4"/>
      <c r="LNY95" s="4"/>
      <c r="LNZ95" s="4"/>
      <c r="LOA95" s="4"/>
      <c r="LOB95" s="4"/>
      <c r="LOC95" s="4"/>
      <c r="LOD95" s="4"/>
      <c r="LOE95" s="4"/>
      <c r="LOF95" s="4"/>
      <c r="LOG95" s="4"/>
      <c r="LOH95" s="4"/>
      <c r="LOI95" s="4"/>
      <c r="LOJ95" s="4"/>
      <c r="LOK95" s="4"/>
      <c r="LOL95" s="4"/>
      <c r="LOM95" s="4"/>
      <c r="LON95" s="4"/>
      <c r="LOO95" s="4"/>
      <c r="LOP95" s="4"/>
      <c r="LOQ95" s="4"/>
      <c r="LOR95" s="4"/>
      <c r="LOS95" s="4"/>
      <c r="LOT95" s="4"/>
      <c r="LOU95" s="4"/>
      <c r="LOV95" s="4"/>
      <c r="LOW95" s="4"/>
      <c r="LOX95" s="4"/>
      <c r="LOY95" s="4"/>
      <c r="LOZ95" s="4"/>
      <c r="LPA95" s="4"/>
      <c r="LPB95" s="4"/>
      <c r="LPC95" s="4"/>
      <c r="LPD95" s="4"/>
      <c r="LPE95" s="4"/>
      <c r="LPF95" s="4"/>
      <c r="LPG95" s="4"/>
      <c r="LPH95" s="4"/>
      <c r="LPI95" s="4"/>
      <c r="LPJ95" s="4"/>
      <c r="LPK95" s="4"/>
      <c r="LPL95" s="4"/>
      <c r="LPM95" s="4"/>
      <c r="LPN95" s="4"/>
      <c r="LPO95" s="4"/>
      <c r="LPP95" s="4"/>
      <c r="LPQ95" s="4"/>
      <c r="LPR95" s="4"/>
      <c r="LPS95" s="4"/>
      <c r="LPT95" s="4"/>
      <c r="LPU95" s="4"/>
      <c r="LPV95" s="4"/>
      <c r="LPW95" s="4"/>
      <c r="LPX95" s="4"/>
      <c r="LPY95" s="4"/>
      <c r="LPZ95" s="4"/>
      <c r="LQA95" s="4"/>
      <c r="LQB95" s="4"/>
      <c r="LQC95" s="4"/>
      <c r="LQD95" s="4"/>
      <c r="LQE95" s="4"/>
      <c r="LQF95" s="4"/>
      <c r="LQG95" s="4"/>
      <c r="LQH95" s="4"/>
      <c r="LQI95" s="4"/>
      <c r="LQJ95" s="4"/>
      <c r="LQK95" s="4"/>
      <c r="LQL95" s="4"/>
      <c r="LQM95" s="4"/>
      <c r="LQN95" s="4"/>
      <c r="LQO95" s="4"/>
      <c r="LQP95" s="4"/>
      <c r="LQQ95" s="4"/>
      <c r="LQR95" s="4"/>
      <c r="LQS95" s="4"/>
      <c r="LQT95" s="4"/>
      <c r="LQU95" s="4"/>
      <c r="LQV95" s="4"/>
      <c r="LQW95" s="4"/>
      <c r="LQX95" s="4"/>
      <c r="LQY95" s="4"/>
      <c r="LQZ95" s="4"/>
      <c r="LRA95" s="4"/>
      <c r="LRB95" s="4"/>
      <c r="LRC95" s="4"/>
      <c r="LRD95" s="4"/>
      <c r="LRE95" s="4"/>
      <c r="LRF95" s="4"/>
      <c r="LRG95" s="4"/>
      <c r="LRH95" s="4"/>
      <c r="LRI95" s="4"/>
      <c r="LRJ95" s="4"/>
      <c r="LRK95" s="4"/>
      <c r="LRL95" s="4"/>
      <c r="LRM95" s="4"/>
      <c r="LRN95" s="4"/>
      <c r="LRO95" s="4"/>
      <c r="LRP95" s="4"/>
      <c r="LRQ95" s="4"/>
      <c r="LRR95" s="4"/>
      <c r="LRS95" s="4"/>
      <c r="LRT95" s="4"/>
      <c r="LRU95" s="4"/>
      <c r="LRV95" s="4"/>
      <c r="LRW95" s="4"/>
      <c r="LRX95" s="4"/>
      <c r="LRY95" s="4"/>
      <c r="LRZ95" s="4"/>
      <c r="LSA95" s="4"/>
      <c r="LSB95" s="4"/>
      <c r="LSC95" s="4"/>
      <c r="LSD95" s="4"/>
      <c r="LSE95" s="4"/>
      <c r="LSF95" s="4"/>
      <c r="LSG95" s="4"/>
      <c r="LSH95" s="4"/>
      <c r="LSI95" s="4"/>
      <c r="LSJ95" s="4"/>
      <c r="LSK95" s="4"/>
      <c r="LSL95" s="4"/>
      <c r="LSM95" s="4"/>
      <c r="LSN95" s="4"/>
      <c r="LSO95" s="4"/>
      <c r="LSP95" s="4"/>
      <c r="LSQ95" s="4"/>
      <c r="LSR95" s="4"/>
      <c r="LSS95" s="4"/>
      <c r="LST95" s="4"/>
      <c r="LSU95" s="4"/>
      <c r="LSV95" s="4"/>
      <c r="LSW95" s="4"/>
      <c r="LSX95" s="4"/>
      <c r="LSY95" s="4"/>
      <c r="LSZ95" s="4"/>
      <c r="LTA95" s="4"/>
      <c r="LTB95" s="4"/>
      <c r="LTC95" s="4"/>
      <c r="LTD95" s="4"/>
      <c r="LTE95" s="4"/>
      <c r="LTF95" s="4"/>
      <c r="LTG95" s="4"/>
      <c r="LTH95" s="4"/>
      <c r="LTI95" s="4"/>
      <c r="LTJ95" s="4"/>
      <c r="LTK95" s="4"/>
      <c r="LTL95" s="4"/>
      <c r="LTM95" s="4"/>
      <c r="LTN95" s="4"/>
      <c r="LTO95" s="4"/>
      <c r="LTP95" s="4"/>
      <c r="LTQ95" s="4"/>
      <c r="LTR95" s="4"/>
      <c r="LTS95" s="4"/>
      <c r="LTT95" s="4"/>
      <c r="LTU95" s="4"/>
      <c r="LTV95" s="4"/>
      <c r="LTW95" s="4"/>
      <c r="LTX95" s="4"/>
      <c r="LTY95" s="4"/>
      <c r="LTZ95" s="4"/>
      <c r="LUA95" s="4"/>
      <c r="LUB95" s="4"/>
      <c r="LUC95" s="4"/>
      <c r="LUD95" s="4"/>
      <c r="LUE95" s="4"/>
      <c r="LUF95" s="4"/>
      <c r="LUG95" s="4"/>
      <c r="LUH95" s="4"/>
      <c r="LUI95" s="4"/>
      <c r="LUJ95" s="4"/>
      <c r="LUK95" s="4"/>
      <c r="LUL95" s="4"/>
      <c r="LUM95" s="4"/>
      <c r="LUN95" s="4"/>
      <c r="LUO95" s="4"/>
      <c r="LUP95" s="4"/>
      <c r="LUQ95" s="4"/>
      <c r="LUR95" s="4"/>
      <c r="LUS95" s="4"/>
      <c r="LUT95" s="4"/>
      <c r="LUU95" s="4"/>
      <c r="LUV95" s="4"/>
      <c r="LUW95" s="4"/>
      <c r="LUX95" s="4"/>
      <c r="LUY95" s="4"/>
      <c r="LUZ95" s="4"/>
      <c r="LVA95" s="4"/>
      <c r="LVB95" s="4"/>
      <c r="LVC95" s="4"/>
      <c r="LVD95" s="4"/>
      <c r="LVE95" s="4"/>
      <c r="LVF95" s="4"/>
      <c r="LVG95" s="4"/>
      <c r="LVH95" s="4"/>
      <c r="LVI95" s="4"/>
      <c r="LVJ95" s="4"/>
      <c r="LVK95" s="4"/>
      <c r="LVL95" s="4"/>
      <c r="LVM95" s="4"/>
      <c r="LVN95" s="4"/>
      <c r="LVO95" s="4"/>
      <c r="LVP95" s="4"/>
      <c r="LVQ95" s="4"/>
      <c r="LVR95" s="4"/>
      <c r="LVS95" s="4"/>
      <c r="LVT95" s="4"/>
      <c r="LVU95" s="4"/>
      <c r="LVV95" s="4"/>
      <c r="LVW95" s="4"/>
      <c r="LVX95" s="4"/>
      <c r="LVY95" s="4"/>
      <c r="LVZ95" s="4"/>
      <c r="LWA95" s="4"/>
      <c r="LWB95" s="4"/>
      <c r="LWC95" s="4"/>
      <c r="LWD95" s="4"/>
      <c r="LWE95" s="4"/>
      <c r="LWF95" s="4"/>
      <c r="LWG95" s="4"/>
      <c r="LWH95" s="4"/>
      <c r="LWI95" s="4"/>
      <c r="LWJ95" s="4"/>
      <c r="LWK95" s="4"/>
      <c r="LWL95" s="4"/>
      <c r="LWM95" s="4"/>
      <c r="LWN95" s="4"/>
      <c r="LWO95" s="4"/>
      <c r="LWP95" s="4"/>
      <c r="LWQ95" s="4"/>
      <c r="LWR95" s="4"/>
      <c r="LWS95" s="4"/>
      <c r="LWT95" s="4"/>
      <c r="LWU95" s="4"/>
      <c r="LWV95" s="4"/>
      <c r="LWW95" s="4"/>
      <c r="LWX95" s="4"/>
      <c r="LWY95" s="4"/>
      <c r="LWZ95" s="4"/>
      <c r="LXA95" s="4"/>
      <c r="LXB95" s="4"/>
      <c r="LXC95" s="4"/>
      <c r="LXD95" s="4"/>
      <c r="LXE95" s="4"/>
      <c r="LXF95" s="4"/>
      <c r="LXG95" s="4"/>
      <c r="LXH95" s="4"/>
      <c r="LXI95" s="4"/>
      <c r="LXJ95" s="4"/>
      <c r="LXK95" s="4"/>
      <c r="LXL95" s="4"/>
      <c r="LXM95" s="4"/>
      <c r="LXN95" s="4"/>
      <c r="LXO95" s="4"/>
      <c r="LXP95" s="4"/>
      <c r="LXQ95" s="4"/>
      <c r="LXR95" s="4"/>
      <c r="LXS95" s="4"/>
      <c r="LXT95" s="4"/>
      <c r="LXU95" s="4"/>
      <c r="LXV95" s="4"/>
      <c r="LXW95" s="4"/>
      <c r="LXX95" s="4"/>
      <c r="LXY95" s="4"/>
      <c r="LXZ95" s="4"/>
      <c r="LYA95" s="4"/>
      <c r="LYB95" s="4"/>
      <c r="LYC95" s="4"/>
      <c r="LYD95" s="4"/>
      <c r="LYE95" s="4"/>
      <c r="LYF95" s="4"/>
      <c r="LYG95" s="4"/>
      <c r="LYH95" s="4"/>
      <c r="LYI95" s="4"/>
      <c r="LYJ95" s="4"/>
      <c r="LYK95" s="4"/>
      <c r="LYL95" s="4"/>
      <c r="LYM95" s="4"/>
      <c r="LYN95" s="4"/>
      <c r="LYO95" s="4"/>
      <c r="LYP95" s="4"/>
      <c r="LYQ95" s="4"/>
      <c r="LYR95" s="4"/>
      <c r="LYS95" s="4"/>
      <c r="LYT95" s="4"/>
      <c r="LYU95" s="4"/>
      <c r="LYV95" s="4"/>
      <c r="LYW95" s="4"/>
      <c r="LYX95" s="4"/>
      <c r="LYY95" s="4"/>
      <c r="LYZ95" s="4"/>
      <c r="LZA95" s="4"/>
      <c r="LZB95" s="4"/>
      <c r="LZC95" s="4"/>
      <c r="LZD95" s="4"/>
      <c r="LZE95" s="4"/>
      <c r="LZF95" s="4"/>
      <c r="LZG95" s="4"/>
      <c r="LZH95" s="4"/>
      <c r="LZI95" s="4"/>
      <c r="LZJ95" s="4"/>
      <c r="LZK95" s="4"/>
      <c r="LZL95" s="4"/>
      <c r="LZM95" s="4"/>
      <c r="LZN95" s="4"/>
      <c r="LZO95" s="4"/>
      <c r="LZP95" s="4"/>
      <c r="LZQ95" s="4"/>
      <c r="LZR95" s="4"/>
      <c r="LZS95" s="4"/>
      <c r="LZT95" s="4"/>
      <c r="LZU95" s="4"/>
      <c r="LZV95" s="4"/>
      <c r="LZW95" s="4"/>
      <c r="LZX95" s="4"/>
      <c r="LZY95" s="4"/>
      <c r="LZZ95" s="4"/>
      <c r="MAA95" s="4"/>
      <c r="MAB95" s="4"/>
      <c r="MAC95" s="4"/>
      <c r="MAD95" s="4"/>
      <c r="MAE95" s="4"/>
      <c r="MAF95" s="4"/>
      <c r="MAG95" s="4"/>
      <c r="MAH95" s="4"/>
      <c r="MAI95" s="4"/>
      <c r="MAJ95" s="4"/>
      <c r="MAK95" s="4"/>
      <c r="MAL95" s="4"/>
      <c r="MAM95" s="4"/>
      <c r="MAN95" s="4"/>
      <c r="MAO95" s="4"/>
      <c r="MAP95" s="4"/>
      <c r="MAQ95" s="4"/>
      <c r="MAR95" s="4"/>
      <c r="MAS95" s="4"/>
      <c r="MAT95" s="4"/>
      <c r="MAU95" s="4"/>
      <c r="MAV95" s="4"/>
      <c r="MAW95" s="4"/>
      <c r="MAX95" s="4"/>
      <c r="MAY95" s="4"/>
      <c r="MAZ95" s="4"/>
      <c r="MBA95" s="4"/>
      <c r="MBB95" s="4"/>
      <c r="MBC95" s="4"/>
      <c r="MBD95" s="4"/>
      <c r="MBE95" s="4"/>
      <c r="MBF95" s="4"/>
      <c r="MBG95" s="4"/>
      <c r="MBH95" s="4"/>
      <c r="MBI95" s="4"/>
      <c r="MBJ95" s="4"/>
      <c r="MBK95" s="4"/>
      <c r="MBL95" s="4"/>
      <c r="MBM95" s="4"/>
      <c r="MBN95" s="4"/>
      <c r="MBO95" s="4"/>
      <c r="MBP95" s="4"/>
      <c r="MBQ95" s="4"/>
      <c r="MBR95" s="4"/>
      <c r="MBS95" s="4"/>
      <c r="MBT95" s="4"/>
      <c r="MBU95" s="4"/>
      <c r="MBV95" s="4"/>
      <c r="MBW95" s="4"/>
      <c r="MBX95" s="4"/>
      <c r="MBY95" s="4"/>
      <c r="MBZ95" s="4"/>
      <c r="MCA95" s="4"/>
      <c r="MCB95" s="4"/>
      <c r="MCC95" s="4"/>
      <c r="MCD95" s="4"/>
      <c r="MCE95" s="4"/>
      <c r="MCF95" s="4"/>
      <c r="MCG95" s="4"/>
      <c r="MCH95" s="4"/>
      <c r="MCI95" s="4"/>
      <c r="MCJ95" s="4"/>
      <c r="MCK95" s="4"/>
      <c r="MCL95" s="4"/>
      <c r="MCM95" s="4"/>
      <c r="MCN95" s="4"/>
      <c r="MCO95" s="4"/>
      <c r="MCP95" s="4"/>
      <c r="MCQ95" s="4"/>
      <c r="MCR95" s="4"/>
      <c r="MCS95" s="4"/>
      <c r="MCT95" s="4"/>
      <c r="MCU95" s="4"/>
      <c r="MCV95" s="4"/>
      <c r="MCW95" s="4"/>
      <c r="MCX95" s="4"/>
      <c r="MCY95" s="4"/>
      <c r="MCZ95" s="4"/>
      <c r="MDA95" s="4"/>
      <c r="MDB95" s="4"/>
      <c r="MDC95" s="4"/>
      <c r="MDD95" s="4"/>
      <c r="MDE95" s="4"/>
      <c r="MDF95" s="4"/>
      <c r="MDG95" s="4"/>
      <c r="MDH95" s="4"/>
      <c r="MDI95" s="4"/>
      <c r="MDJ95" s="4"/>
      <c r="MDK95" s="4"/>
      <c r="MDL95" s="4"/>
      <c r="MDM95" s="4"/>
      <c r="MDN95" s="4"/>
      <c r="MDO95" s="4"/>
      <c r="MDP95" s="4"/>
      <c r="MDQ95" s="4"/>
      <c r="MDR95" s="4"/>
      <c r="MDS95" s="4"/>
      <c r="MDT95" s="4"/>
      <c r="MDU95" s="4"/>
      <c r="MDV95" s="4"/>
      <c r="MDW95" s="4"/>
      <c r="MDX95" s="4"/>
      <c r="MDY95" s="4"/>
      <c r="MDZ95" s="4"/>
      <c r="MEA95" s="4"/>
      <c r="MEB95" s="4"/>
      <c r="MEC95" s="4"/>
      <c r="MED95" s="4"/>
      <c r="MEE95" s="4"/>
      <c r="MEF95" s="4"/>
      <c r="MEG95" s="4"/>
      <c r="MEH95" s="4"/>
      <c r="MEI95" s="4"/>
      <c r="MEJ95" s="4"/>
      <c r="MEK95" s="4"/>
      <c r="MEL95" s="4"/>
      <c r="MEM95" s="4"/>
      <c r="MEN95" s="4"/>
      <c r="MEO95" s="4"/>
      <c r="MEP95" s="4"/>
      <c r="MEQ95" s="4"/>
      <c r="MER95" s="4"/>
      <c r="MES95" s="4"/>
      <c r="MET95" s="4"/>
      <c r="MEU95" s="4"/>
      <c r="MEV95" s="4"/>
      <c r="MEW95" s="4"/>
      <c r="MEX95" s="4"/>
      <c r="MEY95" s="4"/>
      <c r="MEZ95" s="4"/>
      <c r="MFA95" s="4"/>
      <c r="MFB95" s="4"/>
      <c r="MFC95" s="4"/>
      <c r="MFD95" s="4"/>
      <c r="MFE95" s="4"/>
      <c r="MFF95" s="4"/>
      <c r="MFG95" s="4"/>
      <c r="MFH95" s="4"/>
      <c r="MFI95" s="4"/>
      <c r="MFJ95" s="4"/>
      <c r="MFK95" s="4"/>
      <c r="MFL95" s="4"/>
      <c r="MFM95" s="4"/>
      <c r="MFN95" s="4"/>
      <c r="MFO95" s="4"/>
      <c r="MFP95" s="4"/>
      <c r="MFQ95" s="4"/>
      <c r="MFR95" s="4"/>
      <c r="MFS95" s="4"/>
      <c r="MFT95" s="4"/>
      <c r="MFU95" s="4"/>
      <c r="MFV95" s="4"/>
      <c r="MFW95" s="4"/>
      <c r="MFX95" s="4"/>
      <c r="MFY95" s="4"/>
      <c r="MFZ95" s="4"/>
      <c r="MGA95" s="4"/>
      <c r="MGB95" s="4"/>
      <c r="MGC95" s="4"/>
      <c r="MGD95" s="4"/>
      <c r="MGE95" s="4"/>
      <c r="MGF95" s="4"/>
      <c r="MGG95" s="4"/>
      <c r="MGH95" s="4"/>
      <c r="MGI95" s="4"/>
      <c r="MGJ95" s="4"/>
      <c r="MGK95" s="4"/>
      <c r="MGL95" s="4"/>
      <c r="MGM95" s="4"/>
      <c r="MGN95" s="4"/>
      <c r="MGO95" s="4"/>
      <c r="MGP95" s="4"/>
      <c r="MGQ95" s="4"/>
      <c r="MGR95" s="4"/>
      <c r="MGS95" s="4"/>
      <c r="MGT95" s="4"/>
      <c r="MGU95" s="4"/>
      <c r="MGV95" s="4"/>
      <c r="MGW95" s="4"/>
      <c r="MGX95" s="4"/>
      <c r="MGY95" s="4"/>
      <c r="MGZ95" s="4"/>
      <c r="MHA95" s="4"/>
      <c r="MHB95" s="4"/>
      <c r="MHC95" s="4"/>
      <c r="MHD95" s="4"/>
      <c r="MHE95" s="4"/>
      <c r="MHF95" s="4"/>
      <c r="MHG95" s="4"/>
      <c r="MHH95" s="4"/>
      <c r="MHI95" s="4"/>
      <c r="MHJ95" s="4"/>
      <c r="MHK95" s="4"/>
      <c r="MHL95" s="4"/>
      <c r="MHM95" s="4"/>
      <c r="MHN95" s="4"/>
      <c r="MHO95" s="4"/>
      <c r="MHP95" s="4"/>
      <c r="MHQ95" s="4"/>
      <c r="MHR95" s="4"/>
      <c r="MHS95" s="4"/>
      <c r="MHT95" s="4"/>
      <c r="MHU95" s="4"/>
      <c r="MHV95" s="4"/>
      <c r="MHW95" s="4"/>
      <c r="MHX95" s="4"/>
      <c r="MHY95" s="4"/>
      <c r="MHZ95" s="4"/>
      <c r="MIA95" s="4"/>
      <c r="MIB95" s="4"/>
      <c r="MIC95" s="4"/>
      <c r="MID95" s="4"/>
      <c r="MIE95" s="4"/>
      <c r="MIF95" s="4"/>
      <c r="MIG95" s="4"/>
      <c r="MIH95" s="4"/>
      <c r="MII95" s="4"/>
      <c r="MIJ95" s="4"/>
      <c r="MIK95" s="4"/>
      <c r="MIL95" s="4"/>
      <c r="MIM95" s="4"/>
      <c r="MIN95" s="4"/>
      <c r="MIO95" s="4"/>
      <c r="MIP95" s="4"/>
      <c r="MIQ95" s="4"/>
      <c r="MIR95" s="4"/>
      <c r="MIS95" s="4"/>
      <c r="MIT95" s="4"/>
      <c r="MIU95" s="4"/>
      <c r="MIV95" s="4"/>
      <c r="MIW95" s="4"/>
      <c r="MIX95" s="4"/>
      <c r="MIY95" s="4"/>
      <c r="MIZ95" s="4"/>
      <c r="MJA95" s="4"/>
      <c r="MJB95" s="4"/>
      <c r="MJC95" s="4"/>
      <c r="MJD95" s="4"/>
      <c r="MJE95" s="4"/>
      <c r="MJF95" s="4"/>
      <c r="MJG95" s="4"/>
      <c r="MJH95" s="4"/>
      <c r="MJI95" s="4"/>
      <c r="MJJ95" s="4"/>
      <c r="MJK95" s="4"/>
      <c r="MJL95" s="4"/>
      <c r="MJM95" s="4"/>
      <c r="MJN95" s="4"/>
      <c r="MJO95" s="4"/>
      <c r="MJP95" s="4"/>
      <c r="MJQ95" s="4"/>
      <c r="MJR95" s="4"/>
      <c r="MJS95" s="4"/>
      <c r="MJT95" s="4"/>
      <c r="MJU95" s="4"/>
      <c r="MJV95" s="4"/>
      <c r="MJW95" s="4"/>
      <c r="MJX95" s="4"/>
      <c r="MJY95" s="4"/>
      <c r="MJZ95" s="4"/>
      <c r="MKA95" s="4"/>
      <c r="MKB95" s="4"/>
      <c r="MKC95" s="4"/>
      <c r="MKD95" s="4"/>
      <c r="MKE95" s="4"/>
      <c r="MKF95" s="4"/>
      <c r="MKG95" s="4"/>
      <c r="MKH95" s="4"/>
      <c r="MKI95" s="4"/>
      <c r="MKJ95" s="4"/>
      <c r="MKK95" s="4"/>
      <c r="MKL95" s="4"/>
      <c r="MKM95" s="4"/>
      <c r="MKN95" s="4"/>
      <c r="MKO95" s="4"/>
      <c r="MKP95" s="4"/>
      <c r="MKQ95" s="4"/>
      <c r="MKR95" s="4"/>
      <c r="MKS95" s="4"/>
      <c r="MKT95" s="4"/>
      <c r="MKU95" s="4"/>
      <c r="MKV95" s="4"/>
      <c r="MKW95" s="4"/>
      <c r="MKX95" s="4"/>
      <c r="MKY95" s="4"/>
      <c r="MKZ95" s="4"/>
      <c r="MLA95" s="4"/>
      <c r="MLB95" s="4"/>
      <c r="MLC95" s="4"/>
      <c r="MLD95" s="4"/>
      <c r="MLE95" s="4"/>
      <c r="MLF95" s="4"/>
      <c r="MLG95" s="4"/>
      <c r="MLH95" s="4"/>
      <c r="MLI95" s="4"/>
      <c r="MLJ95" s="4"/>
      <c r="MLK95" s="4"/>
      <c r="MLL95" s="4"/>
      <c r="MLM95" s="4"/>
      <c r="MLN95" s="4"/>
      <c r="MLO95" s="4"/>
      <c r="MLP95" s="4"/>
      <c r="MLQ95" s="4"/>
      <c r="MLR95" s="4"/>
      <c r="MLS95" s="4"/>
      <c r="MLT95" s="4"/>
      <c r="MLU95" s="4"/>
      <c r="MLV95" s="4"/>
      <c r="MLW95" s="4"/>
      <c r="MLX95" s="4"/>
      <c r="MLY95" s="4"/>
      <c r="MLZ95" s="4"/>
      <c r="MMA95" s="4"/>
      <c r="MMB95" s="4"/>
      <c r="MMC95" s="4"/>
      <c r="MMD95" s="4"/>
      <c r="MME95" s="4"/>
      <c r="MMF95" s="4"/>
      <c r="MMG95" s="4"/>
      <c r="MMH95" s="4"/>
      <c r="MMI95" s="4"/>
      <c r="MMJ95" s="4"/>
      <c r="MMK95" s="4"/>
      <c r="MML95" s="4"/>
      <c r="MMM95" s="4"/>
      <c r="MMN95" s="4"/>
      <c r="MMO95" s="4"/>
      <c r="MMP95" s="4"/>
      <c r="MMQ95" s="4"/>
      <c r="MMR95" s="4"/>
      <c r="MMS95" s="4"/>
      <c r="MMT95" s="4"/>
      <c r="MMU95" s="4"/>
      <c r="MMV95" s="4"/>
      <c r="MMW95" s="4"/>
      <c r="MMX95" s="4"/>
      <c r="MMY95" s="4"/>
      <c r="MMZ95" s="4"/>
      <c r="MNA95" s="4"/>
      <c r="MNB95" s="4"/>
      <c r="MNC95" s="4"/>
      <c r="MND95" s="4"/>
      <c r="MNE95" s="4"/>
      <c r="MNF95" s="4"/>
      <c r="MNG95" s="4"/>
      <c r="MNH95" s="4"/>
      <c r="MNI95" s="4"/>
      <c r="MNJ95" s="4"/>
      <c r="MNK95" s="4"/>
      <c r="MNL95" s="4"/>
      <c r="MNM95" s="4"/>
      <c r="MNN95" s="4"/>
      <c r="MNO95" s="4"/>
      <c r="MNP95" s="4"/>
      <c r="MNQ95" s="4"/>
      <c r="MNR95" s="4"/>
      <c r="MNS95" s="4"/>
      <c r="MNT95" s="4"/>
      <c r="MNU95" s="4"/>
      <c r="MNV95" s="4"/>
      <c r="MNW95" s="4"/>
      <c r="MNX95" s="4"/>
      <c r="MNY95" s="4"/>
      <c r="MNZ95" s="4"/>
      <c r="MOA95" s="4"/>
      <c r="MOB95" s="4"/>
      <c r="MOC95" s="4"/>
      <c r="MOD95" s="4"/>
      <c r="MOE95" s="4"/>
      <c r="MOF95" s="4"/>
      <c r="MOG95" s="4"/>
      <c r="MOH95" s="4"/>
      <c r="MOI95" s="4"/>
      <c r="MOJ95" s="4"/>
      <c r="MOK95" s="4"/>
      <c r="MOL95" s="4"/>
      <c r="MOM95" s="4"/>
      <c r="MON95" s="4"/>
      <c r="MOO95" s="4"/>
      <c r="MOP95" s="4"/>
      <c r="MOQ95" s="4"/>
      <c r="MOR95" s="4"/>
      <c r="MOS95" s="4"/>
      <c r="MOT95" s="4"/>
      <c r="MOU95" s="4"/>
      <c r="MOV95" s="4"/>
      <c r="MOW95" s="4"/>
      <c r="MOX95" s="4"/>
      <c r="MOY95" s="4"/>
      <c r="MOZ95" s="4"/>
      <c r="MPA95" s="4"/>
      <c r="MPB95" s="4"/>
      <c r="MPC95" s="4"/>
      <c r="MPD95" s="4"/>
      <c r="MPE95" s="4"/>
      <c r="MPF95" s="4"/>
      <c r="MPG95" s="4"/>
      <c r="MPH95" s="4"/>
      <c r="MPI95" s="4"/>
      <c r="MPJ95" s="4"/>
      <c r="MPK95" s="4"/>
      <c r="MPL95" s="4"/>
      <c r="MPM95" s="4"/>
      <c r="MPN95" s="4"/>
      <c r="MPO95" s="4"/>
      <c r="MPP95" s="4"/>
      <c r="MPQ95" s="4"/>
      <c r="MPR95" s="4"/>
      <c r="MPS95" s="4"/>
      <c r="MPT95" s="4"/>
      <c r="MPU95" s="4"/>
      <c r="MPV95" s="4"/>
      <c r="MPW95" s="4"/>
      <c r="MPX95" s="4"/>
      <c r="MPY95" s="4"/>
      <c r="MPZ95" s="4"/>
      <c r="MQA95" s="4"/>
      <c r="MQB95" s="4"/>
      <c r="MQC95" s="4"/>
      <c r="MQD95" s="4"/>
      <c r="MQE95" s="4"/>
      <c r="MQF95" s="4"/>
      <c r="MQG95" s="4"/>
      <c r="MQH95" s="4"/>
      <c r="MQI95" s="4"/>
      <c r="MQJ95" s="4"/>
      <c r="MQK95" s="4"/>
      <c r="MQL95" s="4"/>
      <c r="MQM95" s="4"/>
      <c r="MQN95" s="4"/>
      <c r="MQO95" s="4"/>
      <c r="MQP95" s="4"/>
      <c r="MQQ95" s="4"/>
      <c r="MQR95" s="4"/>
      <c r="MQS95" s="4"/>
      <c r="MQT95" s="4"/>
      <c r="MQU95" s="4"/>
      <c r="MQV95" s="4"/>
      <c r="MQW95" s="4"/>
      <c r="MQX95" s="4"/>
      <c r="MQY95" s="4"/>
      <c r="MQZ95" s="4"/>
      <c r="MRA95" s="4"/>
      <c r="MRB95" s="4"/>
      <c r="MRC95" s="4"/>
      <c r="MRD95" s="4"/>
      <c r="MRE95" s="4"/>
      <c r="MRF95" s="4"/>
      <c r="MRG95" s="4"/>
      <c r="MRH95" s="4"/>
      <c r="MRI95" s="4"/>
      <c r="MRJ95" s="4"/>
      <c r="MRK95" s="4"/>
      <c r="MRL95" s="4"/>
      <c r="MRM95" s="4"/>
      <c r="MRN95" s="4"/>
      <c r="MRO95" s="4"/>
      <c r="MRP95" s="4"/>
      <c r="MRQ95" s="4"/>
      <c r="MRR95" s="4"/>
      <c r="MRS95" s="4"/>
      <c r="MRT95" s="4"/>
      <c r="MRU95" s="4"/>
      <c r="MRV95" s="4"/>
      <c r="MRW95" s="4"/>
      <c r="MRX95" s="4"/>
      <c r="MRY95" s="4"/>
      <c r="MRZ95" s="4"/>
      <c r="MSA95" s="4"/>
      <c r="MSB95" s="4"/>
      <c r="MSC95" s="4"/>
      <c r="MSD95" s="4"/>
      <c r="MSE95" s="4"/>
      <c r="MSF95" s="4"/>
      <c r="MSG95" s="4"/>
      <c r="MSH95" s="4"/>
      <c r="MSI95" s="4"/>
      <c r="MSJ95" s="4"/>
      <c r="MSK95" s="4"/>
      <c r="MSL95" s="4"/>
      <c r="MSM95" s="4"/>
      <c r="MSN95" s="4"/>
      <c r="MSO95" s="4"/>
      <c r="MSP95" s="4"/>
      <c r="MSQ95" s="4"/>
      <c r="MSR95" s="4"/>
      <c r="MSS95" s="4"/>
      <c r="MST95" s="4"/>
      <c r="MSU95" s="4"/>
      <c r="MSV95" s="4"/>
      <c r="MSW95" s="4"/>
      <c r="MSX95" s="4"/>
      <c r="MSY95" s="4"/>
      <c r="MSZ95" s="4"/>
      <c r="MTA95" s="4"/>
      <c r="MTB95" s="4"/>
      <c r="MTC95" s="4"/>
      <c r="MTD95" s="4"/>
      <c r="MTE95" s="4"/>
      <c r="MTF95" s="4"/>
      <c r="MTG95" s="4"/>
      <c r="MTH95" s="4"/>
      <c r="MTI95" s="4"/>
      <c r="MTJ95" s="4"/>
      <c r="MTK95" s="4"/>
      <c r="MTL95" s="4"/>
      <c r="MTM95" s="4"/>
      <c r="MTN95" s="4"/>
      <c r="MTO95" s="4"/>
      <c r="MTP95" s="4"/>
      <c r="MTQ95" s="4"/>
      <c r="MTR95" s="4"/>
      <c r="MTS95" s="4"/>
      <c r="MTT95" s="4"/>
      <c r="MTU95" s="4"/>
      <c r="MTV95" s="4"/>
      <c r="MTW95" s="4"/>
      <c r="MTX95" s="4"/>
      <c r="MTY95" s="4"/>
      <c r="MTZ95" s="4"/>
      <c r="MUA95" s="4"/>
      <c r="MUB95" s="4"/>
      <c r="MUC95" s="4"/>
      <c r="MUD95" s="4"/>
      <c r="MUE95" s="4"/>
      <c r="MUF95" s="4"/>
      <c r="MUG95" s="4"/>
      <c r="MUH95" s="4"/>
      <c r="MUI95" s="4"/>
      <c r="MUJ95" s="4"/>
      <c r="MUK95" s="4"/>
      <c r="MUL95" s="4"/>
      <c r="MUM95" s="4"/>
      <c r="MUN95" s="4"/>
      <c r="MUO95" s="4"/>
      <c r="MUP95" s="4"/>
      <c r="MUQ95" s="4"/>
      <c r="MUR95" s="4"/>
      <c r="MUS95" s="4"/>
      <c r="MUT95" s="4"/>
      <c r="MUU95" s="4"/>
      <c r="MUV95" s="4"/>
      <c r="MUW95" s="4"/>
      <c r="MUX95" s="4"/>
      <c r="MUY95" s="4"/>
      <c r="MUZ95" s="4"/>
      <c r="MVA95" s="4"/>
      <c r="MVB95" s="4"/>
      <c r="MVC95" s="4"/>
      <c r="MVD95" s="4"/>
      <c r="MVE95" s="4"/>
      <c r="MVF95" s="4"/>
      <c r="MVG95" s="4"/>
      <c r="MVH95" s="4"/>
      <c r="MVI95" s="4"/>
      <c r="MVJ95" s="4"/>
      <c r="MVK95" s="4"/>
      <c r="MVL95" s="4"/>
      <c r="MVM95" s="4"/>
      <c r="MVN95" s="4"/>
      <c r="MVO95" s="4"/>
      <c r="MVP95" s="4"/>
      <c r="MVQ95" s="4"/>
      <c r="MVR95" s="4"/>
      <c r="MVS95" s="4"/>
      <c r="MVT95" s="4"/>
      <c r="MVU95" s="4"/>
      <c r="MVV95" s="4"/>
      <c r="MVW95" s="4"/>
      <c r="MVX95" s="4"/>
      <c r="MVY95" s="4"/>
      <c r="MVZ95" s="4"/>
      <c r="MWA95" s="4"/>
      <c r="MWB95" s="4"/>
      <c r="MWC95" s="4"/>
      <c r="MWD95" s="4"/>
      <c r="MWE95" s="4"/>
      <c r="MWF95" s="4"/>
      <c r="MWG95" s="4"/>
      <c r="MWH95" s="4"/>
      <c r="MWI95" s="4"/>
      <c r="MWJ95" s="4"/>
      <c r="MWK95" s="4"/>
      <c r="MWL95" s="4"/>
      <c r="MWM95" s="4"/>
      <c r="MWN95" s="4"/>
      <c r="MWO95" s="4"/>
      <c r="MWP95" s="4"/>
      <c r="MWQ95" s="4"/>
      <c r="MWR95" s="4"/>
      <c r="MWS95" s="4"/>
      <c r="MWT95" s="4"/>
      <c r="MWU95" s="4"/>
      <c r="MWV95" s="4"/>
      <c r="MWW95" s="4"/>
      <c r="MWX95" s="4"/>
      <c r="MWY95" s="4"/>
      <c r="MWZ95" s="4"/>
      <c r="MXA95" s="4"/>
      <c r="MXB95" s="4"/>
      <c r="MXC95" s="4"/>
      <c r="MXD95" s="4"/>
      <c r="MXE95" s="4"/>
      <c r="MXF95" s="4"/>
      <c r="MXG95" s="4"/>
      <c r="MXH95" s="4"/>
      <c r="MXI95" s="4"/>
      <c r="MXJ95" s="4"/>
      <c r="MXK95" s="4"/>
      <c r="MXL95" s="4"/>
      <c r="MXM95" s="4"/>
      <c r="MXN95" s="4"/>
      <c r="MXO95" s="4"/>
      <c r="MXP95" s="4"/>
      <c r="MXQ95" s="4"/>
      <c r="MXR95" s="4"/>
      <c r="MXS95" s="4"/>
      <c r="MXT95" s="4"/>
      <c r="MXU95" s="4"/>
      <c r="MXV95" s="4"/>
      <c r="MXW95" s="4"/>
      <c r="MXX95" s="4"/>
      <c r="MXY95" s="4"/>
      <c r="MXZ95" s="4"/>
      <c r="MYA95" s="4"/>
      <c r="MYB95" s="4"/>
      <c r="MYC95" s="4"/>
      <c r="MYD95" s="4"/>
      <c r="MYE95" s="4"/>
      <c r="MYF95" s="4"/>
      <c r="MYG95" s="4"/>
      <c r="MYH95" s="4"/>
      <c r="MYI95" s="4"/>
      <c r="MYJ95" s="4"/>
      <c r="MYK95" s="4"/>
      <c r="MYL95" s="4"/>
      <c r="MYM95" s="4"/>
      <c r="MYN95" s="4"/>
      <c r="MYO95" s="4"/>
      <c r="MYP95" s="4"/>
      <c r="MYQ95" s="4"/>
      <c r="MYR95" s="4"/>
      <c r="MYS95" s="4"/>
      <c r="MYT95" s="4"/>
      <c r="MYU95" s="4"/>
      <c r="MYV95" s="4"/>
      <c r="MYW95" s="4"/>
      <c r="MYX95" s="4"/>
      <c r="MYY95" s="4"/>
      <c r="MYZ95" s="4"/>
      <c r="MZA95" s="4"/>
      <c r="MZB95" s="4"/>
      <c r="MZC95" s="4"/>
      <c r="MZD95" s="4"/>
      <c r="MZE95" s="4"/>
      <c r="MZF95" s="4"/>
      <c r="MZG95" s="4"/>
      <c r="MZH95" s="4"/>
      <c r="MZI95" s="4"/>
      <c r="MZJ95" s="4"/>
      <c r="MZK95" s="4"/>
      <c r="MZL95" s="4"/>
      <c r="MZM95" s="4"/>
      <c r="MZN95" s="4"/>
      <c r="MZO95" s="4"/>
      <c r="MZP95" s="4"/>
      <c r="MZQ95" s="4"/>
      <c r="MZR95" s="4"/>
      <c r="MZS95" s="4"/>
      <c r="MZT95" s="4"/>
      <c r="MZU95" s="4"/>
      <c r="MZV95" s="4"/>
      <c r="MZW95" s="4"/>
      <c r="MZX95" s="4"/>
      <c r="MZY95" s="4"/>
      <c r="MZZ95" s="4"/>
      <c r="NAA95" s="4"/>
      <c r="NAB95" s="4"/>
      <c r="NAC95" s="4"/>
      <c r="NAD95" s="4"/>
      <c r="NAE95" s="4"/>
      <c r="NAF95" s="4"/>
      <c r="NAG95" s="4"/>
      <c r="NAH95" s="4"/>
      <c r="NAI95" s="4"/>
      <c r="NAJ95" s="4"/>
      <c r="NAK95" s="4"/>
      <c r="NAL95" s="4"/>
      <c r="NAM95" s="4"/>
      <c r="NAN95" s="4"/>
      <c r="NAO95" s="4"/>
      <c r="NAP95" s="4"/>
      <c r="NAQ95" s="4"/>
      <c r="NAR95" s="4"/>
      <c r="NAS95" s="4"/>
      <c r="NAT95" s="4"/>
      <c r="NAU95" s="4"/>
      <c r="NAV95" s="4"/>
      <c r="NAW95" s="4"/>
      <c r="NAX95" s="4"/>
      <c r="NAY95" s="4"/>
      <c r="NAZ95" s="4"/>
      <c r="NBA95" s="4"/>
      <c r="NBB95" s="4"/>
      <c r="NBC95" s="4"/>
      <c r="NBD95" s="4"/>
      <c r="NBE95" s="4"/>
      <c r="NBF95" s="4"/>
      <c r="NBG95" s="4"/>
      <c r="NBH95" s="4"/>
      <c r="NBI95" s="4"/>
      <c r="NBJ95" s="4"/>
      <c r="NBK95" s="4"/>
      <c r="NBL95" s="4"/>
      <c r="NBM95" s="4"/>
      <c r="NBN95" s="4"/>
      <c r="NBO95" s="4"/>
      <c r="NBP95" s="4"/>
      <c r="NBQ95" s="4"/>
      <c r="NBR95" s="4"/>
      <c r="NBS95" s="4"/>
      <c r="NBT95" s="4"/>
      <c r="NBU95" s="4"/>
      <c r="NBV95" s="4"/>
      <c r="NBW95" s="4"/>
      <c r="NBX95" s="4"/>
      <c r="NBY95" s="4"/>
      <c r="NBZ95" s="4"/>
      <c r="NCA95" s="4"/>
      <c r="NCB95" s="4"/>
      <c r="NCC95" s="4"/>
      <c r="NCD95" s="4"/>
      <c r="NCE95" s="4"/>
      <c r="NCF95" s="4"/>
      <c r="NCG95" s="4"/>
      <c r="NCH95" s="4"/>
      <c r="NCI95" s="4"/>
      <c r="NCJ95" s="4"/>
      <c r="NCK95" s="4"/>
      <c r="NCL95" s="4"/>
      <c r="NCM95" s="4"/>
      <c r="NCN95" s="4"/>
      <c r="NCO95" s="4"/>
      <c r="NCP95" s="4"/>
      <c r="NCQ95" s="4"/>
      <c r="NCR95" s="4"/>
      <c r="NCS95" s="4"/>
      <c r="NCT95" s="4"/>
      <c r="NCU95" s="4"/>
      <c r="NCV95" s="4"/>
      <c r="NCW95" s="4"/>
      <c r="NCX95" s="4"/>
      <c r="NCY95" s="4"/>
      <c r="NCZ95" s="4"/>
      <c r="NDA95" s="4"/>
      <c r="NDB95" s="4"/>
      <c r="NDC95" s="4"/>
      <c r="NDD95" s="4"/>
      <c r="NDE95" s="4"/>
      <c r="NDF95" s="4"/>
      <c r="NDG95" s="4"/>
      <c r="NDH95" s="4"/>
      <c r="NDI95" s="4"/>
      <c r="NDJ95" s="4"/>
      <c r="NDK95" s="4"/>
      <c r="NDL95" s="4"/>
      <c r="NDM95" s="4"/>
      <c r="NDN95" s="4"/>
      <c r="NDO95" s="4"/>
      <c r="NDP95" s="4"/>
      <c r="NDQ95" s="4"/>
      <c r="NDR95" s="4"/>
      <c r="NDS95" s="4"/>
      <c r="NDT95" s="4"/>
      <c r="NDU95" s="4"/>
      <c r="NDV95" s="4"/>
      <c r="NDW95" s="4"/>
      <c r="NDX95" s="4"/>
      <c r="NDY95" s="4"/>
      <c r="NDZ95" s="4"/>
      <c r="NEA95" s="4"/>
      <c r="NEB95" s="4"/>
      <c r="NEC95" s="4"/>
      <c r="NED95" s="4"/>
      <c r="NEE95" s="4"/>
      <c r="NEF95" s="4"/>
      <c r="NEG95" s="4"/>
      <c r="NEH95" s="4"/>
      <c r="NEI95" s="4"/>
      <c r="NEJ95" s="4"/>
      <c r="NEK95" s="4"/>
      <c r="NEL95" s="4"/>
      <c r="NEM95" s="4"/>
      <c r="NEN95" s="4"/>
      <c r="NEO95" s="4"/>
      <c r="NEP95" s="4"/>
      <c r="NEQ95" s="4"/>
      <c r="NER95" s="4"/>
      <c r="NES95" s="4"/>
      <c r="NET95" s="4"/>
      <c r="NEU95" s="4"/>
      <c r="NEV95" s="4"/>
      <c r="NEW95" s="4"/>
      <c r="NEX95" s="4"/>
      <c r="NEY95" s="4"/>
      <c r="NEZ95" s="4"/>
      <c r="NFA95" s="4"/>
      <c r="NFB95" s="4"/>
      <c r="NFC95" s="4"/>
      <c r="NFD95" s="4"/>
      <c r="NFE95" s="4"/>
      <c r="NFF95" s="4"/>
      <c r="NFG95" s="4"/>
      <c r="NFH95" s="4"/>
      <c r="NFI95" s="4"/>
      <c r="NFJ95" s="4"/>
      <c r="NFK95" s="4"/>
      <c r="NFL95" s="4"/>
      <c r="NFM95" s="4"/>
      <c r="NFN95" s="4"/>
      <c r="NFO95" s="4"/>
      <c r="NFP95" s="4"/>
      <c r="NFQ95" s="4"/>
      <c r="NFR95" s="4"/>
      <c r="NFS95" s="4"/>
      <c r="NFT95" s="4"/>
      <c r="NFU95" s="4"/>
      <c r="NFV95" s="4"/>
      <c r="NFW95" s="4"/>
      <c r="NFX95" s="4"/>
      <c r="NFY95" s="4"/>
      <c r="NFZ95" s="4"/>
      <c r="NGA95" s="4"/>
      <c r="NGB95" s="4"/>
      <c r="NGC95" s="4"/>
      <c r="NGD95" s="4"/>
      <c r="NGE95" s="4"/>
      <c r="NGF95" s="4"/>
      <c r="NGG95" s="4"/>
      <c r="NGH95" s="4"/>
      <c r="NGI95" s="4"/>
      <c r="NGJ95" s="4"/>
      <c r="NGK95" s="4"/>
      <c r="NGL95" s="4"/>
      <c r="NGM95" s="4"/>
      <c r="NGN95" s="4"/>
      <c r="NGO95" s="4"/>
      <c r="NGP95" s="4"/>
      <c r="NGQ95" s="4"/>
      <c r="NGR95" s="4"/>
      <c r="NGS95" s="4"/>
      <c r="NGT95" s="4"/>
      <c r="NGU95" s="4"/>
      <c r="NGV95" s="4"/>
      <c r="NGW95" s="4"/>
      <c r="NGX95" s="4"/>
      <c r="NGY95" s="4"/>
      <c r="NGZ95" s="4"/>
      <c r="NHA95" s="4"/>
      <c r="NHB95" s="4"/>
      <c r="NHC95" s="4"/>
      <c r="NHD95" s="4"/>
      <c r="NHE95" s="4"/>
      <c r="NHF95" s="4"/>
      <c r="NHG95" s="4"/>
      <c r="NHH95" s="4"/>
      <c r="NHI95" s="4"/>
      <c r="NHJ95" s="4"/>
      <c r="NHK95" s="4"/>
      <c r="NHL95" s="4"/>
      <c r="NHM95" s="4"/>
      <c r="NHN95" s="4"/>
      <c r="NHO95" s="4"/>
      <c r="NHP95" s="4"/>
      <c r="NHQ95" s="4"/>
      <c r="NHR95" s="4"/>
      <c r="NHS95" s="4"/>
      <c r="NHT95" s="4"/>
      <c r="NHU95" s="4"/>
      <c r="NHV95" s="4"/>
      <c r="NHW95" s="4"/>
      <c r="NHX95" s="4"/>
      <c r="NHY95" s="4"/>
      <c r="NHZ95" s="4"/>
      <c r="NIA95" s="4"/>
      <c r="NIB95" s="4"/>
      <c r="NIC95" s="4"/>
      <c r="NID95" s="4"/>
      <c r="NIE95" s="4"/>
      <c r="NIF95" s="4"/>
      <c r="NIG95" s="4"/>
      <c r="NIH95" s="4"/>
      <c r="NII95" s="4"/>
      <c r="NIJ95" s="4"/>
      <c r="NIK95" s="4"/>
      <c r="NIL95" s="4"/>
      <c r="NIM95" s="4"/>
      <c r="NIN95" s="4"/>
      <c r="NIO95" s="4"/>
      <c r="NIP95" s="4"/>
      <c r="NIQ95" s="4"/>
      <c r="NIR95" s="4"/>
      <c r="NIS95" s="4"/>
      <c r="NIT95" s="4"/>
      <c r="NIU95" s="4"/>
      <c r="NIV95" s="4"/>
      <c r="NIW95" s="4"/>
      <c r="NIX95" s="4"/>
      <c r="NIY95" s="4"/>
      <c r="NIZ95" s="4"/>
      <c r="NJA95" s="4"/>
      <c r="NJB95" s="4"/>
      <c r="NJC95" s="4"/>
      <c r="NJD95" s="4"/>
      <c r="NJE95" s="4"/>
      <c r="NJF95" s="4"/>
      <c r="NJG95" s="4"/>
      <c r="NJH95" s="4"/>
      <c r="NJI95" s="4"/>
      <c r="NJJ95" s="4"/>
      <c r="NJK95" s="4"/>
      <c r="NJL95" s="4"/>
      <c r="NJM95" s="4"/>
      <c r="NJN95" s="4"/>
      <c r="NJO95" s="4"/>
      <c r="NJP95" s="4"/>
      <c r="NJQ95" s="4"/>
      <c r="NJR95" s="4"/>
      <c r="NJS95" s="4"/>
      <c r="NJT95" s="4"/>
      <c r="NJU95" s="4"/>
      <c r="NJV95" s="4"/>
      <c r="NJW95" s="4"/>
      <c r="NJX95" s="4"/>
      <c r="NJY95" s="4"/>
      <c r="NJZ95" s="4"/>
      <c r="NKA95" s="4"/>
      <c r="NKB95" s="4"/>
      <c r="NKC95" s="4"/>
      <c r="NKD95" s="4"/>
      <c r="NKE95" s="4"/>
      <c r="NKF95" s="4"/>
      <c r="NKG95" s="4"/>
      <c r="NKH95" s="4"/>
      <c r="NKI95" s="4"/>
      <c r="NKJ95" s="4"/>
      <c r="NKK95" s="4"/>
      <c r="NKL95" s="4"/>
      <c r="NKM95" s="4"/>
      <c r="NKN95" s="4"/>
      <c r="NKO95" s="4"/>
      <c r="NKP95" s="4"/>
      <c r="NKQ95" s="4"/>
      <c r="NKR95" s="4"/>
      <c r="NKS95" s="4"/>
      <c r="NKT95" s="4"/>
      <c r="NKU95" s="4"/>
      <c r="NKV95" s="4"/>
      <c r="NKW95" s="4"/>
      <c r="NKX95" s="4"/>
      <c r="NKY95" s="4"/>
      <c r="NKZ95" s="4"/>
      <c r="NLA95" s="4"/>
      <c r="NLB95" s="4"/>
      <c r="NLC95" s="4"/>
      <c r="NLD95" s="4"/>
      <c r="NLE95" s="4"/>
      <c r="NLF95" s="4"/>
      <c r="NLG95" s="4"/>
      <c r="NLH95" s="4"/>
      <c r="NLI95" s="4"/>
      <c r="NLJ95" s="4"/>
      <c r="NLK95" s="4"/>
      <c r="NLL95" s="4"/>
      <c r="NLM95" s="4"/>
      <c r="NLN95" s="4"/>
      <c r="NLO95" s="4"/>
      <c r="NLP95" s="4"/>
      <c r="NLQ95" s="4"/>
      <c r="NLR95" s="4"/>
      <c r="NLS95" s="4"/>
      <c r="NLT95" s="4"/>
      <c r="NLU95" s="4"/>
      <c r="NLV95" s="4"/>
      <c r="NLW95" s="4"/>
      <c r="NLX95" s="4"/>
      <c r="NLY95" s="4"/>
      <c r="NLZ95" s="4"/>
      <c r="NMA95" s="4"/>
      <c r="NMB95" s="4"/>
      <c r="NMC95" s="4"/>
      <c r="NMD95" s="4"/>
      <c r="NME95" s="4"/>
      <c r="NMF95" s="4"/>
      <c r="NMG95" s="4"/>
      <c r="NMH95" s="4"/>
      <c r="NMI95" s="4"/>
      <c r="NMJ95" s="4"/>
      <c r="NMK95" s="4"/>
      <c r="NML95" s="4"/>
      <c r="NMM95" s="4"/>
      <c r="NMN95" s="4"/>
      <c r="NMO95" s="4"/>
      <c r="NMP95" s="4"/>
      <c r="NMQ95" s="4"/>
      <c r="NMR95" s="4"/>
      <c r="NMS95" s="4"/>
      <c r="NMT95" s="4"/>
      <c r="NMU95" s="4"/>
      <c r="NMV95" s="4"/>
      <c r="NMW95" s="4"/>
      <c r="NMX95" s="4"/>
      <c r="NMY95" s="4"/>
      <c r="NMZ95" s="4"/>
      <c r="NNA95" s="4"/>
      <c r="NNB95" s="4"/>
      <c r="NNC95" s="4"/>
      <c r="NND95" s="4"/>
      <c r="NNE95" s="4"/>
      <c r="NNF95" s="4"/>
      <c r="NNG95" s="4"/>
      <c r="NNH95" s="4"/>
      <c r="NNI95" s="4"/>
      <c r="NNJ95" s="4"/>
      <c r="NNK95" s="4"/>
      <c r="NNL95" s="4"/>
      <c r="NNM95" s="4"/>
      <c r="NNN95" s="4"/>
      <c r="NNO95" s="4"/>
      <c r="NNP95" s="4"/>
      <c r="NNQ95" s="4"/>
      <c r="NNR95" s="4"/>
      <c r="NNS95" s="4"/>
      <c r="NNT95" s="4"/>
      <c r="NNU95" s="4"/>
      <c r="NNV95" s="4"/>
      <c r="NNW95" s="4"/>
      <c r="NNX95" s="4"/>
      <c r="NNY95" s="4"/>
      <c r="NNZ95" s="4"/>
      <c r="NOA95" s="4"/>
      <c r="NOB95" s="4"/>
      <c r="NOC95" s="4"/>
      <c r="NOD95" s="4"/>
      <c r="NOE95" s="4"/>
      <c r="NOF95" s="4"/>
      <c r="NOG95" s="4"/>
      <c r="NOH95" s="4"/>
      <c r="NOI95" s="4"/>
      <c r="NOJ95" s="4"/>
      <c r="NOK95" s="4"/>
      <c r="NOL95" s="4"/>
      <c r="NOM95" s="4"/>
      <c r="NON95" s="4"/>
      <c r="NOO95" s="4"/>
      <c r="NOP95" s="4"/>
      <c r="NOQ95" s="4"/>
      <c r="NOR95" s="4"/>
      <c r="NOS95" s="4"/>
      <c r="NOT95" s="4"/>
      <c r="NOU95" s="4"/>
      <c r="NOV95" s="4"/>
      <c r="NOW95" s="4"/>
      <c r="NOX95" s="4"/>
      <c r="NOY95" s="4"/>
      <c r="NOZ95" s="4"/>
      <c r="NPA95" s="4"/>
      <c r="NPB95" s="4"/>
      <c r="NPC95" s="4"/>
      <c r="NPD95" s="4"/>
      <c r="NPE95" s="4"/>
      <c r="NPF95" s="4"/>
      <c r="NPG95" s="4"/>
      <c r="NPH95" s="4"/>
      <c r="NPI95" s="4"/>
      <c r="NPJ95" s="4"/>
      <c r="NPK95" s="4"/>
      <c r="NPL95" s="4"/>
      <c r="NPM95" s="4"/>
      <c r="NPN95" s="4"/>
      <c r="NPO95" s="4"/>
      <c r="NPP95" s="4"/>
      <c r="NPQ95" s="4"/>
      <c r="NPR95" s="4"/>
      <c r="NPS95" s="4"/>
      <c r="NPT95" s="4"/>
      <c r="NPU95" s="4"/>
      <c r="NPV95" s="4"/>
      <c r="NPW95" s="4"/>
      <c r="NPX95" s="4"/>
      <c r="NPY95" s="4"/>
      <c r="NPZ95" s="4"/>
      <c r="NQA95" s="4"/>
      <c r="NQB95" s="4"/>
      <c r="NQC95" s="4"/>
      <c r="NQD95" s="4"/>
      <c r="NQE95" s="4"/>
      <c r="NQF95" s="4"/>
      <c r="NQG95" s="4"/>
      <c r="NQH95" s="4"/>
      <c r="NQI95" s="4"/>
      <c r="NQJ95" s="4"/>
      <c r="NQK95" s="4"/>
      <c r="NQL95" s="4"/>
      <c r="NQM95" s="4"/>
      <c r="NQN95" s="4"/>
      <c r="NQO95" s="4"/>
      <c r="NQP95" s="4"/>
      <c r="NQQ95" s="4"/>
      <c r="NQR95" s="4"/>
      <c r="NQS95" s="4"/>
      <c r="NQT95" s="4"/>
      <c r="NQU95" s="4"/>
      <c r="NQV95" s="4"/>
      <c r="NQW95" s="4"/>
      <c r="NQX95" s="4"/>
      <c r="NQY95" s="4"/>
      <c r="NQZ95" s="4"/>
      <c r="NRA95" s="4"/>
      <c r="NRB95" s="4"/>
      <c r="NRC95" s="4"/>
      <c r="NRD95" s="4"/>
      <c r="NRE95" s="4"/>
      <c r="NRF95" s="4"/>
      <c r="NRG95" s="4"/>
      <c r="NRH95" s="4"/>
      <c r="NRI95" s="4"/>
      <c r="NRJ95" s="4"/>
      <c r="NRK95" s="4"/>
      <c r="NRL95" s="4"/>
      <c r="NRM95" s="4"/>
      <c r="NRN95" s="4"/>
      <c r="NRO95" s="4"/>
      <c r="NRP95" s="4"/>
      <c r="NRQ95" s="4"/>
      <c r="NRR95" s="4"/>
      <c r="NRS95" s="4"/>
      <c r="NRT95" s="4"/>
      <c r="NRU95" s="4"/>
      <c r="NRV95" s="4"/>
      <c r="NRW95" s="4"/>
      <c r="NRX95" s="4"/>
      <c r="NRY95" s="4"/>
      <c r="NRZ95" s="4"/>
      <c r="NSA95" s="4"/>
      <c r="NSB95" s="4"/>
      <c r="NSC95" s="4"/>
      <c r="NSD95" s="4"/>
      <c r="NSE95" s="4"/>
      <c r="NSF95" s="4"/>
      <c r="NSG95" s="4"/>
      <c r="NSH95" s="4"/>
      <c r="NSI95" s="4"/>
      <c r="NSJ95" s="4"/>
      <c r="NSK95" s="4"/>
      <c r="NSL95" s="4"/>
      <c r="NSM95" s="4"/>
      <c r="NSN95" s="4"/>
      <c r="NSO95" s="4"/>
      <c r="NSP95" s="4"/>
      <c r="NSQ95" s="4"/>
      <c r="NSR95" s="4"/>
      <c r="NSS95" s="4"/>
      <c r="NST95" s="4"/>
      <c r="NSU95" s="4"/>
      <c r="NSV95" s="4"/>
      <c r="NSW95" s="4"/>
      <c r="NSX95" s="4"/>
      <c r="NSY95" s="4"/>
      <c r="NSZ95" s="4"/>
      <c r="NTA95" s="4"/>
      <c r="NTB95" s="4"/>
      <c r="NTC95" s="4"/>
      <c r="NTD95" s="4"/>
      <c r="NTE95" s="4"/>
      <c r="NTF95" s="4"/>
      <c r="NTG95" s="4"/>
      <c r="NTH95" s="4"/>
      <c r="NTI95" s="4"/>
      <c r="NTJ95" s="4"/>
      <c r="NTK95" s="4"/>
      <c r="NTL95" s="4"/>
      <c r="NTM95" s="4"/>
      <c r="NTN95" s="4"/>
      <c r="NTO95" s="4"/>
      <c r="NTP95" s="4"/>
      <c r="NTQ95" s="4"/>
      <c r="NTR95" s="4"/>
      <c r="NTS95" s="4"/>
      <c r="NTT95" s="4"/>
      <c r="NTU95" s="4"/>
      <c r="NTV95" s="4"/>
      <c r="NTW95" s="4"/>
      <c r="NTX95" s="4"/>
      <c r="NTY95" s="4"/>
      <c r="NTZ95" s="4"/>
      <c r="NUA95" s="4"/>
      <c r="NUB95" s="4"/>
      <c r="NUC95" s="4"/>
      <c r="NUD95" s="4"/>
      <c r="NUE95" s="4"/>
      <c r="NUF95" s="4"/>
      <c r="NUG95" s="4"/>
      <c r="NUH95" s="4"/>
      <c r="NUI95" s="4"/>
      <c r="NUJ95" s="4"/>
      <c r="NUK95" s="4"/>
      <c r="NUL95" s="4"/>
      <c r="NUM95" s="4"/>
      <c r="NUN95" s="4"/>
      <c r="NUO95" s="4"/>
      <c r="NUP95" s="4"/>
      <c r="NUQ95" s="4"/>
      <c r="NUR95" s="4"/>
      <c r="NUS95" s="4"/>
      <c r="NUT95" s="4"/>
      <c r="NUU95" s="4"/>
      <c r="NUV95" s="4"/>
      <c r="NUW95" s="4"/>
      <c r="NUX95" s="4"/>
      <c r="NUY95" s="4"/>
      <c r="NUZ95" s="4"/>
      <c r="NVA95" s="4"/>
      <c r="NVB95" s="4"/>
      <c r="NVC95" s="4"/>
      <c r="NVD95" s="4"/>
      <c r="NVE95" s="4"/>
      <c r="NVF95" s="4"/>
      <c r="NVG95" s="4"/>
      <c r="NVH95" s="4"/>
      <c r="NVI95" s="4"/>
      <c r="NVJ95" s="4"/>
      <c r="NVK95" s="4"/>
      <c r="NVL95" s="4"/>
      <c r="NVM95" s="4"/>
      <c r="NVN95" s="4"/>
      <c r="NVO95" s="4"/>
      <c r="NVP95" s="4"/>
      <c r="NVQ95" s="4"/>
      <c r="NVR95" s="4"/>
      <c r="NVS95" s="4"/>
      <c r="NVT95" s="4"/>
      <c r="NVU95" s="4"/>
      <c r="NVV95" s="4"/>
      <c r="NVW95" s="4"/>
      <c r="NVX95" s="4"/>
      <c r="NVY95" s="4"/>
      <c r="NVZ95" s="4"/>
      <c r="NWA95" s="4"/>
      <c r="NWB95" s="4"/>
      <c r="NWC95" s="4"/>
      <c r="NWD95" s="4"/>
      <c r="NWE95" s="4"/>
      <c r="NWF95" s="4"/>
      <c r="NWG95" s="4"/>
      <c r="NWH95" s="4"/>
      <c r="NWI95" s="4"/>
      <c r="NWJ95" s="4"/>
      <c r="NWK95" s="4"/>
      <c r="NWL95" s="4"/>
      <c r="NWM95" s="4"/>
      <c r="NWN95" s="4"/>
      <c r="NWO95" s="4"/>
      <c r="NWP95" s="4"/>
      <c r="NWQ95" s="4"/>
      <c r="NWR95" s="4"/>
      <c r="NWS95" s="4"/>
      <c r="NWT95" s="4"/>
      <c r="NWU95" s="4"/>
      <c r="NWV95" s="4"/>
      <c r="NWW95" s="4"/>
      <c r="NWX95" s="4"/>
      <c r="NWY95" s="4"/>
      <c r="NWZ95" s="4"/>
      <c r="NXA95" s="4"/>
      <c r="NXB95" s="4"/>
      <c r="NXC95" s="4"/>
      <c r="NXD95" s="4"/>
      <c r="NXE95" s="4"/>
      <c r="NXF95" s="4"/>
      <c r="NXG95" s="4"/>
      <c r="NXH95" s="4"/>
      <c r="NXI95" s="4"/>
      <c r="NXJ95" s="4"/>
      <c r="NXK95" s="4"/>
      <c r="NXL95" s="4"/>
      <c r="NXM95" s="4"/>
      <c r="NXN95" s="4"/>
      <c r="NXO95" s="4"/>
      <c r="NXP95" s="4"/>
      <c r="NXQ95" s="4"/>
      <c r="NXR95" s="4"/>
      <c r="NXS95" s="4"/>
      <c r="NXT95" s="4"/>
      <c r="NXU95" s="4"/>
      <c r="NXV95" s="4"/>
      <c r="NXW95" s="4"/>
      <c r="NXX95" s="4"/>
      <c r="NXY95" s="4"/>
      <c r="NXZ95" s="4"/>
      <c r="NYA95" s="4"/>
      <c r="NYB95" s="4"/>
      <c r="NYC95" s="4"/>
      <c r="NYD95" s="4"/>
      <c r="NYE95" s="4"/>
      <c r="NYF95" s="4"/>
      <c r="NYG95" s="4"/>
      <c r="NYH95" s="4"/>
      <c r="NYI95" s="4"/>
      <c r="NYJ95" s="4"/>
      <c r="NYK95" s="4"/>
      <c r="NYL95" s="4"/>
      <c r="NYM95" s="4"/>
      <c r="NYN95" s="4"/>
      <c r="NYO95" s="4"/>
      <c r="NYP95" s="4"/>
      <c r="NYQ95" s="4"/>
      <c r="NYR95" s="4"/>
      <c r="NYS95" s="4"/>
      <c r="NYT95" s="4"/>
      <c r="NYU95" s="4"/>
      <c r="NYV95" s="4"/>
      <c r="NYW95" s="4"/>
      <c r="NYX95" s="4"/>
      <c r="NYY95" s="4"/>
      <c r="NYZ95" s="4"/>
      <c r="NZA95" s="4"/>
      <c r="NZB95" s="4"/>
      <c r="NZC95" s="4"/>
      <c r="NZD95" s="4"/>
      <c r="NZE95" s="4"/>
      <c r="NZF95" s="4"/>
      <c r="NZG95" s="4"/>
      <c r="NZH95" s="4"/>
      <c r="NZI95" s="4"/>
      <c r="NZJ95" s="4"/>
      <c r="NZK95" s="4"/>
      <c r="NZL95" s="4"/>
      <c r="NZM95" s="4"/>
      <c r="NZN95" s="4"/>
      <c r="NZO95" s="4"/>
      <c r="NZP95" s="4"/>
      <c r="NZQ95" s="4"/>
      <c r="NZR95" s="4"/>
      <c r="NZS95" s="4"/>
      <c r="NZT95" s="4"/>
      <c r="NZU95" s="4"/>
      <c r="NZV95" s="4"/>
      <c r="NZW95" s="4"/>
      <c r="NZX95" s="4"/>
      <c r="NZY95" s="4"/>
      <c r="NZZ95" s="4"/>
      <c r="OAA95" s="4"/>
      <c r="OAB95" s="4"/>
      <c r="OAC95" s="4"/>
      <c r="OAD95" s="4"/>
      <c r="OAE95" s="4"/>
      <c r="OAF95" s="4"/>
      <c r="OAG95" s="4"/>
      <c r="OAH95" s="4"/>
      <c r="OAI95" s="4"/>
      <c r="OAJ95" s="4"/>
      <c r="OAK95" s="4"/>
      <c r="OAL95" s="4"/>
      <c r="OAM95" s="4"/>
      <c r="OAN95" s="4"/>
      <c r="OAO95" s="4"/>
      <c r="OAP95" s="4"/>
      <c r="OAQ95" s="4"/>
      <c r="OAR95" s="4"/>
      <c r="OAS95" s="4"/>
      <c r="OAT95" s="4"/>
      <c r="OAU95" s="4"/>
      <c r="OAV95" s="4"/>
      <c r="OAW95" s="4"/>
      <c r="OAX95" s="4"/>
      <c r="OAY95" s="4"/>
      <c r="OAZ95" s="4"/>
      <c r="OBA95" s="4"/>
      <c r="OBB95" s="4"/>
      <c r="OBC95" s="4"/>
      <c r="OBD95" s="4"/>
      <c r="OBE95" s="4"/>
      <c r="OBF95" s="4"/>
      <c r="OBG95" s="4"/>
      <c r="OBH95" s="4"/>
      <c r="OBI95" s="4"/>
      <c r="OBJ95" s="4"/>
      <c r="OBK95" s="4"/>
      <c r="OBL95" s="4"/>
      <c r="OBM95" s="4"/>
      <c r="OBN95" s="4"/>
      <c r="OBO95" s="4"/>
      <c r="OBP95" s="4"/>
      <c r="OBQ95" s="4"/>
      <c r="OBR95" s="4"/>
      <c r="OBS95" s="4"/>
      <c r="OBT95" s="4"/>
      <c r="OBU95" s="4"/>
      <c r="OBV95" s="4"/>
      <c r="OBW95" s="4"/>
      <c r="OBX95" s="4"/>
      <c r="OBY95" s="4"/>
      <c r="OBZ95" s="4"/>
      <c r="OCA95" s="4"/>
      <c r="OCB95" s="4"/>
      <c r="OCC95" s="4"/>
      <c r="OCD95" s="4"/>
      <c r="OCE95" s="4"/>
      <c r="OCF95" s="4"/>
      <c r="OCG95" s="4"/>
      <c r="OCH95" s="4"/>
      <c r="OCI95" s="4"/>
      <c r="OCJ95" s="4"/>
      <c r="OCK95" s="4"/>
      <c r="OCL95" s="4"/>
      <c r="OCM95" s="4"/>
      <c r="OCN95" s="4"/>
      <c r="OCO95" s="4"/>
      <c r="OCP95" s="4"/>
      <c r="OCQ95" s="4"/>
      <c r="OCR95" s="4"/>
      <c r="OCS95" s="4"/>
      <c r="OCT95" s="4"/>
      <c r="OCU95" s="4"/>
      <c r="OCV95" s="4"/>
      <c r="OCW95" s="4"/>
      <c r="OCX95" s="4"/>
      <c r="OCY95" s="4"/>
      <c r="OCZ95" s="4"/>
      <c r="ODA95" s="4"/>
      <c r="ODB95" s="4"/>
      <c r="ODC95" s="4"/>
      <c r="ODD95" s="4"/>
      <c r="ODE95" s="4"/>
      <c r="ODF95" s="4"/>
      <c r="ODG95" s="4"/>
      <c r="ODH95" s="4"/>
      <c r="ODI95" s="4"/>
      <c r="ODJ95" s="4"/>
      <c r="ODK95" s="4"/>
      <c r="ODL95" s="4"/>
      <c r="ODM95" s="4"/>
      <c r="ODN95" s="4"/>
      <c r="ODO95" s="4"/>
      <c r="ODP95" s="4"/>
      <c r="ODQ95" s="4"/>
      <c r="ODR95" s="4"/>
      <c r="ODS95" s="4"/>
      <c r="ODT95" s="4"/>
      <c r="ODU95" s="4"/>
      <c r="ODV95" s="4"/>
      <c r="ODW95" s="4"/>
      <c r="ODX95" s="4"/>
      <c r="ODY95" s="4"/>
      <c r="ODZ95" s="4"/>
      <c r="OEA95" s="4"/>
      <c r="OEB95" s="4"/>
      <c r="OEC95" s="4"/>
      <c r="OED95" s="4"/>
      <c r="OEE95" s="4"/>
      <c r="OEF95" s="4"/>
      <c r="OEG95" s="4"/>
      <c r="OEH95" s="4"/>
      <c r="OEI95" s="4"/>
      <c r="OEJ95" s="4"/>
      <c r="OEK95" s="4"/>
      <c r="OEL95" s="4"/>
      <c r="OEM95" s="4"/>
      <c r="OEN95" s="4"/>
      <c r="OEO95" s="4"/>
      <c r="OEP95" s="4"/>
      <c r="OEQ95" s="4"/>
      <c r="OER95" s="4"/>
      <c r="OES95" s="4"/>
      <c r="OET95" s="4"/>
      <c r="OEU95" s="4"/>
      <c r="OEV95" s="4"/>
      <c r="OEW95" s="4"/>
      <c r="OEX95" s="4"/>
      <c r="OEY95" s="4"/>
      <c r="OEZ95" s="4"/>
      <c r="OFA95" s="4"/>
      <c r="OFB95" s="4"/>
      <c r="OFC95" s="4"/>
      <c r="OFD95" s="4"/>
      <c r="OFE95" s="4"/>
      <c r="OFF95" s="4"/>
      <c r="OFG95" s="4"/>
      <c r="OFH95" s="4"/>
      <c r="OFI95" s="4"/>
      <c r="OFJ95" s="4"/>
      <c r="OFK95" s="4"/>
      <c r="OFL95" s="4"/>
      <c r="OFM95" s="4"/>
      <c r="OFN95" s="4"/>
      <c r="OFO95" s="4"/>
      <c r="OFP95" s="4"/>
      <c r="OFQ95" s="4"/>
      <c r="OFR95" s="4"/>
      <c r="OFS95" s="4"/>
      <c r="OFT95" s="4"/>
      <c r="OFU95" s="4"/>
      <c r="OFV95" s="4"/>
      <c r="OFW95" s="4"/>
      <c r="OFX95" s="4"/>
      <c r="OFY95" s="4"/>
      <c r="OFZ95" s="4"/>
      <c r="OGA95" s="4"/>
      <c r="OGB95" s="4"/>
      <c r="OGC95" s="4"/>
      <c r="OGD95" s="4"/>
      <c r="OGE95" s="4"/>
      <c r="OGF95" s="4"/>
      <c r="OGG95" s="4"/>
      <c r="OGH95" s="4"/>
      <c r="OGI95" s="4"/>
      <c r="OGJ95" s="4"/>
      <c r="OGK95" s="4"/>
      <c r="OGL95" s="4"/>
      <c r="OGM95" s="4"/>
      <c r="OGN95" s="4"/>
      <c r="OGO95" s="4"/>
      <c r="OGP95" s="4"/>
      <c r="OGQ95" s="4"/>
      <c r="OGR95" s="4"/>
      <c r="OGS95" s="4"/>
      <c r="OGT95" s="4"/>
      <c r="OGU95" s="4"/>
      <c r="OGV95" s="4"/>
      <c r="OGW95" s="4"/>
      <c r="OGX95" s="4"/>
      <c r="OGY95" s="4"/>
      <c r="OGZ95" s="4"/>
      <c r="OHA95" s="4"/>
      <c r="OHB95" s="4"/>
      <c r="OHC95" s="4"/>
      <c r="OHD95" s="4"/>
      <c r="OHE95" s="4"/>
      <c r="OHF95" s="4"/>
      <c r="OHG95" s="4"/>
      <c r="OHH95" s="4"/>
      <c r="OHI95" s="4"/>
      <c r="OHJ95" s="4"/>
      <c r="OHK95" s="4"/>
      <c r="OHL95" s="4"/>
      <c r="OHM95" s="4"/>
      <c r="OHN95" s="4"/>
      <c r="OHO95" s="4"/>
      <c r="OHP95" s="4"/>
      <c r="OHQ95" s="4"/>
      <c r="OHR95" s="4"/>
      <c r="OHS95" s="4"/>
      <c r="OHT95" s="4"/>
      <c r="OHU95" s="4"/>
      <c r="OHV95" s="4"/>
      <c r="OHW95" s="4"/>
      <c r="OHX95" s="4"/>
      <c r="OHY95" s="4"/>
      <c r="OHZ95" s="4"/>
      <c r="OIA95" s="4"/>
      <c r="OIB95" s="4"/>
      <c r="OIC95" s="4"/>
      <c r="OID95" s="4"/>
      <c r="OIE95" s="4"/>
      <c r="OIF95" s="4"/>
      <c r="OIG95" s="4"/>
      <c r="OIH95" s="4"/>
      <c r="OII95" s="4"/>
      <c r="OIJ95" s="4"/>
      <c r="OIK95" s="4"/>
      <c r="OIL95" s="4"/>
      <c r="OIM95" s="4"/>
      <c r="OIN95" s="4"/>
      <c r="OIO95" s="4"/>
      <c r="OIP95" s="4"/>
      <c r="OIQ95" s="4"/>
      <c r="OIR95" s="4"/>
      <c r="OIS95" s="4"/>
      <c r="OIT95" s="4"/>
      <c r="OIU95" s="4"/>
      <c r="OIV95" s="4"/>
      <c r="OIW95" s="4"/>
      <c r="OIX95" s="4"/>
      <c r="OIY95" s="4"/>
      <c r="OIZ95" s="4"/>
      <c r="OJA95" s="4"/>
      <c r="OJB95" s="4"/>
      <c r="OJC95" s="4"/>
      <c r="OJD95" s="4"/>
      <c r="OJE95" s="4"/>
      <c r="OJF95" s="4"/>
      <c r="OJG95" s="4"/>
      <c r="OJH95" s="4"/>
      <c r="OJI95" s="4"/>
      <c r="OJJ95" s="4"/>
      <c r="OJK95" s="4"/>
      <c r="OJL95" s="4"/>
      <c r="OJM95" s="4"/>
      <c r="OJN95" s="4"/>
      <c r="OJO95" s="4"/>
      <c r="OJP95" s="4"/>
      <c r="OJQ95" s="4"/>
      <c r="OJR95" s="4"/>
      <c r="OJS95" s="4"/>
      <c r="OJT95" s="4"/>
      <c r="OJU95" s="4"/>
      <c r="OJV95" s="4"/>
      <c r="OJW95" s="4"/>
      <c r="OJX95" s="4"/>
      <c r="OJY95" s="4"/>
      <c r="OJZ95" s="4"/>
      <c r="OKA95" s="4"/>
      <c r="OKB95" s="4"/>
      <c r="OKC95" s="4"/>
      <c r="OKD95" s="4"/>
      <c r="OKE95" s="4"/>
      <c r="OKF95" s="4"/>
      <c r="OKG95" s="4"/>
      <c r="OKH95" s="4"/>
      <c r="OKI95" s="4"/>
      <c r="OKJ95" s="4"/>
      <c r="OKK95" s="4"/>
      <c r="OKL95" s="4"/>
      <c r="OKM95" s="4"/>
      <c r="OKN95" s="4"/>
      <c r="OKO95" s="4"/>
      <c r="OKP95" s="4"/>
      <c r="OKQ95" s="4"/>
      <c r="OKR95" s="4"/>
      <c r="OKS95" s="4"/>
      <c r="OKT95" s="4"/>
      <c r="OKU95" s="4"/>
      <c r="OKV95" s="4"/>
      <c r="OKW95" s="4"/>
      <c r="OKX95" s="4"/>
      <c r="OKY95" s="4"/>
      <c r="OKZ95" s="4"/>
      <c r="OLA95" s="4"/>
      <c r="OLB95" s="4"/>
      <c r="OLC95" s="4"/>
      <c r="OLD95" s="4"/>
      <c r="OLE95" s="4"/>
      <c r="OLF95" s="4"/>
      <c r="OLG95" s="4"/>
      <c r="OLH95" s="4"/>
      <c r="OLI95" s="4"/>
      <c r="OLJ95" s="4"/>
      <c r="OLK95" s="4"/>
      <c r="OLL95" s="4"/>
      <c r="OLM95" s="4"/>
      <c r="OLN95" s="4"/>
      <c r="OLO95" s="4"/>
      <c r="OLP95" s="4"/>
      <c r="OLQ95" s="4"/>
      <c r="OLR95" s="4"/>
      <c r="OLS95" s="4"/>
      <c r="OLT95" s="4"/>
      <c r="OLU95" s="4"/>
      <c r="OLV95" s="4"/>
      <c r="OLW95" s="4"/>
      <c r="OLX95" s="4"/>
      <c r="OLY95" s="4"/>
      <c r="OLZ95" s="4"/>
      <c r="OMA95" s="4"/>
      <c r="OMB95" s="4"/>
      <c r="OMC95" s="4"/>
      <c r="OMD95" s="4"/>
      <c r="OME95" s="4"/>
      <c r="OMF95" s="4"/>
      <c r="OMG95" s="4"/>
      <c r="OMH95" s="4"/>
      <c r="OMI95" s="4"/>
      <c r="OMJ95" s="4"/>
      <c r="OMK95" s="4"/>
      <c r="OML95" s="4"/>
      <c r="OMM95" s="4"/>
      <c r="OMN95" s="4"/>
      <c r="OMO95" s="4"/>
      <c r="OMP95" s="4"/>
      <c r="OMQ95" s="4"/>
      <c r="OMR95" s="4"/>
      <c r="OMS95" s="4"/>
      <c r="OMT95" s="4"/>
      <c r="OMU95" s="4"/>
      <c r="OMV95" s="4"/>
      <c r="OMW95" s="4"/>
      <c r="OMX95" s="4"/>
      <c r="OMY95" s="4"/>
      <c r="OMZ95" s="4"/>
      <c r="ONA95" s="4"/>
      <c r="ONB95" s="4"/>
      <c r="ONC95" s="4"/>
      <c r="OND95" s="4"/>
      <c r="ONE95" s="4"/>
      <c r="ONF95" s="4"/>
      <c r="ONG95" s="4"/>
      <c r="ONH95" s="4"/>
      <c r="ONI95" s="4"/>
      <c r="ONJ95" s="4"/>
      <c r="ONK95" s="4"/>
      <c r="ONL95" s="4"/>
      <c r="ONM95" s="4"/>
      <c r="ONN95" s="4"/>
      <c r="ONO95" s="4"/>
      <c r="ONP95" s="4"/>
      <c r="ONQ95" s="4"/>
      <c r="ONR95" s="4"/>
      <c r="ONS95" s="4"/>
      <c r="ONT95" s="4"/>
      <c r="ONU95" s="4"/>
      <c r="ONV95" s="4"/>
      <c r="ONW95" s="4"/>
      <c r="ONX95" s="4"/>
      <c r="ONY95" s="4"/>
      <c r="ONZ95" s="4"/>
      <c r="OOA95" s="4"/>
      <c r="OOB95" s="4"/>
      <c r="OOC95" s="4"/>
      <c r="OOD95" s="4"/>
      <c r="OOE95" s="4"/>
      <c r="OOF95" s="4"/>
      <c r="OOG95" s="4"/>
      <c r="OOH95" s="4"/>
      <c r="OOI95" s="4"/>
      <c r="OOJ95" s="4"/>
      <c r="OOK95" s="4"/>
      <c r="OOL95" s="4"/>
      <c r="OOM95" s="4"/>
      <c r="OON95" s="4"/>
      <c r="OOO95" s="4"/>
      <c r="OOP95" s="4"/>
      <c r="OOQ95" s="4"/>
      <c r="OOR95" s="4"/>
      <c r="OOS95" s="4"/>
      <c r="OOT95" s="4"/>
      <c r="OOU95" s="4"/>
      <c r="OOV95" s="4"/>
      <c r="OOW95" s="4"/>
      <c r="OOX95" s="4"/>
      <c r="OOY95" s="4"/>
      <c r="OOZ95" s="4"/>
      <c r="OPA95" s="4"/>
      <c r="OPB95" s="4"/>
      <c r="OPC95" s="4"/>
      <c r="OPD95" s="4"/>
      <c r="OPE95" s="4"/>
      <c r="OPF95" s="4"/>
      <c r="OPG95" s="4"/>
      <c r="OPH95" s="4"/>
      <c r="OPI95" s="4"/>
      <c r="OPJ95" s="4"/>
      <c r="OPK95" s="4"/>
      <c r="OPL95" s="4"/>
      <c r="OPM95" s="4"/>
      <c r="OPN95" s="4"/>
      <c r="OPO95" s="4"/>
      <c r="OPP95" s="4"/>
      <c r="OPQ95" s="4"/>
      <c r="OPR95" s="4"/>
      <c r="OPS95" s="4"/>
      <c r="OPT95" s="4"/>
      <c r="OPU95" s="4"/>
      <c r="OPV95" s="4"/>
      <c r="OPW95" s="4"/>
      <c r="OPX95" s="4"/>
      <c r="OPY95" s="4"/>
      <c r="OPZ95" s="4"/>
      <c r="OQA95" s="4"/>
      <c r="OQB95" s="4"/>
      <c r="OQC95" s="4"/>
      <c r="OQD95" s="4"/>
      <c r="OQE95" s="4"/>
      <c r="OQF95" s="4"/>
      <c r="OQG95" s="4"/>
      <c r="OQH95" s="4"/>
      <c r="OQI95" s="4"/>
      <c r="OQJ95" s="4"/>
      <c r="OQK95" s="4"/>
      <c r="OQL95" s="4"/>
      <c r="OQM95" s="4"/>
      <c r="OQN95" s="4"/>
      <c r="OQO95" s="4"/>
      <c r="OQP95" s="4"/>
      <c r="OQQ95" s="4"/>
      <c r="OQR95" s="4"/>
      <c r="OQS95" s="4"/>
      <c r="OQT95" s="4"/>
      <c r="OQU95" s="4"/>
      <c r="OQV95" s="4"/>
      <c r="OQW95" s="4"/>
      <c r="OQX95" s="4"/>
      <c r="OQY95" s="4"/>
      <c r="OQZ95" s="4"/>
      <c r="ORA95" s="4"/>
      <c r="ORB95" s="4"/>
      <c r="ORC95" s="4"/>
      <c r="ORD95" s="4"/>
      <c r="ORE95" s="4"/>
      <c r="ORF95" s="4"/>
      <c r="ORG95" s="4"/>
      <c r="ORH95" s="4"/>
      <c r="ORI95" s="4"/>
      <c r="ORJ95" s="4"/>
      <c r="ORK95" s="4"/>
      <c r="ORL95" s="4"/>
      <c r="ORM95" s="4"/>
      <c r="ORN95" s="4"/>
      <c r="ORO95" s="4"/>
      <c r="ORP95" s="4"/>
      <c r="ORQ95" s="4"/>
      <c r="ORR95" s="4"/>
      <c r="ORS95" s="4"/>
      <c r="ORT95" s="4"/>
      <c r="ORU95" s="4"/>
      <c r="ORV95" s="4"/>
      <c r="ORW95" s="4"/>
      <c r="ORX95" s="4"/>
      <c r="ORY95" s="4"/>
      <c r="ORZ95" s="4"/>
      <c r="OSA95" s="4"/>
      <c r="OSB95" s="4"/>
      <c r="OSC95" s="4"/>
      <c r="OSD95" s="4"/>
      <c r="OSE95" s="4"/>
      <c r="OSF95" s="4"/>
      <c r="OSG95" s="4"/>
      <c r="OSH95" s="4"/>
      <c r="OSI95" s="4"/>
      <c r="OSJ95" s="4"/>
      <c r="OSK95" s="4"/>
      <c r="OSL95" s="4"/>
      <c r="OSM95" s="4"/>
      <c r="OSN95" s="4"/>
      <c r="OSO95" s="4"/>
      <c r="OSP95" s="4"/>
      <c r="OSQ95" s="4"/>
      <c r="OSR95" s="4"/>
      <c r="OSS95" s="4"/>
      <c r="OST95" s="4"/>
      <c r="OSU95" s="4"/>
      <c r="OSV95" s="4"/>
      <c r="OSW95" s="4"/>
      <c r="OSX95" s="4"/>
      <c r="OSY95" s="4"/>
      <c r="OSZ95" s="4"/>
      <c r="OTA95" s="4"/>
      <c r="OTB95" s="4"/>
      <c r="OTC95" s="4"/>
      <c r="OTD95" s="4"/>
      <c r="OTE95" s="4"/>
      <c r="OTF95" s="4"/>
      <c r="OTG95" s="4"/>
      <c r="OTH95" s="4"/>
      <c r="OTI95" s="4"/>
      <c r="OTJ95" s="4"/>
      <c r="OTK95" s="4"/>
      <c r="OTL95" s="4"/>
      <c r="OTM95" s="4"/>
      <c r="OTN95" s="4"/>
      <c r="OTO95" s="4"/>
      <c r="OTP95" s="4"/>
      <c r="OTQ95" s="4"/>
      <c r="OTR95" s="4"/>
      <c r="OTS95" s="4"/>
      <c r="OTT95" s="4"/>
      <c r="OTU95" s="4"/>
      <c r="OTV95" s="4"/>
      <c r="OTW95" s="4"/>
      <c r="OTX95" s="4"/>
      <c r="OTY95" s="4"/>
      <c r="OTZ95" s="4"/>
      <c r="OUA95" s="4"/>
      <c r="OUB95" s="4"/>
      <c r="OUC95" s="4"/>
      <c r="OUD95" s="4"/>
      <c r="OUE95" s="4"/>
      <c r="OUF95" s="4"/>
      <c r="OUG95" s="4"/>
      <c r="OUH95" s="4"/>
      <c r="OUI95" s="4"/>
      <c r="OUJ95" s="4"/>
      <c r="OUK95" s="4"/>
      <c r="OUL95" s="4"/>
      <c r="OUM95" s="4"/>
      <c r="OUN95" s="4"/>
      <c r="OUO95" s="4"/>
      <c r="OUP95" s="4"/>
      <c r="OUQ95" s="4"/>
      <c r="OUR95" s="4"/>
      <c r="OUS95" s="4"/>
      <c r="OUT95" s="4"/>
      <c r="OUU95" s="4"/>
      <c r="OUV95" s="4"/>
      <c r="OUW95" s="4"/>
      <c r="OUX95" s="4"/>
      <c r="OUY95" s="4"/>
      <c r="OUZ95" s="4"/>
      <c r="OVA95" s="4"/>
      <c r="OVB95" s="4"/>
      <c r="OVC95" s="4"/>
      <c r="OVD95" s="4"/>
      <c r="OVE95" s="4"/>
      <c r="OVF95" s="4"/>
      <c r="OVG95" s="4"/>
      <c r="OVH95" s="4"/>
      <c r="OVI95" s="4"/>
      <c r="OVJ95" s="4"/>
      <c r="OVK95" s="4"/>
      <c r="OVL95" s="4"/>
      <c r="OVM95" s="4"/>
      <c r="OVN95" s="4"/>
      <c r="OVO95" s="4"/>
      <c r="OVP95" s="4"/>
      <c r="OVQ95" s="4"/>
      <c r="OVR95" s="4"/>
      <c r="OVS95" s="4"/>
      <c r="OVT95" s="4"/>
      <c r="OVU95" s="4"/>
      <c r="OVV95" s="4"/>
      <c r="OVW95" s="4"/>
      <c r="OVX95" s="4"/>
      <c r="OVY95" s="4"/>
      <c r="OVZ95" s="4"/>
      <c r="OWA95" s="4"/>
      <c r="OWB95" s="4"/>
      <c r="OWC95" s="4"/>
      <c r="OWD95" s="4"/>
      <c r="OWE95" s="4"/>
      <c r="OWF95" s="4"/>
      <c r="OWG95" s="4"/>
      <c r="OWH95" s="4"/>
      <c r="OWI95" s="4"/>
      <c r="OWJ95" s="4"/>
      <c r="OWK95" s="4"/>
      <c r="OWL95" s="4"/>
      <c r="OWM95" s="4"/>
      <c r="OWN95" s="4"/>
      <c r="OWO95" s="4"/>
      <c r="OWP95" s="4"/>
      <c r="OWQ95" s="4"/>
      <c r="OWR95" s="4"/>
      <c r="OWS95" s="4"/>
      <c r="OWT95" s="4"/>
      <c r="OWU95" s="4"/>
      <c r="OWV95" s="4"/>
      <c r="OWW95" s="4"/>
      <c r="OWX95" s="4"/>
      <c r="OWY95" s="4"/>
      <c r="OWZ95" s="4"/>
      <c r="OXA95" s="4"/>
      <c r="OXB95" s="4"/>
      <c r="OXC95" s="4"/>
      <c r="OXD95" s="4"/>
      <c r="OXE95" s="4"/>
      <c r="OXF95" s="4"/>
      <c r="OXG95" s="4"/>
      <c r="OXH95" s="4"/>
      <c r="OXI95" s="4"/>
      <c r="OXJ95" s="4"/>
      <c r="OXK95" s="4"/>
      <c r="OXL95" s="4"/>
      <c r="OXM95" s="4"/>
      <c r="OXN95" s="4"/>
      <c r="OXO95" s="4"/>
      <c r="OXP95" s="4"/>
      <c r="OXQ95" s="4"/>
      <c r="OXR95" s="4"/>
      <c r="OXS95" s="4"/>
      <c r="OXT95" s="4"/>
      <c r="OXU95" s="4"/>
      <c r="OXV95" s="4"/>
      <c r="OXW95" s="4"/>
      <c r="OXX95" s="4"/>
      <c r="OXY95" s="4"/>
      <c r="OXZ95" s="4"/>
      <c r="OYA95" s="4"/>
      <c r="OYB95" s="4"/>
      <c r="OYC95" s="4"/>
      <c r="OYD95" s="4"/>
      <c r="OYE95" s="4"/>
      <c r="OYF95" s="4"/>
      <c r="OYG95" s="4"/>
      <c r="OYH95" s="4"/>
      <c r="OYI95" s="4"/>
      <c r="OYJ95" s="4"/>
      <c r="OYK95" s="4"/>
      <c r="OYL95" s="4"/>
      <c r="OYM95" s="4"/>
      <c r="OYN95" s="4"/>
      <c r="OYO95" s="4"/>
      <c r="OYP95" s="4"/>
      <c r="OYQ95" s="4"/>
      <c r="OYR95" s="4"/>
      <c r="OYS95" s="4"/>
      <c r="OYT95" s="4"/>
      <c r="OYU95" s="4"/>
      <c r="OYV95" s="4"/>
      <c r="OYW95" s="4"/>
      <c r="OYX95" s="4"/>
      <c r="OYY95" s="4"/>
      <c r="OYZ95" s="4"/>
      <c r="OZA95" s="4"/>
      <c r="OZB95" s="4"/>
      <c r="OZC95" s="4"/>
      <c r="OZD95" s="4"/>
      <c r="OZE95" s="4"/>
      <c r="OZF95" s="4"/>
      <c r="OZG95" s="4"/>
      <c r="OZH95" s="4"/>
      <c r="OZI95" s="4"/>
      <c r="OZJ95" s="4"/>
      <c r="OZK95" s="4"/>
      <c r="OZL95" s="4"/>
      <c r="OZM95" s="4"/>
      <c r="OZN95" s="4"/>
      <c r="OZO95" s="4"/>
      <c r="OZP95" s="4"/>
      <c r="OZQ95" s="4"/>
      <c r="OZR95" s="4"/>
      <c r="OZS95" s="4"/>
      <c r="OZT95" s="4"/>
      <c r="OZU95" s="4"/>
      <c r="OZV95" s="4"/>
      <c r="OZW95" s="4"/>
      <c r="OZX95" s="4"/>
      <c r="OZY95" s="4"/>
      <c r="OZZ95" s="4"/>
      <c r="PAA95" s="4"/>
      <c r="PAB95" s="4"/>
      <c r="PAC95" s="4"/>
      <c r="PAD95" s="4"/>
      <c r="PAE95" s="4"/>
      <c r="PAF95" s="4"/>
      <c r="PAG95" s="4"/>
      <c r="PAH95" s="4"/>
      <c r="PAI95" s="4"/>
      <c r="PAJ95" s="4"/>
      <c r="PAK95" s="4"/>
      <c r="PAL95" s="4"/>
      <c r="PAM95" s="4"/>
      <c r="PAN95" s="4"/>
      <c r="PAO95" s="4"/>
      <c r="PAP95" s="4"/>
      <c r="PAQ95" s="4"/>
      <c r="PAR95" s="4"/>
      <c r="PAS95" s="4"/>
      <c r="PAT95" s="4"/>
      <c r="PAU95" s="4"/>
      <c r="PAV95" s="4"/>
      <c r="PAW95" s="4"/>
      <c r="PAX95" s="4"/>
      <c r="PAY95" s="4"/>
      <c r="PAZ95" s="4"/>
      <c r="PBA95" s="4"/>
      <c r="PBB95" s="4"/>
      <c r="PBC95" s="4"/>
      <c r="PBD95" s="4"/>
      <c r="PBE95" s="4"/>
      <c r="PBF95" s="4"/>
      <c r="PBG95" s="4"/>
      <c r="PBH95" s="4"/>
      <c r="PBI95" s="4"/>
      <c r="PBJ95" s="4"/>
      <c r="PBK95" s="4"/>
      <c r="PBL95" s="4"/>
      <c r="PBM95" s="4"/>
      <c r="PBN95" s="4"/>
      <c r="PBO95" s="4"/>
      <c r="PBP95" s="4"/>
      <c r="PBQ95" s="4"/>
      <c r="PBR95" s="4"/>
      <c r="PBS95" s="4"/>
      <c r="PBT95" s="4"/>
      <c r="PBU95" s="4"/>
      <c r="PBV95" s="4"/>
      <c r="PBW95" s="4"/>
      <c r="PBX95" s="4"/>
      <c r="PBY95" s="4"/>
      <c r="PBZ95" s="4"/>
      <c r="PCA95" s="4"/>
      <c r="PCB95" s="4"/>
      <c r="PCC95" s="4"/>
      <c r="PCD95" s="4"/>
      <c r="PCE95" s="4"/>
      <c r="PCF95" s="4"/>
      <c r="PCG95" s="4"/>
      <c r="PCH95" s="4"/>
      <c r="PCI95" s="4"/>
      <c r="PCJ95" s="4"/>
      <c r="PCK95" s="4"/>
      <c r="PCL95" s="4"/>
      <c r="PCM95" s="4"/>
      <c r="PCN95" s="4"/>
      <c r="PCO95" s="4"/>
      <c r="PCP95" s="4"/>
      <c r="PCQ95" s="4"/>
      <c r="PCR95" s="4"/>
      <c r="PCS95" s="4"/>
      <c r="PCT95" s="4"/>
      <c r="PCU95" s="4"/>
      <c r="PCV95" s="4"/>
      <c r="PCW95" s="4"/>
      <c r="PCX95" s="4"/>
      <c r="PCY95" s="4"/>
      <c r="PCZ95" s="4"/>
      <c r="PDA95" s="4"/>
      <c r="PDB95" s="4"/>
      <c r="PDC95" s="4"/>
      <c r="PDD95" s="4"/>
      <c r="PDE95" s="4"/>
      <c r="PDF95" s="4"/>
      <c r="PDG95" s="4"/>
      <c r="PDH95" s="4"/>
      <c r="PDI95" s="4"/>
      <c r="PDJ95" s="4"/>
      <c r="PDK95" s="4"/>
      <c r="PDL95" s="4"/>
      <c r="PDM95" s="4"/>
      <c r="PDN95" s="4"/>
      <c r="PDO95" s="4"/>
      <c r="PDP95" s="4"/>
      <c r="PDQ95" s="4"/>
      <c r="PDR95" s="4"/>
      <c r="PDS95" s="4"/>
      <c r="PDT95" s="4"/>
      <c r="PDU95" s="4"/>
      <c r="PDV95" s="4"/>
      <c r="PDW95" s="4"/>
      <c r="PDX95" s="4"/>
      <c r="PDY95" s="4"/>
      <c r="PDZ95" s="4"/>
      <c r="PEA95" s="4"/>
      <c r="PEB95" s="4"/>
      <c r="PEC95" s="4"/>
      <c r="PED95" s="4"/>
      <c r="PEE95" s="4"/>
      <c r="PEF95" s="4"/>
      <c r="PEG95" s="4"/>
      <c r="PEH95" s="4"/>
      <c r="PEI95" s="4"/>
      <c r="PEJ95" s="4"/>
      <c r="PEK95" s="4"/>
      <c r="PEL95" s="4"/>
      <c r="PEM95" s="4"/>
      <c r="PEN95" s="4"/>
      <c r="PEO95" s="4"/>
      <c r="PEP95" s="4"/>
      <c r="PEQ95" s="4"/>
      <c r="PER95" s="4"/>
      <c r="PES95" s="4"/>
      <c r="PET95" s="4"/>
      <c r="PEU95" s="4"/>
      <c r="PEV95" s="4"/>
      <c r="PEW95" s="4"/>
      <c r="PEX95" s="4"/>
      <c r="PEY95" s="4"/>
      <c r="PEZ95" s="4"/>
      <c r="PFA95" s="4"/>
      <c r="PFB95" s="4"/>
      <c r="PFC95" s="4"/>
      <c r="PFD95" s="4"/>
      <c r="PFE95" s="4"/>
      <c r="PFF95" s="4"/>
      <c r="PFG95" s="4"/>
      <c r="PFH95" s="4"/>
      <c r="PFI95" s="4"/>
      <c r="PFJ95" s="4"/>
      <c r="PFK95" s="4"/>
      <c r="PFL95" s="4"/>
      <c r="PFM95" s="4"/>
      <c r="PFN95" s="4"/>
      <c r="PFO95" s="4"/>
      <c r="PFP95" s="4"/>
      <c r="PFQ95" s="4"/>
      <c r="PFR95" s="4"/>
      <c r="PFS95" s="4"/>
      <c r="PFT95" s="4"/>
      <c r="PFU95" s="4"/>
      <c r="PFV95" s="4"/>
      <c r="PFW95" s="4"/>
      <c r="PFX95" s="4"/>
      <c r="PFY95" s="4"/>
      <c r="PFZ95" s="4"/>
      <c r="PGA95" s="4"/>
      <c r="PGB95" s="4"/>
      <c r="PGC95" s="4"/>
      <c r="PGD95" s="4"/>
      <c r="PGE95" s="4"/>
      <c r="PGF95" s="4"/>
      <c r="PGG95" s="4"/>
      <c r="PGH95" s="4"/>
      <c r="PGI95" s="4"/>
      <c r="PGJ95" s="4"/>
      <c r="PGK95" s="4"/>
      <c r="PGL95" s="4"/>
      <c r="PGM95" s="4"/>
      <c r="PGN95" s="4"/>
      <c r="PGO95" s="4"/>
      <c r="PGP95" s="4"/>
      <c r="PGQ95" s="4"/>
      <c r="PGR95" s="4"/>
      <c r="PGS95" s="4"/>
      <c r="PGT95" s="4"/>
      <c r="PGU95" s="4"/>
      <c r="PGV95" s="4"/>
      <c r="PGW95" s="4"/>
      <c r="PGX95" s="4"/>
      <c r="PGY95" s="4"/>
      <c r="PGZ95" s="4"/>
      <c r="PHA95" s="4"/>
      <c r="PHB95" s="4"/>
      <c r="PHC95" s="4"/>
      <c r="PHD95" s="4"/>
      <c r="PHE95" s="4"/>
      <c r="PHF95" s="4"/>
      <c r="PHG95" s="4"/>
      <c r="PHH95" s="4"/>
      <c r="PHI95" s="4"/>
      <c r="PHJ95" s="4"/>
      <c r="PHK95" s="4"/>
      <c r="PHL95" s="4"/>
      <c r="PHM95" s="4"/>
      <c r="PHN95" s="4"/>
      <c r="PHO95" s="4"/>
      <c r="PHP95" s="4"/>
      <c r="PHQ95" s="4"/>
      <c r="PHR95" s="4"/>
      <c r="PHS95" s="4"/>
      <c r="PHT95" s="4"/>
      <c r="PHU95" s="4"/>
      <c r="PHV95" s="4"/>
      <c r="PHW95" s="4"/>
      <c r="PHX95" s="4"/>
      <c r="PHY95" s="4"/>
      <c r="PHZ95" s="4"/>
      <c r="PIA95" s="4"/>
      <c r="PIB95" s="4"/>
      <c r="PIC95" s="4"/>
      <c r="PID95" s="4"/>
      <c r="PIE95" s="4"/>
      <c r="PIF95" s="4"/>
      <c r="PIG95" s="4"/>
      <c r="PIH95" s="4"/>
      <c r="PII95" s="4"/>
      <c r="PIJ95" s="4"/>
      <c r="PIK95" s="4"/>
      <c r="PIL95" s="4"/>
      <c r="PIM95" s="4"/>
      <c r="PIN95" s="4"/>
      <c r="PIO95" s="4"/>
      <c r="PIP95" s="4"/>
      <c r="PIQ95" s="4"/>
      <c r="PIR95" s="4"/>
      <c r="PIS95" s="4"/>
      <c r="PIT95" s="4"/>
      <c r="PIU95" s="4"/>
      <c r="PIV95" s="4"/>
      <c r="PIW95" s="4"/>
      <c r="PIX95" s="4"/>
      <c r="PIY95" s="4"/>
      <c r="PIZ95" s="4"/>
      <c r="PJA95" s="4"/>
      <c r="PJB95" s="4"/>
      <c r="PJC95" s="4"/>
      <c r="PJD95" s="4"/>
      <c r="PJE95" s="4"/>
      <c r="PJF95" s="4"/>
      <c r="PJG95" s="4"/>
      <c r="PJH95" s="4"/>
      <c r="PJI95" s="4"/>
      <c r="PJJ95" s="4"/>
      <c r="PJK95" s="4"/>
      <c r="PJL95" s="4"/>
      <c r="PJM95" s="4"/>
      <c r="PJN95" s="4"/>
      <c r="PJO95" s="4"/>
      <c r="PJP95" s="4"/>
      <c r="PJQ95" s="4"/>
      <c r="PJR95" s="4"/>
      <c r="PJS95" s="4"/>
      <c r="PJT95" s="4"/>
      <c r="PJU95" s="4"/>
      <c r="PJV95" s="4"/>
      <c r="PJW95" s="4"/>
      <c r="PJX95" s="4"/>
      <c r="PJY95" s="4"/>
      <c r="PJZ95" s="4"/>
      <c r="PKA95" s="4"/>
      <c r="PKB95" s="4"/>
      <c r="PKC95" s="4"/>
      <c r="PKD95" s="4"/>
      <c r="PKE95" s="4"/>
      <c r="PKF95" s="4"/>
      <c r="PKG95" s="4"/>
      <c r="PKH95" s="4"/>
      <c r="PKI95" s="4"/>
      <c r="PKJ95" s="4"/>
      <c r="PKK95" s="4"/>
      <c r="PKL95" s="4"/>
      <c r="PKM95" s="4"/>
      <c r="PKN95" s="4"/>
      <c r="PKO95" s="4"/>
      <c r="PKP95" s="4"/>
      <c r="PKQ95" s="4"/>
      <c r="PKR95" s="4"/>
      <c r="PKS95" s="4"/>
      <c r="PKT95" s="4"/>
      <c r="PKU95" s="4"/>
      <c r="PKV95" s="4"/>
      <c r="PKW95" s="4"/>
      <c r="PKX95" s="4"/>
      <c r="PKY95" s="4"/>
      <c r="PKZ95" s="4"/>
      <c r="PLA95" s="4"/>
      <c r="PLB95" s="4"/>
      <c r="PLC95" s="4"/>
      <c r="PLD95" s="4"/>
      <c r="PLE95" s="4"/>
      <c r="PLF95" s="4"/>
      <c r="PLG95" s="4"/>
      <c r="PLH95" s="4"/>
      <c r="PLI95" s="4"/>
      <c r="PLJ95" s="4"/>
      <c r="PLK95" s="4"/>
      <c r="PLL95" s="4"/>
      <c r="PLM95" s="4"/>
      <c r="PLN95" s="4"/>
      <c r="PLO95" s="4"/>
      <c r="PLP95" s="4"/>
      <c r="PLQ95" s="4"/>
      <c r="PLR95" s="4"/>
      <c r="PLS95" s="4"/>
      <c r="PLT95" s="4"/>
      <c r="PLU95" s="4"/>
      <c r="PLV95" s="4"/>
      <c r="PLW95" s="4"/>
      <c r="PLX95" s="4"/>
      <c r="PLY95" s="4"/>
      <c r="PLZ95" s="4"/>
      <c r="PMA95" s="4"/>
      <c r="PMB95" s="4"/>
      <c r="PMC95" s="4"/>
      <c r="PMD95" s="4"/>
      <c r="PME95" s="4"/>
      <c r="PMF95" s="4"/>
      <c r="PMG95" s="4"/>
      <c r="PMH95" s="4"/>
      <c r="PMI95" s="4"/>
      <c r="PMJ95" s="4"/>
      <c r="PMK95" s="4"/>
      <c r="PML95" s="4"/>
      <c r="PMM95" s="4"/>
      <c r="PMN95" s="4"/>
      <c r="PMO95" s="4"/>
      <c r="PMP95" s="4"/>
      <c r="PMQ95" s="4"/>
      <c r="PMR95" s="4"/>
      <c r="PMS95" s="4"/>
      <c r="PMT95" s="4"/>
      <c r="PMU95" s="4"/>
      <c r="PMV95" s="4"/>
      <c r="PMW95" s="4"/>
      <c r="PMX95" s="4"/>
      <c r="PMY95" s="4"/>
      <c r="PMZ95" s="4"/>
      <c r="PNA95" s="4"/>
      <c r="PNB95" s="4"/>
      <c r="PNC95" s="4"/>
      <c r="PND95" s="4"/>
      <c r="PNE95" s="4"/>
      <c r="PNF95" s="4"/>
      <c r="PNG95" s="4"/>
      <c r="PNH95" s="4"/>
      <c r="PNI95" s="4"/>
      <c r="PNJ95" s="4"/>
      <c r="PNK95" s="4"/>
      <c r="PNL95" s="4"/>
      <c r="PNM95" s="4"/>
      <c r="PNN95" s="4"/>
      <c r="PNO95" s="4"/>
      <c r="PNP95" s="4"/>
      <c r="PNQ95" s="4"/>
      <c r="PNR95" s="4"/>
      <c r="PNS95" s="4"/>
      <c r="PNT95" s="4"/>
      <c r="PNU95" s="4"/>
      <c r="PNV95" s="4"/>
      <c r="PNW95" s="4"/>
      <c r="PNX95" s="4"/>
      <c r="PNY95" s="4"/>
      <c r="PNZ95" s="4"/>
      <c r="POA95" s="4"/>
      <c r="POB95" s="4"/>
      <c r="POC95" s="4"/>
      <c r="POD95" s="4"/>
      <c r="POE95" s="4"/>
      <c r="POF95" s="4"/>
      <c r="POG95" s="4"/>
      <c r="POH95" s="4"/>
      <c r="POI95" s="4"/>
      <c r="POJ95" s="4"/>
      <c r="POK95" s="4"/>
      <c r="POL95" s="4"/>
      <c r="POM95" s="4"/>
      <c r="PON95" s="4"/>
      <c r="POO95" s="4"/>
      <c r="POP95" s="4"/>
      <c r="POQ95" s="4"/>
      <c r="POR95" s="4"/>
      <c r="POS95" s="4"/>
      <c r="POT95" s="4"/>
      <c r="POU95" s="4"/>
      <c r="POV95" s="4"/>
      <c r="POW95" s="4"/>
      <c r="POX95" s="4"/>
      <c r="POY95" s="4"/>
      <c r="POZ95" s="4"/>
      <c r="PPA95" s="4"/>
      <c r="PPB95" s="4"/>
      <c r="PPC95" s="4"/>
      <c r="PPD95" s="4"/>
      <c r="PPE95" s="4"/>
      <c r="PPF95" s="4"/>
      <c r="PPG95" s="4"/>
      <c r="PPH95" s="4"/>
      <c r="PPI95" s="4"/>
      <c r="PPJ95" s="4"/>
      <c r="PPK95" s="4"/>
      <c r="PPL95" s="4"/>
      <c r="PPM95" s="4"/>
      <c r="PPN95" s="4"/>
      <c r="PPO95" s="4"/>
      <c r="PPP95" s="4"/>
      <c r="PPQ95" s="4"/>
      <c r="PPR95" s="4"/>
      <c r="PPS95" s="4"/>
      <c r="PPT95" s="4"/>
      <c r="PPU95" s="4"/>
      <c r="PPV95" s="4"/>
      <c r="PPW95" s="4"/>
      <c r="PPX95" s="4"/>
      <c r="PPY95" s="4"/>
      <c r="PPZ95" s="4"/>
      <c r="PQA95" s="4"/>
      <c r="PQB95" s="4"/>
      <c r="PQC95" s="4"/>
      <c r="PQD95" s="4"/>
      <c r="PQE95" s="4"/>
      <c r="PQF95" s="4"/>
      <c r="PQG95" s="4"/>
      <c r="PQH95" s="4"/>
      <c r="PQI95" s="4"/>
      <c r="PQJ95" s="4"/>
      <c r="PQK95" s="4"/>
      <c r="PQL95" s="4"/>
      <c r="PQM95" s="4"/>
      <c r="PQN95" s="4"/>
      <c r="PQO95" s="4"/>
      <c r="PQP95" s="4"/>
      <c r="PQQ95" s="4"/>
      <c r="PQR95" s="4"/>
      <c r="PQS95" s="4"/>
      <c r="PQT95" s="4"/>
      <c r="PQU95" s="4"/>
      <c r="PQV95" s="4"/>
      <c r="PQW95" s="4"/>
      <c r="PQX95" s="4"/>
      <c r="PQY95" s="4"/>
      <c r="PQZ95" s="4"/>
      <c r="PRA95" s="4"/>
      <c r="PRB95" s="4"/>
      <c r="PRC95" s="4"/>
      <c r="PRD95" s="4"/>
      <c r="PRE95" s="4"/>
      <c r="PRF95" s="4"/>
      <c r="PRG95" s="4"/>
      <c r="PRH95" s="4"/>
      <c r="PRI95" s="4"/>
      <c r="PRJ95" s="4"/>
      <c r="PRK95" s="4"/>
      <c r="PRL95" s="4"/>
      <c r="PRM95" s="4"/>
      <c r="PRN95" s="4"/>
      <c r="PRO95" s="4"/>
      <c r="PRP95" s="4"/>
      <c r="PRQ95" s="4"/>
      <c r="PRR95" s="4"/>
      <c r="PRS95" s="4"/>
      <c r="PRT95" s="4"/>
      <c r="PRU95" s="4"/>
      <c r="PRV95" s="4"/>
      <c r="PRW95" s="4"/>
      <c r="PRX95" s="4"/>
      <c r="PRY95" s="4"/>
      <c r="PRZ95" s="4"/>
      <c r="PSA95" s="4"/>
      <c r="PSB95" s="4"/>
      <c r="PSC95" s="4"/>
      <c r="PSD95" s="4"/>
      <c r="PSE95" s="4"/>
      <c r="PSF95" s="4"/>
      <c r="PSG95" s="4"/>
      <c r="PSH95" s="4"/>
      <c r="PSI95" s="4"/>
      <c r="PSJ95" s="4"/>
      <c r="PSK95" s="4"/>
      <c r="PSL95" s="4"/>
      <c r="PSM95" s="4"/>
      <c r="PSN95" s="4"/>
      <c r="PSO95" s="4"/>
      <c r="PSP95" s="4"/>
      <c r="PSQ95" s="4"/>
      <c r="PSR95" s="4"/>
      <c r="PSS95" s="4"/>
      <c r="PST95" s="4"/>
      <c r="PSU95" s="4"/>
      <c r="PSV95" s="4"/>
      <c r="PSW95" s="4"/>
      <c r="PSX95" s="4"/>
      <c r="PSY95" s="4"/>
      <c r="PSZ95" s="4"/>
      <c r="PTA95" s="4"/>
      <c r="PTB95" s="4"/>
      <c r="PTC95" s="4"/>
      <c r="PTD95" s="4"/>
      <c r="PTE95" s="4"/>
      <c r="PTF95" s="4"/>
      <c r="PTG95" s="4"/>
      <c r="PTH95" s="4"/>
      <c r="PTI95" s="4"/>
      <c r="PTJ95" s="4"/>
      <c r="PTK95" s="4"/>
      <c r="PTL95" s="4"/>
      <c r="PTM95" s="4"/>
      <c r="PTN95" s="4"/>
      <c r="PTO95" s="4"/>
      <c r="PTP95" s="4"/>
      <c r="PTQ95" s="4"/>
      <c r="PTR95" s="4"/>
      <c r="PTS95" s="4"/>
      <c r="PTT95" s="4"/>
      <c r="PTU95" s="4"/>
      <c r="PTV95" s="4"/>
      <c r="PTW95" s="4"/>
      <c r="PTX95" s="4"/>
      <c r="PTY95" s="4"/>
      <c r="PTZ95" s="4"/>
      <c r="PUA95" s="4"/>
      <c r="PUB95" s="4"/>
      <c r="PUC95" s="4"/>
      <c r="PUD95" s="4"/>
      <c r="PUE95" s="4"/>
      <c r="PUF95" s="4"/>
      <c r="PUG95" s="4"/>
      <c r="PUH95" s="4"/>
      <c r="PUI95" s="4"/>
      <c r="PUJ95" s="4"/>
      <c r="PUK95" s="4"/>
      <c r="PUL95" s="4"/>
      <c r="PUM95" s="4"/>
      <c r="PUN95" s="4"/>
      <c r="PUO95" s="4"/>
      <c r="PUP95" s="4"/>
      <c r="PUQ95" s="4"/>
      <c r="PUR95" s="4"/>
      <c r="PUS95" s="4"/>
      <c r="PUT95" s="4"/>
      <c r="PUU95" s="4"/>
      <c r="PUV95" s="4"/>
      <c r="PUW95" s="4"/>
      <c r="PUX95" s="4"/>
      <c r="PUY95" s="4"/>
      <c r="PUZ95" s="4"/>
      <c r="PVA95" s="4"/>
      <c r="PVB95" s="4"/>
      <c r="PVC95" s="4"/>
      <c r="PVD95" s="4"/>
      <c r="PVE95" s="4"/>
      <c r="PVF95" s="4"/>
      <c r="PVG95" s="4"/>
      <c r="PVH95" s="4"/>
      <c r="PVI95" s="4"/>
      <c r="PVJ95" s="4"/>
      <c r="PVK95" s="4"/>
      <c r="PVL95" s="4"/>
      <c r="PVM95" s="4"/>
      <c r="PVN95" s="4"/>
      <c r="PVO95" s="4"/>
      <c r="PVP95" s="4"/>
      <c r="PVQ95" s="4"/>
      <c r="PVR95" s="4"/>
      <c r="PVS95" s="4"/>
      <c r="PVT95" s="4"/>
      <c r="PVU95" s="4"/>
      <c r="PVV95" s="4"/>
      <c r="PVW95" s="4"/>
      <c r="PVX95" s="4"/>
      <c r="PVY95" s="4"/>
      <c r="PVZ95" s="4"/>
      <c r="PWA95" s="4"/>
      <c r="PWB95" s="4"/>
      <c r="PWC95" s="4"/>
      <c r="PWD95" s="4"/>
      <c r="PWE95" s="4"/>
      <c r="PWF95" s="4"/>
      <c r="PWG95" s="4"/>
      <c r="PWH95" s="4"/>
      <c r="PWI95" s="4"/>
      <c r="PWJ95" s="4"/>
      <c r="PWK95" s="4"/>
      <c r="PWL95" s="4"/>
      <c r="PWM95" s="4"/>
      <c r="PWN95" s="4"/>
      <c r="PWO95" s="4"/>
      <c r="PWP95" s="4"/>
      <c r="PWQ95" s="4"/>
      <c r="PWR95" s="4"/>
      <c r="PWS95" s="4"/>
      <c r="PWT95" s="4"/>
      <c r="PWU95" s="4"/>
      <c r="PWV95" s="4"/>
      <c r="PWW95" s="4"/>
      <c r="PWX95" s="4"/>
      <c r="PWY95" s="4"/>
      <c r="PWZ95" s="4"/>
      <c r="PXA95" s="4"/>
      <c r="PXB95" s="4"/>
      <c r="PXC95" s="4"/>
      <c r="PXD95" s="4"/>
      <c r="PXE95" s="4"/>
      <c r="PXF95" s="4"/>
      <c r="PXG95" s="4"/>
      <c r="PXH95" s="4"/>
      <c r="PXI95" s="4"/>
      <c r="PXJ95" s="4"/>
      <c r="PXK95" s="4"/>
      <c r="PXL95" s="4"/>
      <c r="PXM95" s="4"/>
      <c r="PXN95" s="4"/>
      <c r="PXO95" s="4"/>
      <c r="PXP95" s="4"/>
      <c r="PXQ95" s="4"/>
      <c r="PXR95" s="4"/>
      <c r="PXS95" s="4"/>
      <c r="PXT95" s="4"/>
      <c r="PXU95" s="4"/>
      <c r="PXV95" s="4"/>
      <c r="PXW95" s="4"/>
      <c r="PXX95" s="4"/>
      <c r="PXY95" s="4"/>
      <c r="PXZ95" s="4"/>
      <c r="PYA95" s="4"/>
      <c r="PYB95" s="4"/>
      <c r="PYC95" s="4"/>
      <c r="PYD95" s="4"/>
      <c r="PYE95" s="4"/>
      <c r="PYF95" s="4"/>
      <c r="PYG95" s="4"/>
      <c r="PYH95" s="4"/>
      <c r="PYI95" s="4"/>
      <c r="PYJ95" s="4"/>
      <c r="PYK95" s="4"/>
      <c r="PYL95" s="4"/>
      <c r="PYM95" s="4"/>
      <c r="PYN95" s="4"/>
      <c r="PYO95" s="4"/>
      <c r="PYP95" s="4"/>
      <c r="PYQ95" s="4"/>
      <c r="PYR95" s="4"/>
      <c r="PYS95" s="4"/>
      <c r="PYT95" s="4"/>
      <c r="PYU95" s="4"/>
      <c r="PYV95" s="4"/>
      <c r="PYW95" s="4"/>
      <c r="PYX95" s="4"/>
      <c r="PYY95" s="4"/>
      <c r="PYZ95" s="4"/>
      <c r="PZA95" s="4"/>
      <c r="PZB95" s="4"/>
      <c r="PZC95" s="4"/>
      <c r="PZD95" s="4"/>
      <c r="PZE95" s="4"/>
      <c r="PZF95" s="4"/>
      <c r="PZG95" s="4"/>
      <c r="PZH95" s="4"/>
      <c r="PZI95" s="4"/>
      <c r="PZJ95" s="4"/>
      <c r="PZK95" s="4"/>
      <c r="PZL95" s="4"/>
      <c r="PZM95" s="4"/>
      <c r="PZN95" s="4"/>
      <c r="PZO95" s="4"/>
      <c r="PZP95" s="4"/>
      <c r="PZQ95" s="4"/>
      <c r="PZR95" s="4"/>
      <c r="PZS95" s="4"/>
      <c r="PZT95" s="4"/>
      <c r="PZU95" s="4"/>
      <c r="PZV95" s="4"/>
      <c r="PZW95" s="4"/>
      <c r="PZX95" s="4"/>
      <c r="PZY95" s="4"/>
      <c r="PZZ95" s="4"/>
      <c r="QAA95" s="4"/>
      <c r="QAB95" s="4"/>
      <c r="QAC95" s="4"/>
      <c r="QAD95" s="4"/>
      <c r="QAE95" s="4"/>
      <c r="QAF95" s="4"/>
      <c r="QAG95" s="4"/>
      <c r="QAH95" s="4"/>
      <c r="QAI95" s="4"/>
      <c r="QAJ95" s="4"/>
      <c r="QAK95" s="4"/>
      <c r="QAL95" s="4"/>
      <c r="QAM95" s="4"/>
      <c r="QAN95" s="4"/>
      <c r="QAO95" s="4"/>
      <c r="QAP95" s="4"/>
      <c r="QAQ95" s="4"/>
      <c r="QAR95" s="4"/>
      <c r="QAS95" s="4"/>
      <c r="QAT95" s="4"/>
      <c r="QAU95" s="4"/>
      <c r="QAV95" s="4"/>
      <c r="QAW95" s="4"/>
      <c r="QAX95" s="4"/>
      <c r="QAY95" s="4"/>
      <c r="QAZ95" s="4"/>
      <c r="QBA95" s="4"/>
      <c r="QBB95" s="4"/>
      <c r="QBC95" s="4"/>
      <c r="QBD95" s="4"/>
      <c r="QBE95" s="4"/>
      <c r="QBF95" s="4"/>
      <c r="QBG95" s="4"/>
      <c r="QBH95" s="4"/>
      <c r="QBI95" s="4"/>
      <c r="QBJ95" s="4"/>
      <c r="QBK95" s="4"/>
      <c r="QBL95" s="4"/>
      <c r="QBM95" s="4"/>
      <c r="QBN95" s="4"/>
      <c r="QBO95" s="4"/>
      <c r="QBP95" s="4"/>
      <c r="QBQ95" s="4"/>
      <c r="QBR95" s="4"/>
      <c r="QBS95" s="4"/>
      <c r="QBT95" s="4"/>
      <c r="QBU95" s="4"/>
      <c r="QBV95" s="4"/>
      <c r="QBW95" s="4"/>
      <c r="QBX95" s="4"/>
      <c r="QBY95" s="4"/>
      <c r="QBZ95" s="4"/>
      <c r="QCA95" s="4"/>
      <c r="QCB95" s="4"/>
      <c r="QCC95" s="4"/>
      <c r="QCD95" s="4"/>
      <c r="QCE95" s="4"/>
      <c r="QCF95" s="4"/>
      <c r="QCG95" s="4"/>
      <c r="QCH95" s="4"/>
      <c r="QCI95" s="4"/>
      <c r="QCJ95" s="4"/>
      <c r="QCK95" s="4"/>
      <c r="QCL95" s="4"/>
      <c r="QCM95" s="4"/>
      <c r="QCN95" s="4"/>
      <c r="QCO95" s="4"/>
      <c r="QCP95" s="4"/>
      <c r="QCQ95" s="4"/>
      <c r="QCR95" s="4"/>
      <c r="QCS95" s="4"/>
      <c r="QCT95" s="4"/>
      <c r="QCU95" s="4"/>
      <c r="QCV95" s="4"/>
      <c r="QCW95" s="4"/>
      <c r="QCX95" s="4"/>
      <c r="QCY95" s="4"/>
      <c r="QCZ95" s="4"/>
      <c r="QDA95" s="4"/>
      <c r="QDB95" s="4"/>
      <c r="QDC95" s="4"/>
      <c r="QDD95" s="4"/>
      <c r="QDE95" s="4"/>
      <c r="QDF95" s="4"/>
      <c r="QDG95" s="4"/>
      <c r="QDH95" s="4"/>
      <c r="QDI95" s="4"/>
      <c r="QDJ95" s="4"/>
      <c r="QDK95" s="4"/>
      <c r="QDL95" s="4"/>
      <c r="QDM95" s="4"/>
      <c r="QDN95" s="4"/>
      <c r="QDO95" s="4"/>
      <c r="QDP95" s="4"/>
      <c r="QDQ95" s="4"/>
      <c r="QDR95" s="4"/>
      <c r="QDS95" s="4"/>
      <c r="QDT95" s="4"/>
      <c r="QDU95" s="4"/>
      <c r="QDV95" s="4"/>
      <c r="QDW95" s="4"/>
      <c r="QDX95" s="4"/>
      <c r="QDY95" s="4"/>
      <c r="QDZ95" s="4"/>
      <c r="QEA95" s="4"/>
      <c r="QEB95" s="4"/>
      <c r="QEC95" s="4"/>
      <c r="QED95" s="4"/>
      <c r="QEE95" s="4"/>
      <c r="QEF95" s="4"/>
      <c r="QEG95" s="4"/>
      <c r="QEH95" s="4"/>
      <c r="QEI95" s="4"/>
      <c r="QEJ95" s="4"/>
      <c r="QEK95" s="4"/>
      <c r="QEL95" s="4"/>
      <c r="QEM95" s="4"/>
      <c r="QEN95" s="4"/>
      <c r="QEO95" s="4"/>
      <c r="QEP95" s="4"/>
      <c r="QEQ95" s="4"/>
      <c r="QER95" s="4"/>
      <c r="QES95" s="4"/>
      <c r="QET95" s="4"/>
      <c r="QEU95" s="4"/>
      <c r="QEV95" s="4"/>
      <c r="QEW95" s="4"/>
      <c r="QEX95" s="4"/>
      <c r="QEY95" s="4"/>
      <c r="QEZ95" s="4"/>
      <c r="QFA95" s="4"/>
      <c r="QFB95" s="4"/>
      <c r="QFC95" s="4"/>
      <c r="QFD95" s="4"/>
      <c r="QFE95" s="4"/>
      <c r="QFF95" s="4"/>
      <c r="QFG95" s="4"/>
      <c r="QFH95" s="4"/>
      <c r="QFI95" s="4"/>
      <c r="QFJ95" s="4"/>
      <c r="QFK95" s="4"/>
      <c r="QFL95" s="4"/>
      <c r="QFM95" s="4"/>
      <c r="QFN95" s="4"/>
      <c r="QFO95" s="4"/>
      <c r="QFP95" s="4"/>
      <c r="QFQ95" s="4"/>
      <c r="QFR95" s="4"/>
      <c r="QFS95" s="4"/>
      <c r="QFT95" s="4"/>
      <c r="QFU95" s="4"/>
      <c r="QFV95" s="4"/>
      <c r="QFW95" s="4"/>
      <c r="QFX95" s="4"/>
      <c r="QFY95" s="4"/>
      <c r="QFZ95" s="4"/>
      <c r="QGA95" s="4"/>
      <c r="QGB95" s="4"/>
      <c r="QGC95" s="4"/>
      <c r="QGD95" s="4"/>
      <c r="QGE95" s="4"/>
      <c r="QGF95" s="4"/>
      <c r="QGG95" s="4"/>
      <c r="QGH95" s="4"/>
      <c r="QGI95" s="4"/>
      <c r="QGJ95" s="4"/>
      <c r="QGK95" s="4"/>
      <c r="QGL95" s="4"/>
      <c r="QGM95" s="4"/>
      <c r="QGN95" s="4"/>
      <c r="QGO95" s="4"/>
      <c r="QGP95" s="4"/>
      <c r="QGQ95" s="4"/>
      <c r="QGR95" s="4"/>
      <c r="QGS95" s="4"/>
      <c r="QGT95" s="4"/>
      <c r="QGU95" s="4"/>
      <c r="QGV95" s="4"/>
      <c r="QGW95" s="4"/>
      <c r="QGX95" s="4"/>
      <c r="QGY95" s="4"/>
      <c r="QGZ95" s="4"/>
      <c r="QHA95" s="4"/>
      <c r="QHB95" s="4"/>
      <c r="QHC95" s="4"/>
      <c r="QHD95" s="4"/>
      <c r="QHE95" s="4"/>
      <c r="QHF95" s="4"/>
      <c r="QHG95" s="4"/>
      <c r="QHH95" s="4"/>
      <c r="QHI95" s="4"/>
      <c r="QHJ95" s="4"/>
      <c r="QHK95" s="4"/>
      <c r="QHL95" s="4"/>
      <c r="QHM95" s="4"/>
      <c r="QHN95" s="4"/>
      <c r="QHO95" s="4"/>
      <c r="QHP95" s="4"/>
      <c r="QHQ95" s="4"/>
      <c r="QHR95" s="4"/>
      <c r="QHS95" s="4"/>
      <c r="QHT95" s="4"/>
      <c r="QHU95" s="4"/>
      <c r="QHV95" s="4"/>
      <c r="QHW95" s="4"/>
      <c r="QHX95" s="4"/>
      <c r="QHY95" s="4"/>
      <c r="QHZ95" s="4"/>
      <c r="QIA95" s="4"/>
      <c r="QIB95" s="4"/>
      <c r="QIC95" s="4"/>
      <c r="QID95" s="4"/>
      <c r="QIE95" s="4"/>
      <c r="QIF95" s="4"/>
      <c r="QIG95" s="4"/>
      <c r="QIH95" s="4"/>
      <c r="QII95" s="4"/>
      <c r="QIJ95" s="4"/>
      <c r="QIK95" s="4"/>
      <c r="QIL95" s="4"/>
      <c r="QIM95" s="4"/>
      <c r="QIN95" s="4"/>
      <c r="QIO95" s="4"/>
      <c r="QIP95" s="4"/>
      <c r="QIQ95" s="4"/>
      <c r="QIR95" s="4"/>
      <c r="QIS95" s="4"/>
      <c r="QIT95" s="4"/>
      <c r="QIU95" s="4"/>
      <c r="QIV95" s="4"/>
      <c r="QIW95" s="4"/>
      <c r="QIX95" s="4"/>
      <c r="QIY95" s="4"/>
      <c r="QIZ95" s="4"/>
      <c r="QJA95" s="4"/>
      <c r="QJB95" s="4"/>
      <c r="QJC95" s="4"/>
      <c r="QJD95" s="4"/>
      <c r="QJE95" s="4"/>
      <c r="QJF95" s="4"/>
      <c r="QJG95" s="4"/>
      <c r="QJH95" s="4"/>
      <c r="QJI95" s="4"/>
      <c r="QJJ95" s="4"/>
      <c r="QJK95" s="4"/>
      <c r="QJL95" s="4"/>
      <c r="QJM95" s="4"/>
      <c r="QJN95" s="4"/>
      <c r="QJO95" s="4"/>
      <c r="QJP95" s="4"/>
      <c r="QJQ95" s="4"/>
      <c r="QJR95" s="4"/>
      <c r="QJS95" s="4"/>
      <c r="QJT95" s="4"/>
      <c r="QJU95" s="4"/>
      <c r="QJV95" s="4"/>
      <c r="QJW95" s="4"/>
      <c r="QJX95" s="4"/>
      <c r="QJY95" s="4"/>
      <c r="QJZ95" s="4"/>
      <c r="QKA95" s="4"/>
      <c r="QKB95" s="4"/>
      <c r="QKC95" s="4"/>
      <c r="QKD95" s="4"/>
      <c r="QKE95" s="4"/>
      <c r="QKF95" s="4"/>
      <c r="QKG95" s="4"/>
      <c r="QKH95" s="4"/>
      <c r="QKI95" s="4"/>
      <c r="QKJ95" s="4"/>
      <c r="QKK95" s="4"/>
      <c r="QKL95" s="4"/>
      <c r="QKM95" s="4"/>
      <c r="QKN95" s="4"/>
      <c r="QKO95" s="4"/>
      <c r="QKP95" s="4"/>
      <c r="QKQ95" s="4"/>
      <c r="QKR95" s="4"/>
      <c r="QKS95" s="4"/>
      <c r="QKT95" s="4"/>
      <c r="QKU95" s="4"/>
      <c r="QKV95" s="4"/>
      <c r="QKW95" s="4"/>
      <c r="QKX95" s="4"/>
      <c r="QKY95" s="4"/>
      <c r="QKZ95" s="4"/>
      <c r="QLA95" s="4"/>
      <c r="QLB95" s="4"/>
      <c r="QLC95" s="4"/>
      <c r="QLD95" s="4"/>
      <c r="QLE95" s="4"/>
      <c r="QLF95" s="4"/>
      <c r="QLG95" s="4"/>
      <c r="QLH95" s="4"/>
      <c r="QLI95" s="4"/>
      <c r="QLJ95" s="4"/>
      <c r="QLK95" s="4"/>
      <c r="QLL95" s="4"/>
      <c r="QLM95" s="4"/>
      <c r="QLN95" s="4"/>
      <c r="QLO95" s="4"/>
      <c r="QLP95" s="4"/>
      <c r="QLQ95" s="4"/>
      <c r="QLR95" s="4"/>
      <c r="QLS95" s="4"/>
      <c r="QLT95" s="4"/>
      <c r="QLU95" s="4"/>
      <c r="QLV95" s="4"/>
      <c r="QLW95" s="4"/>
      <c r="QLX95" s="4"/>
      <c r="QLY95" s="4"/>
      <c r="QLZ95" s="4"/>
      <c r="QMA95" s="4"/>
      <c r="QMB95" s="4"/>
      <c r="QMC95" s="4"/>
      <c r="QMD95" s="4"/>
      <c r="QME95" s="4"/>
      <c r="QMF95" s="4"/>
      <c r="QMG95" s="4"/>
      <c r="QMH95" s="4"/>
      <c r="QMI95" s="4"/>
      <c r="QMJ95" s="4"/>
      <c r="QMK95" s="4"/>
      <c r="QML95" s="4"/>
      <c r="QMM95" s="4"/>
      <c r="QMN95" s="4"/>
      <c r="QMO95" s="4"/>
      <c r="QMP95" s="4"/>
      <c r="QMQ95" s="4"/>
      <c r="QMR95" s="4"/>
      <c r="QMS95" s="4"/>
      <c r="QMT95" s="4"/>
      <c r="QMU95" s="4"/>
      <c r="QMV95" s="4"/>
      <c r="QMW95" s="4"/>
      <c r="QMX95" s="4"/>
      <c r="QMY95" s="4"/>
      <c r="QMZ95" s="4"/>
      <c r="QNA95" s="4"/>
      <c r="QNB95" s="4"/>
      <c r="QNC95" s="4"/>
      <c r="QND95" s="4"/>
      <c r="QNE95" s="4"/>
      <c r="QNF95" s="4"/>
      <c r="QNG95" s="4"/>
      <c r="QNH95" s="4"/>
      <c r="QNI95" s="4"/>
      <c r="QNJ95" s="4"/>
      <c r="QNK95" s="4"/>
      <c r="QNL95" s="4"/>
      <c r="QNM95" s="4"/>
      <c r="QNN95" s="4"/>
      <c r="QNO95" s="4"/>
      <c r="QNP95" s="4"/>
      <c r="QNQ95" s="4"/>
      <c r="QNR95" s="4"/>
      <c r="QNS95" s="4"/>
      <c r="QNT95" s="4"/>
      <c r="QNU95" s="4"/>
      <c r="QNV95" s="4"/>
      <c r="QNW95" s="4"/>
      <c r="QNX95" s="4"/>
      <c r="QNY95" s="4"/>
      <c r="QNZ95" s="4"/>
      <c r="QOA95" s="4"/>
      <c r="QOB95" s="4"/>
      <c r="QOC95" s="4"/>
      <c r="QOD95" s="4"/>
      <c r="QOE95" s="4"/>
      <c r="QOF95" s="4"/>
      <c r="QOG95" s="4"/>
      <c r="QOH95" s="4"/>
      <c r="QOI95" s="4"/>
      <c r="QOJ95" s="4"/>
      <c r="QOK95" s="4"/>
      <c r="QOL95" s="4"/>
      <c r="QOM95" s="4"/>
      <c r="QON95" s="4"/>
      <c r="QOO95" s="4"/>
      <c r="QOP95" s="4"/>
      <c r="QOQ95" s="4"/>
      <c r="QOR95" s="4"/>
      <c r="QOS95" s="4"/>
      <c r="QOT95" s="4"/>
      <c r="QOU95" s="4"/>
      <c r="QOV95" s="4"/>
      <c r="QOW95" s="4"/>
      <c r="QOX95" s="4"/>
      <c r="QOY95" s="4"/>
      <c r="QOZ95" s="4"/>
      <c r="QPA95" s="4"/>
      <c r="QPB95" s="4"/>
      <c r="QPC95" s="4"/>
      <c r="QPD95" s="4"/>
      <c r="QPE95" s="4"/>
      <c r="QPF95" s="4"/>
      <c r="QPG95" s="4"/>
      <c r="QPH95" s="4"/>
      <c r="QPI95" s="4"/>
      <c r="QPJ95" s="4"/>
      <c r="QPK95" s="4"/>
      <c r="QPL95" s="4"/>
      <c r="QPM95" s="4"/>
      <c r="QPN95" s="4"/>
      <c r="QPO95" s="4"/>
      <c r="QPP95" s="4"/>
      <c r="QPQ95" s="4"/>
      <c r="QPR95" s="4"/>
      <c r="QPS95" s="4"/>
      <c r="QPT95" s="4"/>
      <c r="QPU95" s="4"/>
      <c r="QPV95" s="4"/>
      <c r="QPW95" s="4"/>
      <c r="QPX95" s="4"/>
      <c r="QPY95" s="4"/>
      <c r="QPZ95" s="4"/>
      <c r="QQA95" s="4"/>
      <c r="QQB95" s="4"/>
      <c r="QQC95" s="4"/>
      <c r="QQD95" s="4"/>
      <c r="QQE95" s="4"/>
      <c r="QQF95" s="4"/>
      <c r="QQG95" s="4"/>
      <c r="QQH95" s="4"/>
      <c r="QQI95" s="4"/>
      <c r="QQJ95" s="4"/>
      <c r="QQK95" s="4"/>
      <c r="QQL95" s="4"/>
      <c r="QQM95" s="4"/>
      <c r="QQN95" s="4"/>
      <c r="QQO95" s="4"/>
      <c r="QQP95" s="4"/>
      <c r="QQQ95" s="4"/>
      <c r="QQR95" s="4"/>
      <c r="QQS95" s="4"/>
      <c r="QQT95" s="4"/>
      <c r="QQU95" s="4"/>
      <c r="QQV95" s="4"/>
      <c r="QQW95" s="4"/>
      <c r="QQX95" s="4"/>
      <c r="QQY95" s="4"/>
      <c r="QQZ95" s="4"/>
      <c r="QRA95" s="4"/>
      <c r="QRB95" s="4"/>
      <c r="QRC95" s="4"/>
      <c r="QRD95" s="4"/>
      <c r="QRE95" s="4"/>
      <c r="QRF95" s="4"/>
      <c r="QRG95" s="4"/>
      <c r="QRH95" s="4"/>
      <c r="QRI95" s="4"/>
      <c r="QRJ95" s="4"/>
      <c r="QRK95" s="4"/>
      <c r="QRL95" s="4"/>
      <c r="QRM95" s="4"/>
      <c r="QRN95" s="4"/>
      <c r="QRO95" s="4"/>
      <c r="QRP95" s="4"/>
      <c r="QRQ95" s="4"/>
      <c r="QRR95" s="4"/>
      <c r="QRS95" s="4"/>
      <c r="QRT95" s="4"/>
      <c r="QRU95" s="4"/>
      <c r="QRV95" s="4"/>
      <c r="QRW95" s="4"/>
      <c r="QRX95" s="4"/>
      <c r="QRY95" s="4"/>
      <c r="QRZ95" s="4"/>
      <c r="QSA95" s="4"/>
      <c r="QSB95" s="4"/>
      <c r="QSC95" s="4"/>
      <c r="QSD95" s="4"/>
      <c r="QSE95" s="4"/>
      <c r="QSF95" s="4"/>
      <c r="QSG95" s="4"/>
      <c r="QSH95" s="4"/>
      <c r="QSI95" s="4"/>
      <c r="QSJ95" s="4"/>
      <c r="QSK95" s="4"/>
      <c r="QSL95" s="4"/>
      <c r="QSM95" s="4"/>
      <c r="QSN95" s="4"/>
      <c r="QSO95" s="4"/>
      <c r="QSP95" s="4"/>
      <c r="QSQ95" s="4"/>
      <c r="QSR95" s="4"/>
      <c r="QSS95" s="4"/>
      <c r="QST95" s="4"/>
      <c r="QSU95" s="4"/>
      <c r="QSV95" s="4"/>
      <c r="QSW95" s="4"/>
      <c r="QSX95" s="4"/>
      <c r="QSY95" s="4"/>
      <c r="QSZ95" s="4"/>
      <c r="QTA95" s="4"/>
      <c r="QTB95" s="4"/>
      <c r="QTC95" s="4"/>
      <c r="QTD95" s="4"/>
      <c r="QTE95" s="4"/>
      <c r="QTF95" s="4"/>
      <c r="QTG95" s="4"/>
      <c r="QTH95" s="4"/>
      <c r="QTI95" s="4"/>
      <c r="QTJ95" s="4"/>
      <c r="QTK95" s="4"/>
      <c r="QTL95" s="4"/>
      <c r="QTM95" s="4"/>
      <c r="QTN95" s="4"/>
      <c r="QTO95" s="4"/>
      <c r="QTP95" s="4"/>
      <c r="QTQ95" s="4"/>
      <c r="QTR95" s="4"/>
      <c r="QTS95" s="4"/>
      <c r="QTT95" s="4"/>
      <c r="QTU95" s="4"/>
      <c r="QTV95" s="4"/>
      <c r="QTW95" s="4"/>
      <c r="QTX95" s="4"/>
      <c r="QTY95" s="4"/>
      <c r="QTZ95" s="4"/>
      <c r="QUA95" s="4"/>
      <c r="QUB95" s="4"/>
      <c r="QUC95" s="4"/>
      <c r="QUD95" s="4"/>
      <c r="QUE95" s="4"/>
      <c r="QUF95" s="4"/>
      <c r="QUG95" s="4"/>
      <c r="QUH95" s="4"/>
      <c r="QUI95" s="4"/>
      <c r="QUJ95" s="4"/>
      <c r="QUK95" s="4"/>
      <c r="QUL95" s="4"/>
      <c r="QUM95" s="4"/>
      <c r="QUN95" s="4"/>
      <c r="QUO95" s="4"/>
      <c r="QUP95" s="4"/>
      <c r="QUQ95" s="4"/>
      <c r="QUR95" s="4"/>
      <c r="QUS95" s="4"/>
      <c r="QUT95" s="4"/>
      <c r="QUU95" s="4"/>
      <c r="QUV95" s="4"/>
      <c r="QUW95" s="4"/>
      <c r="QUX95" s="4"/>
      <c r="QUY95" s="4"/>
      <c r="QUZ95" s="4"/>
      <c r="QVA95" s="4"/>
      <c r="QVB95" s="4"/>
      <c r="QVC95" s="4"/>
      <c r="QVD95" s="4"/>
      <c r="QVE95" s="4"/>
      <c r="QVF95" s="4"/>
      <c r="QVG95" s="4"/>
      <c r="QVH95" s="4"/>
      <c r="QVI95" s="4"/>
      <c r="QVJ95" s="4"/>
      <c r="QVK95" s="4"/>
      <c r="QVL95" s="4"/>
      <c r="QVM95" s="4"/>
      <c r="QVN95" s="4"/>
      <c r="QVO95" s="4"/>
      <c r="QVP95" s="4"/>
      <c r="QVQ95" s="4"/>
      <c r="QVR95" s="4"/>
      <c r="QVS95" s="4"/>
      <c r="QVT95" s="4"/>
      <c r="QVU95" s="4"/>
      <c r="QVV95" s="4"/>
      <c r="QVW95" s="4"/>
      <c r="QVX95" s="4"/>
      <c r="QVY95" s="4"/>
      <c r="QVZ95" s="4"/>
      <c r="QWA95" s="4"/>
      <c r="QWB95" s="4"/>
      <c r="QWC95" s="4"/>
      <c r="QWD95" s="4"/>
      <c r="QWE95" s="4"/>
      <c r="QWF95" s="4"/>
      <c r="QWG95" s="4"/>
      <c r="QWH95" s="4"/>
      <c r="QWI95" s="4"/>
      <c r="QWJ95" s="4"/>
      <c r="QWK95" s="4"/>
      <c r="QWL95" s="4"/>
      <c r="QWM95" s="4"/>
      <c r="QWN95" s="4"/>
      <c r="QWO95" s="4"/>
      <c r="QWP95" s="4"/>
      <c r="QWQ95" s="4"/>
      <c r="QWR95" s="4"/>
      <c r="QWS95" s="4"/>
      <c r="QWT95" s="4"/>
      <c r="QWU95" s="4"/>
      <c r="QWV95" s="4"/>
      <c r="QWW95" s="4"/>
      <c r="QWX95" s="4"/>
      <c r="QWY95" s="4"/>
      <c r="QWZ95" s="4"/>
      <c r="QXA95" s="4"/>
      <c r="QXB95" s="4"/>
      <c r="QXC95" s="4"/>
      <c r="QXD95" s="4"/>
      <c r="QXE95" s="4"/>
      <c r="QXF95" s="4"/>
      <c r="QXG95" s="4"/>
      <c r="QXH95" s="4"/>
      <c r="QXI95" s="4"/>
      <c r="QXJ95" s="4"/>
      <c r="QXK95" s="4"/>
      <c r="QXL95" s="4"/>
      <c r="QXM95" s="4"/>
      <c r="QXN95" s="4"/>
      <c r="QXO95" s="4"/>
      <c r="QXP95" s="4"/>
      <c r="QXQ95" s="4"/>
      <c r="QXR95" s="4"/>
      <c r="QXS95" s="4"/>
      <c r="QXT95" s="4"/>
      <c r="QXU95" s="4"/>
      <c r="QXV95" s="4"/>
      <c r="QXW95" s="4"/>
      <c r="QXX95" s="4"/>
      <c r="QXY95" s="4"/>
      <c r="QXZ95" s="4"/>
      <c r="QYA95" s="4"/>
      <c r="QYB95" s="4"/>
      <c r="QYC95" s="4"/>
      <c r="QYD95" s="4"/>
      <c r="QYE95" s="4"/>
      <c r="QYF95" s="4"/>
      <c r="QYG95" s="4"/>
      <c r="QYH95" s="4"/>
      <c r="QYI95" s="4"/>
      <c r="QYJ95" s="4"/>
      <c r="QYK95" s="4"/>
      <c r="QYL95" s="4"/>
      <c r="QYM95" s="4"/>
      <c r="QYN95" s="4"/>
      <c r="QYO95" s="4"/>
      <c r="QYP95" s="4"/>
      <c r="QYQ95" s="4"/>
      <c r="QYR95" s="4"/>
      <c r="QYS95" s="4"/>
      <c r="QYT95" s="4"/>
      <c r="QYU95" s="4"/>
      <c r="QYV95" s="4"/>
      <c r="QYW95" s="4"/>
      <c r="QYX95" s="4"/>
      <c r="QYY95" s="4"/>
      <c r="QYZ95" s="4"/>
      <c r="QZA95" s="4"/>
      <c r="QZB95" s="4"/>
      <c r="QZC95" s="4"/>
      <c r="QZD95" s="4"/>
      <c r="QZE95" s="4"/>
      <c r="QZF95" s="4"/>
      <c r="QZG95" s="4"/>
      <c r="QZH95" s="4"/>
      <c r="QZI95" s="4"/>
      <c r="QZJ95" s="4"/>
      <c r="QZK95" s="4"/>
      <c r="QZL95" s="4"/>
      <c r="QZM95" s="4"/>
      <c r="QZN95" s="4"/>
      <c r="QZO95" s="4"/>
      <c r="QZP95" s="4"/>
      <c r="QZQ95" s="4"/>
      <c r="QZR95" s="4"/>
      <c r="QZS95" s="4"/>
      <c r="QZT95" s="4"/>
      <c r="QZU95" s="4"/>
      <c r="QZV95" s="4"/>
      <c r="QZW95" s="4"/>
      <c r="QZX95" s="4"/>
      <c r="QZY95" s="4"/>
      <c r="QZZ95" s="4"/>
      <c r="RAA95" s="4"/>
      <c r="RAB95" s="4"/>
      <c r="RAC95" s="4"/>
      <c r="RAD95" s="4"/>
      <c r="RAE95" s="4"/>
      <c r="RAF95" s="4"/>
      <c r="RAG95" s="4"/>
      <c r="RAH95" s="4"/>
      <c r="RAI95" s="4"/>
      <c r="RAJ95" s="4"/>
      <c r="RAK95" s="4"/>
      <c r="RAL95" s="4"/>
      <c r="RAM95" s="4"/>
      <c r="RAN95" s="4"/>
      <c r="RAO95" s="4"/>
      <c r="RAP95" s="4"/>
      <c r="RAQ95" s="4"/>
      <c r="RAR95" s="4"/>
      <c r="RAS95" s="4"/>
      <c r="RAT95" s="4"/>
      <c r="RAU95" s="4"/>
      <c r="RAV95" s="4"/>
      <c r="RAW95" s="4"/>
      <c r="RAX95" s="4"/>
      <c r="RAY95" s="4"/>
      <c r="RAZ95" s="4"/>
      <c r="RBA95" s="4"/>
      <c r="RBB95" s="4"/>
      <c r="RBC95" s="4"/>
      <c r="RBD95" s="4"/>
      <c r="RBE95" s="4"/>
      <c r="RBF95" s="4"/>
      <c r="RBG95" s="4"/>
      <c r="RBH95" s="4"/>
      <c r="RBI95" s="4"/>
      <c r="RBJ95" s="4"/>
      <c r="RBK95" s="4"/>
      <c r="RBL95" s="4"/>
      <c r="RBM95" s="4"/>
      <c r="RBN95" s="4"/>
      <c r="RBO95" s="4"/>
      <c r="RBP95" s="4"/>
      <c r="RBQ95" s="4"/>
      <c r="RBR95" s="4"/>
      <c r="RBS95" s="4"/>
      <c r="RBT95" s="4"/>
      <c r="RBU95" s="4"/>
      <c r="RBV95" s="4"/>
      <c r="RBW95" s="4"/>
      <c r="RBX95" s="4"/>
      <c r="RBY95" s="4"/>
      <c r="RBZ95" s="4"/>
      <c r="RCA95" s="4"/>
      <c r="RCB95" s="4"/>
      <c r="RCC95" s="4"/>
      <c r="RCD95" s="4"/>
      <c r="RCE95" s="4"/>
      <c r="RCF95" s="4"/>
      <c r="RCG95" s="4"/>
      <c r="RCH95" s="4"/>
      <c r="RCI95" s="4"/>
      <c r="RCJ95" s="4"/>
      <c r="RCK95" s="4"/>
      <c r="RCL95" s="4"/>
      <c r="RCM95" s="4"/>
      <c r="RCN95" s="4"/>
      <c r="RCO95" s="4"/>
      <c r="RCP95" s="4"/>
      <c r="RCQ95" s="4"/>
      <c r="RCR95" s="4"/>
      <c r="RCS95" s="4"/>
      <c r="RCT95" s="4"/>
      <c r="RCU95" s="4"/>
      <c r="RCV95" s="4"/>
      <c r="RCW95" s="4"/>
      <c r="RCX95" s="4"/>
      <c r="RCY95" s="4"/>
      <c r="RCZ95" s="4"/>
      <c r="RDA95" s="4"/>
      <c r="RDB95" s="4"/>
      <c r="RDC95" s="4"/>
      <c r="RDD95" s="4"/>
      <c r="RDE95" s="4"/>
      <c r="RDF95" s="4"/>
      <c r="RDG95" s="4"/>
      <c r="RDH95" s="4"/>
      <c r="RDI95" s="4"/>
      <c r="RDJ95" s="4"/>
      <c r="RDK95" s="4"/>
      <c r="RDL95" s="4"/>
      <c r="RDM95" s="4"/>
      <c r="RDN95" s="4"/>
      <c r="RDO95" s="4"/>
      <c r="RDP95" s="4"/>
      <c r="RDQ95" s="4"/>
      <c r="RDR95" s="4"/>
      <c r="RDS95" s="4"/>
      <c r="RDT95" s="4"/>
      <c r="RDU95" s="4"/>
      <c r="RDV95" s="4"/>
      <c r="RDW95" s="4"/>
      <c r="RDX95" s="4"/>
      <c r="RDY95" s="4"/>
      <c r="RDZ95" s="4"/>
      <c r="REA95" s="4"/>
      <c r="REB95" s="4"/>
      <c r="REC95" s="4"/>
      <c r="RED95" s="4"/>
      <c r="REE95" s="4"/>
      <c r="REF95" s="4"/>
      <c r="REG95" s="4"/>
      <c r="REH95" s="4"/>
      <c r="REI95" s="4"/>
      <c r="REJ95" s="4"/>
      <c r="REK95" s="4"/>
      <c r="REL95" s="4"/>
      <c r="REM95" s="4"/>
      <c r="REN95" s="4"/>
      <c r="REO95" s="4"/>
      <c r="REP95" s="4"/>
      <c r="REQ95" s="4"/>
      <c r="RER95" s="4"/>
      <c r="RES95" s="4"/>
      <c r="RET95" s="4"/>
      <c r="REU95" s="4"/>
      <c r="REV95" s="4"/>
      <c r="REW95" s="4"/>
      <c r="REX95" s="4"/>
      <c r="REY95" s="4"/>
      <c r="REZ95" s="4"/>
      <c r="RFA95" s="4"/>
      <c r="RFB95" s="4"/>
      <c r="RFC95" s="4"/>
      <c r="RFD95" s="4"/>
      <c r="RFE95" s="4"/>
      <c r="RFF95" s="4"/>
      <c r="RFG95" s="4"/>
      <c r="RFH95" s="4"/>
      <c r="RFI95" s="4"/>
      <c r="RFJ95" s="4"/>
      <c r="RFK95" s="4"/>
      <c r="RFL95" s="4"/>
      <c r="RFM95" s="4"/>
      <c r="RFN95" s="4"/>
      <c r="RFO95" s="4"/>
      <c r="RFP95" s="4"/>
      <c r="RFQ95" s="4"/>
      <c r="RFR95" s="4"/>
      <c r="RFS95" s="4"/>
      <c r="RFT95" s="4"/>
      <c r="RFU95" s="4"/>
      <c r="RFV95" s="4"/>
      <c r="RFW95" s="4"/>
      <c r="RFX95" s="4"/>
      <c r="RFY95" s="4"/>
      <c r="RFZ95" s="4"/>
      <c r="RGA95" s="4"/>
      <c r="RGB95" s="4"/>
      <c r="RGC95" s="4"/>
      <c r="RGD95" s="4"/>
      <c r="RGE95" s="4"/>
      <c r="RGF95" s="4"/>
      <c r="RGG95" s="4"/>
      <c r="RGH95" s="4"/>
      <c r="RGI95" s="4"/>
      <c r="RGJ95" s="4"/>
      <c r="RGK95" s="4"/>
      <c r="RGL95" s="4"/>
      <c r="RGM95" s="4"/>
      <c r="RGN95" s="4"/>
      <c r="RGO95" s="4"/>
      <c r="RGP95" s="4"/>
      <c r="RGQ95" s="4"/>
      <c r="RGR95" s="4"/>
      <c r="RGS95" s="4"/>
      <c r="RGT95" s="4"/>
      <c r="RGU95" s="4"/>
      <c r="RGV95" s="4"/>
      <c r="RGW95" s="4"/>
      <c r="RGX95" s="4"/>
      <c r="RGY95" s="4"/>
      <c r="RGZ95" s="4"/>
      <c r="RHA95" s="4"/>
      <c r="RHB95" s="4"/>
      <c r="RHC95" s="4"/>
      <c r="RHD95" s="4"/>
      <c r="RHE95" s="4"/>
      <c r="RHF95" s="4"/>
      <c r="RHG95" s="4"/>
      <c r="RHH95" s="4"/>
      <c r="RHI95" s="4"/>
      <c r="RHJ95" s="4"/>
      <c r="RHK95" s="4"/>
      <c r="RHL95" s="4"/>
      <c r="RHM95" s="4"/>
      <c r="RHN95" s="4"/>
      <c r="RHO95" s="4"/>
      <c r="RHP95" s="4"/>
      <c r="RHQ95" s="4"/>
      <c r="RHR95" s="4"/>
      <c r="RHS95" s="4"/>
      <c r="RHT95" s="4"/>
      <c r="RHU95" s="4"/>
      <c r="RHV95" s="4"/>
      <c r="RHW95" s="4"/>
      <c r="RHX95" s="4"/>
      <c r="RHY95" s="4"/>
      <c r="RHZ95" s="4"/>
      <c r="RIA95" s="4"/>
      <c r="RIB95" s="4"/>
      <c r="RIC95" s="4"/>
      <c r="RID95" s="4"/>
      <c r="RIE95" s="4"/>
      <c r="RIF95" s="4"/>
      <c r="RIG95" s="4"/>
      <c r="RIH95" s="4"/>
      <c r="RII95" s="4"/>
      <c r="RIJ95" s="4"/>
      <c r="RIK95" s="4"/>
      <c r="RIL95" s="4"/>
      <c r="RIM95" s="4"/>
      <c r="RIN95" s="4"/>
      <c r="RIO95" s="4"/>
      <c r="RIP95" s="4"/>
      <c r="RIQ95" s="4"/>
      <c r="RIR95" s="4"/>
      <c r="RIS95" s="4"/>
      <c r="RIT95" s="4"/>
      <c r="RIU95" s="4"/>
      <c r="RIV95" s="4"/>
      <c r="RIW95" s="4"/>
      <c r="RIX95" s="4"/>
      <c r="RIY95" s="4"/>
      <c r="RIZ95" s="4"/>
      <c r="RJA95" s="4"/>
      <c r="RJB95" s="4"/>
      <c r="RJC95" s="4"/>
      <c r="RJD95" s="4"/>
      <c r="RJE95" s="4"/>
      <c r="RJF95" s="4"/>
      <c r="RJG95" s="4"/>
      <c r="RJH95" s="4"/>
      <c r="RJI95" s="4"/>
      <c r="RJJ95" s="4"/>
      <c r="RJK95" s="4"/>
      <c r="RJL95" s="4"/>
      <c r="RJM95" s="4"/>
      <c r="RJN95" s="4"/>
      <c r="RJO95" s="4"/>
      <c r="RJP95" s="4"/>
      <c r="RJQ95" s="4"/>
      <c r="RJR95" s="4"/>
      <c r="RJS95" s="4"/>
      <c r="RJT95" s="4"/>
      <c r="RJU95" s="4"/>
      <c r="RJV95" s="4"/>
      <c r="RJW95" s="4"/>
      <c r="RJX95" s="4"/>
      <c r="RJY95" s="4"/>
      <c r="RJZ95" s="4"/>
      <c r="RKA95" s="4"/>
      <c r="RKB95" s="4"/>
      <c r="RKC95" s="4"/>
      <c r="RKD95" s="4"/>
      <c r="RKE95" s="4"/>
      <c r="RKF95" s="4"/>
      <c r="RKG95" s="4"/>
      <c r="RKH95" s="4"/>
      <c r="RKI95" s="4"/>
      <c r="RKJ95" s="4"/>
      <c r="RKK95" s="4"/>
      <c r="RKL95" s="4"/>
      <c r="RKM95" s="4"/>
      <c r="RKN95" s="4"/>
      <c r="RKO95" s="4"/>
      <c r="RKP95" s="4"/>
      <c r="RKQ95" s="4"/>
      <c r="RKR95" s="4"/>
      <c r="RKS95" s="4"/>
      <c r="RKT95" s="4"/>
      <c r="RKU95" s="4"/>
      <c r="RKV95" s="4"/>
      <c r="RKW95" s="4"/>
      <c r="RKX95" s="4"/>
      <c r="RKY95" s="4"/>
      <c r="RKZ95" s="4"/>
      <c r="RLA95" s="4"/>
      <c r="RLB95" s="4"/>
      <c r="RLC95" s="4"/>
      <c r="RLD95" s="4"/>
      <c r="RLE95" s="4"/>
      <c r="RLF95" s="4"/>
      <c r="RLG95" s="4"/>
      <c r="RLH95" s="4"/>
      <c r="RLI95" s="4"/>
      <c r="RLJ95" s="4"/>
      <c r="RLK95" s="4"/>
      <c r="RLL95" s="4"/>
      <c r="RLM95" s="4"/>
      <c r="RLN95" s="4"/>
      <c r="RLO95" s="4"/>
      <c r="RLP95" s="4"/>
      <c r="RLQ95" s="4"/>
      <c r="RLR95" s="4"/>
      <c r="RLS95" s="4"/>
      <c r="RLT95" s="4"/>
      <c r="RLU95" s="4"/>
      <c r="RLV95" s="4"/>
      <c r="RLW95" s="4"/>
      <c r="RLX95" s="4"/>
      <c r="RLY95" s="4"/>
      <c r="RLZ95" s="4"/>
      <c r="RMA95" s="4"/>
      <c r="RMB95" s="4"/>
      <c r="RMC95" s="4"/>
      <c r="RMD95" s="4"/>
      <c r="RME95" s="4"/>
      <c r="RMF95" s="4"/>
      <c r="RMG95" s="4"/>
      <c r="RMH95" s="4"/>
      <c r="RMI95" s="4"/>
      <c r="RMJ95" s="4"/>
      <c r="RMK95" s="4"/>
      <c r="RML95" s="4"/>
      <c r="RMM95" s="4"/>
      <c r="RMN95" s="4"/>
      <c r="RMO95" s="4"/>
      <c r="RMP95" s="4"/>
      <c r="RMQ95" s="4"/>
      <c r="RMR95" s="4"/>
      <c r="RMS95" s="4"/>
      <c r="RMT95" s="4"/>
      <c r="RMU95" s="4"/>
      <c r="RMV95" s="4"/>
      <c r="RMW95" s="4"/>
      <c r="RMX95" s="4"/>
      <c r="RMY95" s="4"/>
      <c r="RMZ95" s="4"/>
      <c r="RNA95" s="4"/>
      <c r="RNB95" s="4"/>
      <c r="RNC95" s="4"/>
      <c r="RND95" s="4"/>
      <c r="RNE95" s="4"/>
      <c r="RNF95" s="4"/>
      <c r="RNG95" s="4"/>
      <c r="RNH95" s="4"/>
      <c r="RNI95" s="4"/>
      <c r="RNJ95" s="4"/>
      <c r="RNK95" s="4"/>
      <c r="RNL95" s="4"/>
      <c r="RNM95" s="4"/>
      <c r="RNN95" s="4"/>
      <c r="RNO95" s="4"/>
      <c r="RNP95" s="4"/>
      <c r="RNQ95" s="4"/>
      <c r="RNR95" s="4"/>
      <c r="RNS95" s="4"/>
      <c r="RNT95" s="4"/>
      <c r="RNU95" s="4"/>
      <c r="RNV95" s="4"/>
      <c r="RNW95" s="4"/>
      <c r="RNX95" s="4"/>
      <c r="RNY95" s="4"/>
      <c r="RNZ95" s="4"/>
      <c r="ROA95" s="4"/>
      <c r="ROB95" s="4"/>
      <c r="ROC95" s="4"/>
      <c r="ROD95" s="4"/>
      <c r="ROE95" s="4"/>
      <c r="ROF95" s="4"/>
      <c r="ROG95" s="4"/>
      <c r="ROH95" s="4"/>
      <c r="ROI95" s="4"/>
      <c r="ROJ95" s="4"/>
      <c r="ROK95" s="4"/>
      <c r="ROL95" s="4"/>
      <c r="ROM95" s="4"/>
      <c r="RON95" s="4"/>
      <c r="ROO95" s="4"/>
      <c r="ROP95" s="4"/>
      <c r="ROQ95" s="4"/>
      <c r="ROR95" s="4"/>
      <c r="ROS95" s="4"/>
      <c r="ROT95" s="4"/>
      <c r="ROU95" s="4"/>
      <c r="ROV95" s="4"/>
      <c r="ROW95" s="4"/>
      <c r="ROX95" s="4"/>
      <c r="ROY95" s="4"/>
      <c r="ROZ95" s="4"/>
      <c r="RPA95" s="4"/>
      <c r="RPB95" s="4"/>
      <c r="RPC95" s="4"/>
      <c r="RPD95" s="4"/>
      <c r="RPE95" s="4"/>
      <c r="RPF95" s="4"/>
      <c r="RPG95" s="4"/>
      <c r="RPH95" s="4"/>
      <c r="RPI95" s="4"/>
      <c r="RPJ95" s="4"/>
      <c r="RPK95" s="4"/>
      <c r="RPL95" s="4"/>
      <c r="RPM95" s="4"/>
      <c r="RPN95" s="4"/>
      <c r="RPO95" s="4"/>
      <c r="RPP95" s="4"/>
      <c r="RPQ95" s="4"/>
      <c r="RPR95" s="4"/>
      <c r="RPS95" s="4"/>
      <c r="RPT95" s="4"/>
      <c r="RPU95" s="4"/>
      <c r="RPV95" s="4"/>
      <c r="RPW95" s="4"/>
      <c r="RPX95" s="4"/>
      <c r="RPY95" s="4"/>
      <c r="RPZ95" s="4"/>
      <c r="RQA95" s="4"/>
      <c r="RQB95" s="4"/>
      <c r="RQC95" s="4"/>
      <c r="RQD95" s="4"/>
      <c r="RQE95" s="4"/>
      <c r="RQF95" s="4"/>
      <c r="RQG95" s="4"/>
      <c r="RQH95" s="4"/>
      <c r="RQI95" s="4"/>
      <c r="RQJ95" s="4"/>
      <c r="RQK95" s="4"/>
      <c r="RQL95" s="4"/>
      <c r="RQM95" s="4"/>
      <c r="RQN95" s="4"/>
      <c r="RQO95" s="4"/>
      <c r="RQP95" s="4"/>
      <c r="RQQ95" s="4"/>
      <c r="RQR95" s="4"/>
      <c r="RQS95" s="4"/>
      <c r="RQT95" s="4"/>
      <c r="RQU95" s="4"/>
      <c r="RQV95" s="4"/>
      <c r="RQW95" s="4"/>
      <c r="RQX95" s="4"/>
      <c r="RQY95" s="4"/>
      <c r="RQZ95" s="4"/>
      <c r="RRA95" s="4"/>
      <c r="RRB95" s="4"/>
      <c r="RRC95" s="4"/>
      <c r="RRD95" s="4"/>
      <c r="RRE95" s="4"/>
      <c r="RRF95" s="4"/>
      <c r="RRG95" s="4"/>
      <c r="RRH95" s="4"/>
      <c r="RRI95" s="4"/>
      <c r="RRJ95" s="4"/>
      <c r="RRK95" s="4"/>
      <c r="RRL95" s="4"/>
      <c r="RRM95" s="4"/>
      <c r="RRN95" s="4"/>
      <c r="RRO95" s="4"/>
      <c r="RRP95" s="4"/>
      <c r="RRQ95" s="4"/>
      <c r="RRR95" s="4"/>
      <c r="RRS95" s="4"/>
      <c r="RRT95" s="4"/>
      <c r="RRU95" s="4"/>
      <c r="RRV95" s="4"/>
      <c r="RRW95" s="4"/>
      <c r="RRX95" s="4"/>
      <c r="RRY95" s="4"/>
      <c r="RRZ95" s="4"/>
      <c r="RSA95" s="4"/>
      <c r="RSB95" s="4"/>
      <c r="RSC95" s="4"/>
      <c r="RSD95" s="4"/>
      <c r="RSE95" s="4"/>
      <c r="RSF95" s="4"/>
      <c r="RSG95" s="4"/>
      <c r="RSH95" s="4"/>
      <c r="RSI95" s="4"/>
      <c r="RSJ95" s="4"/>
      <c r="RSK95" s="4"/>
      <c r="RSL95" s="4"/>
      <c r="RSM95" s="4"/>
      <c r="RSN95" s="4"/>
      <c r="RSO95" s="4"/>
      <c r="RSP95" s="4"/>
      <c r="RSQ95" s="4"/>
      <c r="RSR95" s="4"/>
      <c r="RSS95" s="4"/>
      <c r="RST95" s="4"/>
      <c r="RSU95" s="4"/>
      <c r="RSV95" s="4"/>
      <c r="RSW95" s="4"/>
      <c r="RSX95" s="4"/>
      <c r="RSY95" s="4"/>
      <c r="RSZ95" s="4"/>
      <c r="RTA95" s="4"/>
      <c r="RTB95" s="4"/>
      <c r="RTC95" s="4"/>
      <c r="RTD95" s="4"/>
      <c r="RTE95" s="4"/>
      <c r="RTF95" s="4"/>
      <c r="RTG95" s="4"/>
      <c r="RTH95" s="4"/>
      <c r="RTI95" s="4"/>
      <c r="RTJ95" s="4"/>
      <c r="RTK95" s="4"/>
      <c r="RTL95" s="4"/>
      <c r="RTM95" s="4"/>
      <c r="RTN95" s="4"/>
      <c r="RTO95" s="4"/>
      <c r="RTP95" s="4"/>
      <c r="RTQ95" s="4"/>
      <c r="RTR95" s="4"/>
      <c r="RTS95" s="4"/>
      <c r="RTT95" s="4"/>
      <c r="RTU95" s="4"/>
      <c r="RTV95" s="4"/>
      <c r="RTW95" s="4"/>
      <c r="RTX95" s="4"/>
      <c r="RTY95" s="4"/>
      <c r="RTZ95" s="4"/>
      <c r="RUA95" s="4"/>
      <c r="RUB95" s="4"/>
      <c r="RUC95" s="4"/>
      <c r="RUD95" s="4"/>
      <c r="RUE95" s="4"/>
      <c r="RUF95" s="4"/>
      <c r="RUG95" s="4"/>
      <c r="RUH95" s="4"/>
      <c r="RUI95" s="4"/>
      <c r="RUJ95" s="4"/>
      <c r="RUK95" s="4"/>
      <c r="RUL95" s="4"/>
      <c r="RUM95" s="4"/>
      <c r="RUN95" s="4"/>
      <c r="RUO95" s="4"/>
      <c r="RUP95" s="4"/>
      <c r="RUQ95" s="4"/>
      <c r="RUR95" s="4"/>
      <c r="RUS95" s="4"/>
      <c r="RUT95" s="4"/>
      <c r="RUU95" s="4"/>
      <c r="RUV95" s="4"/>
      <c r="RUW95" s="4"/>
      <c r="RUX95" s="4"/>
      <c r="RUY95" s="4"/>
      <c r="RUZ95" s="4"/>
      <c r="RVA95" s="4"/>
      <c r="RVB95" s="4"/>
      <c r="RVC95" s="4"/>
      <c r="RVD95" s="4"/>
      <c r="RVE95" s="4"/>
      <c r="RVF95" s="4"/>
      <c r="RVG95" s="4"/>
      <c r="RVH95" s="4"/>
      <c r="RVI95" s="4"/>
      <c r="RVJ95" s="4"/>
      <c r="RVK95" s="4"/>
      <c r="RVL95" s="4"/>
      <c r="RVM95" s="4"/>
      <c r="RVN95" s="4"/>
      <c r="RVO95" s="4"/>
      <c r="RVP95" s="4"/>
      <c r="RVQ95" s="4"/>
      <c r="RVR95" s="4"/>
      <c r="RVS95" s="4"/>
      <c r="RVT95" s="4"/>
      <c r="RVU95" s="4"/>
      <c r="RVV95" s="4"/>
      <c r="RVW95" s="4"/>
      <c r="RVX95" s="4"/>
      <c r="RVY95" s="4"/>
      <c r="RVZ95" s="4"/>
      <c r="RWA95" s="4"/>
      <c r="RWB95" s="4"/>
      <c r="RWC95" s="4"/>
      <c r="RWD95" s="4"/>
      <c r="RWE95" s="4"/>
      <c r="RWF95" s="4"/>
      <c r="RWG95" s="4"/>
      <c r="RWH95" s="4"/>
      <c r="RWI95" s="4"/>
      <c r="RWJ95" s="4"/>
      <c r="RWK95" s="4"/>
      <c r="RWL95" s="4"/>
      <c r="RWM95" s="4"/>
      <c r="RWN95" s="4"/>
      <c r="RWO95" s="4"/>
      <c r="RWP95" s="4"/>
      <c r="RWQ95" s="4"/>
      <c r="RWR95" s="4"/>
      <c r="RWS95" s="4"/>
      <c r="RWT95" s="4"/>
      <c r="RWU95" s="4"/>
      <c r="RWV95" s="4"/>
      <c r="RWW95" s="4"/>
      <c r="RWX95" s="4"/>
      <c r="RWY95" s="4"/>
      <c r="RWZ95" s="4"/>
      <c r="RXA95" s="4"/>
      <c r="RXB95" s="4"/>
      <c r="RXC95" s="4"/>
      <c r="RXD95" s="4"/>
      <c r="RXE95" s="4"/>
      <c r="RXF95" s="4"/>
      <c r="RXG95" s="4"/>
      <c r="RXH95" s="4"/>
      <c r="RXI95" s="4"/>
      <c r="RXJ95" s="4"/>
      <c r="RXK95" s="4"/>
      <c r="RXL95" s="4"/>
      <c r="RXM95" s="4"/>
      <c r="RXN95" s="4"/>
      <c r="RXO95" s="4"/>
      <c r="RXP95" s="4"/>
      <c r="RXQ95" s="4"/>
      <c r="RXR95" s="4"/>
      <c r="RXS95" s="4"/>
      <c r="RXT95" s="4"/>
      <c r="RXU95" s="4"/>
      <c r="RXV95" s="4"/>
      <c r="RXW95" s="4"/>
      <c r="RXX95" s="4"/>
      <c r="RXY95" s="4"/>
      <c r="RXZ95" s="4"/>
      <c r="RYA95" s="4"/>
      <c r="RYB95" s="4"/>
      <c r="RYC95" s="4"/>
      <c r="RYD95" s="4"/>
      <c r="RYE95" s="4"/>
      <c r="RYF95" s="4"/>
      <c r="RYG95" s="4"/>
      <c r="RYH95" s="4"/>
      <c r="RYI95" s="4"/>
      <c r="RYJ95" s="4"/>
      <c r="RYK95" s="4"/>
      <c r="RYL95" s="4"/>
      <c r="RYM95" s="4"/>
      <c r="RYN95" s="4"/>
      <c r="RYO95" s="4"/>
      <c r="RYP95" s="4"/>
      <c r="RYQ95" s="4"/>
      <c r="RYR95" s="4"/>
      <c r="RYS95" s="4"/>
      <c r="RYT95" s="4"/>
      <c r="RYU95" s="4"/>
      <c r="RYV95" s="4"/>
      <c r="RYW95" s="4"/>
      <c r="RYX95" s="4"/>
      <c r="RYY95" s="4"/>
      <c r="RYZ95" s="4"/>
      <c r="RZA95" s="4"/>
      <c r="RZB95" s="4"/>
      <c r="RZC95" s="4"/>
      <c r="RZD95" s="4"/>
      <c r="RZE95" s="4"/>
      <c r="RZF95" s="4"/>
      <c r="RZG95" s="4"/>
      <c r="RZH95" s="4"/>
      <c r="RZI95" s="4"/>
      <c r="RZJ95" s="4"/>
      <c r="RZK95" s="4"/>
      <c r="RZL95" s="4"/>
      <c r="RZM95" s="4"/>
      <c r="RZN95" s="4"/>
      <c r="RZO95" s="4"/>
      <c r="RZP95" s="4"/>
      <c r="RZQ95" s="4"/>
      <c r="RZR95" s="4"/>
      <c r="RZS95" s="4"/>
      <c r="RZT95" s="4"/>
      <c r="RZU95" s="4"/>
      <c r="RZV95" s="4"/>
      <c r="RZW95" s="4"/>
      <c r="RZX95" s="4"/>
      <c r="RZY95" s="4"/>
      <c r="RZZ95" s="4"/>
      <c r="SAA95" s="4"/>
      <c r="SAB95" s="4"/>
      <c r="SAC95" s="4"/>
      <c r="SAD95" s="4"/>
      <c r="SAE95" s="4"/>
      <c r="SAF95" s="4"/>
      <c r="SAG95" s="4"/>
      <c r="SAH95" s="4"/>
      <c r="SAI95" s="4"/>
      <c r="SAJ95" s="4"/>
      <c r="SAK95" s="4"/>
      <c r="SAL95" s="4"/>
      <c r="SAM95" s="4"/>
      <c r="SAN95" s="4"/>
      <c r="SAO95" s="4"/>
      <c r="SAP95" s="4"/>
      <c r="SAQ95" s="4"/>
      <c r="SAR95" s="4"/>
      <c r="SAS95" s="4"/>
      <c r="SAT95" s="4"/>
      <c r="SAU95" s="4"/>
      <c r="SAV95" s="4"/>
      <c r="SAW95" s="4"/>
      <c r="SAX95" s="4"/>
      <c r="SAY95" s="4"/>
      <c r="SAZ95" s="4"/>
      <c r="SBA95" s="4"/>
      <c r="SBB95" s="4"/>
      <c r="SBC95" s="4"/>
      <c r="SBD95" s="4"/>
      <c r="SBE95" s="4"/>
      <c r="SBF95" s="4"/>
      <c r="SBG95" s="4"/>
      <c r="SBH95" s="4"/>
      <c r="SBI95" s="4"/>
      <c r="SBJ95" s="4"/>
      <c r="SBK95" s="4"/>
      <c r="SBL95" s="4"/>
      <c r="SBM95" s="4"/>
      <c r="SBN95" s="4"/>
      <c r="SBO95" s="4"/>
      <c r="SBP95" s="4"/>
      <c r="SBQ95" s="4"/>
      <c r="SBR95" s="4"/>
      <c r="SBS95" s="4"/>
      <c r="SBT95" s="4"/>
      <c r="SBU95" s="4"/>
      <c r="SBV95" s="4"/>
      <c r="SBW95" s="4"/>
      <c r="SBX95" s="4"/>
      <c r="SBY95" s="4"/>
      <c r="SBZ95" s="4"/>
      <c r="SCA95" s="4"/>
      <c r="SCB95" s="4"/>
      <c r="SCC95" s="4"/>
      <c r="SCD95" s="4"/>
      <c r="SCE95" s="4"/>
      <c r="SCF95" s="4"/>
      <c r="SCG95" s="4"/>
      <c r="SCH95" s="4"/>
      <c r="SCI95" s="4"/>
      <c r="SCJ95" s="4"/>
      <c r="SCK95" s="4"/>
      <c r="SCL95" s="4"/>
      <c r="SCM95" s="4"/>
      <c r="SCN95" s="4"/>
      <c r="SCO95" s="4"/>
      <c r="SCP95" s="4"/>
      <c r="SCQ95" s="4"/>
      <c r="SCR95" s="4"/>
      <c r="SCS95" s="4"/>
      <c r="SCT95" s="4"/>
      <c r="SCU95" s="4"/>
      <c r="SCV95" s="4"/>
      <c r="SCW95" s="4"/>
      <c r="SCX95" s="4"/>
      <c r="SCY95" s="4"/>
      <c r="SCZ95" s="4"/>
      <c r="SDA95" s="4"/>
      <c r="SDB95" s="4"/>
      <c r="SDC95" s="4"/>
      <c r="SDD95" s="4"/>
      <c r="SDE95" s="4"/>
      <c r="SDF95" s="4"/>
      <c r="SDG95" s="4"/>
      <c r="SDH95" s="4"/>
      <c r="SDI95" s="4"/>
      <c r="SDJ95" s="4"/>
      <c r="SDK95" s="4"/>
      <c r="SDL95" s="4"/>
      <c r="SDM95" s="4"/>
      <c r="SDN95" s="4"/>
      <c r="SDO95" s="4"/>
      <c r="SDP95" s="4"/>
      <c r="SDQ95" s="4"/>
      <c r="SDR95" s="4"/>
      <c r="SDS95" s="4"/>
      <c r="SDT95" s="4"/>
      <c r="SDU95" s="4"/>
      <c r="SDV95" s="4"/>
      <c r="SDW95" s="4"/>
      <c r="SDX95" s="4"/>
      <c r="SDY95" s="4"/>
      <c r="SDZ95" s="4"/>
      <c r="SEA95" s="4"/>
      <c r="SEB95" s="4"/>
      <c r="SEC95" s="4"/>
      <c r="SED95" s="4"/>
      <c r="SEE95" s="4"/>
      <c r="SEF95" s="4"/>
      <c r="SEG95" s="4"/>
      <c r="SEH95" s="4"/>
      <c r="SEI95" s="4"/>
      <c r="SEJ95" s="4"/>
      <c r="SEK95" s="4"/>
      <c r="SEL95" s="4"/>
      <c r="SEM95" s="4"/>
      <c r="SEN95" s="4"/>
      <c r="SEO95" s="4"/>
      <c r="SEP95" s="4"/>
      <c r="SEQ95" s="4"/>
      <c r="SER95" s="4"/>
      <c r="SES95" s="4"/>
      <c r="SET95" s="4"/>
      <c r="SEU95" s="4"/>
      <c r="SEV95" s="4"/>
      <c r="SEW95" s="4"/>
      <c r="SEX95" s="4"/>
      <c r="SEY95" s="4"/>
      <c r="SEZ95" s="4"/>
      <c r="SFA95" s="4"/>
      <c r="SFB95" s="4"/>
      <c r="SFC95" s="4"/>
      <c r="SFD95" s="4"/>
      <c r="SFE95" s="4"/>
      <c r="SFF95" s="4"/>
      <c r="SFG95" s="4"/>
      <c r="SFH95" s="4"/>
      <c r="SFI95" s="4"/>
      <c r="SFJ95" s="4"/>
      <c r="SFK95" s="4"/>
      <c r="SFL95" s="4"/>
      <c r="SFM95" s="4"/>
      <c r="SFN95" s="4"/>
      <c r="SFO95" s="4"/>
      <c r="SFP95" s="4"/>
      <c r="SFQ95" s="4"/>
      <c r="SFR95" s="4"/>
      <c r="SFS95" s="4"/>
      <c r="SFT95" s="4"/>
      <c r="SFU95" s="4"/>
      <c r="SFV95" s="4"/>
      <c r="SFW95" s="4"/>
      <c r="SFX95" s="4"/>
      <c r="SFY95" s="4"/>
      <c r="SFZ95" s="4"/>
      <c r="SGA95" s="4"/>
      <c r="SGB95" s="4"/>
      <c r="SGC95" s="4"/>
      <c r="SGD95" s="4"/>
      <c r="SGE95" s="4"/>
      <c r="SGF95" s="4"/>
      <c r="SGG95" s="4"/>
      <c r="SGH95" s="4"/>
      <c r="SGI95" s="4"/>
      <c r="SGJ95" s="4"/>
      <c r="SGK95" s="4"/>
      <c r="SGL95" s="4"/>
      <c r="SGM95" s="4"/>
      <c r="SGN95" s="4"/>
      <c r="SGO95" s="4"/>
      <c r="SGP95" s="4"/>
      <c r="SGQ95" s="4"/>
      <c r="SGR95" s="4"/>
      <c r="SGS95" s="4"/>
      <c r="SGT95" s="4"/>
      <c r="SGU95" s="4"/>
      <c r="SGV95" s="4"/>
      <c r="SGW95" s="4"/>
      <c r="SGX95" s="4"/>
      <c r="SGY95" s="4"/>
      <c r="SGZ95" s="4"/>
      <c r="SHA95" s="4"/>
      <c r="SHB95" s="4"/>
      <c r="SHC95" s="4"/>
      <c r="SHD95" s="4"/>
      <c r="SHE95" s="4"/>
      <c r="SHF95" s="4"/>
      <c r="SHG95" s="4"/>
      <c r="SHH95" s="4"/>
      <c r="SHI95" s="4"/>
      <c r="SHJ95" s="4"/>
      <c r="SHK95" s="4"/>
      <c r="SHL95" s="4"/>
      <c r="SHM95" s="4"/>
      <c r="SHN95" s="4"/>
      <c r="SHO95" s="4"/>
      <c r="SHP95" s="4"/>
      <c r="SHQ95" s="4"/>
      <c r="SHR95" s="4"/>
      <c r="SHS95" s="4"/>
      <c r="SHT95" s="4"/>
      <c r="SHU95" s="4"/>
      <c r="SHV95" s="4"/>
      <c r="SHW95" s="4"/>
      <c r="SHX95" s="4"/>
      <c r="SHY95" s="4"/>
      <c r="SHZ95" s="4"/>
      <c r="SIA95" s="4"/>
      <c r="SIB95" s="4"/>
      <c r="SIC95" s="4"/>
      <c r="SID95" s="4"/>
      <c r="SIE95" s="4"/>
      <c r="SIF95" s="4"/>
      <c r="SIG95" s="4"/>
      <c r="SIH95" s="4"/>
      <c r="SII95" s="4"/>
      <c r="SIJ95" s="4"/>
      <c r="SIK95" s="4"/>
      <c r="SIL95" s="4"/>
      <c r="SIM95" s="4"/>
      <c r="SIN95" s="4"/>
      <c r="SIO95" s="4"/>
      <c r="SIP95" s="4"/>
      <c r="SIQ95" s="4"/>
      <c r="SIR95" s="4"/>
      <c r="SIS95" s="4"/>
      <c r="SIT95" s="4"/>
      <c r="SIU95" s="4"/>
      <c r="SIV95" s="4"/>
      <c r="SIW95" s="4"/>
      <c r="SIX95" s="4"/>
      <c r="SIY95" s="4"/>
      <c r="SIZ95" s="4"/>
      <c r="SJA95" s="4"/>
      <c r="SJB95" s="4"/>
      <c r="SJC95" s="4"/>
      <c r="SJD95" s="4"/>
      <c r="SJE95" s="4"/>
      <c r="SJF95" s="4"/>
      <c r="SJG95" s="4"/>
      <c r="SJH95" s="4"/>
      <c r="SJI95" s="4"/>
      <c r="SJJ95" s="4"/>
      <c r="SJK95" s="4"/>
      <c r="SJL95" s="4"/>
      <c r="SJM95" s="4"/>
      <c r="SJN95" s="4"/>
      <c r="SJO95" s="4"/>
      <c r="SJP95" s="4"/>
      <c r="SJQ95" s="4"/>
      <c r="SJR95" s="4"/>
      <c r="SJS95" s="4"/>
      <c r="SJT95" s="4"/>
      <c r="SJU95" s="4"/>
      <c r="SJV95" s="4"/>
      <c r="SJW95" s="4"/>
      <c r="SJX95" s="4"/>
      <c r="SJY95" s="4"/>
      <c r="SJZ95" s="4"/>
      <c r="SKA95" s="4"/>
      <c r="SKB95" s="4"/>
      <c r="SKC95" s="4"/>
      <c r="SKD95" s="4"/>
      <c r="SKE95" s="4"/>
      <c r="SKF95" s="4"/>
      <c r="SKG95" s="4"/>
      <c r="SKH95" s="4"/>
      <c r="SKI95" s="4"/>
      <c r="SKJ95" s="4"/>
      <c r="SKK95" s="4"/>
      <c r="SKL95" s="4"/>
      <c r="SKM95" s="4"/>
      <c r="SKN95" s="4"/>
      <c r="SKO95" s="4"/>
      <c r="SKP95" s="4"/>
      <c r="SKQ95" s="4"/>
      <c r="SKR95" s="4"/>
      <c r="SKS95" s="4"/>
      <c r="SKT95" s="4"/>
      <c r="SKU95" s="4"/>
      <c r="SKV95" s="4"/>
      <c r="SKW95" s="4"/>
      <c r="SKX95" s="4"/>
      <c r="SKY95" s="4"/>
      <c r="SKZ95" s="4"/>
      <c r="SLA95" s="4"/>
      <c r="SLB95" s="4"/>
      <c r="SLC95" s="4"/>
      <c r="SLD95" s="4"/>
      <c r="SLE95" s="4"/>
      <c r="SLF95" s="4"/>
      <c r="SLG95" s="4"/>
      <c r="SLH95" s="4"/>
      <c r="SLI95" s="4"/>
      <c r="SLJ95" s="4"/>
      <c r="SLK95" s="4"/>
      <c r="SLL95" s="4"/>
      <c r="SLM95" s="4"/>
      <c r="SLN95" s="4"/>
      <c r="SLO95" s="4"/>
      <c r="SLP95" s="4"/>
      <c r="SLQ95" s="4"/>
      <c r="SLR95" s="4"/>
      <c r="SLS95" s="4"/>
      <c r="SLT95" s="4"/>
      <c r="SLU95" s="4"/>
      <c r="SLV95" s="4"/>
      <c r="SLW95" s="4"/>
      <c r="SLX95" s="4"/>
      <c r="SLY95" s="4"/>
      <c r="SLZ95" s="4"/>
      <c r="SMA95" s="4"/>
      <c r="SMB95" s="4"/>
      <c r="SMC95" s="4"/>
      <c r="SMD95" s="4"/>
      <c r="SME95" s="4"/>
      <c r="SMF95" s="4"/>
      <c r="SMG95" s="4"/>
      <c r="SMH95" s="4"/>
      <c r="SMI95" s="4"/>
      <c r="SMJ95" s="4"/>
      <c r="SMK95" s="4"/>
      <c r="SML95" s="4"/>
      <c r="SMM95" s="4"/>
      <c r="SMN95" s="4"/>
      <c r="SMO95" s="4"/>
      <c r="SMP95" s="4"/>
      <c r="SMQ95" s="4"/>
      <c r="SMR95" s="4"/>
      <c r="SMS95" s="4"/>
      <c r="SMT95" s="4"/>
      <c r="SMU95" s="4"/>
      <c r="SMV95" s="4"/>
      <c r="SMW95" s="4"/>
      <c r="SMX95" s="4"/>
      <c r="SMY95" s="4"/>
      <c r="SMZ95" s="4"/>
      <c r="SNA95" s="4"/>
      <c r="SNB95" s="4"/>
      <c r="SNC95" s="4"/>
      <c r="SND95" s="4"/>
      <c r="SNE95" s="4"/>
      <c r="SNF95" s="4"/>
      <c r="SNG95" s="4"/>
      <c r="SNH95" s="4"/>
      <c r="SNI95" s="4"/>
      <c r="SNJ95" s="4"/>
      <c r="SNK95" s="4"/>
      <c r="SNL95" s="4"/>
      <c r="SNM95" s="4"/>
      <c r="SNN95" s="4"/>
      <c r="SNO95" s="4"/>
      <c r="SNP95" s="4"/>
      <c r="SNQ95" s="4"/>
      <c r="SNR95" s="4"/>
      <c r="SNS95" s="4"/>
      <c r="SNT95" s="4"/>
      <c r="SNU95" s="4"/>
      <c r="SNV95" s="4"/>
      <c r="SNW95" s="4"/>
      <c r="SNX95" s="4"/>
      <c r="SNY95" s="4"/>
      <c r="SNZ95" s="4"/>
      <c r="SOA95" s="4"/>
      <c r="SOB95" s="4"/>
      <c r="SOC95" s="4"/>
      <c r="SOD95" s="4"/>
      <c r="SOE95" s="4"/>
      <c r="SOF95" s="4"/>
      <c r="SOG95" s="4"/>
      <c r="SOH95" s="4"/>
      <c r="SOI95" s="4"/>
      <c r="SOJ95" s="4"/>
      <c r="SOK95" s="4"/>
      <c r="SOL95" s="4"/>
      <c r="SOM95" s="4"/>
      <c r="SON95" s="4"/>
      <c r="SOO95" s="4"/>
      <c r="SOP95" s="4"/>
      <c r="SOQ95" s="4"/>
      <c r="SOR95" s="4"/>
      <c r="SOS95" s="4"/>
      <c r="SOT95" s="4"/>
      <c r="SOU95" s="4"/>
      <c r="SOV95" s="4"/>
      <c r="SOW95" s="4"/>
      <c r="SOX95" s="4"/>
      <c r="SOY95" s="4"/>
      <c r="SOZ95" s="4"/>
      <c r="SPA95" s="4"/>
      <c r="SPB95" s="4"/>
      <c r="SPC95" s="4"/>
      <c r="SPD95" s="4"/>
      <c r="SPE95" s="4"/>
      <c r="SPF95" s="4"/>
      <c r="SPG95" s="4"/>
      <c r="SPH95" s="4"/>
      <c r="SPI95" s="4"/>
      <c r="SPJ95" s="4"/>
      <c r="SPK95" s="4"/>
      <c r="SPL95" s="4"/>
      <c r="SPM95" s="4"/>
      <c r="SPN95" s="4"/>
      <c r="SPO95" s="4"/>
      <c r="SPP95" s="4"/>
      <c r="SPQ95" s="4"/>
      <c r="SPR95" s="4"/>
      <c r="SPS95" s="4"/>
      <c r="SPT95" s="4"/>
      <c r="SPU95" s="4"/>
      <c r="SPV95" s="4"/>
      <c r="SPW95" s="4"/>
      <c r="SPX95" s="4"/>
      <c r="SPY95" s="4"/>
      <c r="SPZ95" s="4"/>
      <c r="SQA95" s="4"/>
      <c r="SQB95" s="4"/>
      <c r="SQC95" s="4"/>
      <c r="SQD95" s="4"/>
      <c r="SQE95" s="4"/>
      <c r="SQF95" s="4"/>
      <c r="SQG95" s="4"/>
      <c r="SQH95" s="4"/>
      <c r="SQI95" s="4"/>
      <c r="SQJ95" s="4"/>
      <c r="SQK95" s="4"/>
      <c r="SQL95" s="4"/>
      <c r="SQM95" s="4"/>
      <c r="SQN95" s="4"/>
      <c r="SQO95" s="4"/>
      <c r="SQP95" s="4"/>
      <c r="SQQ95" s="4"/>
      <c r="SQR95" s="4"/>
      <c r="SQS95" s="4"/>
      <c r="SQT95" s="4"/>
      <c r="SQU95" s="4"/>
      <c r="SQV95" s="4"/>
      <c r="SQW95" s="4"/>
      <c r="SQX95" s="4"/>
      <c r="SQY95" s="4"/>
      <c r="SQZ95" s="4"/>
      <c r="SRA95" s="4"/>
      <c r="SRB95" s="4"/>
      <c r="SRC95" s="4"/>
      <c r="SRD95" s="4"/>
      <c r="SRE95" s="4"/>
      <c r="SRF95" s="4"/>
      <c r="SRG95" s="4"/>
      <c r="SRH95" s="4"/>
      <c r="SRI95" s="4"/>
      <c r="SRJ95" s="4"/>
      <c r="SRK95" s="4"/>
      <c r="SRL95" s="4"/>
      <c r="SRM95" s="4"/>
      <c r="SRN95" s="4"/>
      <c r="SRO95" s="4"/>
      <c r="SRP95" s="4"/>
      <c r="SRQ95" s="4"/>
      <c r="SRR95" s="4"/>
      <c r="SRS95" s="4"/>
      <c r="SRT95" s="4"/>
      <c r="SRU95" s="4"/>
      <c r="SRV95" s="4"/>
      <c r="SRW95" s="4"/>
      <c r="SRX95" s="4"/>
      <c r="SRY95" s="4"/>
      <c r="SRZ95" s="4"/>
      <c r="SSA95" s="4"/>
      <c r="SSB95" s="4"/>
      <c r="SSC95" s="4"/>
      <c r="SSD95" s="4"/>
      <c r="SSE95" s="4"/>
      <c r="SSF95" s="4"/>
      <c r="SSG95" s="4"/>
      <c r="SSH95" s="4"/>
      <c r="SSI95" s="4"/>
      <c r="SSJ95" s="4"/>
      <c r="SSK95" s="4"/>
      <c r="SSL95" s="4"/>
      <c r="SSM95" s="4"/>
      <c r="SSN95" s="4"/>
      <c r="SSO95" s="4"/>
      <c r="SSP95" s="4"/>
      <c r="SSQ95" s="4"/>
      <c r="SSR95" s="4"/>
      <c r="SSS95" s="4"/>
      <c r="SST95" s="4"/>
      <c r="SSU95" s="4"/>
      <c r="SSV95" s="4"/>
      <c r="SSW95" s="4"/>
      <c r="SSX95" s="4"/>
      <c r="SSY95" s="4"/>
      <c r="SSZ95" s="4"/>
      <c r="STA95" s="4"/>
      <c r="STB95" s="4"/>
      <c r="STC95" s="4"/>
      <c r="STD95" s="4"/>
      <c r="STE95" s="4"/>
      <c r="STF95" s="4"/>
      <c r="STG95" s="4"/>
      <c r="STH95" s="4"/>
      <c r="STI95" s="4"/>
      <c r="STJ95" s="4"/>
      <c r="STK95" s="4"/>
      <c r="STL95" s="4"/>
      <c r="STM95" s="4"/>
      <c r="STN95" s="4"/>
      <c r="STO95" s="4"/>
      <c r="STP95" s="4"/>
      <c r="STQ95" s="4"/>
      <c r="STR95" s="4"/>
      <c r="STS95" s="4"/>
      <c r="STT95" s="4"/>
      <c r="STU95" s="4"/>
      <c r="STV95" s="4"/>
      <c r="STW95" s="4"/>
      <c r="STX95" s="4"/>
      <c r="STY95" s="4"/>
      <c r="STZ95" s="4"/>
      <c r="SUA95" s="4"/>
      <c r="SUB95" s="4"/>
      <c r="SUC95" s="4"/>
      <c r="SUD95" s="4"/>
      <c r="SUE95" s="4"/>
      <c r="SUF95" s="4"/>
      <c r="SUG95" s="4"/>
      <c r="SUH95" s="4"/>
      <c r="SUI95" s="4"/>
      <c r="SUJ95" s="4"/>
      <c r="SUK95" s="4"/>
      <c r="SUL95" s="4"/>
      <c r="SUM95" s="4"/>
      <c r="SUN95" s="4"/>
      <c r="SUO95" s="4"/>
      <c r="SUP95" s="4"/>
      <c r="SUQ95" s="4"/>
      <c r="SUR95" s="4"/>
      <c r="SUS95" s="4"/>
      <c r="SUT95" s="4"/>
      <c r="SUU95" s="4"/>
      <c r="SUV95" s="4"/>
      <c r="SUW95" s="4"/>
      <c r="SUX95" s="4"/>
      <c r="SUY95" s="4"/>
      <c r="SUZ95" s="4"/>
      <c r="SVA95" s="4"/>
      <c r="SVB95" s="4"/>
      <c r="SVC95" s="4"/>
      <c r="SVD95" s="4"/>
      <c r="SVE95" s="4"/>
      <c r="SVF95" s="4"/>
      <c r="SVG95" s="4"/>
      <c r="SVH95" s="4"/>
      <c r="SVI95" s="4"/>
      <c r="SVJ95" s="4"/>
      <c r="SVK95" s="4"/>
      <c r="SVL95" s="4"/>
      <c r="SVM95" s="4"/>
      <c r="SVN95" s="4"/>
      <c r="SVO95" s="4"/>
      <c r="SVP95" s="4"/>
      <c r="SVQ95" s="4"/>
      <c r="SVR95" s="4"/>
      <c r="SVS95" s="4"/>
      <c r="SVT95" s="4"/>
      <c r="SVU95" s="4"/>
      <c r="SVV95" s="4"/>
      <c r="SVW95" s="4"/>
      <c r="SVX95" s="4"/>
      <c r="SVY95" s="4"/>
      <c r="SVZ95" s="4"/>
      <c r="SWA95" s="4"/>
      <c r="SWB95" s="4"/>
      <c r="SWC95" s="4"/>
      <c r="SWD95" s="4"/>
      <c r="SWE95" s="4"/>
      <c r="SWF95" s="4"/>
      <c r="SWG95" s="4"/>
      <c r="SWH95" s="4"/>
      <c r="SWI95" s="4"/>
      <c r="SWJ95" s="4"/>
      <c r="SWK95" s="4"/>
      <c r="SWL95" s="4"/>
      <c r="SWM95" s="4"/>
      <c r="SWN95" s="4"/>
      <c r="SWO95" s="4"/>
      <c r="SWP95" s="4"/>
      <c r="SWQ95" s="4"/>
      <c r="SWR95" s="4"/>
      <c r="SWS95" s="4"/>
      <c r="SWT95" s="4"/>
      <c r="SWU95" s="4"/>
      <c r="SWV95" s="4"/>
      <c r="SWW95" s="4"/>
      <c r="SWX95" s="4"/>
      <c r="SWY95" s="4"/>
      <c r="SWZ95" s="4"/>
      <c r="SXA95" s="4"/>
      <c r="SXB95" s="4"/>
      <c r="SXC95" s="4"/>
      <c r="SXD95" s="4"/>
      <c r="SXE95" s="4"/>
      <c r="SXF95" s="4"/>
      <c r="SXG95" s="4"/>
      <c r="SXH95" s="4"/>
      <c r="SXI95" s="4"/>
      <c r="SXJ95" s="4"/>
      <c r="SXK95" s="4"/>
      <c r="SXL95" s="4"/>
      <c r="SXM95" s="4"/>
      <c r="SXN95" s="4"/>
      <c r="SXO95" s="4"/>
      <c r="SXP95" s="4"/>
      <c r="SXQ95" s="4"/>
      <c r="SXR95" s="4"/>
      <c r="SXS95" s="4"/>
      <c r="SXT95" s="4"/>
      <c r="SXU95" s="4"/>
      <c r="SXV95" s="4"/>
      <c r="SXW95" s="4"/>
      <c r="SXX95" s="4"/>
      <c r="SXY95" s="4"/>
      <c r="SXZ95" s="4"/>
      <c r="SYA95" s="4"/>
      <c r="SYB95" s="4"/>
      <c r="SYC95" s="4"/>
      <c r="SYD95" s="4"/>
      <c r="SYE95" s="4"/>
      <c r="SYF95" s="4"/>
      <c r="SYG95" s="4"/>
      <c r="SYH95" s="4"/>
      <c r="SYI95" s="4"/>
      <c r="SYJ95" s="4"/>
      <c r="SYK95" s="4"/>
      <c r="SYL95" s="4"/>
      <c r="SYM95" s="4"/>
      <c r="SYN95" s="4"/>
      <c r="SYO95" s="4"/>
      <c r="SYP95" s="4"/>
      <c r="SYQ95" s="4"/>
      <c r="SYR95" s="4"/>
      <c r="SYS95" s="4"/>
      <c r="SYT95" s="4"/>
      <c r="SYU95" s="4"/>
      <c r="SYV95" s="4"/>
      <c r="SYW95" s="4"/>
      <c r="SYX95" s="4"/>
      <c r="SYY95" s="4"/>
      <c r="SYZ95" s="4"/>
      <c r="SZA95" s="4"/>
      <c r="SZB95" s="4"/>
      <c r="SZC95" s="4"/>
      <c r="SZD95" s="4"/>
      <c r="SZE95" s="4"/>
      <c r="SZF95" s="4"/>
      <c r="SZG95" s="4"/>
      <c r="SZH95" s="4"/>
      <c r="SZI95" s="4"/>
      <c r="SZJ95" s="4"/>
      <c r="SZK95" s="4"/>
      <c r="SZL95" s="4"/>
      <c r="SZM95" s="4"/>
      <c r="SZN95" s="4"/>
      <c r="SZO95" s="4"/>
      <c r="SZP95" s="4"/>
      <c r="SZQ95" s="4"/>
      <c r="SZR95" s="4"/>
      <c r="SZS95" s="4"/>
      <c r="SZT95" s="4"/>
      <c r="SZU95" s="4"/>
      <c r="SZV95" s="4"/>
      <c r="SZW95" s="4"/>
      <c r="SZX95" s="4"/>
      <c r="SZY95" s="4"/>
      <c r="SZZ95" s="4"/>
      <c r="TAA95" s="4"/>
      <c r="TAB95" s="4"/>
      <c r="TAC95" s="4"/>
      <c r="TAD95" s="4"/>
      <c r="TAE95" s="4"/>
      <c r="TAF95" s="4"/>
      <c r="TAG95" s="4"/>
      <c r="TAH95" s="4"/>
      <c r="TAI95" s="4"/>
      <c r="TAJ95" s="4"/>
      <c r="TAK95" s="4"/>
      <c r="TAL95" s="4"/>
      <c r="TAM95" s="4"/>
      <c r="TAN95" s="4"/>
      <c r="TAO95" s="4"/>
      <c r="TAP95" s="4"/>
      <c r="TAQ95" s="4"/>
      <c r="TAR95" s="4"/>
      <c r="TAS95" s="4"/>
      <c r="TAT95" s="4"/>
      <c r="TAU95" s="4"/>
      <c r="TAV95" s="4"/>
      <c r="TAW95" s="4"/>
      <c r="TAX95" s="4"/>
      <c r="TAY95" s="4"/>
      <c r="TAZ95" s="4"/>
      <c r="TBA95" s="4"/>
      <c r="TBB95" s="4"/>
      <c r="TBC95" s="4"/>
      <c r="TBD95" s="4"/>
      <c r="TBE95" s="4"/>
      <c r="TBF95" s="4"/>
      <c r="TBG95" s="4"/>
      <c r="TBH95" s="4"/>
      <c r="TBI95" s="4"/>
      <c r="TBJ95" s="4"/>
      <c r="TBK95" s="4"/>
      <c r="TBL95" s="4"/>
      <c r="TBM95" s="4"/>
      <c r="TBN95" s="4"/>
      <c r="TBO95" s="4"/>
      <c r="TBP95" s="4"/>
      <c r="TBQ95" s="4"/>
      <c r="TBR95" s="4"/>
      <c r="TBS95" s="4"/>
      <c r="TBT95" s="4"/>
      <c r="TBU95" s="4"/>
      <c r="TBV95" s="4"/>
      <c r="TBW95" s="4"/>
      <c r="TBX95" s="4"/>
      <c r="TBY95" s="4"/>
      <c r="TBZ95" s="4"/>
      <c r="TCA95" s="4"/>
      <c r="TCB95" s="4"/>
      <c r="TCC95" s="4"/>
      <c r="TCD95" s="4"/>
      <c r="TCE95" s="4"/>
      <c r="TCF95" s="4"/>
      <c r="TCG95" s="4"/>
      <c r="TCH95" s="4"/>
      <c r="TCI95" s="4"/>
      <c r="TCJ95" s="4"/>
      <c r="TCK95" s="4"/>
      <c r="TCL95" s="4"/>
      <c r="TCM95" s="4"/>
      <c r="TCN95" s="4"/>
      <c r="TCO95" s="4"/>
      <c r="TCP95" s="4"/>
      <c r="TCQ95" s="4"/>
      <c r="TCR95" s="4"/>
      <c r="TCS95" s="4"/>
      <c r="TCT95" s="4"/>
      <c r="TCU95" s="4"/>
      <c r="TCV95" s="4"/>
      <c r="TCW95" s="4"/>
      <c r="TCX95" s="4"/>
      <c r="TCY95" s="4"/>
      <c r="TCZ95" s="4"/>
      <c r="TDA95" s="4"/>
      <c r="TDB95" s="4"/>
      <c r="TDC95" s="4"/>
      <c r="TDD95" s="4"/>
      <c r="TDE95" s="4"/>
      <c r="TDF95" s="4"/>
      <c r="TDG95" s="4"/>
      <c r="TDH95" s="4"/>
      <c r="TDI95" s="4"/>
      <c r="TDJ95" s="4"/>
      <c r="TDK95" s="4"/>
      <c r="TDL95" s="4"/>
      <c r="TDM95" s="4"/>
      <c r="TDN95" s="4"/>
      <c r="TDO95" s="4"/>
      <c r="TDP95" s="4"/>
      <c r="TDQ95" s="4"/>
      <c r="TDR95" s="4"/>
      <c r="TDS95" s="4"/>
      <c r="TDT95" s="4"/>
      <c r="TDU95" s="4"/>
      <c r="TDV95" s="4"/>
      <c r="TDW95" s="4"/>
      <c r="TDX95" s="4"/>
      <c r="TDY95" s="4"/>
      <c r="TDZ95" s="4"/>
      <c r="TEA95" s="4"/>
      <c r="TEB95" s="4"/>
      <c r="TEC95" s="4"/>
      <c r="TED95" s="4"/>
      <c r="TEE95" s="4"/>
      <c r="TEF95" s="4"/>
      <c r="TEG95" s="4"/>
      <c r="TEH95" s="4"/>
      <c r="TEI95" s="4"/>
      <c r="TEJ95" s="4"/>
      <c r="TEK95" s="4"/>
      <c r="TEL95" s="4"/>
      <c r="TEM95" s="4"/>
      <c r="TEN95" s="4"/>
      <c r="TEO95" s="4"/>
      <c r="TEP95" s="4"/>
      <c r="TEQ95" s="4"/>
      <c r="TER95" s="4"/>
      <c r="TES95" s="4"/>
      <c r="TET95" s="4"/>
      <c r="TEU95" s="4"/>
      <c r="TEV95" s="4"/>
      <c r="TEW95" s="4"/>
      <c r="TEX95" s="4"/>
      <c r="TEY95" s="4"/>
      <c r="TEZ95" s="4"/>
      <c r="TFA95" s="4"/>
      <c r="TFB95" s="4"/>
      <c r="TFC95" s="4"/>
      <c r="TFD95" s="4"/>
      <c r="TFE95" s="4"/>
      <c r="TFF95" s="4"/>
      <c r="TFG95" s="4"/>
      <c r="TFH95" s="4"/>
      <c r="TFI95" s="4"/>
      <c r="TFJ95" s="4"/>
      <c r="TFK95" s="4"/>
      <c r="TFL95" s="4"/>
      <c r="TFM95" s="4"/>
      <c r="TFN95" s="4"/>
      <c r="TFO95" s="4"/>
      <c r="TFP95" s="4"/>
      <c r="TFQ95" s="4"/>
      <c r="TFR95" s="4"/>
      <c r="TFS95" s="4"/>
      <c r="TFT95" s="4"/>
      <c r="TFU95" s="4"/>
      <c r="TFV95" s="4"/>
      <c r="TFW95" s="4"/>
      <c r="TFX95" s="4"/>
      <c r="TFY95" s="4"/>
      <c r="TFZ95" s="4"/>
      <c r="TGA95" s="4"/>
      <c r="TGB95" s="4"/>
      <c r="TGC95" s="4"/>
      <c r="TGD95" s="4"/>
      <c r="TGE95" s="4"/>
      <c r="TGF95" s="4"/>
      <c r="TGG95" s="4"/>
      <c r="TGH95" s="4"/>
      <c r="TGI95" s="4"/>
      <c r="TGJ95" s="4"/>
      <c r="TGK95" s="4"/>
      <c r="TGL95" s="4"/>
      <c r="TGM95" s="4"/>
      <c r="TGN95" s="4"/>
      <c r="TGO95" s="4"/>
      <c r="TGP95" s="4"/>
      <c r="TGQ95" s="4"/>
      <c r="TGR95" s="4"/>
      <c r="TGS95" s="4"/>
      <c r="TGT95" s="4"/>
      <c r="TGU95" s="4"/>
      <c r="TGV95" s="4"/>
      <c r="TGW95" s="4"/>
      <c r="TGX95" s="4"/>
      <c r="TGY95" s="4"/>
      <c r="TGZ95" s="4"/>
      <c r="THA95" s="4"/>
      <c r="THB95" s="4"/>
      <c r="THC95" s="4"/>
      <c r="THD95" s="4"/>
      <c r="THE95" s="4"/>
      <c r="THF95" s="4"/>
      <c r="THG95" s="4"/>
      <c r="THH95" s="4"/>
      <c r="THI95" s="4"/>
      <c r="THJ95" s="4"/>
      <c r="THK95" s="4"/>
      <c r="THL95" s="4"/>
      <c r="THM95" s="4"/>
      <c r="THN95" s="4"/>
      <c r="THO95" s="4"/>
      <c r="THP95" s="4"/>
      <c r="THQ95" s="4"/>
      <c r="THR95" s="4"/>
      <c r="THS95" s="4"/>
      <c r="THT95" s="4"/>
      <c r="THU95" s="4"/>
      <c r="THV95" s="4"/>
      <c r="THW95" s="4"/>
      <c r="THX95" s="4"/>
      <c r="THY95" s="4"/>
      <c r="THZ95" s="4"/>
      <c r="TIA95" s="4"/>
      <c r="TIB95" s="4"/>
      <c r="TIC95" s="4"/>
      <c r="TID95" s="4"/>
      <c r="TIE95" s="4"/>
      <c r="TIF95" s="4"/>
      <c r="TIG95" s="4"/>
      <c r="TIH95" s="4"/>
      <c r="TII95" s="4"/>
      <c r="TIJ95" s="4"/>
      <c r="TIK95" s="4"/>
      <c r="TIL95" s="4"/>
      <c r="TIM95" s="4"/>
      <c r="TIN95" s="4"/>
      <c r="TIO95" s="4"/>
      <c r="TIP95" s="4"/>
      <c r="TIQ95" s="4"/>
      <c r="TIR95" s="4"/>
      <c r="TIS95" s="4"/>
      <c r="TIT95" s="4"/>
      <c r="TIU95" s="4"/>
      <c r="TIV95" s="4"/>
      <c r="TIW95" s="4"/>
      <c r="TIX95" s="4"/>
      <c r="TIY95" s="4"/>
      <c r="TIZ95" s="4"/>
      <c r="TJA95" s="4"/>
      <c r="TJB95" s="4"/>
      <c r="TJC95" s="4"/>
      <c r="TJD95" s="4"/>
      <c r="TJE95" s="4"/>
      <c r="TJF95" s="4"/>
      <c r="TJG95" s="4"/>
      <c r="TJH95" s="4"/>
      <c r="TJI95" s="4"/>
      <c r="TJJ95" s="4"/>
      <c r="TJK95" s="4"/>
      <c r="TJL95" s="4"/>
      <c r="TJM95" s="4"/>
      <c r="TJN95" s="4"/>
      <c r="TJO95" s="4"/>
      <c r="TJP95" s="4"/>
      <c r="TJQ95" s="4"/>
      <c r="TJR95" s="4"/>
      <c r="TJS95" s="4"/>
      <c r="TJT95" s="4"/>
      <c r="TJU95" s="4"/>
      <c r="TJV95" s="4"/>
      <c r="TJW95" s="4"/>
      <c r="TJX95" s="4"/>
      <c r="TJY95" s="4"/>
      <c r="TJZ95" s="4"/>
      <c r="TKA95" s="4"/>
      <c r="TKB95" s="4"/>
      <c r="TKC95" s="4"/>
      <c r="TKD95" s="4"/>
      <c r="TKE95" s="4"/>
      <c r="TKF95" s="4"/>
      <c r="TKG95" s="4"/>
      <c r="TKH95" s="4"/>
      <c r="TKI95" s="4"/>
      <c r="TKJ95" s="4"/>
      <c r="TKK95" s="4"/>
      <c r="TKL95" s="4"/>
      <c r="TKM95" s="4"/>
      <c r="TKN95" s="4"/>
      <c r="TKO95" s="4"/>
      <c r="TKP95" s="4"/>
      <c r="TKQ95" s="4"/>
      <c r="TKR95" s="4"/>
      <c r="TKS95" s="4"/>
      <c r="TKT95" s="4"/>
      <c r="TKU95" s="4"/>
      <c r="TKV95" s="4"/>
      <c r="TKW95" s="4"/>
      <c r="TKX95" s="4"/>
      <c r="TKY95" s="4"/>
      <c r="TKZ95" s="4"/>
      <c r="TLA95" s="4"/>
      <c r="TLB95" s="4"/>
      <c r="TLC95" s="4"/>
      <c r="TLD95" s="4"/>
      <c r="TLE95" s="4"/>
      <c r="TLF95" s="4"/>
      <c r="TLG95" s="4"/>
      <c r="TLH95" s="4"/>
      <c r="TLI95" s="4"/>
      <c r="TLJ95" s="4"/>
      <c r="TLK95" s="4"/>
      <c r="TLL95" s="4"/>
      <c r="TLM95" s="4"/>
      <c r="TLN95" s="4"/>
      <c r="TLO95" s="4"/>
      <c r="TLP95" s="4"/>
      <c r="TLQ95" s="4"/>
      <c r="TLR95" s="4"/>
      <c r="TLS95" s="4"/>
      <c r="TLT95" s="4"/>
      <c r="TLU95" s="4"/>
      <c r="TLV95" s="4"/>
      <c r="TLW95" s="4"/>
      <c r="TLX95" s="4"/>
      <c r="TLY95" s="4"/>
      <c r="TLZ95" s="4"/>
      <c r="TMA95" s="4"/>
      <c r="TMB95" s="4"/>
      <c r="TMC95" s="4"/>
      <c r="TMD95" s="4"/>
      <c r="TME95" s="4"/>
      <c r="TMF95" s="4"/>
      <c r="TMG95" s="4"/>
      <c r="TMH95" s="4"/>
      <c r="TMI95" s="4"/>
      <c r="TMJ95" s="4"/>
      <c r="TMK95" s="4"/>
      <c r="TML95" s="4"/>
      <c r="TMM95" s="4"/>
      <c r="TMN95" s="4"/>
      <c r="TMO95" s="4"/>
      <c r="TMP95" s="4"/>
      <c r="TMQ95" s="4"/>
      <c r="TMR95" s="4"/>
      <c r="TMS95" s="4"/>
      <c r="TMT95" s="4"/>
      <c r="TMU95" s="4"/>
      <c r="TMV95" s="4"/>
      <c r="TMW95" s="4"/>
      <c r="TMX95" s="4"/>
      <c r="TMY95" s="4"/>
      <c r="TMZ95" s="4"/>
      <c r="TNA95" s="4"/>
      <c r="TNB95" s="4"/>
      <c r="TNC95" s="4"/>
      <c r="TND95" s="4"/>
      <c r="TNE95" s="4"/>
      <c r="TNF95" s="4"/>
      <c r="TNG95" s="4"/>
      <c r="TNH95" s="4"/>
      <c r="TNI95" s="4"/>
      <c r="TNJ95" s="4"/>
      <c r="TNK95" s="4"/>
      <c r="TNL95" s="4"/>
      <c r="TNM95" s="4"/>
      <c r="TNN95" s="4"/>
      <c r="TNO95" s="4"/>
      <c r="TNP95" s="4"/>
      <c r="TNQ95" s="4"/>
      <c r="TNR95" s="4"/>
      <c r="TNS95" s="4"/>
      <c r="TNT95" s="4"/>
      <c r="TNU95" s="4"/>
      <c r="TNV95" s="4"/>
      <c r="TNW95" s="4"/>
      <c r="TNX95" s="4"/>
      <c r="TNY95" s="4"/>
      <c r="TNZ95" s="4"/>
      <c r="TOA95" s="4"/>
      <c r="TOB95" s="4"/>
      <c r="TOC95" s="4"/>
      <c r="TOD95" s="4"/>
      <c r="TOE95" s="4"/>
      <c r="TOF95" s="4"/>
      <c r="TOG95" s="4"/>
      <c r="TOH95" s="4"/>
      <c r="TOI95" s="4"/>
      <c r="TOJ95" s="4"/>
      <c r="TOK95" s="4"/>
      <c r="TOL95" s="4"/>
      <c r="TOM95" s="4"/>
      <c r="TON95" s="4"/>
      <c r="TOO95" s="4"/>
      <c r="TOP95" s="4"/>
      <c r="TOQ95" s="4"/>
      <c r="TOR95" s="4"/>
      <c r="TOS95" s="4"/>
      <c r="TOT95" s="4"/>
      <c r="TOU95" s="4"/>
      <c r="TOV95" s="4"/>
      <c r="TOW95" s="4"/>
      <c r="TOX95" s="4"/>
      <c r="TOY95" s="4"/>
      <c r="TOZ95" s="4"/>
      <c r="TPA95" s="4"/>
      <c r="TPB95" s="4"/>
      <c r="TPC95" s="4"/>
      <c r="TPD95" s="4"/>
      <c r="TPE95" s="4"/>
      <c r="TPF95" s="4"/>
      <c r="TPG95" s="4"/>
      <c r="TPH95" s="4"/>
      <c r="TPI95" s="4"/>
      <c r="TPJ95" s="4"/>
      <c r="TPK95" s="4"/>
      <c r="TPL95" s="4"/>
      <c r="TPM95" s="4"/>
      <c r="TPN95" s="4"/>
      <c r="TPO95" s="4"/>
      <c r="TPP95" s="4"/>
      <c r="TPQ95" s="4"/>
      <c r="TPR95" s="4"/>
      <c r="TPS95" s="4"/>
      <c r="TPT95" s="4"/>
      <c r="TPU95" s="4"/>
      <c r="TPV95" s="4"/>
      <c r="TPW95" s="4"/>
      <c r="TPX95" s="4"/>
      <c r="TPY95" s="4"/>
      <c r="TPZ95" s="4"/>
      <c r="TQA95" s="4"/>
      <c r="TQB95" s="4"/>
      <c r="TQC95" s="4"/>
      <c r="TQD95" s="4"/>
      <c r="TQE95" s="4"/>
      <c r="TQF95" s="4"/>
      <c r="TQG95" s="4"/>
      <c r="TQH95" s="4"/>
      <c r="TQI95" s="4"/>
      <c r="TQJ95" s="4"/>
      <c r="TQK95" s="4"/>
      <c r="TQL95" s="4"/>
      <c r="TQM95" s="4"/>
      <c r="TQN95" s="4"/>
      <c r="TQO95" s="4"/>
      <c r="TQP95" s="4"/>
      <c r="TQQ95" s="4"/>
      <c r="TQR95" s="4"/>
      <c r="TQS95" s="4"/>
      <c r="TQT95" s="4"/>
      <c r="TQU95" s="4"/>
      <c r="TQV95" s="4"/>
      <c r="TQW95" s="4"/>
      <c r="TQX95" s="4"/>
      <c r="TQY95" s="4"/>
      <c r="TQZ95" s="4"/>
      <c r="TRA95" s="4"/>
      <c r="TRB95" s="4"/>
      <c r="TRC95" s="4"/>
      <c r="TRD95" s="4"/>
      <c r="TRE95" s="4"/>
      <c r="TRF95" s="4"/>
      <c r="TRG95" s="4"/>
      <c r="TRH95" s="4"/>
      <c r="TRI95" s="4"/>
      <c r="TRJ95" s="4"/>
      <c r="TRK95" s="4"/>
      <c r="TRL95" s="4"/>
      <c r="TRM95" s="4"/>
      <c r="TRN95" s="4"/>
      <c r="TRO95" s="4"/>
      <c r="TRP95" s="4"/>
      <c r="TRQ95" s="4"/>
      <c r="TRR95" s="4"/>
      <c r="TRS95" s="4"/>
      <c r="TRT95" s="4"/>
      <c r="TRU95" s="4"/>
      <c r="TRV95" s="4"/>
      <c r="TRW95" s="4"/>
      <c r="TRX95" s="4"/>
      <c r="TRY95" s="4"/>
      <c r="TRZ95" s="4"/>
      <c r="TSA95" s="4"/>
      <c r="TSB95" s="4"/>
      <c r="TSC95" s="4"/>
      <c r="TSD95" s="4"/>
      <c r="TSE95" s="4"/>
      <c r="TSF95" s="4"/>
      <c r="TSG95" s="4"/>
      <c r="TSH95" s="4"/>
      <c r="TSI95" s="4"/>
      <c r="TSJ95" s="4"/>
      <c r="TSK95" s="4"/>
      <c r="TSL95" s="4"/>
      <c r="TSM95" s="4"/>
      <c r="TSN95" s="4"/>
      <c r="TSO95" s="4"/>
      <c r="TSP95" s="4"/>
      <c r="TSQ95" s="4"/>
      <c r="TSR95" s="4"/>
      <c r="TSS95" s="4"/>
      <c r="TST95" s="4"/>
      <c r="TSU95" s="4"/>
      <c r="TSV95" s="4"/>
      <c r="TSW95" s="4"/>
      <c r="TSX95" s="4"/>
      <c r="TSY95" s="4"/>
      <c r="TSZ95" s="4"/>
      <c r="TTA95" s="4"/>
      <c r="TTB95" s="4"/>
      <c r="TTC95" s="4"/>
      <c r="TTD95" s="4"/>
      <c r="TTE95" s="4"/>
      <c r="TTF95" s="4"/>
      <c r="TTG95" s="4"/>
      <c r="TTH95" s="4"/>
      <c r="TTI95" s="4"/>
      <c r="TTJ95" s="4"/>
      <c r="TTK95" s="4"/>
      <c r="TTL95" s="4"/>
      <c r="TTM95" s="4"/>
      <c r="TTN95" s="4"/>
      <c r="TTO95" s="4"/>
      <c r="TTP95" s="4"/>
      <c r="TTQ95" s="4"/>
      <c r="TTR95" s="4"/>
      <c r="TTS95" s="4"/>
      <c r="TTT95" s="4"/>
      <c r="TTU95" s="4"/>
      <c r="TTV95" s="4"/>
      <c r="TTW95" s="4"/>
      <c r="TTX95" s="4"/>
      <c r="TTY95" s="4"/>
      <c r="TTZ95" s="4"/>
      <c r="TUA95" s="4"/>
      <c r="TUB95" s="4"/>
      <c r="TUC95" s="4"/>
      <c r="TUD95" s="4"/>
      <c r="TUE95" s="4"/>
      <c r="TUF95" s="4"/>
      <c r="TUG95" s="4"/>
      <c r="TUH95" s="4"/>
      <c r="TUI95" s="4"/>
      <c r="TUJ95" s="4"/>
      <c r="TUK95" s="4"/>
      <c r="TUL95" s="4"/>
      <c r="TUM95" s="4"/>
      <c r="TUN95" s="4"/>
      <c r="TUO95" s="4"/>
      <c r="TUP95" s="4"/>
      <c r="TUQ95" s="4"/>
      <c r="TUR95" s="4"/>
      <c r="TUS95" s="4"/>
      <c r="TUT95" s="4"/>
      <c r="TUU95" s="4"/>
      <c r="TUV95" s="4"/>
      <c r="TUW95" s="4"/>
      <c r="TUX95" s="4"/>
      <c r="TUY95" s="4"/>
      <c r="TUZ95" s="4"/>
      <c r="TVA95" s="4"/>
      <c r="TVB95" s="4"/>
      <c r="TVC95" s="4"/>
      <c r="TVD95" s="4"/>
      <c r="TVE95" s="4"/>
      <c r="TVF95" s="4"/>
      <c r="TVG95" s="4"/>
      <c r="TVH95" s="4"/>
      <c r="TVI95" s="4"/>
      <c r="TVJ95" s="4"/>
      <c r="TVK95" s="4"/>
      <c r="TVL95" s="4"/>
      <c r="TVM95" s="4"/>
      <c r="TVN95" s="4"/>
      <c r="TVO95" s="4"/>
      <c r="TVP95" s="4"/>
      <c r="TVQ95" s="4"/>
      <c r="TVR95" s="4"/>
      <c r="TVS95" s="4"/>
      <c r="TVT95" s="4"/>
      <c r="TVU95" s="4"/>
      <c r="TVV95" s="4"/>
      <c r="TVW95" s="4"/>
      <c r="TVX95" s="4"/>
      <c r="TVY95" s="4"/>
      <c r="TVZ95" s="4"/>
      <c r="TWA95" s="4"/>
      <c r="TWB95" s="4"/>
      <c r="TWC95" s="4"/>
      <c r="TWD95" s="4"/>
      <c r="TWE95" s="4"/>
      <c r="TWF95" s="4"/>
      <c r="TWG95" s="4"/>
      <c r="TWH95" s="4"/>
      <c r="TWI95" s="4"/>
      <c r="TWJ95" s="4"/>
      <c r="TWK95" s="4"/>
      <c r="TWL95" s="4"/>
      <c r="TWM95" s="4"/>
      <c r="TWN95" s="4"/>
      <c r="TWO95" s="4"/>
      <c r="TWP95" s="4"/>
      <c r="TWQ95" s="4"/>
      <c r="TWR95" s="4"/>
      <c r="TWS95" s="4"/>
      <c r="TWT95" s="4"/>
      <c r="TWU95" s="4"/>
      <c r="TWV95" s="4"/>
      <c r="TWW95" s="4"/>
      <c r="TWX95" s="4"/>
      <c r="TWY95" s="4"/>
      <c r="TWZ95" s="4"/>
      <c r="TXA95" s="4"/>
      <c r="TXB95" s="4"/>
      <c r="TXC95" s="4"/>
      <c r="TXD95" s="4"/>
      <c r="TXE95" s="4"/>
      <c r="TXF95" s="4"/>
      <c r="TXG95" s="4"/>
      <c r="TXH95" s="4"/>
      <c r="TXI95" s="4"/>
      <c r="TXJ95" s="4"/>
      <c r="TXK95" s="4"/>
      <c r="TXL95" s="4"/>
      <c r="TXM95" s="4"/>
      <c r="TXN95" s="4"/>
      <c r="TXO95" s="4"/>
      <c r="TXP95" s="4"/>
      <c r="TXQ95" s="4"/>
      <c r="TXR95" s="4"/>
      <c r="TXS95" s="4"/>
      <c r="TXT95" s="4"/>
      <c r="TXU95" s="4"/>
      <c r="TXV95" s="4"/>
      <c r="TXW95" s="4"/>
      <c r="TXX95" s="4"/>
      <c r="TXY95" s="4"/>
      <c r="TXZ95" s="4"/>
      <c r="TYA95" s="4"/>
      <c r="TYB95" s="4"/>
      <c r="TYC95" s="4"/>
      <c r="TYD95" s="4"/>
      <c r="TYE95" s="4"/>
      <c r="TYF95" s="4"/>
      <c r="TYG95" s="4"/>
      <c r="TYH95" s="4"/>
      <c r="TYI95" s="4"/>
      <c r="TYJ95" s="4"/>
      <c r="TYK95" s="4"/>
      <c r="TYL95" s="4"/>
      <c r="TYM95" s="4"/>
      <c r="TYN95" s="4"/>
      <c r="TYO95" s="4"/>
      <c r="TYP95" s="4"/>
      <c r="TYQ95" s="4"/>
      <c r="TYR95" s="4"/>
      <c r="TYS95" s="4"/>
      <c r="TYT95" s="4"/>
      <c r="TYU95" s="4"/>
      <c r="TYV95" s="4"/>
      <c r="TYW95" s="4"/>
      <c r="TYX95" s="4"/>
      <c r="TYY95" s="4"/>
      <c r="TYZ95" s="4"/>
      <c r="TZA95" s="4"/>
      <c r="TZB95" s="4"/>
      <c r="TZC95" s="4"/>
      <c r="TZD95" s="4"/>
      <c r="TZE95" s="4"/>
      <c r="TZF95" s="4"/>
      <c r="TZG95" s="4"/>
      <c r="TZH95" s="4"/>
      <c r="TZI95" s="4"/>
      <c r="TZJ95" s="4"/>
      <c r="TZK95" s="4"/>
      <c r="TZL95" s="4"/>
      <c r="TZM95" s="4"/>
      <c r="TZN95" s="4"/>
      <c r="TZO95" s="4"/>
      <c r="TZP95" s="4"/>
      <c r="TZQ95" s="4"/>
      <c r="TZR95" s="4"/>
      <c r="TZS95" s="4"/>
      <c r="TZT95" s="4"/>
      <c r="TZU95" s="4"/>
      <c r="TZV95" s="4"/>
      <c r="TZW95" s="4"/>
      <c r="TZX95" s="4"/>
      <c r="TZY95" s="4"/>
      <c r="TZZ95" s="4"/>
      <c r="UAA95" s="4"/>
      <c r="UAB95" s="4"/>
      <c r="UAC95" s="4"/>
      <c r="UAD95" s="4"/>
      <c r="UAE95" s="4"/>
      <c r="UAF95" s="4"/>
      <c r="UAG95" s="4"/>
      <c r="UAH95" s="4"/>
      <c r="UAI95" s="4"/>
      <c r="UAJ95" s="4"/>
      <c r="UAK95" s="4"/>
      <c r="UAL95" s="4"/>
      <c r="UAM95" s="4"/>
      <c r="UAN95" s="4"/>
      <c r="UAO95" s="4"/>
      <c r="UAP95" s="4"/>
      <c r="UAQ95" s="4"/>
      <c r="UAR95" s="4"/>
      <c r="UAS95" s="4"/>
      <c r="UAT95" s="4"/>
      <c r="UAU95" s="4"/>
      <c r="UAV95" s="4"/>
      <c r="UAW95" s="4"/>
      <c r="UAX95" s="4"/>
      <c r="UAY95" s="4"/>
      <c r="UAZ95" s="4"/>
      <c r="UBA95" s="4"/>
      <c r="UBB95" s="4"/>
      <c r="UBC95" s="4"/>
      <c r="UBD95" s="4"/>
      <c r="UBE95" s="4"/>
      <c r="UBF95" s="4"/>
      <c r="UBG95" s="4"/>
      <c r="UBH95" s="4"/>
      <c r="UBI95" s="4"/>
      <c r="UBJ95" s="4"/>
      <c r="UBK95" s="4"/>
      <c r="UBL95" s="4"/>
      <c r="UBM95" s="4"/>
      <c r="UBN95" s="4"/>
      <c r="UBO95" s="4"/>
      <c r="UBP95" s="4"/>
      <c r="UBQ95" s="4"/>
      <c r="UBR95" s="4"/>
      <c r="UBS95" s="4"/>
      <c r="UBT95" s="4"/>
      <c r="UBU95" s="4"/>
      <c r="UBV95" s="4"/>
      <c r="UBW95" s="4"/>
      <c r="UBX95" s="4"/>
      <c r="UBY95" s="4"/>
      <c r="UBZ95" s="4"/>
      <c r="UCA95" s="4"/>
      <c r="UCB95" s="4"/>
      <c r="UCC95" s="4"/>
      <c r="UCD95" s="4"/>
      <c r="UCE95" s="4"/>
      <c r="UCF95" s="4"/>
      <c r="UCG95" s="4"/>
      <c r="UCH95" s="4"/>
      <c r="UCI95" s="4"/>
      <c r="UCJ95" s="4"/>
      <c r="UCK95" s="4"/>
      <c r="UCL95" s="4"/>
      <c r="UCM95" s="4"/>
      <c r="UCN95" s="4"/>
      <c r="UCO95" s="4"/>
      <c r="UCP95" s="4"/>
      <c r="UCQ95" s="4"/>
      <c r="UCR95" s="4"/>
      <c r="UCS95" s="4"/>
      <c r="UCT95" s="4"/>
      <c r="UCU95" s="4"/>
      <c r="UCV95" s="4"/>
      <c r="UCW95" s="4"/>
      <c r="UCX95" s="4"/>
      <c r="UCY95" s="4"/>
      <c r="UCZ95" s="4"/>
      <c r="UDA95" s="4"/>
      <c r="UDB95" s="4"/>
      <c r="UDC95" s="4"/>
      <c r="UDD95" s="4"/>
      <c r="UDE95" s="4"/>
      <c r="UDF95" s="4"/>
      <c r="UDG95" s="4"/>
      <c r="UDH95" s="4"/>
      <c r="UDI95" s="4"/>
      <c r="UDJ95" s="4"/>
      <c r="UDK95" s="4"/>
      <c r="UDL95" s="4"/>
      <c r="UDM95" s="4"/>
      <c r="UDN95" s="4"/>
      <c r="UDO95" s="4"/>
      <c r="UDP95" s="4"/>
      <c r="UDQ95" s="4"/>
      <c r="UDR95" s="4"/>
      <c r="UDS95" s="4"/>
      <c r="UDT95" s="4"/>
      <c r="UDU95" s="4"/>
      <c r="UDV95" s="4"/>
      <c r="UDW95" s="4"/>
      <c r="UDX95" s="4"/>
      <c r="UDY95" s="4"/>
      <c r="UDZ95" s="4"/>
      <c r="UEA95" s="4"/>
      <c r="UEB95" s="4"/>
      <c r="UEC95" s="4"/>
      <c r="UED95" s="4"/>
      <c r="UEE95" s="4"/>
      <c r="UEF95" s="4"/>
      <c r="UEG95" s="4"/>
      <c r="UEH95" s="4"/>
      <c r="UEI95" s="4"/>
      <c r="UEJ95" s="4"/>
      <c r="UEK95" s="4"/>
      <c r="UEL95" s="4"/>
      <c r="UEM95" s="4"/>
      <c r="UEN95" s="4"/>
      <c r="UEO95" s="4"/>
      <c r="UEP95" s="4"/>
      <c r="UEQ95" s="4"/>
      <c r="UER95" s="4"/>
      <c r="UES95" s="4"/>
      <c r="UET95" s="4"/>
      <c r="UEU95" s="4"/>
      <c r="UEV95" s="4"/>
      <c r="UEW95" s="4"/>
      <c r="UEX95" s="4"/>
      <c r="UEY95" s="4"/>
      <c r="UEZ95" s="4"/>
      <c r="UFA95" s="4"/>
      <c r="UFB95" s="4"/>
      <c r="UFC95" s="4"/>
      <c r="UFD95" s="4"/>
      <c r="UFE95" s="4"/>
      <c r="UFF95" s="4"/>
      <c r="UFG95" s="4"/>
      <c r="UFH95" s="4"/>
      <c r="UFI95" s="4"/>
      <c r="UFJ95" s="4"/>
      <c r="UFK95" s="4"/>
      <c r="UFL95" s="4"/>
      <c r="UFM95" s="4"/>
      <c r="UFN95" s="4"/>
      <c r="UFO95" s="4"/>
      <c r="UFP95" s="4"/>
      <c r="UFQ95" s="4"/>
      <c r="UFR95" s="4"/>
      <c r="UFS95" s="4"/>
      <c r="UFT95" s="4"/>
      <c r="UFU95" s="4"/>
      <c r="UFV95" s="4"/>
      <c r="UFW95" s="4"/>
      <c r="UFX95" s="4"/>
      <c r="UFY95" s="4"/>
      <c r="UFZ95" s="4"/>
      <c r="UGA95" s="4"/>
      <c r="UGB95" s="4"/>
      <c r="UGC95" s="4"/>
      <c r="UGD95" s="4"/>
      <c r="UGE95" s="4"/>
      <c r="UGF95" s="4"/>
      <c r="UGG95" s="4"/>
      <c r="UGH95" s="4"/>
      <c r="UGI95" s="4"/>
      <c r="UGJ95" s="4"/>
      <c r="UGK95" s="4"/>
      <c r="UGL95" s="4"/>
      <c r="UGM95" s="4"/>
      <c r="UGN95" s="4"/>
      <c r="UGO95" s="4"/>
      <c r="UGP95" s="4"/>
      <c r="UGQ95" s="4"/>
      <c r="UGR95" s="4"/>
      <c r="UGS95" s="4"/>
      <c r="UGT95" s="4"/>
      <c r="UGU95" s="4"/>
      <c r="UGV95" s="4"/>
      <c r="UGW95" s="4"/>
      <c r="UGX95" s="4"/>
      <c r="UGY95" s="4"/>
      <c r="UGZ95" s="4"/>
      <c r="UHA95" s="4"/>
      <c r="UHB95" s="4"/>
      <c r="UHC95" s="4"/>
      <c r="UHD95" s="4"/>
      <c r="UHE95" s="4"/>
      <c r="UHF95" s="4"/>
      <c r="UHG95" s="4"/>
      <c r="UHH95" s="4"/>
      <c r="UHI95" s="4"/>
      <c r="UHJ95" s="4"/>
      <c r="UHK95" s="4"/>
      <c r="UHL95" s="4"/>
      <c r="UHM95" s="4"/>
      <c r="UHN95" s="4"/>
      <c r="UHO95" s="4"/>
      <c r="UHP95" s="4"/>
      <c r="UHQ95" s="4"/>
      <c r="UHR95" s="4"/>
      <c r="UHS95" s="4"/>
      <c r="UHT95" s="4"/>
      <c r="UHU95" s="4"/>
      <c r="UHV95" s="4"/>
      <c r="UHW95" s="4"/>
      <c r="UHX95" s="4"/>
      <c r="UHY95" s="4"/>
      <c r="UHZ95" s="4"/>
      <c r="UIA95" s="4"/>
      <c r="UIB95" s="4"/>
      <c r="UIC95" s="4"/>
      <c r="UID95" s="4"/>
      <c r="UIE95" s="4"/>
      <c r="UIF95" s="4"/>
      <c r="UIG95" s="4"/>
      <c r="UIH95" s="4"/>
      <c r="UII95" s="4"/>
      <c r="UIJ95" s="4"/>
      <c r="UIK95" s="4"/>
      <c r="UIL95" s="4"/>
      <c r="UIM95" s="4"/>
      <c r="UIN95" s="4"/>
      <c r="UIO95" s="4"/>
      <c r="UIP95" s="4"/>
      <c r="UIQ95" s="4"/>
      <c r="UIR95" s="4"/>
      <c r="UIS95" s="4"/>
      <c r="UIT95" s="4"/>
      <c r="UIU95" s="4"/>
      <c r="UIV95" s="4"/>
      <c r="UIW95" s="4"/>
      <c r="UIX95" s="4"/>
      <c r="UIY95" s="4"/>
      <c r="UIZ95" s="4"/>
      <c r="UJA95" s="4"/>
      <c r="UJB95" s="4"/>
      <c r="UJC95" s="4"/>
      <c r="UJD95" s="4"/>
      <c r="UJE95" s="4"/>
      <c r="UJF95" s="4"/>
      <c r="UJG95" s="4"/>
      <c r="UJH95" s="4"/>
      <c r="UJI95" s="4"/>
      <c r="UJJ95" s="4"/>
      <c r="UJK95" s="4"/>
      <c r="UJL95" s="4"/>
      <c r="UJM95" s="4"/>
      <c r="UJN95" s="4"/>
      <c r="UJO95" s="4"/>
      <c r="UJP95" s="4"/>
      <c r="UJQ95" s="4"/>
      <c r="UJR95" s="4"/>
      <c r="UJS95" s="4"/>
      <c r="UJT95" s="4"/>
      <c r="UJU95" s="4"/>
      <c r="UJV95" s="4"/>
      <c r="UJW95" s="4"/>
      <c r="UJX95" s="4"/>
      <c r="UJY95" s="4"/>
      <c r="UJZ95" s="4"/>
      <c r="UKA95" s="4"/>
      <c r="UKB95" s="4"/>
      <c r="UKC95" s="4"/>
      <c r="UKD95" s="4"/>
      <c r="UKE95" s="4"/>
      <c r="UKF95" s="4"/>
      <c r="UKG95" s="4"/>
      <c r="UKH95" s="4"/>
      <c r="UKI95" s="4"/>
      <c r="UKJ95" s="4"/>
      <c r="UKK95" s="4"/>
      <c r="UKL95" s="4"/>
      <c r="UKM95" s="4"/>
      <c r="UKN95" s="4"/>
      <c r="UKO95" s="4"/>
      <c r="UKP95" s="4"/>
      <c r="UKQ95" s="4"/>
      <c r="UKR95" s="4"/>
      <c r="UKS95" s="4"/>
      <c r="UKT95" s="4"/>
      <c r="UKU95" s="4"/>
      <c r="UKV95" s="4"/>
      <c r="UKW95" s="4"/>
      <c r="UKX95" s="4"/>
      <c r="UKY95" s="4"/>
      <c r="UKZ95" s="4"/>
      <c r="ULA95" s="4"/>
      <c r="ULB95" s="4"/>
      <c r="ULC95" s="4"/>
      <c r="ULD95" s="4"/>
      <c r="ULE95" s="4"/>
      <c r="ULF95" s="4"/>
      <c r="ULG95" s="4"/>
      <c r="ULH95" s="4"/>
      <c r="ULI95" s="4"/>
      <c r="ULJ95" s="4"/>
      <c r="ULK95" s="4"/>
      <c r="ULL95" s="4"/>
      <c r="ULM95" s="4"/>
      <c r="ULN95" s="4"/>
      <c r="ULO95" s="4"/>
      <c r="ULP95" s="4"/>
      <c r="ULQ95" s="4"/>
      <c r="ULR95" s="4"/>
      <c r="ULS95" s="4"/>
      <c r="ULT95" s="4"/>
      <c r="ULU95" s="4"/>
      <c r="ULV95" s="4"/>
      <c r="ULW95" s="4"/>
      <c r="ULX95" s="4"/>
      <c r="ULY95" s="4"/>
      <c r="ULZ95" s="4"/>
      <c r="UMA95" s="4"/>
      <c r="UMB95" s="4"/>
      <c r="UMC95" s="4"/>
      <c r="UMD95" s="4"/>
      <c r="UME95" s="4"/>
      <c r="UMF95" s="4"/>
      <c r="UMG95" s="4"/>
      <c r="UMH95" s="4"/>
      <c r="UMI95" s="4"/>
      <c r="UMJ95" s="4"/>
      <c r="UMK95" s="4"/>
      <c r="UML95" s="4"/>
      <c r="UMM95" s="4"/>
      <c r="UMN95" s="4"/>
      <c r="UMO95" s="4"/>
      <c r="UMP95" s="4"/>
      <c r="UMQ95" s="4"/>
      <c r="UMR95" s="4"/>
      <c r="UMS95" s="4"/>
      <c r="UMT95" s="4"/>
      <c r="UMU95" s="4"/>
      <c r="UMV95" s="4"/>
      <c r="UMW95" s="4"/>
      <c r="UMX95" s="4"/>
      <c r="UMY95" s="4"/>
      <c r="UMZ95" s="4"/>
      <c r="UNA95" s="4"/>
      <c r="UNB95" s="4"/>
      <c r="UNC95" s="4"/>
      <c r="UND95" s="4"/>
      <c r="UNE95" s="4"/>
      <c r="UNF95" s="4"/>
      <c r="UNG95" s="4"/>
      <c r="UNH95" s="4"/>
      <c r="UNI95" s="4"/>
      <c r="UNJ95" s="4"/>
      <c r="UNK95" s="4"/>
      <c r="UNL95" s="4"/>
      <c r="UNM95" s="4"/>
      <c r="UNN95" s="4"/>
      <c r="UNO95" s="4"/>
      <c r="UNP95" s="4"/>
      <c r="UNQ95" s="4"/>
      <c r="UNR95" s="4"/>
      <c r="UNS95" s="4"/>
      <c r="UNT95" s="4"/>
      <c r="UNU95" s="4"/>
      <c r="UNV95" s="4"/>
      <c r="UNW95" s="4"/>
      <c r="UNX95" s="4"/>
      <c r="UNY95" s="4"/>
      <c r="UNZ95" s="4"/>
      <c r="UOA95" s="4"/>
      <c r="UOB95" s="4"/>
      <c r="UOC95" s="4"/>
      <c r="UOD95" s="4"/>
      <c r="UOE95" s="4"/>
      <c r="UOF95" s="4"/>
      <c r="UOG95" s="4"/>
      <c r="UOH95" s="4"/>
      <c r="UOI95" s="4"/>
      <c r="UOJ95" s="4"/>
      <c r="UOK95" s="4"/>
      <c r="UOL95" s="4"/>
      <c r="UOM95" s="4"/>
      <c r="UON95" s="4"/>
      <c r="UOO95" s="4"/>
      <c r="UOP95" s="4"/>
      <c r="UOQ95" s="4"/>
      <c r="UOR95" s="4"/>
      <c r="UOS95" s="4"/>
      <c r="UOT95" s="4"/>
      <c r="UOU95" s="4"/>
      <c r="UOV95" s="4"/>
      <c r="UOW95" s="4"/>
      <c r="UOX95" s="4"/>
      <c r="UOY95" s="4"/>
      <c r="UOZ95" s="4"/>
      <c r="UPA95" s="4"/>
      <c r="UPB95" s="4"/>
      <c r="UPC95" s="4"/>
      <c r="UPD95" s="4"/>
      <c r="UPE95" s="4"/>
      <c r="UPF95" s="4"/>
      <c r="UPG95" s="4"/>
      <c r="UPH95" s="4"/>
      <c r="UPI95" s="4"/>
      <c r="UPJ95" s="4"/>
      <c r="UPK95" s="4"/>
      <c r="UPL95" s="4"/>
      <c r="UPM95" s="4"/>
      <c r="UPN95" s="4"/>
      <c r="UPO95" s="4"/>
      <c r="UPP95" s="4"/>
      <c r="UPQ95" s="4"/>
      <c r="UPR95" s="4"/>
      <c r="UPS95" s="4"/>
      <c r="UPT95" s="4"/>
      <c r="UPU95" s="4"/>
      <c r="UPV95" s="4"/>
      <c r="UPW95" s="4"/>
      <c r="UPX95" s="4"/>
      <c r="UPY95" s="4"/>
      <c r="UPZ95" s="4"/>
      <c r="UQA95" s="4"/>
      <c r="UQB95" s="4"/>
      <c r="UQC95" s="4"/>
      <c r="UQD95" s="4"/>
      <c r="UQE95" s="4"/>
      <c r="UQF95" s="4"/>
      <c r="UQG95" s="4"/>
      <c r="UQH95" s="4"/>
      <c r="UQI95" s="4"/>
      <c r="UQJ95" s="4"/>
      <c r="UQK95" s="4"/>
      <c r="UQL95" s="4"/>
      <c r="UQM95" s="4"/>
      <c r="UQN95" s="4"/>
      <c r="UQO95" s="4"/>
      <c r="UQP95" s="4"/>
      <c r="UQQ95" s="4"/>
      <c r="UQR95" s="4"/>
      <c r="UQS95" s="4"/>
      <c r="UQT95" s="4"/>
      <c r="UQU95" s="4"/>
      <c r="UQV95" s="4"/>
      <c r="UQW95" s="4"/>
      <c r="UQX95" s="4"/>
      <c r="UQY95" s="4"/>
      <c r="UQZ95" s="4"/>
      <c r="URA95" s="4"/>
      <c r="URB95" s="4"/>
      <c r="URC95" s="4"/>
      <c r="URD95" s="4"/>
      <c r="URE95" s="4"/>
      <c r="URF95" s="4"/>
      <c r="URG95" s="4"/>
      <c r="URH95" s="4"/>
      <c r="URI95" s="4"/>
      <c r="URJ95" s="4"/>
      <c r="URK95" s="4"/>
      <c r="URL95" s="4"/>
      <c r="URM95" s="4"/>
      <c r="URN95" s="4"/>
      <c r="URO95" s="4"/>
      <c r="URP95" s="4"/>
      <c r="URQ95" s="4"/>
      <c r="URR95" s="4"/>
      <c r="URS95" s="4"/>
      <c r="URT95" s="4"/>
      <c r="URU95" s="4"/>
      <c r="URV95" s="4"/>
      <c r="URW95" s="4"/>
      <c r="URX95" s="4"/>
      <c r="URY95" s="4"/>
      <c r="URZ95" s="4"/>
      <c r="USA95" s="4"/>
      <c r="USB95" s="4"/>
      <c r="USC95" s="4"/>
      <c r="USD95" s="4"/>
      <c r="USE95" s="4"/>
      <c r="USF95" s="4"/>
      <c r="USG95" s="4"/>
      <c r="USH95" s="4"/>
      <c r="USI95" s="4"/>
      <c r="USJ95" s="4"/>
      <c r="USK95" s="4"/>
      <c r="USL95" s="4"/>
      <c r="USM95" s="4"/>
      <c r="USN95" s="4"/>
      <c r="USO95" s="4"/>
      <c r="USP95" s="4"/>
      <c r="USQ95" s="4"/>
      <c r="USR95" s="4"/>
      <c r="USS95" s="4"/>
      <c r="UST95" s="4"/>
      <c r="USU95" s="4"/>
      <c r="USV95" s="4"/>
      <c r="USW95" s="4"/>
      <c r="USX95" s="4"/>
      <c r="USY95" s="4"/>
      <c r="USZ95" s="4"/>
      <c r="UTA95" s="4"/>
      <c r="UTB95" s="4"/>
      <c r="UTC95" s="4"/>
      <c r="UTD95" s="4"/>
      <c r="UTE95" s="4"/>
      <c r="UTF95" s="4"/>
      <c r="UTG95" s="4"/>
      <c r="UTH95" s="4"/>
      <c r="UTI95" s="4"/>
      <c r="UTJ95" s="4"/>
      <c r="UTK95" s="4"/>
      <c r="UTL95" s="4"/>
      <c r="UTM95" s="4"/>
      <c r="UTN95" s="4"/>
      <c r="UTO95" s="4"/>
      <c r="UTP95" s="4"/>
      <c r="UTQ95" s="4"/>
      <c r="UTR95" s="4"/>
      <c r="UTS95" s="4"/>
      <c r="UTT95" s="4"/>
      <c r="UTU95" s="4"/>
      <c r="UTV95" s="4"/>
      <c r="UTW95" s="4"/>
      <c r="UTX95" s="4"/>
      <c r="UTY95" s="4"/>
      <c r="UTZ95" s="4"/>
      <c r="UUA95" s="4"/>
      <c r="UUB95" s="4"/>
      <c r="UUC95" s="4"/>
      <c r="UUD95" s="4"/>
      <c r="UUE95" s="4"/>
      <c r="UUF95" s="4"/>
      <c r="UUG95" s="4"/>
      <c r="UUH95" s="4"/>
      <c r="UUI95" s="4"/>
      <c r="UUJ95" s="4"/>
      <c r="UUK95" s="4"/>
      <c r="UUL95" s="4"/>
      <c r="UUM95" s="4"/>
      <c r="UUN95" s="4"/>
      <c r="UUO95" s="4"/>
      <c r="UUP95" s="4"/>
      <c r="UUQ95" s="4"/>
      <c r="UUR95" s="4"/>
      <c r="UUS95" s="4"/>
      <c r="UUT95" s="4"/>
      <c r="UUU95" s="4"/>
      <c r="UUV95" s="4"/>
      <c r="UUW95" s="4"/>
      <c r="UUX95" s="4"/>
      <c r="UUY95" s="4"/>
      <c r="UUZ95" s="4"/>
      <c r="UVA95" s="4"/>
      <c r="UVB95" s="4"/>
      <c r="UVC95" s="4"/>
      <c r="UVD95" s="4"/>
      <c r="UVE95" s="4"/>
      <c r="UVF95" s="4"/>
      <c r="UVG95" s="4"/>
      <c r="UVH95" s="4"/>
      <c r="UVI95" s="4"/>
      <c r="UVJ95" s="4"/>
      <c r="UVK95" s="4"/>
      <c r="UVL95" s="4"/>
      <c r="UVM95" s="4"/>
      <c r="UVN95" s="4"/>
      <c r="UVO95" s="4"/>
      <c r="UVP95" s="4"/>
      <c r="UVQ95" s="4"/>
      <c r="UVR95" s="4"/>
      <c r="UVS95" s="4"/>
      <c r="UVT95" s="4"/>
      <c r="UVU95" s="4"/>
      <c r="UVV95" s="4"/>
      <c r="UVW95" s="4"/>
      <c r="UVX95" s="4"/>
      <c r="UVY95" s="4"/>
      <c r="UVZ95" s="4"/>
      <c r="UWA95" s="4"/>
      <c r="UWB95" s="4"/>
      <c r="UWC95" s="4"/>
      <c r="UWD95" s="4"/>
      <c r="UWE95" s="4"/>
      <c r="UWF95" s="4"/>
      <c r="UWG95" s="4"/>
      <c r="UWH95" s="4"/>
      <c r="UWI95" s="4"/>
      <c r="UWJ95" s="4"/>
      <c r="UWK95" s="4"/>
      <c r="UWL95" s="4"/>
      <c r="UWM95" s="4"/>
      <c r="UWN95" s="4"/>
      <c r="UWO95" s="4"/>
      <c r="UWP95" s="4"/>
      <c r="UWQ95" s="4"/>
      <c r="UWR95" s="4"/>
      <c r="UWS95" s="4"/>
      <c r="UWT95" s="4"/>
      <c r="UWU95" s="4"/>
      <c r="UWV95" s="4"/>
      <c r="UWW95" s="4"/>
      <c r="UWX95" s="4"/>
      <c r="UWY95" s="4"/>
      <c r="UWZ95" s="4"/>
      <c r="UXA95" s="4"/>
      <c r="UXB95" s="4"/>
      <c r="UXC95" s="4"/>
      <c r="UXD95" s="4"/>
      <c r="UXE95" s="4"/>
      <c r="UXF95" s="4"/>
      <c r="UXG95" s="4"/>
      <c r="UXH95" s="4"/>
      <c r="UXI95" s="4"/>
      <c r="UXJ95" s="4"/>
      <c r="UXK95" s="4"/>
      <c r="UXL95" s="4"/>
      <c r="UXM95" s="4"/>
      <c r="UXN95" s="4"/>
      <c r="UXO95" s="4"/>
      <c r="UXP95" s="4"/>
      <c r="UXQ95" s="4"/>
      <c r="UXR95" s="4"/>
      <c r="UXS95" s="4"/>
      <c r="UXT95" s="4"/>
      <c r="UXU95" s="4"/>
      <c r="UXV95" s="4"/>
      <c r="UXW95" s="4"/>
      <c r="UXX95" s="4"/>
      <c r="UXY95" s="4"/>
      <c r="UXZ95" s="4"/>
      <c r="UYA95" s="4"/>
      <c r="UYB95" s="4"/>
      <c r="UYC95" s="4"/>
      <c r="UYD95" s="4"/>
      <c r="UYE95" s="4"/>
      <c r="UYF95" s="4"/>
      <c r="UYG95" s="4"/>
      <c r="UYH95" s="4"/>
      <c r="UYI95" s="4"/>
      <c r="UYJ95" s="4"/>
      <c r="UYK95" s="4"/>
      <c r="UYL95" s="4"/>
      <c r="UYM95" s="4"/>
      <c r="UYN95" s="4"/>
      <c r="UYO95" s="4"/>
      <c r="UYP95" s="4"/>
      <c r="UYQ95" s="4"/>
      <c r="UYR95" s="4"/>
      <c r="UYS95" s="4"/>
      <c r="UYT95" s="4"/>
      <c r="UYU95" s="4"/>
      <c r="UYV95" s="4"/>
      <c r="UYW95" s="4"/>
      <c r="UYX95" s="4"/>
      <c r="UYY95" s="4"/>
      <c r="UYZ95" s="4"/>
      <c r="UZA95" s="4"/>
      <c r="UZB95" s="4"/>
      <c r="UZC95" s="4"/>
      <c r="UZD95" s="4"/>
      <c r="UZE95" s="4"/>
      <c r="UZF95" s="4"/>
      <c r="UZG95" s="4"/>
      <c r="UZH95" s="4"/>
      <c r="UZI95" s="4"/>
      <c r="UZJ95" s="4"/>
      <c r="UZK95" s="4"/>
      <c r="UZL95" s="4"/>
      <c r="UZM95" s="4"/>
      <c r="UZN95" s="4"/>
      <c r="UZO95" s="4"/>
      <c r="UZP95" s="4"/>
      <c r="UZQ95" s="4"/>
      <c r="UZR95" s="4"/>
      <c r="UZS95" s="4"/>
      <c r="UZT95" s="4"/>
      <c r="UZU95" s="4"/>
      <c r="UZV95" s="4"/>
      <c r="UZW95" s="4"/>
      <c r="UZX95" s="4"/>
      <c r="UZY95" s="4"/>
      <c r="UZZ95" s="4"/>
      <c r="VAA95" s="4"/>
      <c r="VAB95" s="4"/>
      <c r="VAC95" s="4"/>
      <c r="VAD95" s="4"/>
      <c r="VAE95" s="4"/>
      <c r="VAF95" s="4"/>
      <c r="VAG95" s="4"/>
      <c r="VAH95" s="4"/>
      <c r="VAI95" s="4"/>
      <c r="VAJ95" s="4"/>
      <c r="VAK95" s="4"/>
      <c r="VAL95" s="4"/>
      <c r="VAM95" s="4"/>
      <c r="VAN95" s="4"/>
      <c r="VAO95" s="4"/>
      <c r="VAP95" s="4"/>
      <c r="VAQ95" s="4"/>
      <c r="VAR95" s="4"/>
      <c r="VAS95" s="4"/>
      <c r="VAT95" s="4"/>
      <c r="VAU95" s="4"/>
      <c r="VAV95" s="4"/>
      <c r="VAW95" s="4"/>
      <c r="VAX95" s="4"/>
      <c r="VAY95" s="4"/>
      <c r="VAZ95" s="4"/>
      <c r="VBA95" s="4"/>
      <c r="VBB95" s="4"/>
      <c r="VBC95" s="4"/>
      <c r="VBD95" s="4"/>
      <c r="VBE95" s="4"/>
      <c r="VBF95" s="4"/>
      <c r="VBG95" s="4"/>
      <c r="VBH95" s="4"/>
      <c r="VBI95" s="4"/>
      <c r="VBJ95" s="4"/>
      <c r="VBK95" s="4"/>
      <c r="VBL95" s="4"/>
      <c r="VBM95" s="4"/>
      <c r="VBN95" s="4"/>
      <c r="VBO95" s="4"/>
      <c r="VBP95" s="4"/>
      <c r="VBQ95" s="4"/>
      <c r="VBR95" s="4"/>
      <c r="VBS95" s="4"/>
      <c r="VBT95" s="4"/>
      <c r="VBU95" s="4"/>
      <c r="VBV95" s="4"/>
      <c r="VBW95" s="4"/>
      <c r="VBX95" s="4"/>
      <c r="VBY95" s="4"/>
      <c r="VBZ95" s="4"/>
      <c r="VCA95" s="4"/>
      <c r="VCB95" s="4"/>
      <c r="VCC95" s="4"/>
      <c r="VCD95" s="4"/>
      <c r="VCE95" s="4"/>
      <c r="VCF95" s="4"/>
      <c r="VCG95" s="4"/>
      <c r="VCH95" s="4"/>
      <c r="VCI95" s="4"/>
      <c r="VCJ95" s="4"/>
      <c r="VCK95" s="4"/>
      <c r="VCL95" s="4"/>
      <c r="VCM95" s="4"/>
      <c r="VCN95" s="4"/>
      <c r="VCO95" s="4"/>
      <c r="VCP95" s="4"/>
      <c r="VCQ95" s="4"/>
      <c r="VCR95" s="4"/>
      <c r="VCS95" s="4"/>
      <c r="VCT95" s="4"/>
      <c r="VCU95" s="4"/>
      <c r="VCV95" s="4"/>
      <c r="VCW95" s="4"/>
      <c r="VCX95" s="4"/>
      <c r="VCY95" s="4"/>
      <c r="VCZ95" s="4"/>
      <c r="VDA95" s="4"/>
      <c r="VDB95" s="4"/>
      <c r="VDC95" s="4"/>
      <c r="VDD95" s="4"/>
      <c r="VDE95" s="4"/>
      <c r="VDF95" s="4"/>
      <c r="VDG95" s="4"/>
      <c r="VDH95" s="4"/>
      <c r="VDI95" s="4"/>
      <c r="VDJ95" s="4"/>
      <c r="VDK95" s="4"/>
      <c r="VDL95" s="4"/>
      <c r="VDM95" s="4"/>
      <c r="VDN95" s="4"/>
      <c r="VDO95" s="4"/>
      <c r="VDP95" s="4"/>
      <c r="VDQ95" s="4"/>
      <c r="VDR95" s="4"/>
      <c r="VDS95" s="4"/>
      <c r="VDT95" s="4"/>
      <c r="VDU95" s="4"/>
      <c r="VDV95" s="4"/>
      <c r="VDW95" s="4"/>
      <c r="VDX95" s="4"/>
      <c r="VDY95" s="4"/>
      <c r="VDZ95" s="4"/>
      <c r="VEA95" s="4"/>
      <c r="VEB95" s="4"/>
      <c r="VEC95" s="4"/>
      <c r="VED95" s="4"/>
      <c r="VEE95" s="4"/>
      <c r="VEF95" s="4"/>
      <c r="VEG95" s="4"/>
      <c r="VEH95" s="4"/>
      <c r="VEI95" s="4"/>
      <c r="VEJ95" s="4"/>
      <c r="VEK95" s="4"/>
      <c r="VEL95" s="4"/>
      <c r="VEM95" s="4"/>
      <c r="VEN95" s="4"/>
      <c r="VEO95" s="4"/>
      <c r="VEP95" s="4"/>
      <c r="VEQ95" s="4"/>
      <c r="VER95" s="4"/>
      <c r="VES95" s="4"/>
      <c r="VET95" s="4"/>
      <c r="VEU95" s="4"/>
      <c r="VEV95" s="4"/>
      <c r="VEW95" s="4"/>
      <c r="VEX95" s="4"/>
      <c r="VEY95" s="4"/>
      <c r="VEZ95" s="4"/>
      <c r="VFA95" s="4"/>
      <c r="VFB95" s="4"/>
      <c r="VFC95" s="4"/>
      <c r="VFD95" s="4"/>
      <c r="VFE95" s="4"/>
      <c r="VFF95" s="4"/>
      <c r="VFG95" s="4"/>
      <c r="VFH95" s="4"/>
      <c r="VFI95" s="4"/>
      <c r="VFJ95" s="4"/>
      <c r="VFK95" s="4"/>
      <c r="VFL95" s="4"/>
      <c r="VFM95" s="4"/>
      <c r="VFN95" s="4"/>
      <c r="VFO95" s="4"/>
      <c r="VFP95" s="4"/>
      <c r="VFQ95" s="4"/>
      <c r="VFR95" s="4"/>
      <c r="VFS95" s="4"/>
      <c r="VFT95" s="4"/>
      <c r="VFU95" s="4"/>
      <c r="VFV95" s="4"/>
      <c r="VFW95" s="4"/>
      <c r="VFX95" s="4"/>
      <c r="VFY95" s="4"/>
      <c r="VFZ95" s="4"/>
      <c r="VGA95" s="4"/>
      <c r="VGB95" s="4"/>
      <c r="VGC95" s="4"/>
      <c r="VGD95" s="4"/>
      <c r="VGE95" s="4"/>
      <c r="VGF95" s="4"/>
      <c r="VGG95" s="4"/>
      <c r="VGH95" s="4"/>
      <c r="VGI95" s="4"/>
      <c r="VGJ95" s="4"/>
      <c r="VGK95" s="4"/>
      <c r="VGL95" s="4"/>
      <c r="VGM95" s="4"/>
      <c r="VGN95" s="4"/>
      <c r="VGO95" s="4"/>
      <c r="VGP95" s="4"/>
      <c r="VGQ95" s="4"/>
      <c r="VGR95" s="4"/>
      <c r="VGS95" s="4"/>
      <c r="VGT95" s="4"/>
      <c r="VGU95" s="4"/>
      <c r="VGV95" s="4"/>
      <c r="VGW95" s="4"/>
      <c r="VGX95" s="4"/>
      <c r="VGY95" s="4"/>
      <c r="VGZ95" s="4"/>
      <c r="VHA95" s="4"/>
      <c r="VHB95" s="4"/>
      <c r="VHC95" s="4"/>
      <c r="VHD95" s="4"/>
      <c r="VHE95" s="4"/>
      <c r="VHF95" s="4"/>
      <c r="VHG95" s="4"/>
      <c r="VHH95" s="4"/>
      <c r="VHI95" s="4"/>
      <c r="VHJ95" s="4"/>
      <c r="VHK95" s="4"/>
      <c r="VHL95" s="4"/>
      <c r="VHM95" s="4"/>
      <c r="VHN95" s="4"/>
      <c r="VHO95" s="4"/>
      <c r="VHP95" s="4"/>
      <c r="VHQ95" s="4"/>
      <c r="VHR95" s="4"/>
      <c r="VHS95" s="4"/>
      <c r="VHT95" s="4"/>
      <c r="VHU95" s="4"/>
      <c r="VHV95" s="4"/>
      <c r="VHW95" s="4"/>
      <c r="VHX95" s="4"/>
      <c r="VHY95" s="4"/>
      <c r="VHZ95" s="4"/>
      <c r="VIA95" s="4"/>
      <c r="VIB95" s="4"/>
      <c r="VIC95" s="4"/>
      <c r="VID95" s="4"/>
      <c r="VIE95" s="4"/>
      <c r="VIF95" s="4"/>
      <c r="VIG95" s="4"/>
      <c r="VIH95" s="4"/>
      <c r="VII95" s="4"/>
      <c r="VIJ95" s="4"/>
      <c r="VIK95" s="4"/>
      <c r="VIL95" s="4"/>
      <c r="VIM95" s="4"/>
      <c r="VIN95" s="4"/>
      <c r="VIO95" s="4"/>
      <c r="VIP95" s="4"/>
      <c r="VIQ95" s="4"/>
      <c r="VIR95" s="4"/>
      <c r="VIS95" s="4"/>
      <c r="VIT95" s="4"/>
      <c r="VIU95" s="4"/>
      <c r="VIV95" s="4"/>
      <c r="VIW95" s="4"/>
      <c r="VIX95" s="4"/>
      <c r="VIY95" s="4"/>
      <c r="VIZ95" s="4"/>
      <c r="VJA95" s="4"/>
      <c r="VJB95" s="4"/>
      <c r="VJC95" s="4"/>
      <c r="VJD95" s="4"/>
      <c r="VJE95" s="4"/>
      <c r="VJF95" s="4"/>
      <c r="VJG95" s="4"/>
      <c r="VJH95" s="4"/>
      <c r="VJI95" s="4"/>
      <c r="VJJ95" s="4"/>
      <c r="VJK95" s="4"/>
      <c r="VJL95" s="4"/>
      <c r="VJM95" s="4"/>
      <c r="VJN95" s="4"/>
      <c r="VJO95" s="4"/>
      <c r="VJP95" s="4"/>
      <c r="VJQ95" s="4"/>
      <c r="VJR95" s="4"/>
      <c r="VJS95" s="4"/>
      <c r="VJT95" s="4"/>
      <c r="VJU95" s="4"/>
      <c r="VJV95" s="4"/>
      <c r="VJW95" s="4"/>
      <c r="VJX95" s="4"/>
      <c r="VJY95" s="4"/>
      <c r="VJZ95" s="4"/>
      <c r="VKA95" s="4"/>
      <c r="VKB95" s="4"/>
      <c r="VKC95" s="4"/>
      <c r="VKD95" s="4"/>
      <c r="VKE95" s="4"/>
      <c r="VKF95" s="4"/>
      <c r="VKG95" s="4"/>
      <c r="VKH95" s="4"/>
      <c r="VKI95" s="4"/>
      <c r="VKJ95" s="4"/>
      <c r="VKK95" s="4"/>
      <c r="VKL95" s="4"/>
      <c r="VKM95" s="4"/>
      <c r="VKN95" s="4"/>
      <c r="VKO95" s="4"/>
      <c r="VKP95" s="4"/>
      <c r="VKQ95" s="4"/>
      <c r="VKR95" s="4"/>
      <c r="VKS95" s="4"/>
      <c r="VKT95" s="4"/>
      <c r="VKU95" s="4"/>
      <c r="VKV95" s="4"/>
      <c r="VKW95" s="4"/>
      <c r="VKX95" s="4"/>
      <c r="VKY95" s="4"/>
      <c r="VKZ95" s="4"/>
      <c r="VLA95" s="4"/>
      <c r="VLB95" s="4"/>
      <c r="VLC95" s="4"/>
      <c r="VLD95" s="4"/>
      <c r="VLE95" s="4"/>
      <c r="VLF95" s="4"/>
      <c r="VLG95" s="4"/>
      <c r="VLH95" s="4"/>
      <c r="VLI95" s="4"/>
      <c r="VLJ95" s="4"/>
      <c r="VLK95" s="4"/>
      <c r="VLL95" s="4"/>
      <c r="VLM95" s="4"/>
      <c r="VLN95" s="4"/>
      <c r="VLO95" s="4"/>
      <c r="VLP95" s="4"/>
      <c r="VLQ95" s="4"/>
      <c r="VLR95" s="4"/>
      <c r="VLS95" s="4"/>
      <c r="VLT95" s="4"/>
      <c r="VLU95" s="4"/>
      <c r="VLV95" s="4"/>
      <c r="VLW95" s="4"/>
      <c r="VLX95" s="4"/>
      <c r="VLY95" s="4"/>
      <c r="VLZ95" s="4"/>
      <c r="VMA95" s="4"/>
      <c r="VMB95" s="4"/>
      <c r="VMC95" s="4"/>
      <c r="VMD95" s="4"/>
      <c r="VME95" s="4"/>
      <c r="VMF95" s="4"/>
      <c r="VMG95" s="4"/>
      <c r="VMH95" s="4"/>
      <c r="VMI95" s="4"/>
      <c r="VMJ95" s="4"/>
      <c r="VMK95" s="4"/>
      <c r="VML95" s="4"/>
      <c r="VMM95" s="4"/>
      <c r="VMN95" s="4"/>
      <c r="VMO95" s="4"/>
      <c r="VMP95" s="4"/>
      <c r="VMQ95" s="4"/>
      <c r="VMR95" s="4"/>
      <c r="VMS95" s="4"/>
      <c r="VMT95" s="4"/>
      <c r="VMU95" s="4"/>
      <c r="VMV95" s="4"/>
      <c r="VMW95" s="4"/>
      <c r="VMX95" s="4"/>
      <c r="VMY95" s="4"/>
      <c r="VMZ95" s="4"/>
      <c r="VNA95" s="4"/>
      <c r="VNB95" s="4"/>
      <c r="VNC95" s="4"/>
      <c r="VND95" s="4"/>
      <c r="VNE95" s="4"/>
      <c r="VNF95" s="4"/>
      <c r="VNG95" s="4"/>
      <c r="VNH95" s="4"/>
      <c r="VNI95" s="4"/>
      <c r="VNJ95" s="4"/>
      <c r="VNK95" s="4"/>
      <c r="VNL95" s="4"/>
      <c r="VNM95" s="4"/>
      <c r="VNN95" s="4"/>
      <c r="VNO95" s="4"/>
      <c r="VNP95" s="4"/>
      <c r="VNQ95" s="4"/>
      <c r="VNR95" s="4"/>
      <c r="VNS95" s="4"/>
      <c r="VNT95" s="4"/>
      <c r="VNU95" s="4"/>
      <c r="VNV95" s="4"/>
      <c r="VNW95" s="4"/>
      <c r="VNX95" s="4"/>
      <c r="VNY95" s="4"/>
      <c r="VNZ95" s="4"/>
      <c r="VOA95" s="4"/>
      <c r="VOB95" s="4"/>
      <c r="VOC95" s="4"/>
      <c r="VOD95" s="4"/>
      <c r="VOE95" s="4"/>
      <c r="VOF95" s="4"/>
      <c r="VOG95" s="4"/>
      <c r="VOH95" s="4"/>
      <c r="VOI95" s="4"/>
      <c r="VOJ95" s="4"/>
      <c r="VOK95" s="4"/>
      <c r="VOL95" s="4"/>
      <c r="VOM95" s="4"/>
      <c r="VON95" s="4"/>
      <c r="VOO95" s="4"/>
      <c r="VOP95" s="4"/>
      <c r="VOQ95" s="4"/>
      <c r="VOR95" s="4"/>
      <c r="VOS95" s="4"/>
      <c r="VOT95" s="4"/>
      <c r="VOU95" s="4"/>
      <c r="VOV95" s="4"/>
      <c r="VOW95" s="4"/>
      <c r="VOX95" s="4"/>
      <c r="VOY95" s="4"/>
      <c r="VOZ95" s="4"/>
      <c r="VPA95" s="4"/>
      <c r="VPB95" s="4"/>
      <c r="VPC95" s="4"/>
      <c r="VPD95" s="4"/>
      <c r="VPE95" s="4"/>
      <c r="VPF95" s="4"/>
      <c r="VPG95" s="4"/>
      <c r="VPH95" s="4"/>
      <c r="VPI95" s="4"/>
      <c r="VPJ95" s="4"/>
      <c r="VPK95" s="4"/>
      <c r="VPL95" s="4"/>
      <c r="VPM95" s="4"/>
      <c r="VPN95" s="4"/>
      <c r="VPO95" s="4"/>
      <c r="VPP95" s="4"/>
      <c r="VPQ95" s="4"/>
      <c r="VPR95" s="4"/>
      <c r="VPS95" s="4"/>
      <c r="VPT95" s="4"/>
      <c r="VPU95" s="4"/>
      <c r="VPV95" s="4"/>
      <c r="VPW95" s="4"/>
      <c r="VPX95" s="4"/>
      <c r="VPY95" s="4"/>
      <c r="VPZ95" s="4"/>
      <c r="VQA95" s="4"/>
      <c r="VQB95" s="4"/>
      <c r="VQC95" s="4"/>
      <c r="VQD95" s="4"/>
      <c r="VQE95" s="4"/>
      <c r="VQF95" s="4"/>
      <c r="VQG95" s="4"/>
      <c r="VQH95" s="4"/>
      <c r="VQI95" s="4"/>
      <c r="VQJ95" s="4"/>
      <c r="VQK95" s="4"/>
      <c r="VQL95" s="4"/>
      <c r="VQM95" s="4"/>
      <c r="VQN95" s="4"/>
      <c r="VQO95" s="4"/>
      <c r="VQP95" s="4"/>
      <c r="VQQ95" s="4"/>
      <c r="VQR95" s="4"/>
      <c r="VQS95" s="4"/>
      <c r="VQT95" s="4"/>
      <c r="VQU95" s="4"/>
      <c r="VQV95" s="4"/>
      <c r="VQW95" s="4"/>
      <c r="VQX95" s="4"/>
      <c r="VQY95" s="4"/>
      <c r="VQZ95" s="4"/>
      <c r="VRA95" s="4"/>
      <c r="VRB95" s="4"/>
      <c r="VRC95" s="4"/>
      <c r="VRD95" s="4"/>
      <c r="VRE95" s="4"/>
      <c r="VRF95" s="4"/>
      <c r="VRG95" s="4"/>
      <c r="VRH95" s="4"/>
      <c r="VRI95" s="4"/>
      <c r="VRJ95" s="4"/>
      <c r="VRK95" s="4"/>
      <c r="VRL95" s="4"/>
      <c r="VRM95" s="4"/>
      <c r="VRN95" s="4"/>
      <c r="VRO95" s="4"/>
      <c r="VRP95" s="4"/>
      <c r="VRQ95" s="4"/>
      <c r="VRR95" s="4"/>
      <c r="VRS95" s="4"/>
      <c r="VRT95" s="4"/>
      <c r="VRU95" s="4"/>
      <c r="VRV95" s="4"/>
      <c r="VRW95" s="4"/>
      <c r="VRX95" s="4"/>
      <c r="VRY95" s="4"/>
      <c r="VRZ95" s="4"/>
      <c r="VSA95" s="4"/>
      <c r="VSB95" s="4"/>
      <c r="VSC95" s="4"/>
      <c r="VSD95" s="4"/>
      <c r="VSE95" s="4"/>
      <c r="VSF95" s="4"/>
      <c r="VSG95" s="4"/>
      <c r="VSH95" s="4"/>
      <c r="VSI95" s="4"/>
      <c r="VSJ95" s="4"/>
      <c r="VSK95" s="4"/>
      <c r="VSL95" s="4"/>
      <c r="VSM95" s="4"/>
      <c r="VSN95" s="4"/>
      <c r="VSO95" s="4"/>
      <c r="VSP95" s="4"/>
      <c r="VSQ95" s="4"/>
      <c r="VSR95" s="4"/>
      <c r="VSS95" s="4"/>
      <c r="VST95" s="4"/>
      <c r="VSU95" s="4"/>
      <c r="VSV95" s="4"/>
      <c r="VSW95" s="4"/>
      <c r="VSX95" s="4"/>
      <c r="VSY95" s="4"/>
      <c r="VSZ95" s="4"/>
      <c r="VTA95" s="4"/>
      <c r="VTB95" s="4"/>
      <c r="VTC95" s="4"/>
      <c r="VTD95" s="4"/>
      <c r="VTE95" s="4"/>
      <c r="VTF95" s="4"/>
      <c r="VTG95" s="4"/>
      <c r="VTH95" s="4"/>
      <c r="VTI95" s="4"/>
      <c r="VTJ95" s="4"/>
      <c r="VTK95" s="4"/>
      <c r="VTL95" s="4"/>
      <c r="VTM95" s="4"/>
      <c r="VTN95" s="4"/>
      <c r="VTO95" s="4"/>
      <c r="VTP95" s="4"/>
      <c r="VTQ95" s="4"/>
      <c r="VTR95" s="4"/>
      <c r="VTS95" s="4"/>
      <c r="VTT95" s="4"/>
      <c r="VTU95" s="4"/>
      <c r="VTV95" s="4"/>
      <c r="VTW95" s="4"/>
      <c r="VTX95" s="4"/>
      <c r="VTY95" s="4"/>
      <c r="VTZ95" s="4"/>
      <c r="VUA95" s="4"/>
      <c r="VUB95" s="4"/>
      <c r="VUC95" s="4"/>
      <c r="VUD95" s="4"/>
      <c r="VUE95" s="4"/>
      <c r="VUF95" s="4"/>
      <c r="VUG95" s="4"/>
      <c r="VUH95" s="4"/>
      <c r="VUI95" s="4"/>
      <c r="VUJ95" s="4"/>
      <c r="VUK95" s="4"/>
      <c r="VUL95" s="4"/>
      <c r="VUM95" s="4"/>
      <c r="VUN95" s="4"/>
      <c r="VUO95" s="4"/>
      <c r="VUP95" s="4"/>
      <c r="VUQ95" s="4"/>
      <c r="VUR95" s="4"/>
      <c r="VUS95" s="4"/>
      <c r="VUT95" s="4"/>
      <c r="VUU95" s="4"/>
      <c r="VUV95" s="4"/>
      <c r="VUW95" s="4"/>
      <c r="VUX95" s="4"/>
      <c r="VUY95" s="4"/>
      <c r="VUZ95" s="4"/>
      <c r="VVA95" s="4"/>
      <c r="VVB95" s="4"/>
      <c r="VVC95" s="4"/>
      <c r="VVD95" s="4"/>
      <c r="VVE95" s="4"/>
      <c r="VVF95" s="4"/>
      <c r="VVG95" s="4"/>
      <c r="VVH95" s="4"/>
      <c r="VVI95" s="4"/>
      <c r="VVJ95" s="4"/>
      <c r="VVK95" s="4"/>
      <c r="VVL95" s="4"/>
      <c r="VVM95" s="4"/>
      <c r="VVN95" s="4"/>
      <c r="VVO95" s="4"/>
      <c r="VVP95" s="4"/>
      <c r="VVQ95" s="4"/>
      <c r="VVR95" s="4"/>
      <c r="VVS95" s="4"/>
      <c r="VVT95" s="4"/>
      <c r="VVU95" s="4"/>
      <c r="VVV95" s="4"/>
      <c r="VVW95" s="4"/>
      <c r="VVX95" s="4"/>
      <c r="VVY95" s="4"/>
      <c r="VVZ95" s="4"/>
      <c r="VWA95" s="4"/>
      <c r="VWB95" s="4"/>
      <c r="VWC95" s="4"/>
      <c r="VWD95" s="4"/>
      <c r="VWE95" s="4"/>
      <c r="VWF95" s="4"/>
      <c r="VWG95" s="4"/>
      <c r="VWH95" s="4"/>
      <c r="VWI95" s="4"/>
      <c r="VWJ95" s="4"/>
      <c r="VWK95" s="4"/>
      <c r="VWL95" s="4"/>
      <c r="VWM95" s="4"/>
      <c r="VWN95" s="4"/>
      <c r="VWO95" s="4"/>
      <c r="VWP95" s="4"/>
      <c r="VWQ95" s="4"/>
      <c r="VWR95" s="4"/>
      <c r="VWS95" s="4"/>
      <c r="VWT95" s="4"/>
      <c r="VWU95" s="4"/>
      <c r="VWV95" s="4"/>
      <c r="VWW95" s="4"/>
      <c r="VWX95" s="4"/>
      <c r="VWY95" s="4"/>
      <c r="VWZ95" s="4"/>
      <c r="VXA95" s="4"/>
      <c r="VXB95" s="4"/>
      <c r="VXC95" s="4"/>
      <c r="VXD95" s="4"/>
      <c r="VXE95" s="4"/>
      <c r="VXF95" s="4"/>
      <c r="VXG95" s="4"/>
      <c r="VXH95" s="4"/>
      <c r="VXI95" s="4"/>
      <c r="VXJ95" s="4"/>
      <c r="VXK95" s="4"/>
      <c r="VXL95" s="4"/>
      <c r="VXM95" s="4"/>
      <c r="VXN95" s="4"/>
      <c r="VXO95" s="4"/>
      <c r="VXP95" s="4"/>
      <c r="VXQ95" s="4"/>
      <c r="VXR95" s="4"/>
      <c r="VXS95" s="4"/>
      <c r="VXT95" s="4"/>
      <c r="VXU95" s="4"/>
      <c r="VXV95" s="4"/>
      <c r="VXW95" s="4"/>
      <c r="VXX95" s="4"/>
      <c r="VXY95" s="4"/>
      <c r="VXZ95" s="4"/>
      <c r="VYA95" s="4"/>
      <c r="VYB95" s="4"/>
      <c r="VYC95" s="4"/>
      <c r="VYD95" s="4"/>
      <c r="VYE95" s="4"/>
      <c r="VYF95" s="4"/>
      <c r="VYG95" s="4"/>
      <c r="VYH95" s="4"/>
      <c r="VYI95" s="4"/>
      <c r="VYJ95" s="4"/>
      <c r="VYK95" s="4"/>
      <c r="VYL95" s="4"/>
      <c r="VYM95" s="4"/>
      <c r="VYN95" s="4"/>
      <c r="VYO95" s="4"/>
      <c r="VYP95" s="4"/>
      <c r="VYQ95" s="4"/>
      <c r="VYR95" s="4"/>
      <c r="VYS95" s="4"/>
      <c r="VYT95" s="4"/>
      <c r="VYU95" s="4"/>
      <c r="VYV95" s="4"/>
      <c r="VYW95" s="4"/>
      <c r="VYX95" s="4"/>
      <c r="VYY95" s="4"/>
      <c r="VYZ95" s="4"/>
      <c r="VZA95" s="4"/>
      <c r="VZB95" s="4"/>
      <c r="VZC95" s="4"/>
      <c r="VZD95" s="4"/>
      <c r="VZE95" s="4"/>
      <c r="VZF95" s="4"/>
      <c r="VZG95" s="4"/>
      <c r="VZH95" s="4"/>
      <c r="VZI95" s="4"/>
      <c r="VZJ95" s="4"/>
      <c r="VZK95" s="4"/>
      <c r="VZL95" s="4"/>
      <c r="VZM95" s="4"/>
      <c r="VZN95" s="4"/>
      <c r="VZO95" s="4"/>
      <c r="VZP95" s="4"/>
      <c r="VZQ95" s="4"/>
      <c r="VZR95" s="4"/>
      <c r="VZS95" s="4"/>
      <c r="VZT95" s="4"/>
      <c r="VZU95" s="4"/>
      <c r="VZV95" s="4"/>
      <c r="VZW95" s="4"/>
      <c r="VZX95" s="4"/>
      <c r="VZY95" s="4"/>
      <c r="VZZ95" s="4"/>
      <c r="WAA95" s="4"/>
      <c r="WAB95" s="4"/>
      <c r="WAC95" s="4"/>
      <c r="WAD95" s="4"/>
      <c r="WAE95" s="4"/>
      <c r="WAF95" s="4"/>
      <c r="WAG95" s="4"/>
      <c r="WAH95" s="4"/>
      <c r="WAI95" s="4"/>
      <c r="WAJ95" s="4"/>
      <c r="WAK95" s="4"/>
      <c r="WAL95" s="4"/>
      <c r="WAM95" s="4"/>
      <c r="WAN95" s="4"/>
      <c r="WAO95" s="4"/>
      <c r="WAP95" s="4"/>
      <c r="WAQ95" s="4"/>
      <c r="WAR95" s="4"/>
      <c r="WAS95" s="4"/>
      <c r="WAT95" s="4"/>
      <c r="WAU95" s="4"/>
      <c r="WAV95" s="4"/>
      <c r="WAW95" s="4"/>
      <c r="WAX95" s="4"/>
      <c r="WAY95" s="4"/>
      <c r="WAZ95" s="4"/>
      <c r="WBA95" s="4"/>
      <c r="WBB95" s="4"/>
      <c r="WBC95" s="4"/>
      <c r="WBD95" s="4"/>
      <c r="WBE95" s="4"/>
      <c r="WBF95" s="4"/>
      <c r="WBG95" s="4"/>
      <c r="WBH95" s="4"/>
      <c r="WBI95" s="4"/>
      <c r="WBJ95" s="4"/>
      <c r="WBK95" s="4"/>
      <c r="WBL95" s="4"/>
      <c r="WBM95" s="4"/>
      <c r="WBN95" s="4"/>
      <c r="WBO95" s="4"/>
      <c r="WBP95" s="4"/>
      <c r="WBQ95" s="4"/>
      <c r="WBR95" s="4"/>
      <c r="WBS95" s="4"/>
      <c r="WBT95" s="4"/>
      <c r="WBU95" s="4"/>
      <c r="WBV95" s="4"/>
      <c r="WBW95" s="4"/>
      <c r="WBX95" s="4"/>
      <c r="WBY95" s="4"/>
      <c r="WBZ95" s="4"/>
      <c r="WCA95" s="4"/>
      <c r="WCB95" s="4"/>
      <c r="WCC95" s="4"/>
      <c r="WCD95" s="4"/>
      <c r="WCE95" s="4"/>
      <c r="WCF95" s="4"/>
      <c r="WCG95" s="4"/>
      <c r="WCH95" s="4"/>
      <c r="WCI95" s="4"/>
      <c r="WCJ95" s="4"/>
      <c r="WCK95" s="4"/>
      <c r="WCL95" s="4"/>
      <c r="WCM95" s="4"/>
      <c r="WCN95" s="4"/>
      <c r="WCO95" s="4"/>
      <c r="WCP95" s="4"/>
      <c r="WCQ95" s="4"/>
      <c r="WCR95" s="4"/>
      <c r="WCS95" s="4"/>
      <c r="WCT95" s="4"/>
      <c r="WCU95" s="4"/>
      <c r="WCV95" s="4"/>
      <c r="WCW95" s="4"/>
      <c r="WCX95" s="4"/>
      <c r="WCY95" s="4"/>
      <c r="WCZ95" s="4"/>
      <c r="WDA95" s="4"/>
      <c r="WDB95" s="4"/>
      <c r="WDC95" s="4"/>
      <c r="WDD95" s="4"/>
      <c r="WDE95" s="4"/>
      <c r="WDF95" s="4"/>
      <c r="WDG95" s="4"/>
      <c r="WDH95" s="4"/>
      <c r="WDI95" s="4"/>
      <c r="WDJ95" s="4"/>
      <c r="WDK95" s="4"/>
      <c r="WDL95" s="4"/>
      <c r="WDM95" s="4"/>
      <c r="WDN95" s="4"/>
      <c r="WDO95" s="4"/>
      <c r="WDP95" s="4"/>
      <c r="WDQ95" s="4"/>
      <c r="WDR95" s="4"/>
      <c r="WDS95" s="4"/>
      <c r="WDT95" s="4"/>
      <c r="WDU95" s="4"/>
      <c r="WDV95" s="4"/>
      <c r="WDW95" s="4"/>
      <c r="WDX95" s="4"/>
      <c r="WDY95" s="4"/>
      <c r="WDZ95" s="4"/>
      <c r="WEA95" s="4"/>
      <c r="WEB95" s="4"/>
      <c r="WEC95" s="4"/>
      <c r="WED95" s="4"/>
      <c r="WEE95" s="4"/>
      <c r="WEF95" s="4"/>
      <c r="WEG95" s="4"/>
      <c r="WEH95" s="4"/>
      <c r="WEI95" s="4"/>
      <c r="WEJ95" s="4"/>
      <c r="WEK95" s="4"/>
      <c r="WEL95" s="4"/>
      <c r="WEM95" s="4"/>
      <c r="WEN95" s="4"/>
      <c r="WEO95" s="4"/>
      <c r="WEP95" s="4"/>
      <c r="WEQ95" s="4"/>
      <c r="WER95" s="4"/>
      <c r="WES95" s="4"/>
      <c r="WET95" s="4"/>
      <c r="WEU95" s="4"/>
      <c r="WEV95" s="4"/>
      <c r="WEW95" s="4"/>
      <c r="WEX95" s="4"/>
      <c r="WEY95" s="4"/>
      <c r="WEZ95" s="4"/>
      <c r="WFA95" s="4"/>
      <c r="WFB95" s="4"/>
      <c r="WFC95" s="4"/>
      <c r="WFD95" s="4"/>
      <c r="WFE95" s="4"/>
      <c r="WFF95" s="4"/>
      <c r="WFG95" s="4"/>
      <c r="WFH95" s="4"/>
      <c r="WFI95" s="4"/>
      <c r="WFJ95" s="4"/>
      <c r="WFK95" s="4"/>
      <c r="WFL95" s="4"/>
      <c r="WFM95" s="4"/>
      <c r="WFN95" s="4"/>
      <c r="WFO95" s="4"/>
      <c r="WFP95" s="4"/>
      <c r="WFQ95" s="4"/>
      <c r="WFR95" s="4"/>
      <c r="WFS95" s="4"/>
      <c r="WFT95" s="4"/>
      <c r="WFU95" s="4"/>
      <c r="WFV95" s="4"/>
      <c r="WFW95" s="4"/>
      <c r="WFX95" s="4"/>
      <c r="WFY95" s="4"/>
      <c r="WFZ95" s="4"/>
      <c r="WGA95" s="4"/>
      <c r="WGB95" s="4"/>
      <c r="WGC95" s="4"/>
      <c r="WGD95" s="4"/>
      <c r="WGE95" s="4"/>
      <c r="WGF95" s="4"/>
      <c r="WGG95" s="4"/>
      <c r="WGH95" s="4"/>
      <c r="WGI95" s="4"/>
      <c r="WGJ95" s="4"/>
      <c r="WGK95" s="4"/>
      <c r="WGL95" s="4"/>
      <c r="WGM95" s="4"/>
      <c r="WGN95" s="4"/>
      <c r="WGO95" s="4"/>
      <c r="WGP95" s="4"/>
      <c r="WGQ95" s="4"/>
      <c r="WGR95" s="4"/>
      <c r="WGS95" s="4"/>
      <c r="WGT95" s="4"/>
      <c r="WGU95" s="4"/>
      <c r="WGV95" s="4"/>
      <c r="WGW95" s="4"/>
      <c r="WGX95" s="4"/>
      <c r="WGY95" s="4"/>
      <c r="WGZ95" s="4"/>
      <c r="WHA95" s="4"/>
      <c r="WHB95" s="4"/>
      <c r="WHC95" s="4"/>
      <c r="WHD95" s="4"/>
      <c r="WHE95" s="4"/>
      <c r="WHF95" s="4"/>
      <c r="WHG95" s="4"/>
      <c r="WHH95" s="4"/>
      <c r="WHI95" s="4"/>
      <c r="WHJ95" s="4"/>
      <c r="WHK95" s="4"/>
      <c r="WHL95" s="4"/>
      <c r="WHM95" s="4"/>
      <c r="WHN95" s="4"/>
      <c r="WHO95" s="4"/>
      <c r="WHP95" s="4"/>
      <c r="WHQ95" s="4"/>
      <c r="WHR95" s="4"/>
      <c r="WHS95" s="4"/>
      <c r="WHT95" s="4"/>
      <c r="WHU95" s="4"/>
      <c r="WHV95" s="4"/>
      <c r="WHW95" s="4"/>
      <c r="WHX95" s="4"/>
      <c r="WHY95" s="4"/>
      <c r="WHZ95" s="4"/>
      <c r="WIA95" s="4"/>
      <c r="WIB95" s="4"/>
      <c r="WIC95" s="4"/>
      <c r="WID95" s="4"/>
      <c r="WIE95" s="4"/>
      <c r="WIF95" s="4"/>
      <c r="WIG95" s="4"/>
      <c r="WIH95" s="4"/>
      <c r="WII95" s="4"/>
      <c r="WIJ95" s="4"/>
      <c r="WIK95" s="4"/>
      <c r="WIL95" s="4"/>
      <c r="WIM95" s="4"/>
      <c r="WIN95" s="4"/>
      <c r="WIO95" s="4"/>
      <c r="WIP95" s="4"/>
      <c r="WIQ95" s="4"/>
      <c r="WIR95" s="4"/>
      <c r="WIS95" s="4"/>
      <c r="WIT95" s="4"/>
      <c r="WIU95" s="4"/>
      <c r="WIV95" s="4"/>
      <c r="WIW95" s="4"/>
      <c r="WIX95" s="4"/>
      <c r="WIY95" s="4"/>
      <c r="WIZ95" s="4"/>
      <c r="WJA95" s="4"/>
      <c r="WJB95" s="4"/>
      <c r="WJC95" s="4"/>
      <c r="WJD95" s="4"/>
      <c r="WJE95" s="4"/>
      <c r="WJF95" s="4"/>
      <c r="WJG95" s="4"/>
      <c r="WJH95" s="4"/>
      <c r="WJI95" s="4"/>
      <c r="WJJ95" s="4"/>
      <c r="WJK95" s="4"/>
      <c r="WJL95" s="4"/>
      <c r="WJM95" s="4"/>
      <c r="WJN95" s="4"/>
      <c r="WJO95" s="4"/>
      <c r="WJP95" s="4"/>
      <c r="WJQ95" s="4"/>
      <c r="WJR95" s="4"/>
      <c r="WJS95" s="4"/>
      <c r="WJT95" s="4"/>
      <c r="WJU95" s="4"/>
      <c r="WJV95" s="4"/>
      <c r="WJW95" s="4"/>
      <c r="WJX95" s="4"/>
      <c r="WJY95" s="4"/>
      <c r="WJZ95" s="4"/>
      <c r="WKA95" s="4"/>
      <c r="WKB95" s="4"/>
      <c r="WKC95" s="4"/>
      <c r="WKD95" s="4"/>
      <c r="WKE95" s="4"/>
      <c r="WKF95" s="4"/>
      <c r="WKG95" s="4"/>
      <c r="WKH95" s="4"/>
      <c r="WKI95" s="4"/>
      <c r="WKJ95" s="4"/>
      <c r="WKK95" s="4"/>
      <c r="WKL95" s="4"/>
      <c r="WKM95" s="4"/>
      <c r="WKN95" s="4"/>
      <c r="WKO95" s="4"/>
      <c r="WKP95" s="4"/>
      <c r="WKQ95" s="4"/>
      <c r="WKR95" s="4"/>
      <c r="WKS95" s="4"/>
      <c r="WKT95" s="4"/>
      <c r="WKU95" s="4"/>
      <c r="WKV95" s="4"/>
      <c r="WKW95" s="4"/>
      <c r="WKX95" s="4"/>
      <c r="WKY95" s="4"/>
      <c r="WKZ95" s="4"/>
      <c r="WLA95" s="4"/>
      <c r="WLB95" s="4"/>
      <c r="WLC95" s="4"/>
      <c r="WLD95" s="4"/>
      <c r="WLE95" s="4"/>
      <c r="WLF95" s="4"/>
      <c r="WLG95" s="4"/>
      <c r="WLH95" s="4"/>
      <c r="WLI95" s="4"/>
      <c r="WLJ95" s="4"/>
      <c r="WLK95" s="4"/>
      <c r="WLL95" s="4"/>
      <c r="WLM95" s="4"/>
      <c r="WLN95" s="4"/>
      <c r="WLO95" s="4"/>
      <c r="WLP95" s="4"/>
      <c r="WLQ95" s="4"/>
      <c r="WLR95" s="4"/>
      <c r="WLS95" s="4"/>
      <c r="WLT95" s="4"/>
      <c r="WLU95" s="4"/>
      <c r="WLV95" s="4"/>
      <c r="WLW95" s="4"/>
      <c r="WLX95" s="4"/>
      <c r="WLY95" s="4"/>
      <c r="WLZ95" s="4"/>
      <c r="WMA95" s="4"/>
      <c r="WMB95" s="4"/>
      <c r="WMC95" s="4"/>
      <c r="WMD95" s="4"/>
      <c r="WME95" s="4"/>
      <c r="WMF95" s="4"/>
      <c r="WMG95" s="4"/>
      <c r="WMH95" s="4"/>
      <c r="WMI95" s="4"/>
      <c r="WMJ95" s="4"/>
      <c r="WMK95" s="4"/>
      <c r="WML95" s="4"/>
      <c r="WMM95" s="4"/>
      <c r="WMN95" s="4"/>
      <c r="WMO95" s="4"/>
      <c r="WMP95" s="4"/>
      <c r="WMQ95" s="4"/>
      <c r="WMR95" s="4"/>
      <c r="WMS95" s="4"/>
      <c r="WMT95" s="4"/>
      <c r="WMU95" s="4"/>
      <c r="WMV95" s="4"/>
      <c r="WMW95" s="4"/>
      <c r="WMX95" s="4"/>
      <c r="WMY95" s="4"/>
      <c r="WMZ95" s="4"/>
      <c r="WNA95" s="4"/>
      <c r="WNB95" s="4"/>
      <c r="WNC95" s="4"/>
      <c r="WND95" s="4"/>
      <c r="WNE95" s="4"/>
      <c r="WNF95" s="4"/>
      <c r="WNG95" s="4"/>
      <c r="WNH95" s="4"/>
      <c r="WNI95" s="4"/>
      <c r="WNJ95" s="4"/>
      <c r="WNK95" s="4"/>
      <c r="WNL95" s="4"/>
      <c r="WNM95" s="4"/>
      <c r="WNN95" s="4"/>
      <c r="WNO95" s="4"/>
      <c r="WNP95" s="4"/>
      <c r="WNQ95" s="4"/>
      <c r="WNR95" s="4"/>
      <c r="WNS95" s="4"/>
      <c r="WNT95" s="4"/>
      <c r="WNU95" s="4"/>
      <c r="WNV95" s="4"/>
      <c r="WNW95" s="4"/>
      <c r="WNX95" s="4"/>
      <c r="WNY95" s="4"/>
      <c r="WNZ95" s="4"/>
      <c r="WOA95" s="4"/>
      <c r="WOB95" s="4"/>
      <c r="WOC95" s="4"/>
      <c r="WOD95" s="4"/>
      <c r="WOE95" s="4"/>
      <c r="WOF95" s="4"/>
      <c r="WOG95" s="4"/>
      <c r="WOH95" s="4"/>
      <c r="WOI95" s="4"/>
      <c r="WOJ95" s="4"/>
      <c r="WOK95" s="4"/>
      <c r="WOL95" s="4"/>
      <c r="WOM95" s="4"/>
      <c r="WON95" s="4"/>
      <c r="WOO95" s="4"/>
      <c r="WOP95" s="4"/>
      <c r="WOQ95" s="4"/>
      <c r="WOR95" s="4"/>
      <c r="WOS95" s="4"/>
      <c r="WOT95" s="4"/>
      <c r="WOU95" s="4"/>
      <c r="WOV95" s="4"/>
      <c r="WOW95" s="4"/>
      <c r="WOX95" s="4"/>
      <c r="WOY95" s="4"/>
      <c r="WOZ95" s="4"/>
      <c r="WPA95" s="4"/>
      <c r="WPB95" s="4"/>
      <c r="WPC95" s="4"/>
      <c r="WPD95" s="4"/>
      <c r="WPE95" s="4"/>
      <c r="WPF95" s="4"/>
      <c r="WPG95" s="4"/>
      <c r="WPH95" s="4"/>
      <c r="WPI95" s="4"/>
      <c r="WPJ95" s="4"/>
      <c r="WPK95" s="4"/>
      <c r="WPL95" s="4"/>
      <c r="WPM95" s="4"/>
      <c r="WPN95" s="4"/>
      <c r="WPO95" s="4"/>
      <c r="WPP95" s="4"/>
      <c r="WPQ95" s="4"/>
      <c r="WPR95" s="4"/>
      <c r="WPS95" s="4"/>
      <c r="WPT95" s="4"/>
      <c r="WPU95" s="4"/>
      <c r="WPV95" s="4"/>
      <c r="WPW95" s="4"/>
      <c r="WPX95" s="4"/>
      <c r="WPY95" s="4"/>
      <c r="WPZ95" s="4"/>
      <c r="WQA95" s="4"/>
      <c r="WQB95" s="4"/>
      <c r="WQC95" s="4"/>
      <c r="WQD95" s="4"/>
      <c r="WQE95" s="4"/>
      <c r="WQF95" s="4"/>
      <c r="WQG95" s="4"/>
      <c r="WQH95" s="4"/>
      <c r="WQI95" s="4"/>
      <c r="WQJ95" s="4"/>
      <c r="WQK95" s="4"/>
      <c r="WQL95" s="4"/>
      <c r="WQM95" s="4"/>
      <c r="WQN95" s="4"/>
      <c r="WQO95" s="4"/>
      <c r="WQP95" s="4"/>
      <c r="WQQ95" s="4"/>
      <c r="WQR95" s="4"/>
      <c r="WQS95" s="4"/>
      <c r="WQT95" s="4"/>
      <c r="WQU95" s="4"/>
      <c r="WQV95" s="4"/>
      <c r="WQW95" s="4"/>
      <c r="WQX95" s="4"/>
      <c r="WQY95" s="4"/>
      <c r="WQZ95" s="4"/>
      <c r="WRA95" s="4"/>
      <c r="WRB95" s="4"/>
      <c r="WRC95" s="4"/>
      <c r="WRD95" s="4"/>
      <c r="WRE95" s="4"/>
      <c r="WRF95" s="4"/>
      <c r="WRG95" s="4"/>
      <c r="WRH95" s="4"/>
      <c r="WRI95" s="4"/>
      <c r="WRJ95" s="4"/>
      <c r="WRK95" s="4"/>
      <c r="WRL95" s="4"/>
      <c r="WRM95" s="4"/>
      <c r="WRN95" s="4"/>
      <c r="WRO95" s="4"/>
      <c r="WRP95" s="4"/>
      <c r="WRQ95" s="4"/>
      <c r="WRR95" s="4"/>
      <c r="WRS95" s="4"/>
      <c r="WRT95" s="4"/>
      <c r="WRU95" s="4"/>
      <c r="WRV95" s="4"/>
      <c r="WRW95" s="4"/>
      <c r="WRX95" s="4"/>
      <c r="WRY95" s="4"/>
      <c r="WRZ95" s="4"/>
      <c r="WSA95" s="4"/>
      <c r="WSB95" s="4"/>
      <c r="WSC95" s="4"/>
      <c r="WSD95" s="4"/>
      <c r="WSE95" s="4"/>
      <c r="WSF95" s="4"/>
      <c r="WSG95" s="4"/>
      <c r="WSH95" s="4"/>
      <c r="WSI95" s="4"/>
      <c r="WSJ95" s="4"/>
      <c r="WSK95" s="4"/>
      <c r="WSL95" s="4"/>
      <c r="WSM95" s="4"/>
      <c r="WSN95" s="4"/>
      <c r="WSO95" s="4"/>
      <c r="WSP95" s="4"/>
      <c r="WSQ95" s="4"/>
      <c r="WSR95" s="4"/>
      <c r="WSS95" s="4"/>
      <c r="WST95" s="4"/>
      <c r="WSU95" s="4"/>
      <c r="WSV95" s="4"/>
      <c r="WSW95" s="4"/>
      <c r="WSX95" s="4"/>
      <c r="WSY95" s="4"/>
      <c r="WSZ95" s="4"/>
      <c r="WTA95" s="4"/>
      <c r="WTB95" s="4"/>
      <c r="WTC95" s="4"/>
      <c r="WTD95" s="4"/>
      <c r="WTE95" s="4"/>
      <c r="WTF95" s="4"/>
      <c r="WTG95" s="4"/>
      <c r="WTH95" s="4"/>
      <c r="WTI95" s="4"/>
      <c r="WTJ95" s="4"/>
      <c r="WTK95" s="4"/>
      <c r="WTL95" s="4"/>
      <c r="WTM95" s="4"/>
      <c r="WTN95" s="4"/>
      <c r="WTO95" s="4"/>
      <c r="WTP95" s="4"/>
      <c r="WTQ95" s="4"/>
      <c r="WTR95" s="4"/>
      <c r="WTS95" s="4"/>
      <c r="WTT95" s="4"/>
      <c r="WTU95" s="4"/>
      <c r="WTV95" s="4"/>
      <c r="WTW95" s="4"/>
      <c r="WTX95" s="4"/>
      <c r="WTY95" s="4"/>
      <c r="WTZ95" s="4"/>
      <c r="WUA95" s="4"/>
      <c r="WUB95" s="4"/>
      <c r="WUC95" s="4"/>
      <c r="WUD95" s="4"/>
      <c r="WUE95" s="4"/>
      <c r="WUF95" s="4"/>
      <c r="WUG95" s="4"/>
      <c r="WUH95" s="4"/>
      <c r="WUI95" s="4"/>
      <c r="WUJ95" s="4"/>
      <c r="WUK95" s="4"/>
      <c r="WUL95" s="4"/>
      <c r="WUM95" s="4"/>
      <c r="WUN95" s="4"/>
      <c r="WUO95" s="4"/>
      <c r="WUP95" s="4"/>
      <c r="WUQ95" s="4"/>
      <c r="WUR95" s="4"/>
      <c r="WUS95" s="4"/>
      <c r="WUT95" s="4"/>
      <c r="WUU95" s="4"/>
      <c r="WUV95" s="4"/>
      <c r="WUW95" s="4"/>
      <c r="WUX95" s="4"/>
      <c r="WUY95" s="4"/>
      <c r="WUZ95" s="4"/>
      <c r="WVA95" s="4"/>
      <c r="WVB95" s="4"/>
      <c r="WVC95" s="4"/>
      <c r="WVD95" s="4"/>
      <c r="WVE95" s="4"/>
      <c r="WVF95" s="4"/>
      <c r="WVG95" s="4"/>
      <c r="WVH95" s="4"/>
      <c r="WVI95" s="4"/>
      <c r="WVJ95" s="4"/>
      <c r="WVK95" s="4"/>
      <c r="WVL95" s="4"/>
      <c r="WVM95" s="4"/>
      <c r="WVN95" s="4"/>
      <c r="WVO95" s="4"/>
      <c r="WVP95" s="4"/>
      <c r="WVQ95" s="4"/>
      <c r="WVR95" s="4"/>
    </row>
  </sheetData>
  <mergeCells count="4">
    <mergeCell ref="D6:F6"/>
    <mergeCell ref="H6:J6"/>
    <mergeCell ref="D55:F55"/>
    <mergeCell ref="H55:J55"/>
  </mergeCells>
  <pageMargins left="0.98425196850393704" right="0.39370078740157483" top="0.78740157480314965" bottom="0.39370078740157483" header="0.19685039370078741" footer="0.19685039370078741"/>
  <pageSetup paperSize="9" scale="90" firstPageNumber="7" orientation="portrait" r:id="rId1"/>
  <headerFooter scaleWithDoc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2019-11-13T06:56:25Z</cp:lastPrinted>
  <dcterms:created xsi:type="dcterms:W3CDTF">2012-05-04T07:38:01Z</dcterms:created>
  <dcterms:modified xsi:type="dcterms:W3CDTF">2019-11-13T06:56:29Z</dcterms:modified>
</cp:coreProperties>
</file>