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G:\L\L_JMT Network Services\2019\Qtr3'19\"/>
    </mc:Choice>
  </mc:AlternateContent>
  <xr:revisionPtr revIDLastSave="0" documentId="13_ncr:1_{0128D1DD-5378-4875-BF02-B00F116CB9D5}" xr6:coauthVersionLast="36" xr6:coauthVersionMax="36" xr10:uidLastSave="{00000000-0000-0000-0000-000000000000}"/>
  <bookViews>
    <workbookView xWindow="930" yWindow="0" windowWidth="20400" windowHeight="7230" activeTab="1" xr2:uid="{00000000-000D-0000-FFFF-FFFF00000000}"/>
  </bookViews>
  <sheets>
    <sheet name="BS" sheetId="2" r:id="rId1"/>
    <sheet name="PL" sheetId="8" r:id="rId2"/>
    <sheet name="Consolidated" sheetId="9" r:id="rId3"/>
    <sheet name="The Company" sheetId="10" r:id="rId4"/>
    <sheet name="Cashflow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'[1]C-1'!$R$2</definedName>
    <definedName name="\200" localSheetId="4">#REF!</definedName>
    <definedName name="\200" localSheetId="2">#REF!</definedName>
    <definedName name="\200" localSheetId="3">#REF!</definedName>
    <definedName name="\200">#REF!</definedName>
    <definedName name="\a" localSheetId="4">#REF!</definedName>
    <definedName name="\A" localSheetId="2">#REF!</definedName>
    <definedName name="\A" localSheetId="3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>#REF!</definedName>
    <definedName name="\c" localSheetId="4">#REF!</definedName>
    <definedName name="\C" localSheetId="2">#REF!</definedName>
    <definedName name="\C" localSheetId="3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p" localSheetId="4">#REF!</definedName>
    <definedName name="\p" localSheetId="2">#REF!</definedName>
    <definedName name="\p" localSheetId="3">#REF!</definedName>
    <definedName name="\p">#REF!</definedName>
    <definedName name="\s" localSheetId="4">#REF!</definedName>
    <definedName name="\s">#REF!</definedName>
    <definedName name="\t" localSheetId="4">'[2]ELEC45-01'!#REF!</definedName>
    <definedName name="\t">'[2]ELEC45-01'!#REF!</definedName>
    <definedName name="\u" localSheetId="4">'[3]ลูกหนี้(เก่า)'!#REF!</definedName>
    <definedName name="\u">'[3]ลูกหนี้(เก่า)'!#REF!</definedName>
    <definedName name="_" localSheetId="4">#REF!</definedName>
    <definedName name="_" localSheetId="2">#REF!</definedName>
    <definedName name="_" localSheetId="3">#REF!</definedName>
    <definedName name="_">#REF!</definedName>
    <definedName name="_??" localSheetId="4">'[4]????-??'!#REF!</definedName>
    <definedName name="_??">'[4]????-??'!#REF!</definedName>
    <definedName name="_???" localSheetId="4">'[5]????-??'!#REF!</definedName>
    <definedName name="_???">'[5]????-??'!#REF!</definedName>
    <definedName name="_?????">'[6]?????'!$C$6:$C$34</definedName>
    <definedName name="__" localSheetId="4">#REF!</definedName>
    <definedName name="__" localSheetId="2">#REF!</definedName>
    <definedName name="__" localSheetId="3">#REF!</definedName>
    <definedName name="__">#REF!</definedName>
    <definedName name="____________DAT7" localSheetId="4">#REF!</definedName>
    <definedName name="____________DAT7" localSheetId="2">#REF!</definedName>
    <definedName name="____________DAT7" localSheetId="3">#REF!</definedName>
    <definedName name="____________DAT7">#REF!</definedName>
    <definedName name="___________DAT1" localSheetId="4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4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4">#REF!</definedName>
    <definedName name="___________DAT11" localSheetId="2">#REF!</definedName>
    <definedName name="___________DAT11" localSheetId="3">#REF!</definedName>
    <definedName name="___________DAT11">#REF!</definedName>
    <definedName name="___________DAT13" localSheetId="4">#REF!</definedName>
    <definedName name="___________DAT13" localSheetId="2">#REF!</definedName>
    <definedName name="___________DAT13" localSheetId="3">#REF!</definedName>
    <definedName name="___________DAT13">#REF!</definedName>
    <definedName name="___________DAT14" localSheetId="4">#REF!</definedName>
    <definedName name="___________DAT14" localSheetId="2">#REF!</definedName>
    <definedName name="___________DAT14" localSheetId="3">#REF!</definedName>
    <definedName name="___________DAT14">#REF!</definedName>
    <definedName name="___________DAT15" localSheetId="4">#REF!</definedName>
    <definedName name="___________DAT15" localSheetId="2">#REF!</definedName>
    <definedName name="___________DAT15" localSheetId="3">#REF!</definedName>
    <definedName name="___________DAT15">#REF!</definedName>
    <definedName name="___________DAT2" localSheetId="4">#REF!</definedName>
    <definedName name="___________DAT2" localSheetId="2">#REF!</definedName>
    <definedName name="___________DAT2" localSheetId="3">#REF!</definedName>
    <definedName name="___________DAT2">#REF!</definedName>
    <definedName name="___________DAT3" localSheetId="4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4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4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4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4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4">#REF!</definedName>
    <definedName name="___________DAT9" localSheetId="2">#REF!</definedName>
    <definedName name="___________DAT9" localSheetId="3">#REF!</definedName>
    <definedName name="___________DAT9">#REF!</definedName>
    <definedName name="__________DAT1" localSheetId="4">#REF!</definedName>
    <definedName name="__________DAT1" localSheetId="2">#REF!</definedName>
    <definedName name="__________DAT1" localSheetId="3">#REF!</definedName>
    <definedName name="__________DAT1">#REF!</definedName>
    <definedName name="__________DAT10" localSheetId="4">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4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4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4">#REF!</definedName>
    <definedName name="__________DAT13" localSheetId="2">#REF!</definedName>
    <definedName name="__________DAT13" localSheetId="3">#REF!</definedName>
    <definedName name="__________DAT13">#REF!</definedName>
    <definedName name="__________DAT14" localSheetId="4">#REF!</definedName>
    <definedName name="__________DAT14" localSheetId="2">#REF!</definedName>
    <definedName name="__________DAT14" localSheetId="3">#REF!</definedName>
    <definedName name="__________DAT14">#REF!</definedName>
    <definedName name="__________DAT15" localSheetId="4">#REF!</definedName>
    <definedName name="__________DAT15" localSheetId="2">#REF!</definedName>
    <definedName name="__________DAT15" localSheetId="3">#REF!</definedName>
    <definedName name="__________DAT15">#REF!</definedName>
    <definedName name="__________DAT2" localSheetId="4">#REF!</definedName>
    <definedName name="__________DAT2" localSheetId="2">#REF!</definedName>
    <definedName name="__________DAT2" localSheetId="3">#REF!</definedName>
    <definedName name="__________DAT2">#REF!</definedName>
    <definedName name="__________DAT3" localSheetId="4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4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4">#REF!</definedName>
    <definedName name="__________DAT5" localSheetId="2">#REF!</definedName>
    <definedName name="__________DAT5" localSheetId="3">#REF!</definedName>
    <definedName name="__________DAT5">#REF!</definedName>
    <definedName name="__________DAT6" localSheetId="4">#REF!</definedName>
    <definedName name="__________DAT6" localSheetId="2">#REF!</definedName>
    <definedName name="__________DAT6" localSheetId="3">#REF!</definedName>
    <definedName name="__________DAT6">#REF!</definedName>
    <definedName name="__________DAT7" localSheetId="4">#REF!</definedName>
    <definedName name="__________DAT7" localSheetId="2">#REF!</definedName>
    <definedName name="__________DAT7" localSheetId="3">#REF!</definedName>
    <definedName name="__________DAT7">#REF!</definedName>
    <definedName name="__________DAT8" localSheetId="4">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4">#REF!</definedName>
    <definedName name="__________DAT9" localSheetId="2">#REF!</definedName>
    <definedName name="__________DAT9" localSheetId="3">#REF!</definedName>
    <definedName name="__________DAT9">#REF!</definedName>
    <definedName name="_________DAT1" localSheetId="4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4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4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4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4">#REF!</definedName>
    <definedName name="_________DAT13" localSheetId="2">#REF!</definedName>
    <definedName name="_________DAT13" localSheetId="3">#REF!</definedName>
    <definedName name="_________DAT13">#REF!</definedName>
    <definedName name="_________DAT14" localSheetId="4">#REF!</definedName>
    <definedName name="_________DAT14" localSheetId="2">#REF!</definedName>
    <definedName name="_________DAT14" localSheetId="3">#REF!</definedName>
    <definedName name="_________DAT14">#REF!</definedName>
    <definedName name="_________DAT15" localSheetId="4">#REF!</definedName>
    <definedName name="_________DAT15" localSheetId="2">#REF!</definedName>
    <definedName name="_________DAT15" localSheetId="3">#REF!</definedName>
    <definedName name="_________DAT15">#REF!</definedName>
    <definedName name="_________DAT2" localSheetId="4">#REF!</definedName>
    <definedName name="_________DAT2" localSheetId="2">#REF!</definedName>
    <definedName name="_________DAT2" localSheetId="3">#REF!</definedName>
    <definedName name="_________DAT2">#REF!</definedName>
    <definedName name="_________DAT3" localSheetId="4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4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4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4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4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4">#REF!</definedName>
    <definedName name="_________DAT9" localSheetId="2">#REF!</definedName>
    <definedName name="_________DAT9" localSheetId="3">#REF!</definedName>
    <definedName name="_________DAT9">#REF!</definedName>
    <definedName name="________DAT1" localSheetId="4">#REF!</definedName>
    <definedName name="________DAT1" localSheetId="2">#REF!</definedName>
    <definedName name="________DAT1" localSheetId="3">#REF!</definedName>
    <definedName name="________DAT1">#REF!</definedName>
    <definedName name="________DAT10" localSheetId="4">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4">#REF!</definedName>
    <definedName name="________DAT11" localSheetId="2">#REF!</definedName>
    <definedName name="________DAT11" localSheetId="3">#REF!</definedName>
    <definedName name="________DAT11">#REF!</definedName>
    <definedName name="________DAT12" localSheetId="4">#REF!</definedName>
    <definedName name="________DAT12" localSheetId="2">#REF!</definedName>
    <definedName name="________DAT12" localSheetId="3">#REF!</definedName>
    <definedName name="________DAT12">#REF!</definedName>
    <definedName name="________DAT13" localSheetId="4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4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4">#REF!</definedName>
    <definedName name="________DAT15" localSheetId="2">#REF!</definedName>
    <definedName name="________DAT15" localSheetId="3">#REF!</definedName>
    <definedName name="________DAT15">#REF!</definedName>
    <definedName name="________DAT2" localSheetId="4">#REF!</definedName>
    <definedName name="________DAT2" localSheetId="2">#REF!</definedName>
    <definedName name="________DAT2" localSheetId="3">#REF!</definedName>
    <definedName name="________DAT2">#REF!</definedName>
    <definedName name="________DAT3" localSheetId="4">#REF!</definedName>
    <definedName name="________DAT3" localSheetId="2">#REF!</definedName>
    <definedName name="________DAT3" localSheetId="3">#REF!</definedName>
    <definedName name="________DAT3">#REF!</definedName>
    <definedName name="________DAT4" localSheetId="4">#REF!</definedName>
    <definedName name="________DAT4" localSheetId="2">#REF!</definedName>
    <definedName name="________DAT4" localSheetId="3">#REF!</definedName>
    <definedName name="________DAT4">#REF!</definedName>
    <definedName name="________DAT5" localSheetId="4">#REF!</definedName>
    <definedName name="________DAT5" localSheetId="2">#REF!</definedName>
    <definedName name="________DAT5" localSheetId="3">#REF!</definedName>
    <definedName name="________DAT5">#REF!</definedName>
    <definedName name="________DAT6" localSheetId="4">#REF!</definedName>
    <definedName name="________DAT6" localSheetId="2">#REF!</definedName>
    <definedName name="________DAT6" localSheetId="3">#REF!</definedName>
    <definedName name="________DAT6">#REF!</definedName>
    <definedName name="________DAT7" localSheetId="4">#REF!</definedName>
    <definedName name="________DAT7" localSheetId="2">#REF!</definedName>
    <definedName name="________DAT7" localSheetId="3">#REF!</definedName>
    <definedName name="________DAT7">#REF!</definedName>
    <definedName name="________DAT8" localSheetId="4">#REF!</definedName>
    <definedName name="________DAT8" localSheetId="2">#REF!</definedName>
    <definedName name="________DAT8" localSheetId="3">#REF!</definedName>
    <definedName name="________DAT8">#REF!</definedName>
    <definedName name="________DAT9" localSheetId="4">#REF!</definedName>
    <definedName name="________DAT9" localSheetId="2">#REF!</definedName>
    <definedName name="________DAT9" localSheetId="3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4">#REF!</definedName>
    <definedName name="_______DAT1" localSheetId="2">#REF!</definedName>
    <definedName name="_______DAT1" localSheetId="3">#REF!</definedName>
    <definedName name="_______DAT1">#REF!</definedName>
    <definedName name="_______DAT10" localSheetId="4">#REF!</definedName>
    <definedName name="_______DAT10" localSheetId="2">#REF!</definedName>
    <definedName name="_______DAT10" localSheetId="3">#REF!</definedName>
    <definedName name="_______DAT10">#REF!</definedName>
    <definedName name="_______DAT11" localSheetId="4">#REF!</definedName>
    <definedName name="_______DAT11" localSheetId="2">#REF!</definedName>
    <definedName name="_______DAT11" localSheetId="3">#REF!</definedName>
    <definedName name="_______DAT11">#REF!</definedName>
    <definedName name="_______DAT12" localSheetId="4">#REF!</definedName>
    <definedName name="_______DAT12" localSheetId="2">#REF!</definedName>
    <definedName name="_______DAT12" localSheetId="3">#REF!</definedName>
    <definedName name="_______DAT12">#REF!</definedName>
    <definedName name="_______DAT13" localSheetId="4">#REF!</definedName>
    <definedName name="_______DAT13" localSheetId="2">#REF!</definedName>
    <definedName name="_______DAT13" localSheetId="3">#REF!</definedName>
    <definedName name="_______DAT13">#REF!</definedName>
    <definedName name="_______DAT14" localSheetId="4">#REF!</definedName>
    <definedName name="_______DAT14" localSheetId="2">#REF!</definedName>
    <definedName name="_______DAT14" localSheetId="3">#REF!</definedName>
    <definedName name="_______DAT14">#REF!</definedName>
    <definedName name="_______DAT15" localSheetId="4">#REF!</definedName>
    <definedName name="_______DAT15" localSheetId="2">#REF!</definedName>
    <definedName name="_______DAT15" localSheetId="3">#REF!</definedName>
    <definedName name="_______DAT15">#REF!</definedName>
    <definedName name="_______DAT2" localSheetId="4">#REF!</definedName>
    <definedName name="_______DAT2" localSheetId="2">#REF!</definedName>
    <definedName name="_______DAT2" localSheetId="3">#REF!</definedName>
    <definedName name="_______DAT2">#REF!</definedName>
    <definedName name="_______DAT3" localSheetId="4">#REF!</definedName>
    <definedName name="_______DAT3" localSheetId="2">#REF!</definedName>
    <definedName name="_______DAT3" localSheetId="3">#REF!</definedName>
    <definedName name="_______DAT3">#REF!</definedName>
    <definedName name="_______DAT4" localSheetId="4">#REF!</definedName>
    <definedName name="_______DAT4" localSheetId="2">#REF!</definedName>
    <definedName name="_______DAT4" localSheetId="3">#REF!</definedName>
    <definedName name="_______DAT4">#REF!</definedName>
    <definedName name="_______DAT5" localSheetId="4">#REF!</definedName>
    <definedName name="_______DAT5" localSheetId="2">#REF!</definedName>
    <definedName name="_______DAT5" localSheetId="3">#REF!</definedName>
    <definedName name="_______DAT5">#REF!</definedName>
    <definedName name="_______DAT6" localSheetId="4">#REF!</definedName>
    <definedName name="_______DAT6" localSheetId="2">#REF!</definedName>
    <definedName name="_______DAT6" localSheetId="3">#REF!</definedName>
    <definedName name="_______DAT6">#REF!</definedName>
    <definedName name="_______DAT7" localSheetId="4">#REF!</definedName>
    <definedName name="_______DAT7" localSheetId="2">#REF!</definedName>
    <definedName name="_______DAT7" localSheetId="3">#REF!</definedName>
    <definedName name="_______DAT7">#REF!</definedName>
    <definedName name="_______DAT8" localSheetId="4">#REF!</definedName>
    <definedName name="_______DAT8" localSheetId="2">#REF!</definedName>
    <definedName name="_______DAT8" localSheetId="3">#REF!</definedName>
    <definedName name="_______DAT8">#REF!</definedName>
    <definedName name="_______DAT9" localSheetId="4">#REF!</definedName>
    <definedName name="_______DAT9" localSheetId="2">#REF!</definedName>
    <definedName name="_______DAT9" localSheetId="3">#REF!</definedName>
    <definedName name="_______DAT9">#REF!</definedName>
    <definedName name="_______dkd1" localSheetId="4">IF(#REF!&lt;=5,INDEX(#REF!,(#REF!*5)-4),#REF!)</definedName>
    <definedName name="_______dkd1" localSheetId="2">IF(#REF!&lt;=5,INDEX(#REF!,(#REF!*5)-4),#REF!)</definedName>
    <definedName name="_______dkd1" localSheetId="3">IF(#REF!&lt;=5,INDEX(#REF!,(#REF!*5)-4),#REF!)</definedName>
    <definedName name="_______dkd1">IF(#REF!&lt;=5,INDEX(#REF!,(#REF!*5)-4),#REF!)</definedName>
    <definedName name="_______dkk1" localSheetId="4">#REF!</definedName>
    <definedName name="_______dkk1" localSheetId="2">#REF!</definedName>
    <definedName name="_______dkk1" localSheetId="3">#REF!</definedName>
    <definedName name="_______dkk1">#REF!</definedName>
    <definedName name="_______dkk2" localSheetId="4">#REF!</definedName>
    <definedName name="_______dkk2" localSheetId="2">#REF!</definedName>
    <definedName name="_______dkk2" localSheetId="3">#REF!</definedName>
    <definedName name="_______dkk2">#REF!</definedName>
    <definedName name="_______exp10" localSheetId="4">#REF!</definedName>
    <definedName name="_______exp10" localSheetId="2">#REF!</definedName>
    <definedName name="_______exp10" localSheetId="3">#REF!</definedName>
    <definedName name="_______exp10">#REF!</definedName>
    <definedName name="_______exp11" localSheetId="4">#REF!</definedName>
    <definedName name="_______exp11" localSheetId="2">#REF!</definedName>
    <definedName name="_______exp11" localSheetId="3">#REF!</definedName>
    <definedName name="_______exp11">#REF!</definedName>
    <definedName name="_______exp12" localSheetId="4">#REF!</definedName>
    <definedName name="_______exp12" localSheetId="2">#REF!</definedName>
    <definedName name="_______exp12" localSheetId="3">#REF!</definedName>
    <definedName name="_______exp12">#REF!</definedName>
    <definedName name="_______exp13" localSheetId="4">#REF!</definedName>
    <definedName name="_______exp13" localSheetId="2">#REF!</definedName>
    <definedName name="_______exp13" localSheetId="3">#REF!</definedName>
    <definedName name="_______exp13">#REF!</definedName>
    <definedName name="_______exp14" localSheetId="4">#REF!</definedName>
    <definedName name="_______exp14" localSheetId="2">#REF!</definedName>
    <definedName name="_______exp14" localSheetId="3">#REF!</definedName>
    <definedName name="_______exp14">#REF!</definedName>
    <definedName name="_______EXP22" localSheetId="4">#REF!</definedName>
    <definedName name="_______EXP22" localSheetId="2">#REF!</definedName>
    <definedName name="_______EXP22" localSheetId="3">#REF!</definedName>
    <definedName name="_______EXP22">#REF!</definedName>
    <definedName name="_______exp5" localSheetId="4">#REF!</definedName>
    <definedName name="_______exp5" localSheetId="2">#REF!</definedName>
    <definedName name="_______exp5" localSheetId="3">#REF!</definedName>
    <definedName name="_______exp5">#REF!</definedName>
    <definedName name="_______exp7" localSheetId="4">#REF!</definedName>
    <definedName name="_______exp7" localSheetId="2">#REF!</definedName>
    <definedName name="_______exp7" localSheetId="3">#REF!</definedName>
    <definedName name="_______exp7">#REF!</definedName>
    <definedName name="_______exp8" localSheetId="4">#REF!</definedName>
    <definedName name="_______exp8" localSheetId="2">#REF!</definedName>
    <definedName name="_______exp8" localSheetId="3">#REF!</definedName>
    <definedName name="_______exp8">#REF!</definedName>
    <definedName name="_______exp9" localSheetId="4">#REF!</definedName>
    <definedName name="_______exp9" localSheetId="2">#REF!</definedName>
    <definedName name="_______exp9" localSheetId="3">#REF!</definedName>
    <definedName name="_______exp9">#REF!</definedName>
    <definedName name="_______fs2001" localSheetId="4">#REF!</definedName>
    <definedName name="_______fs2001" localSheetId="2">#REF!</definedName>
    <definedName name="_______fs2001" localSheetId="3">#REF!</definedName>
    <definedName name="_______fs2001">#REF!</definedName>
    <definedName name="_______lit1" localSheetId="4">#REF!</definedName>
    <definedName name="_______lit1" localSheetId="2">#REF!</definedName>
    <definedName name="_______lit1" localSheetId="3">#REF!</definedName>
    <definedName name="_______lit1">#REF!</definedName>
    <definedName name="_______lit2" localSheetId="4">#REF!</definedName>
    <definedName name="_______lit2" localSheetId="2">#REF!</definedName>
    <definedName name="_______lit2" localSheetId="3">#REF!</definedName>
    <definedName name="_______lit2">#REF!</definedName>
    <definedName name="_______rik1" localSheetId="4">IF(#REF!&lt;=5,INDEX(#REF!,(#REF!*5)-4),#REF!)</definedName>
    <definedName name="_______rik1" localSheetId="2">IF(#REF!&lt;=5,INDEX(#REF!,(#REF!*5)-4),#REF!)</definedName>
    <definedName name="_______rik1" localSheetId="3">IF(#REF!&lt;=5,INDEX(#REF!,(#REF!*5)-4),#REF!)</definedName>
    <definedName name="_______rik1">IF(#REF!&lt;=5,INDEX(#REF!,(#REF!*5)-4),#REF!)</definedName>
    <definedName name="_______Us1" localSheetId="4">#REF!</definedName>
    <definedName name="_______Us1" localSheetId="2">#REF!</definedName>
    <definedName name="_______Us1" localSheetId="3">#REF!</definedName>
    <definedName name="_______Us1">#REF!</definedName>
    <definedName name="_______Us2" localSheetId="4">#REF!</definedName>
    <definedName name="_______Us2" localSheetId="2">#REF!</definedName>
    <definedName name="_______Us2" localSheetId="3">#REF!</definedName>
    <definedName name="_______Us2">#REF!</definedName>
    <definedName name="_______uua1" localSheetId="4">#REF!</definedName>
    <definedName name="_______uua1" localSheetId="2">#REF!</definedName>
    <definedName name="_______uua1" localSheetId="3">#REF!</definedName>
    <definedName name="_______uua1">#REF!</definedName>
    <definedName name="_______wew3" localSheetId="4">#REF!</definedName>
    <definedName name="_______wew3" localSheetId="2">#REF!</definedName>
    <definedName name="_______wew3" localSheetId="3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4">#REF!</definedName>
    <definedName name="______DAT1" localSheetId="2">#REF!</definedName>
    <definedName name="______DAT1" localSheetId="3">#REF!</definedName>
    <definedName name="______DAT1">#REF!</definedName>
    <definedName name="______DAT10" localSheetId="4">#REF!</definedName>
    <definedName name="______DAT10" localSheetId="2">#REF!</definedName>
    <definedName name="______DAT10" localSheetId="3">#REF!</definedName>
    <definedName name="______DAT10">#REF!</definedName>
    <definedName name="______DAT11" localSheetId="4">#REF!</definedName>
    <definedName name="______DAT11" localSheetId="2">#REF!</definedName>
    <definedName name="______DAT11" localSheetId="3">#REF!</definedName>
    <definedName name="______DAT11">#REF!</definedName>
    <definedName name="______DAT12" localSheetId="4">#REF!</definedName>
    <definedName name="______DAT12" localSheetId="2">#REF!</definedName>
    <definedName name="______DAT12" localSheetId="3">#REF!</definedName>
    <definedName name="______DAT12">#REF!</definedName>
    <definedName name="______DAT13" localSheetId="4">#REF!</definedName>
    <definedName name="______DAT13" localSheetId="2">#REF!</definedName>
    <definedName name="______DAT13" localSheetId="3">#REF!</definedName>
    <definedName name="______DAT13">#REF!</definedName>
    <definedName name="______DAT14" localSheetId="4">#REF!</definedName>
    <definedName name="______DAT14" localSheetId="2">#REF!</definedName>
    <definedName name="______DAT14" localSheetId="3">#REF!</definedName>
    <definedName name="______DAT14">#REF!</definedName>
    <definedName name="______DAT15" localSheetId="4">#REF!</definedName>
    <definedName name="______DAT15" localSheetId="2">#REF!</definedName>
    <definedName name="______DAT15" localSheetId="3">#REF!</definedName>
    <definedName name="______DAT15">#REF!</definedName>
    <definedName name="______DAT2" localSheetId="4">#REF!</definedName>
    <definedName name="______DAT2" localSheetId="2">#REF!</definedName>
    <definedName name="______DAT2" localSheetId="3">#REF!</definedName>
    <definedName name="______DAT2">#REF!</definedName>
    <definedName name="______DAT3" localSheetId="4">#REF!</definedName>
    <definedName name="______DAT3" localSheetId="2">#REF!</definedName>
    <definedName name="______DAT3" localSheetId="3">#REF!</definedName>
    <definedName name="______DAT3">#REF!</definedName>
    <definedName name="______DAT4" localSheetId="4">#REF!</definedName>
    <definedName name="______DAT4" localSheetId="2">#REF!</definedName>
    <definedName name="______DAT4" localSheetId="3">#REF!</definedName>
    <definedName name="______DAT4">#REF!</definedName>
    <definedName name="______DAT5" localSheetId="4">#REF!</definedName>
    <definedName name="______DAT5" localSheetId="2">#REF!</definedName>
    <definedName name="______DAT5" localSheetId="3">#REF!</definedName>
    <definedName name="______DAT5">#REF!</definedName>
    <definedName name="______DAT6" localSheetId="4">#REF!</definedName>
    <definedName name="______DAT6" localSheetId="2">#REF!</definedName>
    <definedName name="______DAT6" localSheetId="3">#REF!</definedName>
    <definedName name="______DAT6">#REF!</definedName>
    <definedName name="______DAT7" localSheetId="4">#REF!</definedName>
    <definedName name="______DAT7" localSheetId="2">#REF!</definedName>
    <definedName name="______DAT7" localSheetId="3">#REF!</definedName>
    <definedName name="______DAT7">#REF!</definedName>
    <definedName name="______DAT8" localSheetId="4">#REF!</definedName>
    <definedName name="______DAT8" localSheetId="2">#REF!</definedName>
    <definedName name="______DAT8" localSheetId="3">#REF!</definedName>
    <definedName name="______DAT8">#REF!</definedName>
    <definedName name="______DAT9" localSheetId="4">#REF!</definedName>
    <definedName name="______DAT9" localSheetId="2">#REF!</definedName>
    <definedName name="______DAT9" localSheetId="3">#REF!</definedName>
    <definedName name="______DAT9">#REF!</definedName>
    <definedName name="______dkd1" localSheetId="4">IF(#REF!&lt;=5,INDEX(#REF!,(#REF!*5)-4),#REF!)</definedName>
    <definedName name="______dkd1" localSheetId="2">IF(#REF!&lt;=5,INDEX(#REF!,(#REF!*5)-4),#REF!)</definedName>
    <definedName name="______dkd1" localSheetId="3">IF(#REF!&lt;=5,INDEX(#REF!,(#REF!*5)-4),#REF!)</definedName>
    <definedName name="______dkd1">IF(#REF!&lt;=5,INDEX(#REF!,(#REF!*5)-4),#REF!)</definedName>
    <definedName name="______dkk1" localSheetId="4">#REF!</definedName>
    <definedName name="______dkk1" localSheetId="2">#REF!</definedName>
    <definedName name="______dkk1" localSheetId="3">#REF!</definedName>
    <definedName name="______dkk1">#REF!</definedName>
    <definedName name="______dkk2" localSheetId="4">#REF!</definedName>
    <definedName name="______dkk2" localSheetId="2">#REF!</definedName>
    <definedName name="______dkk2" localSheetId="3">#REF!</definedName>
    <definedName name="______dkk2">#REF!</definedName>
    <definedName name="______exp10" localSheetId="4">#REF!</definedName>
    <definedName name="______exp10" localSheetId="2">#REF!</definedName>
    <definedName name="______exp10" localSheetId="3">#REF!</definedName>
    <definedName name="______exp10">#REF!</definedName>
    <definedName name="______exp11" localSheetId="4">#REF!</definedName>
    <definedName name="______exp11" localSheetId="2">#REF!</definedName>
    <definedName name="______exp11" localSheetId="3">#REF!</definedName>
    <definedName name="______exp11">#REF!</definedName>
    <definedName name="______exp12" localSheetId="4">#REF!</definedName>
    <definedName name="______exp12" localSheetId="2">#REF!</definedName>
    <definedName name="______exp12" localSheetId="3">#REF!</definedName>
    <definedName name="______exp12">#REF!</definedName>
    <definedName name="______exp13" localSheetId="4">#REF!</definedName>
    <definedName name="______exp13" localSheetId="2">#REF!</definedName>
    <definedName name="______exp13" localSheetId="3">#REF!</definedName>
    <definedName name="______exp13">#REF!</definedName>
    <definedName name="______exp14" localSheetId="4">#REF!</definedName>
    <definedName name="______exp14" localSheetId="2">#REF!</definedName>
    <definedName name="______exp14" localSheetId="3">#REF!</definedName>
    <definedName name="______exp14">#REF!</definedName>
    <definedName name="______EXP22" localSheetId="4">#REF!</definedName>
    <definedName name="______EXP22" localSheetId="2">#REF!</definedName>
    <definedName name="______EXP22" localSheetId="3">#REF!</definedName>
    <definedName name="______EXP22">#REF!</definedName>
    <definedName name="______exp5" localSheetId="4">#REF!</definedName>
    <definedName name="______exp5" localSheetId="2">#REF!</definedName>
    <definedName name="______exp5" localSheetId="3">#REF!</definedName>
    <definedName name="______exp5">#REF!</definedName>
    <definedName name="______exp7" localSheetId="4">#REF!</definedName>
    <definedName name="______exp7" localSheetId="2">#REF!</definedName>
    <definedName name="______exp7" localSheetId="3">#REF!</definedName>
    <definedName name="______exp7">#REF!</definedName>
    <definedName name="______exp8" localSheetId="4">#REF!</definedName>
    <definedName name="______exp8" localSheetId="2">#REF!</definedName>
    <definedName name="______exp8" localSheetId="3">#REF!</definedName>
    <definedName name="______exp8">#REF!</definedName>
    <definedName name="______exp9" localSheetId="4">#REF!</definedName>
    <definedName name="______exp9" localSheetId="2">#REF!</definedName>
    <definedName name="______exp9" localSheetId="3">#REF!</definedName>
    <definedName name="______exp9">#REF!</definedName>
    <definedName name="______fob1" localSheetId="4">#REF!</definedName>
    <definedName name="______fob1" localSheetId="2">#REF!</definedName>
    <definedName name="______fob1" localSheetId="3">#REF!</definedName>
    <definedName name="______fob1">#REF!</definedName>
    <definedName name="______fs2001" localSheetId="4">#REF!</definedName>
    <definedName name="______fs2001" localSheetId="2">#REF!</definedName>
    <definedName name="______fs2001" localSheetId="3">#REF!</definedName>
    <definedName name="______fs2001">#REF!</definedName>
    <definedName name="______lit1" localSheetId="4">#REF!</definedName>
    <definedName name="______lit1" localSheetId="2">#REF!</definedName>
    <definedName name="______lit1" localSheetId="3">#REF!</definedName>
    <definedName name="______lit1">#REF!</definedName>
    <definedName name="______lit2" localSheetId="4">#REF!</definedName>
    <definedName name="______lit2" localSheetId="2">#REF!</definedName>
    <definedName name="______lit2" localSheetId="3">#REF!</definedName>
    <definedName name="______lit2">#REF!</definedName>
    <definedName name="______rik1" localSheetId="4">IF(#REF!&lt;=5,INDEX(#REF!,(#REF!*5)-4),#REF!)</definedName>
    <definedName name="______rik1" localSheetId="2">IF(#REF!&lt;=5,INDEX(#REF!,(#REF!*5)-4),#REF!)</definedName>
    <definedName name="______rik1" localSheetId="3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4">#REF!</definedName>
    <definedName name="______st1" localSheetId="2">#REF!</definedName>
    <definedName name="______st1" localSheetId="3">#REF!</definedName>
    <definedName name="______st1">#REF!</definedName>
    <definedName name="______Us1" localSheetId="4">#REF!</definedName>
    <definedName name="______Us1" localSheetId="2">#REF!</definedName>
    <definedName name="______Us1" localSheetId="3">#REF!</definedName>
    <definedName name="______Us1">#REF!</definedName>
    <definedName name="______Us2" localSheetId="4">#REF!</definedName>
    <definedName name="______Us2" localSheetId="2">#REF!</definedName>
    <definedName name="______Us2" localSheetId="3">#REF!</definedName>
    <definedName name="______Us2">#REF!</definedName>
    <definedName name="______uua1" localSheetId="4">#REF!</definedName>
    <definedName name="______uua1" localSheetId="2">#REF!</definedName>
    <definedName name="______uua1" localSheetId="3">#REF!</definedName>
    <definedName name="______uua1">#REF!</definedName>
    <definedName name="______wew3" localSheetId="4">#REF!</definedName>
    <definedName name="______wew3" localSheetId="2">#REF!</definedName>
    <definedName name="______wew3" localSheetId="3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4">#REF!</definedName>
    <definedName name="_____DAT1" localSheetId="2">#REF!</definedName>
    <definedName name="_____DAT1" localSheetId="3">#REF!</definedName>
    <definedName name="_____DAT1">#REF!</definedName>
    <definedName name="_____DAT10" localSheetId="4">#REF!</definedName>
    <definedName name="_____DAT10" localSheetId="2">#REF!</definedName>
    <definedName name="_____DAT10" localSheetId="3">#REF!</definedName>
    <definedName name="_____DAT10">#REF!</definedName>
    <definedName name="_____DAT11" localSheetId="4">#REF!</definedName>
    <definedName name="_____DAT11" localSheetId="2">#REF!</definedName>
    <definedName name="_____DAT11" localSheetId="3">#REF!</definedName>
    <definedName name="_____DAT11">#REF!</definedName>
    <definedName name="_____DAT12" localSheetId="4">#REF!</definedName>
    <definedName name="_____DAT12" localSheetId="2">#REF!</definedName>
    <definedName name="_____DAT12" localSheetId="3">#REF!</definedName>
    <definedName name="_____DAT12">#REF!</definedName>
    <definedName name="_____DAT13" localSheetId="4">#REF!</definedName>
    <definedName name="_____DAT13" localSheetId="2">#REF!</definedName>
    <definedName name="_____DAT13" localSheetId="3">#REF!</definedName>
    <definedName name="_____DAT13">#REF!</definedName>
    <definedName name="_____DAT14" localSheetId="4">#REF!</definedName>
    <definedName name="_____DAT14" localSheetId="2">#REF!</definedName>
    <definedName name="_____DAT14" localSheetId="3">#REF!</definedName>
    <definedName name="_____DAT14">#REF!</definedName>
    <definedName name="_____DAT15" localSheetId="4">#REF!</definedName>
    <definedName name="_____DAT15" localSheetId="2">#REF!</definedName>
    <definedName name="_____DAT15" localSheetId="3">#REF!</definedName>
    <definedName name="_____DAT15">#REF!</definedName>
    <definedName name="_____DAT2" localSheetId="4">#REF!</definedName>
    <definedName name="_____DAT2" localSheetId="2">#REF!</definedName>
    <definedName name="_____DAT2" localSheetId="3">#REF!</definedName>
    <definedName name="_____DAT2">#REF!</definedName>
    <definedName name="_____DAT3" localSheetId="4">#REF!</definedName>
    <definedName name="_____DAT3" localSheetId="2">#REF!</definedName>
    <definedName name="_____DAT3" localSheetId="3">#REF!</definedName>
    <definedName name="_____DAT3">#REF!</definedName>
    <definedName name="_____DAT4" localSheetId="4">#REF!</definedName>
    <definedName name="_____DAT4" localSheetId="2">#REF!</definedName>
    <definedName name="_____DAT4" localSheetId="3">#REF!</definedName>
    <definedName name="_____DAT4">#REF!</definedName>
    <definedName name="_____DAT5" localSheetId="4">#REF!</definedName>
    <definedName name="_____DAT5" localSheetId="2">#REF!</definedName>
    <definedName name="_____DAT5" localSheetId="3">#REF!</definedName>
    <definedName name="_____DAT5">#REF!</definedName>
    <definedName name="_____DAT6" localSheetId="4">#REF!</definedName>
    <definedName name="_____DAT6" localSheetId="2">#REF!</definedName>
    <definedName name="_____DAT6" localSheetId="3">#REF!</definedName>
    <definedName name="_____DAT6">#REF!</definedName>
    <definedName name="_____DAT7" localSheetId="4">#REF!</definedName>
    <definedName name="_____DAT7" localSheetId="2">#REF!</definedName>
    <definedName name="_____DAT7" localSheetId="3">#REF!</definedName>
    <definedName name="_____DAT7">#REF!</definedName>
    <definedName name="_____DAT8" localSheetId="4">#REF!</definedName>
    <definedName name="_____DAT8" localSheetId="2">#REF!</definedName>
    <definedName name="_____DAT8" localSheetId="3">#REF!</definedName>
    <definedName name="_____DAT8">#REF!</definedName>
    <definedName name="_____DAT9" localSheetId="4">#REF!</definedName>
    <definedName name="_____DAT9" localSheetId="2">#REF!</definedName>
    <definedName name="_____DAT9" localSheetId="3">#REF!</definedName>
    <definedName name="_____DAT9">#REF!</definedName>
    <definedName name="_____dkd1" localSheetId="4">IF(#REF!&lt;=5,INDEX(#REF!,(#REF!*5)-4),#REF!)</definedName>
    <definedName name="_____dkd1" localSheetId="2">IF(#REF!&lt;=5,INDEX(#REF!,(#REF!*5)-4),#REF!)</definedName>
    <definedName name="_____dkd1" localSheetId="3">IF(#REF!&lt;=5,INDEX(#REF!,(#REF!*5)-4),#REF!)</definedName>
    <definedName name="_____dkd1">IF(#REF!&lt;=5,INDEX(#REF!,(#REF!*5)-4),#REF!)</definedName>
    <definedName name="_____dkk1" localSheetId="4">#REF!</definedName>
    <definedName name="_____dkk1" localSheetId="2">#REF!</definedName>
    <definedName name="_____dkk1" localSheetId="3">#REF!</definedName>
    <definedName name="_____dkk1">#REF!</definedName>
    <definedName name="_____dkk2" localSheetId="4">#REF!</definedName>
    <definedName name="_____dkk2" localSheetId="2">#REF!</definedName>
    <definedName name="_____dkk2" localSheetId="3">#REF!</definedName>
    <definedName name="_____dkk2">#REF!</definedName>
    <definedName name="_____exp10" localSheetId="4">#REF!</definedName>
    <definedName name="_____exp10" localSheetId="2">#REF!</definedName>
    <definedName name="_____exp10" localSheetId="3">#REF!</definedName>
    <definedName name="_____exp10">#REF!</definedName>
    <definedName name="_____exp11" localSheetId="4">#REF!</definedName>
    <definedName name="_____exp11" localSheetId="2">#REF!</definedName>
    <definedName name="_____exp11" localSheetId="3">#REF!</definedName>
    <definedName name="_____exp11">#REF!</definedName>
    <definedName name="_____exp12" localSheetId="4">#REF!</definedName>
    <definedName name="_____exp12" localSheetId="2">#REF!</definedName>
    <definedName name="_____exp12" localSheetId="3">#REF!</definedName>
    <definedName name="_____exp12">#REF!</definedName>
    <definedName name="_____exp13" localSheetId="4">#REF!</definedName>
    <definedName name="_____exp13" localSheetId="2">#REF!</definedName>
    <definedName name="_____exp13" localSheetId="3">#REF!</definedName>
    <definedName name="_____exp13">#REF!</definedName>
    <definedName name="_____exp14" localSheetId="4">#REF!</definedName>
    <definedName name="_____exp14" localSheetId="2">#REF!</definedName>
    <definedName name="_____exp14" localSheetId="3">#REF!</definedName>
    <definedName name="_____exp14">#REF!</definedName>
    <definedName name="_____EXP22" localSheetId="4">#REF!</definedName>
    <definedName name="_____EXP22" localSheetId="2">#REF!</definedName>
    <definedName name="_____EXP22" localSheetId="3">#REF!</definedName>
    <definedName name="_____EXP22">#REF!</definedName>
    <definedName name="_____exp5" localSheetId="4">#REF!</definedName>
    <definedName name="_____exp5" localSheetId="2">#REF!</definedName>
    <definedName name="_____exp5" localSheetId="3">#REF!</definedName>
    <definedName name="_____exp5">#REF!</definedName>
    <definedName name="_____exp7" localSheetId="4">#REF!</definedName>
    <definedName name="_____exp7" localSheetId="2">#REF!</definedName>
    <definedName name="_____exp7" localSheetId="3">#REF!</definedName>
    <definedName name="_____exp7">#REF!</definedName>
    <definedName name="_____exp8" localSheetId="4">#REF!</definedName>
    <definedName name="_____exp8" localSheetId="2">#REF!</definedName>
    <definedName name="_____exp8" localSheetId="3">#REF!</definedName>
    <definedName name="_____exp8">#REF!</definedName>
    <definedName name="_____exp9" localSheetId="4">#REF!</definedName>
    <definedName name="_____exp9" localSheetId="2">#REF!</definedName>
    <definedName name="_____exp9" localSheetId="3">#REF!</definedName>
    <definedName name="_____exp9">#REF!</definedName>
    <definedName name="_____fob1" localSheetId="4">#REF!</definedName>
    <definedName name="_____fob1" localSheetId="2">#REF!</definedName>
    <definedName name="_____fob1" localSheetId="3">#REF!</definedName>
    <definedName name="_____fob1">#REF!</definedName>
    <definedName name="_____fs2001" localSheetId="4">#REF!</definedName>
    <definedName name="_____fs2001" localSheetId="2">#REF!</definedName>
    <definedName name="_____fs2001" localSheetId="3">#REF!</definedName>
    <definedName name="_____fs2001">#REF!</definedName>
    <definedName name="_____lit1" localSheetId="4">#REF!</definedName>
    <definedName name="_____lit1" localSheetId="2">#REF!</definedName>
    <definedName name="_____lit1" localSheetId="3">#REF!</definedName>
    <definedName name="_____lit1">#REF!</definedName>
    <definedName name="_____lit2" localSheetId="4">#REF!</definedName>
    <definedName name="_____lit2" localSheetId="2">#REF!</definedName>
    <definedName name="_____lit2" localSheetId="3">#REF!</definedName>
    <definedName name="_____lit2">#REF!</definedName>
    <definedName name="_____rik1" localSheetId="4">IF(#REF!&lt;=5,INDEX(#REF!,(#REF!*5)-4),#REF!)</definedName>
    <definedName name="_____rik1" localSheetId="2">IF(#REF!&lt;=5,INDEX(#REF!,(#REF!*5)-4),#REF!)</definedName>
    <definedName name="_____rik1" localSheetId="3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4">#REF!</definedName>
    <definedName name="_____st1" localSheetId="2">#REF!</definedName>
    <definedName name="_____st1" localSheetId="3">#REF!</definedName>
    <definedName name="_____st1">#REF!</definedName>
    <definedName name="_____Us1" localSheetId="4">#REF!</definedName>
    <definedName name="_____Us1" localSheetId="2">#REF!</definedName>
    <definedName name="_____Us1" localSheetId="3">#REF!</definedName>
    <definedName name="_____Us1">#REF!</definedName>
    <definedName name="_____Us2" localSheetId="4">#REF!</definedName>
    <definedName name="_____Us2" localSheetId="2">#REF!</definedName>
    <definedName name="_____Us2" localSheetId="3">#REF!</definedName>
    <definedName name="_____Us2">#REF!</definedName>
    <definedName name="_____uua1" localSheetId="4">#REF!</definedName>
    <definedName name="_____uua1" localSheetId="2">#REF!</definedName>
    <definedName name="_____uua1" localSheetId="3">#REF!</definedName>
    <definedName name="_____uua1">#REF!</definedName>
    <definedName name="_____wew3" localSheetId="4">#REF!</definedName>
    <definedName name="_____wew3" localSheetId="2">#REF!</definedName>
    <definedName name="_____wew3" localSheetId="3">#REF!</definedName>
    <definedName name="_____wew3">#REF!</definedName>
    <definedName name="____ACT1" localSheetId="4">#REF!</definedName>
    <definedName name="____ACT1">#REF!</definedName>
    <definedName name="____AJE122003" localSheetId="4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 localSheetId="4">#REF!</definedName>
    <definedName name="____ar2">#REF!</definedName>
    <definedName name="____b3">'[10]2002'!$A$2:$H$301</definedName>
    <definedName name="____DAT1" localSheetId="4">#REF!</definedName>
    <definedName name="____DAT1" localSheetId="2">#REF!</definedName>
    <definedName name="____DAT1" localSheetId="3">#REF!</definedName>
    <definedName name="____DAT1">#REF!</definedName>
    <definedName name="____DAT10" localSheetId="4">#REF!</definedName>
    <definedName name="____DAT10" localSheetId="2">#REF!</definedName>
    <definedName name="____DAT10" localSheetId="3">#REF!</definedName>
    <definedName name="____DAT10">#REF!</definedName>
    <definedName name="____DAT11" localSheetId="4">#REF!</definedName>
    <definedName name="____DAT11" localSheetId="2">#REF!</definedName>
    <definedName name="____DAT11" localSheetId="3">#REF!</definedName>
    <definedName name="____DAT11">#REF!</definedName>
    <definedName name="____DAT12" localSheetId="4">#REF!</definedName>
    <definedName name="____DAT12" localSheetId="2">#REF!</definedName>
    <definedName name="____DAT12" localSheetId="3">#REF!</definedName>
    <definedName name="____DAT12">#REF!</definedName>
    <definedName name="____DAT13" localSheetId="4">#REF!</definedName>
    <definedName name="____DAT13" localSheetId="2">#REF!</definedName>
    <definedName name="____DAT13" localSheetId="3">#REF!</definedName>
    <definedName name="____DAT13">#REF!</definedName>
    <definedName name="____DAT14" localSheetId="4">#REF!</definedName>
    <definedName name="____DAT14" localSheetId="2">#REF!</definedName>
    <definedName name="____DAT14" localSheetId="3">#REF!</definedName>
    <definedName name="____DAT14">#REF!</definedName>
    <definedName name="____DAT15" localSheetId="4">#REF!</definedName>
    <definedName name="____DAT15" localSheetId="2">#REF!</definedName>
    <definedName name="____DAT15" localSheetId="3">#REF!</definedName>
    <definedName name="____DAT15">#REF!</definedName>
    <definedName name="____DAT16" localSheetId="4">[11]ALL!#REF!</definedName>
    <definedName name="____DAT16">[11]ALL!#REF!</definedName>
    <definedName name="____DAT17" localSheetId="4">#REF!</definedName>
    <definedName name="____DAT17">#REF!</definedName>
    <definedName name="____DAT18" localSheetId="4">'[12]K-3A'!#REF!</definedName>
    <definedName name="____DAT18">'[12]K-3A'!#REF!</definedName>
    <definedName name="____DAT19" localSheetId="4">'[12]K-3A'!#REF!</definedName>
    <definedName name="____DAT19">'[12]K-3A'!#REF!</definedName>
    <definedName name="____DAT2" localSheetId="4">#REF!</definedName>
    <definedName name="____DAT2" localSheetId="2">#REF!</definedName>
    <definedName name="____DAT2" localSheetId="3">#REF!</definedName>
    <definedName name="____DAT2">#REF!</definedName>
    <definedName name="____DAT20" localSheetId="4">#REF!</definedName>
    <definedName name="____DAT20">#REF!</definedName>
    <definedName name="____DAT21" localSheetId="4">'[12]K-3A'!#REF!</definedName>
    <definedName name="____DAT21">'[12]K-3A'!#REF!</definedName>
    <definedName name="____DAT22" localSheetId="4">'[12]K-3A'!#REF!</definedName>
    <definedName name="____DAT22">'[12]K-3A'!#REF!</definedName>
    <definedName name="____DAT23" localSheetId="4">'[12]K-3A'!#REF!</definedName>
    <definedName name="____DAT23">'[12]K-3A'!#REF!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26" localSheetId="4">'[12]K-3A'!#REF!</definedName>
    <definedName name="____DAT26">'[12]K-3A'!#REF!</definedName>
    <definedName name="____DAT27" localSheetId="4">'[12]K-3A'!#REF!</definedName>
    <definedName name="____DAT27">'[12]K-3A'!#REF!</definedName>
    <definedName name="____DAT28" localSheetId="4">'[12]K-3A'!#REF!</definedName>
    <definedName name="____DAT28">'[12]K-3A'!#REF!</definedName>
    <definedName name="____DAT3" localSheetId="4">#REF!</definedName>
    <definedName name="____DAT3" localSheetId="2">#REF!</definedName>
    <definedName name="____DAT3" localSheetId="3">#REF!</definedName>
    <definedName name="____DAT3">#REF!</definedName>
    <definedName name="____DAT4" localSheetId="4">#REF!</definedName>
    <definedName name="____DAT4" localSheetId="2">#REF!</definedName>
    <definedName name="____DAT4" localSheetId="3">#REF!</definedName>
    <definedName name="____DAT4">#REF!</definedName>
    <definedName name="____DAT5" localSheetId="4">#REF!</definedName>
    <definedName name="____DAT5" localSheetId="2">#REF!</definedName>
    <definedName name="____DAT5" localSheetId="3">#REF!</definedName>
    <definedName name="____DAT5">#REF!</definedName>
    <definedName name="____DAT6" localSheetId="4">#REF!</definedName>
    <definedName name="____DAT6" localSheetId="2">#REF!</definedName>
    <definedName name="____DAT6" localSheetId="3">#REF!</definedName>
    <definedName name="____DAT6">#REF!</definedName>
    <definedName name="____DAT7" localSheetId="4">#REF!</definedName>
    <definedName name="____DAT7" localSheetId="2">#REF!</definedName>
    <definedName name="____DAT7" localSheetId="3">#REF!</definedName>
    <definedName name="____DAT7">#REF!</definedName>
    <definedName name="____DAT8" localSheetId="4">#REF!</definedName>
    <definedName name="____DAT8" localSheetId="2">#REF!</definedName>
    <definedName name="____DAT8" localSheetId="3">#REF!</definedName>
    <definedName name="____DAT8">#REF!</definedName>
    <definedName name="____DAT9" localSheetId="4">#REF!</definedName>
    <definedName name="____DAT9" localSheetId="2">#REF!</definedName>
    <definedName name="____DAT9" localSheetId="3">#REF!</definedName>
    <definedName name="____DAT9">#REF!</definedName>
    <definedName name="____dkd1" localSheetId="4">IF(#REF!&lt;=5,INDEX(#REF!,(#REF!*5)-4),#REF!)</definedName>
    <definedName name="____dkd1" localSheetId="2">IF(#REF!&lt;=5,INDEX(#REF!,(#REF!*5)-4),#REF!)</definedName>
    <definedName name="____dkd1" localSheetId="3">IF(#REF!&lt;=5,INDEX(#REF!,(#REF!*5)-4),#REF!)</definedName>
    <definedName name="____dkd1">IF(#REF!&lt;=5,INDEX(#REF!,(#REF!*5)-4),#REF!)</definedName>
    <definedName name="____dkk1" localSheetId="4">#REF!</definedName>
    <definedName name="____dkk1" localSheetId="2">#REF!</definedName>
    <definedName name="____dkk1" localSheetId="3">#REF!</definedName>
    <definedName name="____dkk1">#REF!</definedName>
    <definedName name="____dkk10" localSheetId="4">#REF!</definedName>
    <definedName name="____dkk10">#REF!</definedName>
    <definedName name="____dkk2" localSheetId="4">#REF!</definedName>
    <definedName name="____dkk2" localSheetId="2">#REF!</definedName>
    <definedName name="____dkk2" localSheetId="3">#REF!</definedName>
    <definedName name="____dkk2">#REF!</definedName>
    <definedName name="____E1" localSheetId="4">#REF!</definedName>
    <definedName name="____E1">#REF!</definedName>
    <definedName name="____Exp1">'[13]p***'!$B$1:$AD$39</definedName>
    <definedName name="____exp10" localSheetId="4">#REF!</definedName>
    <definedName name="____exp10" localSheetId="2">#REF!</definedName>
    <definedName name="____exp10" localSheetId="3">#REF!</definedName>
    <definedName name="____exp10">#REF!</definedName>
    <definedName name="____exp11" localSheetId="4">#REF!</definedName>
    <definedName name="____exp11" localSheetId="2">#REF!</definedName>
    <definedName name="____exp11" localSheetId="3">#REF!</definedName>
    <definedName name="____exp11">#REF!</definedName>
    <definedName name="____exp12" localSheetId="4">#REF!</definedName>
    <definedName name="____exp12" localSheetId="2">#REF!</definedName>
    <definedName name="____exp12" localSheetId="3">#REF!</definedName>
    <definedName name="____exp12">#REF!</definedName>
    <definedName name="____exp13" localSheetId="4">#REF!</definedName>
    <definedName name="____exp13" localSheetId="2">#REF!</definedName>
    <definedName name="____exp13" localSheetId="3">#REF!</definedName>
    <definedName name="____exp13">#REF!</definedName>
    <definedName name="____exp14" localSheetId="4">#REF!</definedName>
    <definedName name="____exp14" localSheetId="2">#REF!</definedName>
    <definedName name="____exp14" localSheetId="3">#REF!</definedName>
    <definedName name="____exp14">#REF!</definedName>
    <definedName name="____Exp2">'[13]p***'!$B$44:$AD$66</definedName>
    <definedName name="____EXP22" localSheetId="4">#REF!</definedName>
    <definedName name="____EXP22" localSheetId="2">#REF!</definedName>
    <definedName name="____EXP22" localSheetId="3">#REF!</definedName>
    <definedName name="____EXP22">#REF!</definedName>
    <definedName name="____exp5" localSheetId="4">#REF!</definedName>
    <definedName name="____exp5" localSheetId="2">#REF!</definedName>
    <definedName name="____exp5" localSheetId="3">#REF!</definedName>
    <definedName name="____exp5">#REF!</definedName>
    <definedName name="____exp7" localSheetId="4">#REF!</definedName>
    <definedName name="____exp7" localSheetId="2">#REF!</definedName>
    <definedName name="____exp7" localSheetId="3">#REF!</definedName>
    <definedName name="____exp7">#REF!</definedName>
    <definedName name="____exp8" localSheetId="4">#REF!</definedName>
    <definedName name="____exp8" localSheetId="2">#REF!</definedName>
    <definedName name="____exp8" localSheetId="3">#REF!</definedName>
    <definedName name="____exp8">#REF!</definedName>
    <definedName name="____exp9" localSheetId="4">#REF!</definedName>
    <definedName name="____exp9" localSheetId="2">#REF!</definedName>
    <definedName name="____exp9" localSheetId="3">#REF!</definedName>
    <definedName name="____exp9">#REF!</definedName>
    <definedName name="____fob1" localSheetId="4">#REF!</definedName>
    <definedName name="____fob1" localSheetId="2">#REF!</definedName>
    <definedName name="____fob1" localSheetId="3">#REF!</definedName>
    <definedName name="____fob1">#REF!</definedName>
    <definedName name="____fs2001" localSheetId="4">#REF!</definedName>
    <definedName name="____fs2001" localSheetId="2">#REF!</definedName>
    <definedName name="____fs2001" localSheetId="3">#REF!</definedName>
    <definedName name="____fs2001">#REF!</definedName>
    <definedName name="____h2">[14]เงินกู้ธนชาติ!$G$2</definedName>
    <definedName name="____K111" localSheetId="4">#REF!</definedName>
    <definedName name="____K111">#REF!</definedName>
    <definedName name="____kkk1" localSheetId="4" hidden="1">#REF!</definedName>
    <definedName name="____kkk1" hidden="1">#REF!</definedName>
    <definedName name="____lit1" localSheetId="4">#REF!</definedName>
    <definedName name="____lit1" localSheetId="2">#REF!</definedName>
    <definedName name="____lit1" localSheetId="3">#REF!</definedName>
    <definedName name="____lit1">#REF!</definedName>
    <definedName name="____lit2" localSheetId="4">#REF!</definedName>
    <definedName name="____lit2" localSheetId="2">#REF!</definedName>
    <definedName name="____lit2" localSheetId="3">#REF!</definedName>
    <definedName name="____lit2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rik1" localSheetId="4">IF(#REF!&lt;=5,INDEX(#REF!,(#REF!*5)-4),#REF!)</definedName>
    <definedName name="____rik1" localSheetId="2">IF(#REF!&lt;=5,INDEX(#REF!,(#REF!*5)-4),#REF!)</definedName>
    <definedName name="____rik1" localSheetId="3">IF(#REF!&lt;=5,INDEX(#REF!,(#REF!*5)-4),#REF!)</definedName>
    <definedName name="____rik1">IF(#REF!&lt;=5,INDEX(#REF!,(#REF!*5)-4),#REF!)</definedName>
    <definedName name="____S4">'[15]TrialBalance Q3-2002'!$A$1:$H$301</definedName>
    <definedName name="____SCB1" localSheetId="2">'[8]SCB 1 - Current'!$F$10</definedName>
    <definedName name="____SCB1" localSheetId="3">'[8]SCB 1 - Current'!$F$10</definedName>
    <definedName name="____SCB1">'[16]SCB 1 - Current'!$F$10</definedName>
    <definedName name="____SCB2" localSheetId="2">'[8]SCB 2 - Current'!$F$11</definedName>
    <definedName name="____SCB2" localSheetId="3">'[8]SCB 2 - Current'!$F$11</definedName>
    <definedName name="____SCB2">'[16]SCB 2 - Current'!$F$11</definedName>
    <definedName name="____st1" localSheetId="4">#REF!</definedName>
    <definedName name="____st1" localSheetId="2">#REF!</definedName>
    <definedName name="____st1" localSheetId="3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4">#REF!</definedName>
    <definedName name="____Us1" localSheetId="2">#REF!</definedName>
    <definedName name="____Us1" localSheetId="3">#REF!</definedName>
    <definedName name="____Us1">#REF!</definedName>
    <definedName name="____US10" localSheetId="4">#REF!</definedName>
    <definedName name="____US10">#REF!</definedName>
    <definedName name="____Us2" localSheetId="4">#REF!</definedName>
    <definedName name="____Us2" localSheetId="2">#REF!</definedName>
    <definedName name="____Us2" localSheetId="3">#REF!</definedName>
    <definedName name="____Us2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uua1" localSheetId="4">#REF!</definedName>
    <definedName name="____uua1" localSheetId="2">#REF!</definedName>
    <definedName name="____uua1" localSheetId="3">#REF!</definedName>
    <definedName name="____uua1">#REF!</definedName>
    <definedName name="____wew3" localSheetId="4">#REF!</definedName>
    <definedName name="____wew3" localSheetId="2">#REF!</definedName>
    <definedName name="____wew3" localSheetId="3">#REF!</definedName>
    <definedName name="____wew3">#REF!</definedName>
    <definedName name="____ZZ41" localSheetId="4">'[19]N-4.4'!#REF!</definedName>
    <definedName name="____ZZ41">'[19]N-4.4'!#REF!</definedName>
    <definedName name="___ACT1" localSheetId="4">#REF!</definedName>
    <definedName name="___ACT1">#REF!</definedName>
    <definedName name="___AJE122003" localSheetId="4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 localSheetId="4">#REF!</definedName>
    <definedName name="___ar2">#REF!</definedName>
    <definedName name="___b3">'[10]2002'!$A$2:$H$301</definedName>
    <definedName name="___DAT1" localSheetId="4">#REF!</definedName>
    <definedName name="___DAT1" localSheetId="2">#REF!</definedName>
    <definedName name="___DAT1" localSheetId="3">#REF!</definedName>
    <definedName name="___DAT1">#REF!</definedName>
    <definedName name="___DAT10" localSheetId="4">#REF!</definedName>
    <definedName name="___DAT10" localSheetId="2">#REF!</definedName>
    <definedName name="___DAT10" localSheetId="3">#REF!</definedName>
    <definedName name="___DAT10">#REF!</definedName>
    <definedName name="___DAT11" localSheetId="4">#REF!</definedName>
    <definedName name="___DAT11" localSheetId="2">#REF!</definedName>
    <definedName name="___DAT11" localSheetId="3">#REF!</definedName>
    <definedName name="___DAT11">#REF!</definedName>
    <definedName name="___DAT12" localSheetId="4">#REF!</definedName>
    <definedName name="___DAT12" localSheetId="2">#REF!</definedName>
    <definedName name="___DAT12" localSheetId="3">#REF!</definedName>
    <definedName name="___DAT12">#REF!</definedName>
    <definedName name="___DAT13" localSheetId="4">#REF!</definedName>
    <definedName name="___DAT13" localSheetId="2">#REF!</definedName>
    <definedName name="___DAT13" localSheetId="3">#REF!</definedName>
    <definedName name="___DAT13">#REF!</definedName>
    <definedName name="___DAT14" localSheetId="4">#REF!</definedName>
    <definedName name="___DAT14" localSheetId="2">#REF!</definedName>
    <definedName name="___DAT14" localSheetId="3">#REF!</definedName>
    <definedName name="___DAT14">#REF!</definedName>
    <definedName name="___DAT15" localSheetId="4">#REF!</definedName>
    <definedName name="___DAT15" localSheetId="2">#REF!</definedName>
    <definedName name="___DAT15" localSheetId="3">#REF!</definedName>
    <definedName name="___DAT15">#REF!</definedName>
    <definedName name="___DAT16" localSheetId="4">[11]ALL!#REF!</definedName>
    <definedName name="___DAT16">[11]ALL!#REF!</definedName>
    <definedName name="___DAT17" localSheetId="4">#REF!</definedName>
    <definedName name="___DAT17">#REF!</definedName>
    <definedName name="___DAT18" localSheetId="4">'[12]K-3A'!#REF!</definedName>
    <definedName name="___DAT18">'[12]K-3A'!#REF!</definedName>
    <definedName name="___DAT19" localSheetId="4">'[12]K-3A'!#REF!</definedName>
    <definedName name="___DAT19">'[12]K-3A'!#REF!</definedName>
    <definedName name="___DAT2" localSheetId="4">#REF!</definedName>
    <definedName name="___DAT2" localSheetId="2">#REF!</definedName>
    <definedName name="___DAT2" localSheetId="3">#REF!</definedName>
    <definedName name="___DAT2">#REF!</definedName>
    <definedName name="___DAT20" localSheetId="4">#REF!</definedName>
    <definedName name="___DAT20">#REF!</definedName>
    <definedName name="___DAT21" localSheetId="4">'[12]K-3A'!#REF!</definedName>
    <definedName name="___DAT21">'[12]K-3A'!#REF!</definedName>
    <definedName name="___DAT22" localSheetId="4">'[12]K-3A'!#REF!</definedName>
    <definedName name="___DAT22">'[12]K-3A'!#REF!</definedName>
    <definedName name="___DAT23" localSheetId="4">'[12]K-3A'!#REF!</definedName>
    <definedName name="___DAT23">'[12]K-3A'!#REF!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26" localSheetId="4">'[12]K-3A'!#REF!</definedName>
    <definedName name="___DAT26">'[12]K-3A'!#REF!</definedName>
    <definedName name="___DAT27" localSheetId="4">'[12]K-3A'!#REF!</definedName>
    <definedName name="___DAT27">'[12]K-3A'!#REF!</definedName>
    <definedName name="___DAT28" localSheetId="4">'[12]K-3A'!#REF!</definedName>
    <definedName name="___DAT28">'[12]K-3A'!#REF!</definedName>
    <definedName name="___DAT3" localSheetId="4">#REF!</definedName>
    <definedName name="___DAT3" localSheetId="2">#REF!</definedName>
    <definedName name="___DAT3" localSheetId="3">#REF!</definedName>
    <definedName name="___DAT3">#REF!</definedName>
    <definedName name="___DAT4" localSheetId="4">#REF!</definedName>
    <definedName name="___DAT4" localSheetId="2">#REF!</definedName>
    <definedName name="___DAT4" localSheetId="3">#REF!</definedName>
    <definedName name="___DAT4">#REF!</definedName>
    <definedName name="___DAT5" localSheetId="4">#REF!</definedName>
    <definedName name="___DAT5" localSheetId="2">#REF!</definedName>
    <definedName name="___DAT5" localSheetId="3">#REF!</definedName>
    <definedName name="___DAT5">#REF!</definedName>
    <definedName name="___DAT6" localSheetId="4">#REF!</definedName>
    <definedName name="___DAT6" localSheetId="2">#REF!</definedName>
    <definedName name="___DAT6" localSheetId="3">#REF!</definedName>
    <definedName name="___DAT6">#REF!</definedName>
    <definedName name="___DAT7" localSheetId="4">#REF!</definedName>
    <definedName name="___DAT7" localSheetId="2">#REF!</definedName>
    <definedName name="___DAT7" localSheetId="3">#REF!</definedName>
    <definedName name="___DAT7">#REF!</definedName>
    <definedName name="___DAT8" localSheetId="4">#REF!</definedName>
    <definedName name="___DAT8" localSheetId="2">#REF!</definedName>
    <definedName name="___DAT8" localSheetId="3">#REF!</definedName>
    <definedName name="___DAT8">#REF!</definedName>
    <definedName name="___DAT9" localSheetId="4">#REF!</definedName>
    <definedName name="___DAT9" localSheetId="2">#REF!</definedName>
    <definedName name="___DAT9" localSheetId="3">#REF!</definedName>
    <definedName name="___DAT9">#REF!</definedName>
    <definedName name="___dkd1" localSheetId="4">IF(#REF!&lt;=5,INDEX(#REF!,(#REF!*5)-4),#REF!)</definedName>
    <definedName name="___dkd1" localSheetId="2">IF(#REF!&lt;=5,INDEX(#REF!,(#REF!*5)-4),#REF!)</definedName>
    <definedName name="___dkd1" localSheetId="3">IF(#REF!&lt;=5,INDEX(#REF!,(#REF!*5)-4),#REF!)</definedName>
    <definedName name="___dkd1">IF(#REF!&lt;=5,INDEX(#REF!,(#REF!*5)-4),#REF!)</definedName>
    <definedName name="___dkk1" localSheetId="4">#REF!</definedName>
    <definedName name="___dkk1" localSheetId="2">#REF!</definedName>
    <definedName name="___dkk1" localSheetId="3">#REF!</definedName>
    <definedName name="___dkk1">#REF!</definedName>
    <definedName name="___dkk10" localSheetId="4">#REF!</definedName>
    <definedName name="___dkk10">#REF!</definedName>
    <definedName name="___dkk2" localSheetId="4">#REF!</definedName>
    <definedName name="___dkk2" localSheetId="2">#REF!</definedName>
    <definedName name="___dkk2" localSheetId="3">#REF!</definedName>
    <definedName name="___dkk2">#REF!</definedName>
    <definedName name="___E1" localSheetId="4">#REF!</definedName>
    <definedName name="___E1">#REF!</definedName>
    <definedName name="___Exp1">'[13]p***'!$B$1:$AD$39</definedName>
    <definedName name="___exp10" localSheetId="4">#REF!</definedName>
    <definedName name="___exp10" localSheetId="2">#REF!</definedName>
    <definedName name="___exp10" localSheetId="3">#REF!</definedName>
    <definedName name="___exp10">#REF!</definedName>
    <definedName name="___exp11" localSheetId="4">#REF!</definedName>
    <definedName name="___exp11" localSheetId="2">#REF!</definedName>
    <definedName name="___exp11" localSheetId="3">#REF!</definedName>
    <definedName name="___exp11">#REF!</definedName>
    <definedName name="___exp12" localSheetId="4">#REF!</definedName>
    <definedName name="___exp12" localSheetId="2">#REF!</definedName>
    <definedName name="___exp12" localSheetId="3">#REF!</definedName>
    <definedName name="___exp12">#REF!</definedName>
    <definedName name="___exp13" localSheetId="4">#REF!</definedName>
    <definedName name="___exp13" localSheetId="2">#REF!</definedName>
    <definedName name="___exp13" localSheetId="3">#REF!</definedName>
    <definedName name="___exp13">#REF!</definedName>
    <definedName name="___exp14" localSheetId="4">#REF!</definedName>
    <definedName name="___exp14" localSheetId="2">#REF!</definedName>
    <definedName name="___exp14" localSheetId="3">#REF!</definedName>
    <definedName name="___exp14">#REF!</definedName>
    <definedName name="___Exp2">'[13]p***'!$B$44:$AD$66</definedName>
    <definedName name="___EXP22" localSheetId="4">#REF!</definedName>
    <definedName name="___EXP22" localSheetId="2">#REF!</definedName>
    <definedName name="___EXP22" localSheetId="3">#REF!</definedName>
    <definedName name="___EXP22">#REF!</definedName>
    <definedName name="___exp5" localSheetId="4">#REF!</definedName>
    <definedName name="___exp5" localSheetId="2">#REF!</definedName>
    <definedName name="___exp5" localSheetId="3">#REF!</definedName>
    <definedName name="___exp5">#REF!</definedName>
    <definedName name="___exp7" localSheetId="4">#REF!</definedName>
    <definedName name="___exp7" localSheetId="2">#REF!</definedName>
    <definedName name="___exp7" localSheetId="3">#REF!</definedName>
    <definedName name="___exp7">#REF!</definedName>
    <definedName name="___exp8" localSheetId="4">#REF!</definedName>
    <definedName name="___exp8" localSheetId="2">#REF!</definedName>
    <definedName name="___exp8" localSheetId="3">#REF!</definedName>
    <definedName name="___exp8">#REF!</definedName>
    <definedName name="___exp9" localSheetId="4">#REF!</definedName>
    <definedName name="___exp9" localSheetId="2">#REF!</definedName>
    <definedName name="___exp9" localSheetId="3">#REF!</definedName>
    <definedName name="___exp9">#REF!</definedName>
    <definedName name="___fob1" localSheetId="4">#REF!</definedName>
    <definedName name="___fob1" localSheetId="2">#REF!</definedName>
    <definedName name="___fob1" localSheetId="3">#REF!</definedName>
    <definedName name="___fob1">#REF!</definedName>
    <definedName name="___fs2001" localSheetId="4">#REF!</definedName>
    <definedName name="___fs2001" localSheetId="2">#REF!</definedName>
    <definedName name="___fs2001" localSheetId="3">#REF!</definedName>
    <definedName name="___fs2001">#REF!</definedName>
    <definedName name="___h2">[14]เงินกู้ธนชาติ!$G$2</definedName>
    <definedName name="___K111" localSheetId="4">#REF!</definedName>
    <definedName name="___K111">#REF!</definedName>
    <definedName name="___kkk1" localSheetId="4" hidden="1">#REF!</definedName>
    <definedName name="___kkk1" hidden="1">#REF!</definedName>
    <definedName name="___lit1" localSheetId="4">#REF!</definedName>
    <definedName name="___lit1" localSheetId="2">#REF!</definedName>
    <definedName name="___lit1" localSheetId="3">#REF!</definedName>
    <definedName name="___lit1">#REF!</definedName>
    <definedName name="___lit2" localSheetId="4">#REF!</definedName>
    <definedName name="___lit2" localSheetId="2">#REF!</definedName>
    <definedName name="___lit2" localSheetId="3">#REF!</definedName>
    <definedName name="___lit2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rik1" localSheetId="4">IF(#REF!&lt;=5,INDEX(#REF!,(#REF!*5)-4),#REF!)</definedName>
    <definedName name="___rik1" localSheetId="2">IF(#REF!&lt;=5,INDEX(#REF!,(#REF!*5)-4),#REF!)</definedName>
    <definedName name="___rik1" localSheetId="3">IF(#REF!&lt;=5,INDEX(#REF!,(#REF!*5)-4),#REF!)</definedName>
    <definedName name="___rik1">IF(#REF!&lt;=5,INDEX(#REF!,(#REF!*5)-4),#REF!)</definedName>
    <definedName name="___S4">'[15]TrialBalance Q3-2002'!$A$1:$H$301</definedName>
    <definedName name="___SCB1" localSheetId="2">'[8]SCB 1 - Current'!$F$10</definedName>
    <definedName name="___SCB1" localSheetId="3">'[8]SCB 1 - Current'!$F$10</definedName>
    <definedName name="___SCB1">'[16]SCB 1 - Current'!$F$10</definedName>
    <definedName name="___SCB2" localSheetId="2">'[8]SCB 2 - Current'!$F$11</definedName>
    <definedName name="___SCB2" localSheetId="3">'[8]SCB 2 - Current'!$F$11</definedName>
    <definedName name="___SCB2">'[16]SCB 2 - Current'!$F$11</definedName>
    <definedName name="___st1" localSheetId="4">#REF!</definedName>
    <definedName name="___st1" localSheetId="2">#REF!</definedName>
    <definedName name="___st1" localSheetId="3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4">#REF!</definedName>
    <definedName name="___Us1" localSheetId="2">#REF!</definedName>
    <definedName name="___Us1" localSheetId="3">#REF!</definedName>
    <definedName name="___Us1">#REF!</definedName>
    <definedName name="___US10" localSheetId="4">#REF!</definedName>
    <definedName name="___US10">#REF!</definedName>
    <definedName name="___Us2" localSheetId="4">#REF!</definedName>
    <definedName name="___Us2" localSheetId="2">#REF!</definedName>
    <definedName name="___Us2" localSheetId="3">#REF!</definedName>
    <definedName name="___Us2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uua1" localSheetId="4">#REF!</definedName>
    <definedName name="___uua1" localSheetId="2">#REF!</definedName>
    <definedName name="___uua1" localSheetId="3">#REF!</definedName>
    <definedName name="___uua1">#REF!</definedName>
    <definedName name="___wew3" localSheetId="4">#REF!</definedName>
    <definedName name="___wew3" localSheetId="2">#REF!</definedName>
    <definedName name="___wew3" localSheetId="3">#REF!</definedName>
    <definedName name="___wew3">#REF!</definedName>
    <definedName name="___ZZ41" localSheetId="4">'[19]N-4.4'!#REF!</definedName>
    <definedName name="___ZZ41">'[19]N-4.4'!#REF!</definedName>
    <definedName name="__ACT1" localSheetId="4">#REF!</definedName>
    <definedName name="__ACT1">#REF!</definedName>
    <definedName name="__AJE122003" localSheetId="4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 localSheetId="4">#REF!</definedName>
    <definedName name="__ar2">#REF!</definedName>
    <definedName name="__b3">'[10]2002'!$A$2:$H$301</definedName>
    <definedName name="__DAT1" localSheetId="4">#REF!</definedName>
    <definedName name="__DAT1" localSheetId="2">#REF!</definedName>
    <definedName name="__DAT1" localSheetId="3">#REF!</definedName>
    <definedName name="__DAT1">#REF!</definedName>
    <definedName name="__DAT10" localSheetId="4">#REF!</definedName>
    <definedName name="__DAT10" localSheetId="2">#REF!</definedName>
    <definedName name="__DAT10" localSheetId="3">#REF!</definedName>
    <definedName name="__DAT10">#REF!</definedName>
    <definedName name="__DAT11" localSheetId="4">#REF!</definedName>
    <definedName name="__DAT11" localSheetId="2">#REF!</definedName>
    <definedName name="__DAT11" localSheetId="3">#REF!</definedName>
    <definedName name="__DAT11">#REF!</definedName>
    <definedName name="__DAT12" localSheetId="4">#REF!</definedName>
    <definedName name="__DAT12" localSheetId="2">#REF!</definedName>
    <definedName name="__DAT12" localSheetId="3">#REF!</definedName>
    <definedName name="__DAT12">#REF!</definedName>
    <definedName name="__DAT13" localSheetId="4">#REF!</definedName>
    <definedName name="__DAT13" localSheetId="2">#REF!</definedName>
    <definedName name="__DAT13" localSheetId="3">#REF!</definedName>
    <definedName name="__DAT13">#REF!</definedName>
    <definedName name="__DAT14" localSheetId="4">#REF!</definedName>
    <definedName name="__DAT14" localSheetId="2">#REF!</definedName>
    <definedName name="__DAT14" localSheetId="3">#REF!</definedName>
    <definedName name="__DAT14">#REF!</definedName>
    <definedName name="__DAT15" localSheetId="4">#REF!</definedName>
    <definedName name="__DAT15" localSheetId="2">#REF!</definedName>
    <definedName name="__DAT15" localSheetId="3">#REF!</definedName>
    <definedName name="__DAT15">#REF!</definedName>
    <definedName name="__DAT16" localSheetId="4">[11]ALL!#REF!</definedName>
    <definedName name="__DAT16">[11]ALL!#REF!</definedName>
    <definedName name="__DAT17" localSheetId="4">#REF!</definedName>
    <definedName name="__DAT17">#REF!</definedName>
    <definedName name="__DAT18" localSheetId="4">'[12]K-3A'!#REF!</definedName>
    <definedName name="__DAT18">'[12]K-3A'!#REF!</definedName>
    <definedName name="__DAT19" localSheetId="4">'[12]K-3A'!#REF!</definedName>
    <definedName name="__DAT19">'[12]K-3A'!#REF!</definedName>
    <definedName name="__DAT2" localSheetId="4">#REF!</definedName>
    <definedName name="__DAT2" localSheetId="2">#REF!</definedName>
    <definedName name="__DAT2" localSheetId="3">#REF!</definedName>
    <definedName name="__DAT2">#REF!</definedName>
    <definedName name="__DAT20" localSheetId="4">#REF!</definedName>
    <definedName name="__DAT20">#REF!</definedName>
    <definedName name="__DAT21" localSheetId="4">'[12]K-3A'!#REF!</definedName>
    <definedName name="__DAT21">'[12]K-3A'!#REF!</definedName>
    <definedName name="__DAT22" localSheetId="4">'[12]K-3A'!#REF!</definedName>
    <definedName name="__DAT22">'[12]K-3A'!#REF!</definedName>
    <definedName name="__DAT23" localSheetId="4">'[12]K-3A'!#REF!</definedName>
    <definedName name="__DAT23">'[12]K-3A'!#REF!</definedName>
    <definedName name="__DAT24" localSheetId="4">#REF!</definedName>
    <definedName name="__DAT24">#REF!</definedName>
    <definedName name="__DAT25" localSheetId="4">#REF!</definedName>
    <definedName name="__DAT25">#REF!</definedName>
    <definedName name="__DAT26" localSheetId="4">'[12]K-3A'!#REF!</definedName>
    <definedName name="__DAT26">'[12]K-3A'!#REF!</definedName>
    <definedName name="__DAT27" localSheetId="4">'[12]K-3A'!#REF!</definedName>
    <definedName name="__DAT27">'[12]K-3A'!#REF!</definedName>
    <definedName name="__DAT28" localSheetId="4">'[12]K-3A'!#REF!</definedName>
    <definedName name="__DAT28">'[12]K-3A'!#REF!</definedName>
    <definedName name="__DAT3" localSheetId="4">#REF!</definedName>
    <definedName name="__DAT3" localSheetId="2">#REF!</definedName>
    <definedName name="__DAT3" localSheetId="3">#REF!</definedName>
    <definedName name="__DAT3">#REF!</definedName>
    <definedName name="__DAT4" localSheetId="4">#REF!</definedName>
    <definedName name="__DAT4" localSheetId="2">#REF!</definedName>
    <definedName name="__DAT4" localSheetId="3">#REF!</definedName>
    <definedName name="__DAT4">#REF!</definedName>
    <definedName name="__DAT5" localSheetId="4">#REF!</definedName>
    <definedName name="__DAT5" localSheetId="2">#REF!</definedName>
    <definedName name="__DAT5" localSheetId="3">#REF!</definedName>
    <definedName name="__DAT5">#REF!</definedName>
    <definedName name="__DAT6" localSheetId="4">#REF!</definedName>
    <definedName name="__DAT6" localSheetId="2">#REF!</definedName>
    <definedName name="__DAT6" localSheetId="3">#REF!</definedName>
    <definedName name="__DAT6">#REF!</definedName>
    <definedName name="__DAT7" localSheetId="4">#REF!</definedName>
    <definedName name="__DAT7" localSheetId="2">#REF!</definedName>
    <definedName name="__DAT7" localSheetId="3">#REF!</definedName>
    <definedName name="__DAT7">#REF!</definedName>
    <definedName name="__DAT8" localSheetId="4">#REF!</definedName>
    <definedName name="__DAT8" localSheetId="2">#REF!</definedName>
    <definedName name="__DAT8" localSheetId="3">#REF!</definedName>
    <definedName name="__DAT8">#REF!</definedName>
    <definedName name="__DAT9" localSheetId="4">#REF!</definedName>
    <definedName name="__DAT9" localSheetId="2">#REF!</definedName>
    <definedName name="__DAT9" localSheetId="3">#REF!</definedName>
    <definedName name="__DAT9">#REF!</definedName>
    <definedName name="__dkd1" localSheetId="4">IF(#REF!&lt;=5,INDEX(#REF!,(#REF!*5)-4),#REF!)</definedName>
    <definedName name="__dkd1" localSheetId="2">IF(#REF!&lt;=5,INDEX(#REF!,(#REF!*5)-4),#REF!)</definedName>
    <definedName name="__dkd1" localSheetId="3">IF(#REF!&lt;=5,INDEX(#REF!,(#REF!*5)-4),#REF!)</definedName>
    <definedName name="__dkd1">IF(#REF!&lt;=5,INDEX(#REF!,(#REF!*5)-4),#REF!)</definedName>
    <definedName name="__dkk1" localSheetId="4">#REF!</definedName>
    <definedName name="__dkk1" localSheetId="2">#REF!</definedName>
    <definedName name="__dkk1" localSheetId="3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 localSheetId="2">#REF!</definedName>
    <definedName name="__dkk2" localSheetId="3">#REF!</definedName>
    <definedName name="__dkk2">#REF!</definedName>
    <definedName name="__E1" localSheetId="4">#REF!</definedName>
    <definedName name="__E1">#REF!</definedName>
    <definedName name="__Exp1">'[13]p***'!$B$1:$AD$39</definedName>
    <definedName name="__exp10" localSheetId="4">#REF!</definedName>
    <definedName name="__exp10" localSheetId="2">#REF!</definedName>
    <definedName name="__exp10" localSheetId="3">#REF!</definedName>
    <definedName name="__exp10">#REF!</definedName>
    <definedName name="__exp11" localSheetId="4">#REF!</definedName>
    <definedName name="__exp11" localSheetId="2">#REF!</definedName>
    <definedName name="__exp11" localSheetId="3">#REF!</definedName>
    <definedName name="__exp11">#REF!</definedName>
    <definedName name="__exp12" localSheetId="4">#REF!</definedName>
    <definedName name="__exp12" localSheetId="2">#REF!</definedName>
    <definedName name="__exp12" localSheetId="3">#REF!</definedName>
    <definedName name="__exp12">#REF!</definedName>
    <definedName name="__exp13" localSheetId="4">#REF!</definedName>
    <definedName name="__exp13" localSheetId="2">#REF!</definedName>
    <definedName name="__exp13" localSheetId="3">#REF!</definedName>
    <definedName name="__exp13">#REF!</definedName>
    <definedName name="__exp14" localSheetId="4">#REF!</definedName>
    <definedName name="__exp14" localSheetId="2">#REF!</definedName>
    <definedName name="__exp14" localSheetId="3">#REF!</definedName>
    <definedName name="__exp14">#REF!</definedName>
    <definedName name="__Exp2">'[13]p***'!$B$44:$AD$66</definedName>
    <definedName name="__EXP22" localSheetId="4">#REF!</definedName>
    <definedName name="__EXP22" localSheetId="2">#REF!</definedName>
    <definedName name="__EXP22" localSheetId="3">#REF!</definedName>
    <definedName name="__EXP22">#REF!</definedName>
    <definedName name="__exp5" localSheetId="4">#REF!</definedName>
    <definedName name="__exp5" localSheetId="2">#REF!</definedName>
    <definedName name="__exp5" localSheetId="3">#REF!</definedName>
    <definedName name="__exp5">#REF!</definedName>
    <definedName name="__exp7" localSheetId="4">#REF!</definedName>
    <definedName name="__exp7" localSheetId="2">#REF!</definedName>
    <definedName name="__exp7" localSheetId="3">#REF!</definedName>
    <definedName name="__exp7">#REF!</definedName>
    <definedName name="__exp8" localSheetId="4">#REF!</definedName>
    <definedName name="__exp8" localSheetId="2">#REF!</definedName>
    <definedName name="__exp8" localSheetId="3">#REF!</definedName>
    <definedName name="__exp8">#REF!</definedName>
    <definedName name="__exp9" localSheetId="4">#REF!</definedName>
    <definedName name="__exp9" localSheetId="2">#REF!</definedName>
    <definedName name="__exp9" localSheetId="3">#REF!</definedName>
    <definedName name="__exp9">#REF!</definedName>
    <definedName name="__fob1" localSheetId="4">#REF!</definedName>
    <definedName name="__fob1" localSheetId="2">#REF!</definedName>
    <definedName name="__fob1" localSheetId="3">#REF!</definedName>
    <definedName name="__fob1">#REF!</definedName>
    <definedName name="__fs2001" localSheetId="4">#REF!</definedName>
    <definedName name="__fs2001" localSheetId="2">#REF!</definedName>
    <definedName name="__fs2001" localSheetId="3">#REF!</definedName>
    <definedName name="__fs2001">#REF!</definedName>
    <definedName name="__h2">[14]เงินกู้ธนชาติ!$G$2</definedName>
    <definedName name="__K111" localSheetId="4">#REF!</definedName>
    <definedName name="__K111">#REF!</definedName>
    <definedName name="__kkk1" localSheetId="4" hidden="1">#REF!</definedName>
    <definedName name="__kkk1" hidden="1">#REF!</definedName>
    <definedName name="__lit1" localSheetId="4">#REF!</definedName>
    <definedName name="__lit1" localSheetId="2">#REF!</definedName>
    <definedName name="__lit1" localSheetId="3">#REF!</definedName>
    <definedName name="__lit1">#REF!</definedName>
    <definedName name="__lit2" localSheetId="4">#REF!</definedName>
    <definedName name="__lit2" localSheetId="2">#REF!</definedName>
    <definedName name="__lit2" localSheetId="3">#REF!</definedName>
    <definedName name="__lit2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 localSheetId="2">IF(#REF!&lt;=5,INDEX(#REF!,(#REF!*5)-4),#REF!)</definedName>
    <definedName name="__rik1" localSheetId="3">IF(#REF!&lt;=5,INDEX(#REF!,(#REF!*5)-4),#REF!)</definedName>
    <definedName name="__rik1">IF(#REF!&lt;=5,INDEX(#REF!,(#REF!*5)-4),#REF!)</definedName>
    <definedName name="__S4">'[15]TrialBalance Q3-2002'!$A$1:$H$301</definedName>
    <definedName name="__SCB1" localSheetId="2">'[8]SCB 1 - Current'!$F$10</definedName>
    <definedName name="__SCB1" localSheetId="3">'[8]SCB 1 - Current'!$F$10</definedName>
    <definedName name="__SCB1">'[16]SCB 1 - Current'!$F$10</definedName>
    <definedName name="__SCB2" localSheetId="2">'[8]SCB 2 - Current'!$F$11</definedName>
    <definedName name="__SCB2" localSheetId="3">'[8]SCB 2 - Current'!$F$11</definedName>
    <definedName name="__SCB2">'[16]SCB 2 - Current'!$F$11</definedName>
    <definedName name="__st1" localSheetId="4">#REF!</definedName>
    <definedName name="__st1" localSheetId="2">#REF!</definedName>
    <definedName name="__st1" localSheetId="3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4">#REF!</definedName>
    <definedName name="__Us1" localSheetId="2">#REF!</definedName>
    <definedName name="__Us1" localSheetId="3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 localSheetId="2">#REF!</definedName>
    <definedName name="__Us2" localSheetId="3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 localSheetId="2">#REF!</definedName>
    <definedName name="__uua1" localSheetId="3">#REF!</definedName>
    <definedName name="__uua1">#REF!</definedName>
    <definedName name="__wew3" localSheetId="4">#REF!</definedName>
    <definedName name="__wew3" localSheetId="2">#REF!</definedName>
    <definedName name="__wew3" localSheetId="3">#REF!</definedName>
    <definedName name="__wew3">#REF!</definedName>
    <definedName name="__xlfn.BAHTTEXT" hidden="1">#NAME?</definedName>
    <definedName name="__ZZ41" localSheetId="4">'[19]N-4.4'!#REF!</definedName>
    <definedName name="__ZZ41">'[19]N-4.4'!#REF!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1" localSheetId="4">#REF!</definedName>
    <definedName name="_1">#REF!</definedName>
    <definedName name="_1_" localSheetId="4">#REF!</definedName>
    <definedName name="_1_" localSheetId="2">#REF!</definedName>
    <definedName name="_1_" localSheetId="3">#REF!</definedName>
    <definedName name="_1_">#REF!</definedName>
    <definedName name="_1_??" localSheetId="4">'[20]????-??'!#REF!</definedName>
    <definedName name="_1_??">'[20]????-??'!#REF!</definedName>
    <definedName name="_2" localSheetId="4">#REF!</definedName>
    <definedName name="_2">#REF!</definedName>
    <definedName name="_2_" localSheetId="4">#REF!</definedName>
    <definedName name="_2_" localSheetId="2">#REF!</definedName>
    <definedName name="_2_" localSheetId="3">#REF!</definedName>
    <definedName name="_2_">#REF!</definedName>
    <definedName name="_2_???" localSheetId="4">'[5]????-??'!#REF!</definedName>
    <definedName name="_2_???">'[5]????-??'!#REF!</definedName>
    <definedName name="_3_?????">'[21]?????'!$C$6:$C$34</definedName>
    <definedName name="_3_2" localSheetId="4">#REF!</definedName>
    <definedName name="_3_2" localSheetId="2">#REF!</definedName>
    <definedName name="_3_2" localSheetId="3">#REF!</definedName>
    <definedName name="_3_2">#REF!</definedName>
    <definedName name="_6703_00_105" localSheetId="4">#REF!</definedName>
    <definedName name="_6703_00_105">#REF!</definedName>
    <definedName name="_8_4_54" localSheetId="4">#REF!</definedName>
    <definedName name="_8_4_54">#REF!</definedName>
    <definedName name="_ACT1" localSheetId="4">#REF!</definedName>
    <definedName name="_ACT1">#REF!</definedName>
    <definedName name="_AJE122003" localSheetId="4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 localSheetId="4">#REF!</definedName>
    <definedName name="_ar2">#REF!</definedName>
    <definedName name="_ass02" localSheetId="4">#REF!</definedName>
    <definedName name="_ass02" localSheetId="2">#REF!</definedName>
    <definedName name="_ass02" localSheetId="3">#REF!</definedName>
    <definedName name="_ass02">#REF!</definedName>
    <definedName name="_atn1" localSheetId="4">#REF!</definedName>
    <definedName name="_atn1">#REF!</definedName>
    <definedName name="_atn10" localSheetId="4">#REF!</definedName>
    <definedName name="_atn10">#REF!</definedName>
    <definedName name="_atn2" localSheetId="4">#REF!</definedName>
    <definedName name="_atn2">#REF!</definedName>
    <definedName name="_atn3" localSheetId="4">#REF!</definedName>
    <definedName name="_atn3">#REF!</definedName>
    <definedName name="_atn4" localSheetId="4">#REF!</definedName>
    <definedName name="_atn4">#REF!</definedName>
    <definedName name="_atn5" localSheetId="4">#REF!</definedName>
    <definedName name="_atn5">#REF!</definedName>
    <definedName name="_atn6" localSheetId="4">#REF!</definedName>
    <definedName name="_atn6">#REF!</definedName>
    <definedName name="_atn7" localSheetId="4">#REF!</definedName>
    <definedName name="_atn7">#REF!</definedName>
    <definedName name="_atn8" localSheetId="4">#REF!</definedName>
    <definedName name="_atn8">#REF!</definedName>
    <definedName name="_atn9" localSheetId="4">#REF!</definedName>
    <definedName name="_atn9">#REF!</definedName>
    <definedName name="_b3">'[10]2002'!$A$2:$H$301</definedName>
    <definedName name="_CON1" localSheetId="4">#REF!</definedName>
    <definedName name="_CON1">#REF!</definedName>
    <definedName name="_CON2" localSheetId="4">#REF!</definedName>
    <definedName name="_CON2">#REF!</definedName>
    <definedName name="_DAT1" localSheetId="4">#REF!</definedName>
    <definedName name="_DAT1" localSheetId="2">#REF!</definedName>
    <definedName name="_DAT1" localSheetId="3">#REF!</definedName>
    <definedName name="_DAT1">#REF!</definedName>
    <definedName name="_DAT10" localSheetId="4">#REF!</definedName>
    <definedName name="_DAT10" localSheetId="2">#REF!</definedName>
    <definedName name="_DAT10" localSheetId="3">#REF!</definedName>
    <definedName name="_DAT10">#REF!</definedName>
    <definedName name="_DAT11" localSheetId="4">#REF!</definedName>
    <definedName name="_DAT11" localSheetId="2">#REF!</definedName>
    <definedName name="_DAT11" localSheetId="3">#REF!</definedName>
    <definedName name="_DAT11">#REF!</definedName>
    <definedName name="_DAT12" localSheetId="4">#REF!</definedName>
    <definedName name="_DAT12" localSheetId="2">#REF!</definedName>
    <definedName name="_DAT12" localSheetId="3">#REF!</definedName>
    <definedName name="_DAT12">#REF!</definedName>
    <definedName name="_DAT13" localSheetId="4">#REF!</definedName>
    <definedName name="_DAT13" localSheetId="2">#REF!</definedName>
    <definedName name="_DAT13" localSheetId="3">#REF!</definedName>
    <definedName name="_DAT13">#REF!</definedName>
    <definedName name="_DAT14" localSheetId="4">#REF!</definedName>
    <definedName name="_DAT14" localSheetId="2">#REF!</definedName>
    <definedName name="_DAT14" localSheetId="3">#REF!</definedName>
    <definedName name="_DAT14">#REF!</definedName>
    <definedName name="_DAT15" localSheetId="4">#REF!</definedName>
    <definedName name="_DAT15" localSheetId="2">#REF!</definedName>
    <definedName name="_DAT15" localSheetId="3">#REF!</definedName>
    <definedName name="_DAT15">#REF!</definedName>
    <definedName name="_DAT16" localSheetId="4">#REF!</definedName>
    <definedName name="_DAT16" localSheetId="2">#REF!</definedName>
    <definedName name="_DAT16" localSheetId="3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 localSheetId="2">#REF!</definedName>
    <definedName name="_DAT2" localSheetId="3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29" localSheetId="4">#REF!</definedName>
    <definedName name="_DAT29">#REF!</definedName>
    <definedName name="_DAT3" localSheetId="4">#REF!</definedName>
    <definedName name="_DAT3" localSheetId="2">#REF!</definedName>
    <definedName name="_DAT3" localSheetId="3">#REF!</definedName>
    <definedName name="_DAT3">#REF!</definedName>
    <definedName name="_DAT30" localSheetId="4">#REF!</definedName>
    <definedName name="_DAT30">#REF!</definedName>
    <definedName name="_DAT31" localSheetId="4">#REF!</definedName>
    <definedName name="_DAT31">#REF!</definedName>
    <definedName name="_DAT32" localSheetId="4">#REF!</definedName>
    <definedName name="_DAT32">#REF!</definedName>
    <definedName name="_DAT33" localSheetId="4">#REF!</definedName>
    <definedName name="_DAT33">#REF!</definedName>
    <definedName name="_DAT34" localSheetId="4">#REF!</definedName>
    <definedName name="_DAT34">#REF!</definedName>
    <definedName name="_DAT35" localSheetId="4">#REF!</definedName>
    <definedName name="_DAT35">#REF!</definedName>
    <definedName name="_DAT36" localSheetId="4">#REF!</definedName>
    <definedName name="_DAT36">#REF!</definedName>
    <definedName name="_DAT37" localSheetId="4">#REF!</definedName>
    <definedName name="_DAT37">#REF!</definedName>
    <definedName name="_DAT38" localSheetId="4">#REF!</definedName>
    <definedName name="_DAT38">#REF!</definedName>
    <definedName name="_DAT39" localSheetId="4">#REF!</definedName>
    <definedName name="_DAT39">#REF!</definedName>
    <definedName name="_DAT4" localSheetId="4">#REF!</definedName>
    <definedName name="_DAT4" localSheetId="2">#REF!</definedName>
    <definedName name="_DAT4" localSheetId="3">#REF!</definedName>
    <definedName name="_DAT4">#REF!</definedName>
    <definedName name="_DAT40" localSheetId="4">#REF!</definedName>
    <definedName name="_DAT40">#REF!</definedName>
    <definedName name="_DAT41" localSheetId="4">[22]SKA!#REF!</definedName>
    <definedName name="_DAT41">[22]SKA!#REF!</definedName>
    <definedName name="_DAT42" localSheetId="4">[22]SKA!#REF!</definedName>
    <definedName name="_DAT42">[22]SKA!#REF!</definedName>
    <definedName name="_DAT5" localSheetId="4">#REF!</definedName>
    <definedName name="_DAT5" localSheetId="2">#REF!</definedName>
    <definedName name="_DAT5" localSheetId="3">#REF!</definedName>
    <definedName name="_DAT5">#REF!</definedName>
    <definedName name="_DAT6" localSheetId="4">#REF!</definedName>
    <definedName name="_DAT6" localSheetId="2">#REF!</definedName>
    <definedName name="_DAT6" localSheetId="3">#REF!</definedName>
    <definedName name="_DAT6">#REF!</definedName>
    <definedName name="_DAT7" localSheetId="4">#REF!</definedName>
    <definedName name="_DAT7" localSheetId="2">#REF!</definedName>
    <definedName name="_DAT7" localSheetId="3">#REF!</definedName>
    <definedName name="_DAT7">#REF!</definedName>
    <definedName name="_DAT8" localSheetId="4">#REF!</definedName>
    <definedName name="_DAT8" localSheetId="2">#REF!</definedName>
    <definedName name="_DAT8" localSheetId="3">#REF!</definedName>
    <definedName name="_DAT8">#REF!</definedName>
    <definedName name="_DAT9" localSheetId="4">#REF!</definedName>
    <definedName name="_DAT9" localSheetId="2">#REF!</definedName>
    <definedName name="_DAT9" localSheetId="3">#REF!</definedName>
    <definedName name="_DAT9">#REF!</definedName>
    <definedName name="_deo1" localSheetId="4">#REF!</definedName>
    <definedName name="_deo1">#REF!</definedName>
    <definedName name="_deo10" localSheetId="4">#REF!</definedName>
    <definedName name="_deo10">#REF!</definedName>
    <definedName name="_deo2" localSheetId="4">#REF!</definedName>
    <definedName name="_deo2">#REF!</definedName>
    <definedName name="_deo3" localSheetId="4">#REF!</definedName>
    <definedName name="_deo3">#REF!</definedName>
    <definedName name="_deo4" localSheetId="4">#REF!</definedName>
    <definedName name="_deo4">#REF!</definedName>
    <definedName name="_deo5" localSheetId="4">#REF!</definedName>
    <definedName name="_deo5">#REF!</definedName>
    <definedName name="_deo6" localSheetId="4">#REF!</definedName>
    <definedName name="_deo6">#REF!</definedName>
    <definedName name="_deo7" localSheetId="4">#REF!</definedName>
    <definedName name="_deo7">#REF!</definedName>
    <definedName name="_deo8" localSheetId="4">#REF!</definedName>
    <definedName name="_deo8">#REF!</definedName>
    <definedName name="_deo9" localSheetId="4">#REF!</definedName>
    <definedName name="_deo9">#REF!</definedName>
    <definedName name="_Dis1" localSheetId="4">'[23]cal (2)'!#REF!</definedName>
    <definedName name="_Dis1">'[23]cal (2)'!#REF!</definedName>
    <definedName name="_dkd1" localSheetId="4">IF(#REF!&lt;=5,INDEX(#REF!,(#REF!*5)-4),#REF!)</definedName>
    <definedName name="_dkd1" localSheetId="2">IF(#REF!&lt;=5,INDEX(#REF!,(#REF!*5)-4),#REF!)</definedName>
    <definedName name="_dkd1" localSheetId="3">IF(#REF!&lt;=5,INDEX(#REF!,(#REF!*5)-4),#REF!)</definedName>
    <definedName name="_dkd1">IF(#REF!&lt;=5,INDEX(#REF!,(#REF!*5)-4),#REF!)</definedName>
    <definedName name="_dkk1" localSheetId="4">#REF!</definedName>
    <definedName name="_dkk1" localSheetId="2">#REF!</definedName>
    <definedName name="_dkk1" localSheetId="3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 localSheetId="2">#REF!</definedName>
    <definedName name="_dkk2" localSheetId="3">#REF!</definedName>
    <definedName name="_dkk2">#REF!</definedName>
    <definedName name="_E1" localSheetId="4">#REF!</definedName>
    <definedName name="_E1">#REF!</definedName>
    <definedName name="_Exp1">'[13]p***'!$B$1:$AD$39</definedName>
    <definedName name="_exp10" localSheetId="4">#REF!</definedName>
    <definedName name="_exp10" localSheetId="2">#REF!</definedName>
    <definedName name="_exp10" localSheetId="3">#REF!</definedName>
    <definedName name="_exp10">#REF!</definedName>
    <definedName name="_exp11" localSheetId="4">#REF!</definedName>
    <definedName name="_exp11" localSheetId="2">#REF!</definedName>
    <definedName name="_exp11" localSheetId="3">#REF!</definedName>
    <definedName name="_exp11">#REF!</definedName>
    <definedName name="_exp12" localSheetId="4">#REF!</definedName>
    <definedName name="_exp12" localSheetId="2">#REF!</definedName>
    <definedName name="_exp12" localSheetId="3">#REF!</definedName>
    <definedName name="_exp12">#REF!</definedName>
    <definedName name="_exp13" localSheetId="4">#REF!</definedName>
    <definedName name="_exp13" localSheetId="2">#REF!</definedName>
    <definedName name="_exp13" localSheetId="3">#REF!</definedName>
    <definedName name="_exp13">#REF!</definedName>
    <definedName name="_exp14" localSheetId="4">#REF!</definedName>
    <definedName name="_exp14" localSheetId="2">#REF!</definedName>
    <definedName name="_exp14" localSheetId="3">#REF!</definedName>
    <definedName name="_exp14">#REF!</definedName>
    <definedName name="_Exp2">'[13]p***'!$B$44:$AD$66</definedName>
    <definedName name="_EXP22" localSheetId="4">#REF!</definedName>
    <definedName name="_EXP22" localSheetId="2">#REF!</definedName>
    <definedName name="_EXP22" localSheetId="3">#REF!</definedName>
    <definedName name="_EXP22">#REF!</definedName>
    <definedName name="_exp5" localSheetId="4">#REF!</definedName>
    <definedName name="_exp5" localSheetId="2">#REF!</definedName>
    <definedName name="_exp5" localSheetId="3">#REF!</definedName>
    <definedName name="_exp5">#REF!</definedName>
    <definedName name="_exp7" localSheetId="4">#REF!</definedName>
    <definedName name="_exp7" localSheetId="2">#REF!</definedName>
    <definedName name="_exp7" localSheetId="3">#REF!</definedName>
    <definedName name="_exp7">#REF!</definedName>
    <definedName name="_exp8" localSheetId="4">#REF!</definedName>
    <definedName name="_exp8" localSheetId="2">#REF!</definedName>
    <definedName name="_exp8" localSheetId="3">#REF!</definedName>
    <definedName name="_exp8">#REF!</definedName>
    <definedName name="_exp9" localSheetId="4">#REF!</definedName>
    <definedName name="_exp9" localSheetId="2">#REF!</definedName>
    <definedName name="_exp9" localSheetId="3">#REF!</definedName>
    <definedName name="_exp9">#REF!</definedName>
    <definedName name="_Fill" localSheetId="4" hidden="1">#REF!</definedName>
    <definedName name="_Fill" hidden="1">#REF!</definedName>
    <definedName name="_xlnm._FilterDatabase" localSheetId="4" hidden="1">Cashflow!$A$1:$L$163</definedName>
    <definedName name="_xlnm._FilterDatabase" localSheetId="1" hidden="1">PL!$A$1:$L$201</definedName>
    <definedName name="_fob1" localSheetId="4">#REF!</definedName>
    <definedName name="_fob1" localSheetId="2">#REF!</definedName>
    <definedName name="_fob1" localSheetId="3">#REF!</definedName>
    <definedName name="_fob1">#REF!</definedName>
    <definedName name="_fs2001" localSheetId="4">#REF!</definedName>
    <definedName name="_fs2001" localSheetId="2">#REF!</definedName>
    <definedName name="_fs2001" localSheetId="3">#REF!</definedName>
    <definedName name="_fs2001">#REF!</definedName>
    <definedName name="_h2">[24]เงินกู้ธนชาติ!$G$2</definedName>
    <definedName name="_INV1" localSheetId="4">#REF!</definedName>
    <definedName name="_INV1">#REF!</definedName>
    <definedName name="_K111" localSheetId="4">#REF!</definedName>
    <definedName name="_K11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kk1" localSheetId="4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4">#REF!</definedName>
    <definedName name="_lit1" localSheetId="2">#REF!</definedName>
    <definedName name="_lit1" localSheetId="3">#REF!</definedName>
    <definedName name="_lit1">#REF!</definedName>
    <definedName name="_lit2" localSheetId="4">#REF!</definedName>
    <definedName name="_lit2" localSheetId="2">#REF!</definedName>
    <definedName name="_lit2" localSheetId="3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 localSheetId="4">#REF!</definedName>
    <definedName name="_MBV1">#REF!</definedName>
    <definedName name="_MFG1" localSheetId="4">#REF!</definedName>
    <definedName name="_MFG1">#REF!</definedName>
    <definedName name="_NET2" localSheetId="4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PE2" localSheetId="4" hidden="1">#REF!</definedName>
    <definedName name="_PPE2" hidden="1">#REF!</definedName>
    <definedName name="_PU06" localSheetId="4">#REF!</definedName>
    <definedName name="_PU06">#REF!</definedName>
    <definedName name="_PU08" localSheetId="4">#REF!</definedName>
    <definedName name="_PU08">#REF!</definedName>
    <definedName name="_PU09" localSheetId="4">#REF!</definedName>
    <definedName name="_PU09">#REF!</definedName>
    <definedName name="_Regression_Int">1</definedName>
    <definedName name="_ReportingDate">[28]Start!$E$7</definedName>
    <definedName name="_rik1" localSheetId="4">IF(#REF!&lt;=5,INDEX(#REF!,(#REF!*5)-4),#REF!)</definedName>
    <definedName name="_rik1" localSheetId="2">IF(#REF!&lt;=5,INDEX(#REF!,(#REF!*5)-4),#REF!)</definedName>
    <definedName name="_rik1" localSheetId="3">IF(#REF!&lt;=5,INDEX(#REF!,(#REF!*5)-4),#REF!)</definedName>
    <definedName name="_rik1">IF(#REF!&lt;=5,INDEX(#REF!,(#REF!*5)-4),#REF!)</definedName>
    <definedName name="_S4">'[15]TrialBalance Q3-2002'!$A$1:$H$301</definedName>
    <definedName name="_SCB1" localSheetId="2">'[8]SCB 1 - Current'!$F$10</definedName>
    <definedName name="_SCB1" localSheetId="3">'[8]SCB 1 - Current'!$F$10</definedName>
    <definedName name="_SCB1">'[16]SCB 1 - Current'!$F$10</definedName>
    <definedName name="_SCB2" localSheetId="2">'[8]SCB 2 - Current'!$F$11</definedName>
    <definedName name="_SCB2" localSheetId="3">'[8]SCB 2 - Current'!$F$11</definedName>
    <definedName name="_SCB2">'[16]SCB 2 - Current'!$F$11</definedName>
    <definedName name="_Sort" localSheetId="4" hidden="1">#REF!</definedName>
    <definedName name="_Sort" hidden="1">#REF!</definedName>
    <definedName name="_st1" localSheetId="4">#REF!</definedName>
    <definedName name="_st1" localSheetId="2">#REF!</definedName>
    <definedName name="_st1" localSheetId="3">#REF!</definedName>
    <definedName name="_st1">#REF!</definedName>
    <definedName name="_tb1">'[17]TrialBalance Q3-2002'!$A$1:$H$301</definedName>
    <definedName name="_tb2">'[18]TrialBalance Q3-2002'!$A$1:$H$301</definedName>
    <definedName name="_tp2" localSheetId="4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4">#REF!</definedName>
    <definedName name="_Us1" localSheetId="2">#REF!</definedName>
    <definedName name="_Us1" localSheetId="3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 localSheetId="2">#REF!</definedName>
    <definedName name="_Us2" localSheetId="3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 localSheetId="2">#REF!</definedName>
    <definedName name="_uua1" localSheetId="3">#REF!</definedName>
    <definedName name="_uua1">#REF!</definedName>
    <definedName name="_wew3" localSheetId="4">#REF!</definedName>
    <definedName name="_wew3" localSheetId="2">#REF!</definedName>
    <definedName name="_wew3" localSheetId="3">#REF!</definedName>
    <definedName name="_wew3">#REF!</definedName>
    <definedName name="_WGZY">'[1]C-1'!$T$3</definedName>
    <definedName name="_ZZ41" localSheetId="4">'[19]N-4.4'!#REF!</definedName>
    <definedName name="_ZZ41">'[19]N-4.4'!#REF!</definedName>
    <definedName name="a" localSheetId="4">#REF!</definedName>
    <definedName name="a" localSheetId="2">[29]เงินกู้ธนชาติ!$B$4</definedName>
    <definedName name="a" localSheetId="3">[29]เงินกู้ธนชาติ!$B$4</definedName>
    <definedName name="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_" localSheetId="4">#REF!</definedName>
    <definedName name="A1_">#REF!</definedName>
    <definedName name="A10_" localSheetId="4">#REF!</definedName>
    <definedName name="A10_">#REF!</definedName>
    <definedName name="A13_" localSheetId="4">#REF!</definedName>
    <definedName name="A13_">#REF!</definedName>
    <definedName name="a1q" localSheetId="4">#REF!</definedName>
    <definedName name="a1q" localSheetId="2">#REF!</definedName>
    <definedName name="a1q" localSheetId="3">#REF!</definedName>
    <definedName name="a1q">#REF!</definedName>
    <definedName name="A2_" localSheetId="4">#REF!</definedName>
    <definedName name="A2_">#REF!</definedName>
    <definedName name="a277Print_Titles" localSheetId="4">#REF!</definedName>
    <definedName name="a277Print_Titles">#REF!</definedName>
    <definedName name="a2q">[9]เงินกู้ธนชาติ!$B$4</definedName>
    <definedName name="A3_" localSheetId="4">#REF!</definedName>
    <definedName name="A3_">#REF!</definedName>
    <definedName name="a3q">'[9]เงินกู้ MGC'!$B$4</definedName>
    <definedName name="A4_" localSheetId="4">#REF!</definedName>
    <definedName name="A4_">#REF!</definedName>
    <definedName name="A5_" localSheetId="4">#REF!</definedName>
    <definedName name="A5_">#REF!</definedName>
    <definedName name="A6_" localSheetId="4">#REF!</definedName>
    <definedName name="A6_">#REF!</definedName>
    <definedName name="A7_" localSheetId="4">#REF!</definedName>
    <definedName name="A7_">#REF!</definedName>
    <definedName name="A8_" localSheetId="4">#REF!</definedName>
    <definedName name="A8_">#REF!</definedName>
    <definedName name="A9_" localSheetId="4">#REF!</definedName>
    <definedName name="A9_">#REF!</definedName>
    <definedName name="aa" localSheetId="4">#REF!</definedName>
    <definedName name="aa" localSheetId="2">#REF!</definedName>
    <definedName name="aa" localSheetId="3">#REF!</definedName>
    <definedName name="aa">#REF!</definedName>
    <definedName name="aaa" localSheetId="4" hidden="1">#REF!</definedName>
    <definedName name="AAA" localSheetId="2">#REF!</definedName>
    <definedName name="AAA" localSheetId="3">#REF!</definedName>
    <definedName name="aaa" hidden="1">#REF!</definedName>
    <definedName name="aaaa" localSheetId="4">#REF!</definedName>
    <definedName name="aaaa" localSheetId="2">#REF!</definedName>
    <definedName name="aaaa" localSheetId="3">#REF!</definedName>
    <definedName name="aaaa">#REF!</definedName>
    <definedName name="aaaaa" localSheetId="4">IF(#REF!&lt;=5,INDEX(#REF!,(#REF!*5)-4),#REF!)</definedName>
    <definedName name="aaaaa" localSheetId="2">IF(#REF!&lt;=5,INDEX(#REF!,(#REF!*5)-4),#REF!)</definedName>
    <definedName name="aaaaa" localSheetId="3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 localSheetId="2">IF(#REF!&lt;=5,INDEX(#REF!,(#REF!*5)-4),#REF!)</definedName>
    <definedName name="aaaaaa" localSheetId="3">IF(#REF!&lt;=5,INDEX(#REF!,(#REF!*5)-4),#REF!)</definedName>
    <definedName name="aaaaaa">IF(#REF!&lt;=5,INDEX(#REF!,(#REF!*5)-4),#REF!)</definedName>
    <definedName name="AAAAAAA">[30]Sheet1!$A$2:$H$186</definedName>
    <definedName name="aaaaaaaaa" localSheetId="4">#REF!</definedName>
    <definedName name="aaaaaaaaa">#REF!</definedName>
    <definedName name="aaaaaaaaaaa" localSheetId="4">#REF!</definedName>
    <definedName name="aaaaaaaaaaa">#REF!</definedName>
    <definedName name="aaaab" hidden="1">{"conso",#N/A,FALSE,"cash flow"}</definedName>
    <definedName name="ab" localSheetId="4">#REF!</definedName>
    <definedName name="ab" localSheetId="2">'[31]BALANCE SHEET '!$C$12</definedName>
    <definedName name="ab" localSheetId="3">'[31]BALANCE SHEET '!$C$12</definedName>
    <definedName name="ab">#REF!</definedName>
    <definedName name="abc" localSheetId="4">'[32]ADJ - RATE'!#REF!</definedName>
    <definedName name="abc" localSheetId="2">#REF!</definedName>
    <definedName name="abc" localSheetId="3">#REF!</definedName>
    <definedName name="abc">'[32]ADJ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4">#REF!</definedName>
    <definedName name="ac" localSheetId="2">#REF!</definedName>
    <definedName name="ac" localSheetId="3">#REF!</definedName>
    <definedName name="ac">#REF!</definedName>
    <definedName name="acc" localSheetId="4">#REF!</definedName>
    <definedName name="acc">#REF!</definedName>
    <definedName name="ACC_RESP_SIGN" localSheetId="4">#REF!,#REF!</definedName>
    <definedName name="ACC_RESP_SIGN">#REF!,#REF!</definedName>
    <definedName name="ACCTG_RATE_BASE" localSheetId="4">#REF!</definedName>
    <definedName name="ACCTG_RATE_BASE">#REF!</definedName>
    <definedName name="ACT">[33]เงินกู้ธนชาติ!$F$15</definedName>
    <definedName name="Act_Date" localSheetId="4">#REF!</definedName>
    <definedName name="Act_Date">#REF!</definedName>
    <definedName name="Act_FullScreen" localSheetId="4">#REF!</definedName>
    <definedName name="Act_FullScreen">#REF!</definedName>
    <definedName name="Act_It" localSheetId="4">#REF!</definedName>
    <definedName name="Act_It">#REF!</definedName>
    <definedName name="Act_Name" localSheetId="4">#REF!</definedName>
    <definedName name="Act_Name">#REF!</definedName>
    <definedName name="Act_Obj" localSheetId="4">#REF!</definedName>
    <definedName name="Act_Obj">#REF!</definedName>
    <definedName name="Act_Obj_Accuracy" localSheetId="4">#REF!</definedName>
    <definedName name="Act_Obj_Accuracy">#REF!</definedName>
    <definedName name="Act_Obj_Comp" localSheetId="4">#REF!</definedName>
    <definedName name="Act_Obj_Comp">#REF!</definedName>
    <definedName name="Act_Obj_Existence" localSheetId="4">#REF!</definedName>
    <definedName name="Act_Obj_Existence">#REF!</definedName>
    <definedName name="Act_Obj_PwC_Example" localSheetId="4">#REF!</definedName>
    <definedName name="Act_Obj_PwC_Example">#REF!</definedName>
    <definedName name="Act_PM" localSheetId="4">#REF!</definedName>
    <definedName name="Act_PM">#REF!</definedName>
    <definedName name="Act_Total" localSheetId="4">#REF!</definedName>
    <definedName name="Act_Total">#REF!</definedName>
    <definedName name="AcTable">[34]table!$C$4:$D$110</definedName>
    <definedName name="ACTUAL_DAT" localSheetId="4">#REF!</definedName>
    <definedName name="ACTUAL_DAT">#REF!</definedName>
    <definedName name="ad" localSheetId="4">'[35]TUF -sale - cos  01-12  2012'!#REF!</definedName>
    <definedName name="ad" localSheetId="2">'[35]TUF -sale - cos  01-12  2012'!#REF!</definedName>
    <definedName name="ad" localSheetId="3">'[35]TUF -sale - cos  01-12  2012'!#REF!</definedName>
    <definedName name="ad">'[35]TUF -sale - cos  01-12  2012'!#REF!</definedName>
    <definedName name="add" localSheetId="4">#REF!</definedName>
    <definedName name="add">#REF!</definedName>
    <definedName name="Add_Sum_By_Code" localSheetId="4">'[36]Cal Depre'!#REF!</definedName>
    <definedName name="Add_Sum_By_Code" localSheetId="2">'[36]Cal Depre'!#REF!</definedName>
    <definedName name="Add_Sum_By_Code" localSheetId="3">'[36]Cal Depre'!#REF!</definedName>
    <definedName name="Add_Sum_By_Code">'[36]Cal Depre'!#REF!</definedName>
    <definedName name="ADDG">[30]Sheet1!$A$2:$K$186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[30]Sheet1!$I$1:$K$1</definedName>
    <definedName name="adj" localSheetId="4">#REF!</definedName>
    <definedName name="adj">#REF!</definedName>
    <definedName name="Adjasset" localSheetId="4">#REF!</definedName>
    <definedName name="Adjasset">#REF!</definedName>
    <definedName name="Adjliab" localSheetId="4">#REF!</definedName>
    <definedName name="Adjliab">#REF!</definedName>
    <definedName name="AdjPL" localSheetId="4">#REF!</definedName>
    <definedName name="AdjPL">#REF!</definedName>
    <definedName name="ADMIN" localSheetId="4">#REF!</definedName>
    <definedName name="ADMIN">#REF!</definedName>
    <definedName name="ado" localSheetId="4">[37]노무비!#REF!</definedName>
    <definedName name="ado">[37]노무비!#REF!</definedName>
    <definedName name="ADR_EXRATE" localSheetId="4">#REF!</definedName>
    <definedName name="ADR_EXRATE">#REF!</definedName>
    <definedName name="AEDFIM" localSheetId="4">#REF!</definedName>
    <definedName name="AEDFIM">#REF!</definedName>
    <definedName name="afda">'[38]เงินกู้ MGC'!$B$4</definedName>
    <definedName name="agenda" localSheetId="4">[22]SKA!#REF!</definedName>
    <definedName name="agenda">[22]SKA!#REF!</definedName>
    <definedName name="AGING" localSheetId="4">#REF!</definedName>
    <definedName name="AGING" localSheetId="2">[39]CUSTOMER!$A$1:$B$30</definedName>
    <definedName name="AGING" localSheetId="3">[39]CUSTOMER!$A$1:$B$30</definedName>
    <definedName name="AGING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llCountries" localSheetId="4">'[40]02_CompanyList'!#REF!</definedName>
    <definedName name="AllCountries" localSheetId="2">'[40]02_CompanyList'!#REF!</definedName>
    <definedName name="AllCountries" localSheetId="3">'[40]02_CompanyList'!#REF!</definedName>
    <definedName name="AllCountries">'[40]02_CompanyList'!#REF!</definedName>
    <definedName name="AMC" localSheetId="4">#REF!</definedName>
    <definedName name="AMC">#REF!</definedName>
    <definedName name="ana" localSheetId="4">#REF!</definedName>
    <definedName name="ana" localSheetId="2">#REF!</definedName>
    <definedName name="ana" localSheetId="3">#REF!</definedName>
    <definedName name="ana">#REF!</definedName>
    <definedName name="Ana_U_5">[41]ตั๋วเงินรับ!$F$1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[42]BUILD95!$AE$9:$AE$17</definedName>
    <definedName name="aq" localSheetId="4">[43]bus!#REF!</definedName>
    <definedName name="aq" localSheetId="2">[43]bus!#REF!</definedName>
    <definedName name="aq" localSheetId="3">[43]bus!#REF!</definedName>
    <definedName name="aq">[43]bus!#REF!</definedName>
    <definedName name="aqaq" hidden="1">{"cashflow",#N/A,FALSE,"cash flow"}</definedName>
    <definedName name="ar" localSheetId="4">#REF!</definedName>
    <definedName name="ar">#REF!</definedName>
    <definedName name="AR_Account_Name" localSheetId="4">#REF!</definedName>
    <definedName name="AR_Account_Name">#REF!</definedName>
    <definedName name="AR_Approp_Complete" localSheetId="4">#REF!</definedName>
    <definedName name="AR_Approp_Complete">#REF!</definedName>
    <definedName name="AR_Audit_Date" localSheetId="4">#REF!</definedName>
    <definedName name="AR_Audit_Date">#REF!</definedName>
    <definedName name="AR_Client_Name" localSheetId="4">#REF!</definedName>
    <definedName name="AR_Client_Name">#REF!</definedName>
    <definedName name="AR_Define_Exceptions" localSheetId="4">#REF!</definedName>
    <definedName name="AR_Define_Exceptions">#REF!</definedName>
    <definedName name="AR_Evaluation_Doc" localSheetId="4">#REF!</definedName>
    <definedName name="AR_Evaluation_Doc">#REF!</definedName>
    <definedName name="AR_Expand" localSheetId="4">#REF!</definedName>
    <definedName name="AR_Expand">#REF!</definedName>
    <definedName name="AR_Level_Ass" localSheetId="4">#REF!</definedName>
    <definedName name="AR_Level_Ass">#REF!</definedName>
    <definedName name="AR_Num_Excep_Id" localSheetId="4">#REF!</definedName>
    <definedName name="AR_Num_Excep_Id">#REF!</definedName>
    <definedName name="AR_Pop" localSheetId="4">#REF!</definedName>
    <definedName name="AR_Pop">#REF!</definedName>
    <definedName name="AR_Reference_work_summarize" localSheetId="4">#REF!</definedName>
    <definedName name="AR_Reference_work_summarize">#REF!</definedName>
    <definedName name="AR_Report_name" localSheetId="4">#REF!</definedName>
    <definedName name="AR_Report_name">#REF!</definedName>
    <definedName name="AR_Sel_Meth" localSheetId="4">#REF!</definedName>
    <definedName name="AR_Sel_Meth">#REF!</definedName>
    <definedName name="AR_Selection_Method" localSheetId="4">#REF!</definedName>
    <definedName name="AR_Selection_Method">#REF!</definedName>
    <definedName name="AR_Test_Descrip" localSheetId="4">#REF!</definedName>
    <definedName name="AR_Test_Descrip">#REF!</definedName>
    <definedName name="AR_Testing_unit" localSheetId="4">#REF!</definedName>
    <definedName name="AR_Testing_unit">#REF!</definedName>
    <definedName name="AR_Tol_Excep" localSheetId="4">#REF!</definedName>
    <definedName name="AR_Tol_Excep">#REF!</definedName>
    <definedName name="ARSFIM" localSheetId="4">#REF!</definedName>
    <definedName name="ARSFIM">#REF!</definedName>
    <definedName name="as" localSheetId="4">#REF!,#REF!</definedName>
    <definedName name="AS" localSheetId="2">[30]Sheet1!$E$2:$E$186</definedName>
    <definedName name="AS" localSheetId="3">[30]Sheet1!$E$2:$E$186</definedName>
    <definedName name="as">#REF!,#REF!</definedName>
    <definedName name="AS2DocOpenMode" hidden="1">"AS2DocumentEdit"</definedName>
    <definedName name="AS400CodeAA" localSheetId="4">#REF!</definedName>
    <definedName name="AS400CodeAA">#REF!</definedName>
    <definedName name="AS400CodeAP" localSheetId="4">#REF!</definedName>
    <definedName name="AS400CodeAP">#REF!</definedName>
    <definedName name="ASAA">[30]Sheet1!$H$2:$H$186</definedName>
    <definedName name="asd" localSheetId="4">#REF!,#REF!</definedName>
    <definedName name="asd" localSheetId="2">'[44]BS ATTACH'!#REF!</definedName>
    <definedName name="asd" localSheetId="3">'[44]BS ATTACH'!#REF!</definedName>
    <definedName name="asd">#REF!,#REF!</definedName>
    <definedName name="asi" localSheetId="4">#REF!</definedName>
    <definedName name="asi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>#REF!</definedName>
    <definedName name="ASSD">#REF!</definedName>
    <definedName name="ASSET_SALES" localSheetId="4">#REF!</definedName>
    <definedName name="ASSET_SALES">#REF!</definedName>
    <definedName name="Asset41_42">[45]Asset41_42!$A$1:$K$5880</definedName>
    <definedName name="AssetCode_Building">[42]BUILD95!$I$9:$I$17</definedName>
    <definedName name="Assets" localSheetId="4">#REF!</definedName>
    <definedName name="Assets">#REF!</definedName>
    <definedName name="ASSETTURNS" localSheetId="4">#REF!</definedName>
    <definedName name="ASSETTURNS">#REF!</definedName>
    <definedName name="Asstes" localSheetId="4">#REF!</definedName>
    <definedName name="Asstes" localSheetId="2">#REF!</definedName>
    <definedName name="Asstes" localSheetId="3">#REF!</definedName>
    <definedName name="Asstes">#REF!</definedName>
    <definedName name="Assume" localSheetId="4">#REF!</definedName>
    <definedName name="Assume">#REF!</definedName>
    <definedName name="Assumptions" localSheetId="4">#REF!</definedName>
    <definedName name="Assumptions">#REF!</definedName>
    <definedName name="at" localSheetId="4">[46]final!#REF!</definedName>
    <definedName name="at" localSheetId="2">[46]final!#REF!</definedName>
    <definedName name="at" localSheetId="3">[46]final!#REF!</definedName>
    <definedName name="at">[46]final!#REF!</definedName>
    <definedName name="ATSFIM" localSheetId="4">#REF!</definedName>
    <definedName name="ATSFIM">#REF!</definedName>
    <definedName name="ATTACH8" localSheetId="4">#REF!</definedName>
    <definedName name="ATTACH8">#REF!</definedName>
    <definedName name="AUDFIM" localSheetId="4">#REF!</definedName>
    <definedName name="AUDFIM">#REF!</definedName>
    <definedName name="Aug_Building">[42]BUILD95!$AI$9:$AI$17</definedName>
    <definedName name="AUT" localSheetId="4">#REF!</definedName>
    <definedName name="AUT">#REF!</definedName>
    <definedName name="AVERATE.AED" localSheetId="4">#REF!</definedName>
    <definedName name="AVERATE.AED">#REF!</definedName>
    <definedName name="AVERATE.ALL" localSheetId="4">#REF!</definedName>
    <definedName name="AVERATE.ALL">#REF!</definedName>
    <definedName name="AVERATE.ARS" localSheetId="4">#REF!</definedName>
    <definedName name="AVERATE.ARS">#REF!</definedName>
    <definedName name="AVERATE.ATS" localSheetId="4">#REF!</definedName>
    <definedName name="AVERATE.ATS">#REF!</definedName>
    <definedName name="AVERATE.AUD" localSheetId="4">#REF!</definedName>
    <definedName name="AVERATE.AUD">#REF!</definedName>
    <definedName name="AVERATE.BDT" localSheetId="4">#REF!</definedName>
    <definedName name="AVERATE.BDT">#REF!</definedName>
    <definedName name="AVERATE.BEF" localSheetId="4">#REF!</definedName>
    <definedName name="AVERATE.BEF">#REF!</definedName>
    <definedName name="AVERATE.BGN" localSheetId="4">#REF!</definedName>
    <definedName name="AVERATE.BGN">#REF!</definedName>
    <definedName name="AVERATE.BHD" localSheetId="4">#REF!</definedName>
    <definedName name="AVERATE.BHD">#REF!</definedName>
    <definedName name="AVERATE.BND" localSheetId="4">#REF!</definedName>
    <definedName name="AVERATE.BND">#REF!</definedName>
    <definedName name="AVERATE.BOB" localSheetId="4">#REF!</definedName>
    <definedName name="AVERATE.BOB">#REF!</definedName>
    <definedName name="AVERATE.BRL" localSheetId="4">#REF!</definedName>
    <definedName name="AVERATE.BRL">#REF!</definedName>
    <definedName name="AVERATE.BSD" localSheetId="4">#REF!</definedName>
    <definedName name="AVERATE.BSD">#REF!</definedName>
    <definedName name="AVERATE.CAD" localSheetId="4">#REF!</definedName>
    <definedName name="AVERATE.CAD">#REF!</definedName>
    <definedName name="AVERATE.CHF" localSheetId="4">#REF!</definedName>
    <definedName name="AVERATE.CHF">#REF!</definedName>
    <definedName name="AVERATE.CLP" localSheetId="4">#REF!</definedName>
    <definedName name="AVERATE.CLP">#REF!</definedName>
    <definedName name="AVERATE.CNY" localSheetId="4">#REF!</definedName>
    <definedName name="AVERATE.CNY">#REF!</definedName>
    <definedName name="AVERATE.COP" localSheetId="4">#REF!</definedName>
    <definedName name="AVERATE.COP">#REF!</definedName>
    <definedName name="AVERATE.CYP" localSheetId="4">#REF!</definedName>
    <definedName name="AVERATE.CYP">#REF!</definedName>
    <definedName name="AVERATE.CZK" localSheetId="4">#REF!</definedName>
    <definedName name="AVERATE.CZK">#REF!</definedName>
    <definedName name="AVERATE.DEM" localSheetId="4">#REF!</definedName>
    <definedName name="AVERATE.DEM">#REF!</definedName>
    <definedName name="AVERATE.DKK" localSheetId="4">#REF!</definedName>
    <definedName name="AVERATE.DKK">#REF!</definedName>
    <definedName name="AVERATE.DZD" localSheetId="4">#REF!</definedName>
    <definedName name="AVERATE.DZD">#REF!</definedName>
    <definedName name="AVERATE.ECS" localSheetId="4">#REF!</definedName>
    <definedName name="AVERATE.ECS">#REF!</definedName>
    <definedName name="AVERATE.EEK" localSheetId="4">#REF!</definedName>
    <definedName name="AVERATE.EEK">#REF!</definedName>
    <definedName name="AVERATE.EGP" localSheetId="4">#REF!</definedName>
    <definedName name="AVERATE.EGP">#REF!</definedName>
    <definedName name="AVERATE.ESP" localSheetId="4">#REF!</definedName>
    <definedName name="AVERATE.ESP">#REF!</definedName>
    <definedName name="AVERATE.ETB" localSheetId="4">#REF!</definedName>
    <definedName name="AVERATE.ETB">#REF!</definedName>
    <definedName name="AVERATE.EUR" localSheetId="4">#REF!</definedName>
    <definedName name="AVERATE.EUR">#REF!</definedName>
    <definedName name="AVERATE.FIM" localSheetId="4">#REF!</definedName>
    <definedName name="AVERATE.FIM">#REF!</definedName>
    <definedName name="AVERATE.FRF" localSheetId="4">#REF!</definedName>
    <definedName name="AVERATE.FRF">#REF!</definedName>
    <definedName name="AVERATE.GBP" localSheetId="4">#REF!</definedName>
    <definedName name="AVERATE.GBP">#REF!</definedName>
    <definedName name="AVERATE.GRD" localSheetId="4">#REF!</definedName>
    <definedName name="AVERATE.GRD">#REF!</definedName>
    <definedName name="AVERATE.HKD" localSheetId="4">#REF!</definedName>
    <definedName name="AVERATE.HKD">#REF!</definedName>
    <definedName name="AVERATE.HUF" localSheetId="4">#REF!</definedName>
    <definedName name="AVERATE.HUF">#REF!</definedName>
    <definedName name="AVERATE.IDR" localSheetId="4">#REF!</definedName>
    <definedName name="AVERATE.IDR">#REF!</definedName>
    <definedName name="AVERATE.IEP" localSheetId="4">#REF!</definedName>
    <definedName name="AVERATE.IEP">#REF!</definedName>
    <definedName name="AVERATE.ILS" localSheetId="4">#REF!</definedName>
    <definedName name="AVERATE.ILS">#REF!</definedName>
    <definedName name="AVERATE.INR" localSheetId="4">#REF!</definedName>
    <definedName name="AVERATE.INR">#REF!</definedName>
    <definedName name="AVERATE.IRR" localSheetId="4">#REF!</definedName>
    <definedName name="AVERATE.IRR">#REF!</definedName>
    <definedName name="AVERATE.ISK" localSheetId="4">#REF!</definedName>
    <definedName name="AVERATE.ISK">#REF!</definedName>
    <definedName name="AVERATE.ITL" localSheetId="4">#REF!</definedName>
    <definedName name="AVERATE.ITL">#REF!</definedName>
    <definedName name="AVERATE.JOD" localSheetId="4">#REF!</definedName>
    <definedName name="AVERATE.JOD">#REF!</definedName>
    <definedName name="AVERATE.JPY" localSheetId="4">#REF!</definedName>
    <definedName name="AVERATE.JPY">#REF!</definedName>
    <definedName name="AVERATE.KRW" localSheetId="4">#REF!</definedName>
    <definedName name="AVERATE.KRW">#REF!</definedName>
    <definedName name="AVERATE.KWD" localSheetId="4">#REF!</definedName>
    <definedName name="AVERATE.KWD">#REF!</definedName>
    <definedName name="AVERATE.KZT" localSheetId="4">#REF!</definedName>
    <definedName name="AVERATE.KZT">#REF!</definedName>
    <definedName name="AVERATE.LKR" localSheetId="4">#REF!</definedName>
    <definedName name="AVERATE.LKR">#REF!</definedName>
    <definedName name="AVERATE.LTL" localSheetId="4">#REF!</definedName>
    <definedName name="AVERATE.LTL">#REF!</definedName>
    <definedName name="AVERATE.LVL" localSheetId="4">#REF!</definedName>
    <definedName name="AVERATE.LVL">#REF!</definedName>
    <definedName name="AVERATE.LYD" localSheetId="4">#REF!</definedName>
    <definedName name="AVERATE.LYD">#REF!</definedName>
    <definedName name="AVERATE.MAD" localSheetId="4">#REF!</definedName>
    <definedName name="AVERATE.MAD">#REF!</definedName>
    <definedName name="AVERATE.MOP" localSheetId="4">#REF!</definedName>
    <definedName name="AVERATE.MOP">#REF!</definedName>
    <definedName name="AVERATE.MTL" localSheetId="4">#REF!</definedName>
    <definedName name="AVERATE.MTL">#REF!</definedName>
    <definedName name="AVERATE.MXP" localSheetId="4">#REF!</definedName>
    <definedName name="AVERATE.MXP">#REF!</definedName>
    <definedName name="AVERATE.MYR" localSheetId="4">#REF!</definedName>
    <definedName name="AVERATE.MYR">#REF!</definedName>
    <definedName name="AVERATE.NLG" localSheetId="4">#REF!</definedName>
    <definedName name="AVERATE.NLG">#REF!</definedName>
    <definedName name="AVERATE.NOK" localSheetId="4">#REF!</definedName>
    <definedName name="AVERATE.NOK">#REF!</definedName>
    <definedName name="AVERATE.NPR" localSheetId="4">#REF!</definedName>
    <definedName name="AVERATE.NPR">#REF!</definedName>
    <definedName name="AVERATE.NZD" localSheetId="4">#REF!</definedName>
    <definedName name="AVERATE.NZD">#REF!</definedName>
    <definedName name="AVERATE.PEN" localSheetId="4">#REF!</definedName>
    <definedName name="AVERATE.PEN">#REF!</definedName>
    <definedName name="AVERATE.PHP" localSheetId="4">#REF!</definedName>
    <definedName name="AVERATE.PHP">#REF!</definedName>
    <definedName name="AVERATE.PKR" localSheetId="4">#REF!</definedName>
    <definedName name="AVERATE.PKR">#REF!</definedName>
    <definedName name="AVERATE.PLN" localSheetId="4">#REF!</definedName>
    <definedName name="AVERATE.PLN">#REF!</definedName>
    <definedName name="AVERATE.PTE" localSheetId="4">#REF!</definedName>
    <definedName name="AVERATE.PTE">#REF!</definedName>
    <definedName name="AVERATE.QAR" localSheetId="4">#REF!</definedName>
    <definedName name="AVERATE.QAR">#REF!</definedName>
    <definedName name="AVERATE.ROL" localSheetId="4">#REF!</definedName>
    <definedName name="AVERATE.ROL">#REF!</definedName>
    <definedName name="AVERATE.RUR" localSheetId="4">#REF!</definedName>
    <definedName name="AVERATE.RUR">#REF!</definedName>
    <definedName name="AVERATE.SAR" localSheetId="4">#REF!</definedName>
    <definedName name="AVERATE.SAR">#REF!</definedName>
    <definedName name="AVERATE.SEK" localSheetId="4">#REF!</definedName>
    <definedName name="AVERATE.SEK">#REF!</definedName>
    <definedName name="AVERATE.SGD" localSheetId="4">#REF!</definedName>
    <definedName name="AVERATE.SGD">#REF!</definedName>
    <definedName name="AVERATE.SKK" localSheetId="4">#REF!</definedName>
    <definedName name="AVERATE.SKK">#REF!</definedName>
    <definedName name="AVERATE.THB" localSheetId="4">#REF!</definedName>
    <definedName name="AVERATE.THB">#REF!</definedName>
    <definedName name="AVERATE.TND" localSheetId="4">#REF!</definedName>
    <definedName name="AVERATE.TND">#REF!</definedName>
    <definedName name="AVERATE.TRL" localSheetId="4">#REF!</definedName>
    <definedName name="AVERATE.TRL">#REF!</definedName>
    <definedName name="AVERATE.TWD" localSheetId="4">#REF!</definedName>
    <definedName name="AVERATE.TWD">#REF!</definedName>
    <definedName name="AVERATE.TZS" localSheetId="4">#REF!</definedName>
    <definedName name="AVERATE.TZS">#REF!</definedName>
    <definedName name="AVERATE.UAH" localSheetId="4">#REF!</definedName>
    <definedName name="AVERATE.UAH">#REF!</definedName>
    <definedName name="AVERATE.USD" localSheetId="4">#REF!</definedName>
    <definedName name="AVERATE.USD">#REF!</definedName>
    <definedName name="AVERATE.VEB" localSheetId="4">#REF!</definedName>
    <definedName name="AVERATE.VEB">#REF!</definedName>
    <definedName name="AVERATE.VND" localSheetId="4">#REF!</definedName>
    <definedName name="AVERATE.VND">#REF!</definedName>
    <definedName name="AVERATE.XAF" localSheetId="4">#REF!</definedName>
    <definedName name="AVERATE.XAF">#REF!</definedName>
    <definedName name="AVERATE.ZAR" localSheetId="4">#REF!</definedName>
    <definedName name="AVERATE.ZAR">#REF!</definedName>
    <definedName name="AVGFDSHARES" localSheetId="4">#REF!</definedName>
    <definedName name="AVGFDSHARES">#REF!</definedName>
    <definedName name="AVGSHARES" localSheetId="4">#REF!</definedName>
    <definedName name="AVGSHARES">#REF!</definedName>
    <definedName name="aw" localSheetId="4">#REF!</definedName>
    <definedName name="aw" localSheetId="2">#REF!</definedName>
    <definedName name="aw" localSheetId="3">#REF!</definedName>
    <definedName name="aw">#REF!</definedName>
    <definedName name="axaax" hidden="1">{"cashflow",#N/A,FALSE,"cash flow"}</definedName>
    <definedName name="axaxax" hidden="1">{"conso",#N/A,FALSE,"cash flow"}</definedName>
    <definedName name="az" localSheetId="4">#REF!</definedName>
    <definedName name="az" localSheetId="2">#REF!</definedName>
    <definedName name="az" localSheetId="3">#REF!</definedName>
    <definedName name="az">#REF!</definedName>
    <definedName name="b" localSheetId="4" hidden="1">#REF!</definedName>
    <definedName name="b" localSheetId="2">#REF!</definedName>
    <definedName name="b" localSheetId="3">#REF!</definedName>
    <definedName name="b" hidden="1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Isc" localSheetId="4">#REF!</definedName>
    <definedName name="B_Isc">#REF!</definedName>
    <definedName name="B1a1" localSheetId="4">#REF!</definedName>
    <definedName name="B1a1">#REF!</definedName>
    <definedName name="baa" localSheetId="4">#REF!</definedName>
    <definedName name="baa" localSheetId="2">#REF!</definedName>
    <definedName name="baa" localSheetId="3">#REF!</definedName>
    <definedName name="baa">#REF!</definedName>
    <definedName name="Balance_Sheet" localSheetId="4">#REF!</definedName>
    <definedName name="Balance_Sheet">#REF!</definedName>
    <definedName name="BalanceSheetDates" localSheetId="4">#REF!</definedName>
    <definedName name="BalanceSheetDates">#REF!</definedName>
    <definedName name="Bang_cly" localSheetId="4">#REF!</definedName>
    <definedName name="Bang_cly">#REF!</definedName>
    <definedName name="Bang_CVC" localSheetId="4">#REF!</definedName>
    <definedName name="Bang_CVC">#REF!</definedName>
    <definedName name="bang_gia" localSheetId="4">#REF!</definedName>
    <definedName name="bang_gia">#REF!</definedName>
    <definedName name="Bang_travl" localSheetId="4">#REF!</definedName>
    <definedName name="Bang_travl">#REF!</definedName>
    <definedName name="BASE_CURR" localSheetId="4">#REF!</definedName>
    <definedName name="BASE_CURR">#REF!</definedName>
    <definedName name="bb" localSheetId="4">#REF!</definedName>
    <definedName name="bb" localSheetId="2">#REF!</definedName>
    <definedName name="bb" localSheetId="3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>#REF!</definedName>
    <definedName name="BBL" localSheetId="4">'[32]ADJ - RATE'!#REF!</definedName>
    <definedName name="BBL" localSheetId="2">'[47]ADJ - RATE'!#REF!</definedName>
    <definedName name="BBL" localSheetId="3">'[47]ADJ - RATE'!#REF!</definedName>
    <definedName name="BBL">'[32]ADJ - RATE'!#REF!</definedName>
    <definedName name="BCExport" localSheetId="4">#REF!</definedName>
    <definedName name="BCExport">#REF!</definedName>
    <definedName name="BEFFIM" localSheetId="4">#REF!</definedName>
    <definedName name="BEFFIM">#REF!</definedName>
    <definedName name="begin" localSheetId="4">#REF!</definedName>
    <definedName name="begin" localSheetId="2">#REF!</definedName>
    <definedName name="begin" localSheetId="3">#REF!</definedName>
    <definedName name="begin">#REF!</definedName>
    <definedName name="begin1" localSheetId="4">#REF!</definedName>
    <definedName name="begin1" localSheetId="2">#REF!</definedName>
    <definedName name="begin1" localSheetId="3">#REF!</definedName>
    <definedName name="begin1">#REF!</definedName>
    <definedName name="begin2" localSheetId="4">#REF!</definedName>
    <definedName name="begin2" localSheetId="2">#REF!</definedName>
    <definedName name="begin2" localSheetId="3">#REF!</definedName>
    <definedName name="begin2">#REF!</definedName>
    <definedName name="BGNFIM" localSheetId="4">#REF!</definedName>
    <definedName name="BGNFIM">#REF!</definedName>
    <definedName name="bgpl" localSheetId="4">#REF!</definedName>
    <definedName name="bgpl" localSheetId="2">#REF!</definedName>
    <definedName name="bgpl" localSheetId="3">#REF!</definedName>
    <definedName name="bgpl">#REF!</definedName>
    <definedName name="bgpl1" localSheetId="4">#REF!</definedName>
    <definedName name="bgpl1" localSheetId="2">#REF!</definedName>
    <definedName name="bgpl1" localSheetId="3">#REF!</definedName>
    <definedName name="bgpl1">#REF!</definedName>
    <definedName name="BLATTA" localSheetId="4">#REF!</definedName>
    <definedName name="BLATTA">#REF!</definedName>
    <definedName name="BLOW4502">'[1]C-1'!$A$1:$IV$5</definedName>
    <definedName name="bn" localSheetId="4">#REF!</definedName>
    <definedName name="bn">#REF!</definedName>
    <definedName name="bo">#N/A</definedName>
    <definedName name="BOBFIM" localSheetId="4">#REF!</definedName>
    <definedName name="BOBFIM">#REF!</definedName>
    <definedName name="BookPeriod" localSheetId="4">'[48]K-4A'!#REF!</definedName>
    <definedName name="BookPeriod">'[48]K-4A'!#REF!</definedName>
    <definedName name="BookPeriodBUIMPR" localSheetId="4">'[48]K-4C'!#REF!</definedName>
    <definedName name="BookPeriodBUIMPR">'[48]K-4C'!#REF!</definedName>
    <definedName name="BookPeriodFURFBS" localSheetId="4">'[48]K-4K'!#REF!</definedName>
    <definedName name="BookPeriodFURFBS">'[48]K-4K'!#REF!</definedName>
    <definedName name="BookPeriodFUROTH" localSheetId="4">'[48]K-4L'!#REF!</definedName>
    <definedName name="BookPeriodFUROTH">'[48]K-4L'!#REF!</definedName>
    <definedName name="BookPeriodGMAPAR" localSheetId="4">'[48]K-4F'!#REF!</definedName>
    <definedName name="BookPeriodGMAPAR">'[48]K-4F'!#REF!</definedName>
    <definedName name="BookPeriodMOCKUP" localSheetId="4">'[48]K-4I'!#REF!</definedName>
    <definedName name="BookPeriodMOCKUP">'[48]K-4I'!#REF!</definedName>
    <definedName name="BookPeriodMOTVEH" localSheetId="4">'[48]K-4H'!#REF!</definedName>
    <definedName name="BookPeriodMOTVEH">'[48]K-4H'!#REF!</definedName>
    <definedName name="BookPeriodOFFQUO" localSheetId="4">'[48]K-4D'!#REF!</definedName>
    <definedName name="BookPeriodOFFQUO">'[48]K-4D'!#REF!</definedName>
    <definedName name="BookPeriodOFFURO" localSheetId="4">'[48]K-4E'!#REF!</definedName>
    <definedName name="BookPeriodOFFURO">'[48]K-4E'!#REF!</definedName>
    <definedName name="BookPeriodOFIMPO" localSheetId="4">'[48]K-4B'!#REF!</definedName>
    <definedName name="BookPeriodOFIMPO">'[48]K-4B'!#REF!</definedName>
    <definedName name="BookPeriodQSEQUP" localSheetId="4">'[48]K-4J'!#REF!</definedName>
    <definedName name="BookPeriodQSEQUP">'[48]K-4J'!#REF!</definedName>
    <definedName name="BookPriorBUILDI" localSheetId="4">'[48]K-4A'!#REF!</definedName>
    <definedName name="BookPriorBUILDI">'[48]K-4A'!#REF!</definedName>
    <definedName name="BookPriorBUIMPR" localSheetId="4">'[48]K-4C'!#REF!</definedName>
    <definedName name="BookPriorBUIMPR">'[48]K-4C'!#REF!</definedName>
    <definedName name="BOQ" localSheetId="4">#REF!</definedName>
    <definedName name="BOQ">#REF!</definedName>
    <definedName name="BP" localSheetId="4">#REF!</definedName>
    <definedName name="BP">#REF!</definedName>
    <definedName name="BPOld" localSheetId="4">#REF!</definedName>
    <definedName name="BPOld">#REF!</definedName>
    <definedName name="BR_Resou" localSheetId="4">[49]ecc_res!#REF!</definedName>
    <definedName name="BR_Resou">[49]ecc_res!#REF!</definedName>
    <definedName name="BRANCH1">[50]Data!$A$57:$A$65</definedName>
    <definedName name="Brand">[51]List!$A$2:$A$8</definedName>
    <definedName name="BRLFIM" localSheetId="4">#REF!</definedName>
    <definedName name="BRLFIM">#REF!</definedName>
    <definedName name="BSsheet" localSheetId="4">#REF!</definedName>
    <definedName name="BSsheet">#REF!</definedName>
    <definedName name="BSworksheet" localSheetId="4">#REF!</definedName>
    <definedName name="BSworksheet">#REF!</definedName>
    <definedName name="budget" localSheetId="4">#REF!</definedName>
    <definedName name="budget">#REF!</definedName>
    <definedName name="BUILD" localSheetId="4">#REF!</definedName>
    <definedName name="BUILD">#REF!</definedName>
    <definedName name="buyh" localSheetId="4">#REF!</definedName>
    <definedName name="buyh">#REF!</definedName>
    <definedName name="BVCISUMMARY" localSheetId="4">#REF!</definedName>
    <definedName name="BVCISUMMARY">#REF!</definedName>
    <definedName name="BVPS" localSheetId="4">#REF!</definedName>
    <definedName name="BVPS">#REF!</definedName>
    <definedName name="CA" localSheetId="4">#REF!</definedName>
    <definedName name="CA">#REF!</definedName>
    <definedName name="CA_CASH" localSheetId="4">#REF!</definedName>
    <definedName name="CA_CASH">#REF!</definedName>
    <definedName name="CA_RECS" localSheetId="4">#REF!</definedName>
    <definedName name="CA_RECS">#REF!</definedName>
    <definedName name="CA_STK" localSheetId="4">#REF!</definedName>
    <definedName name="CA_STK">#REF!</definedName>
    <definedName name="CAA" localSheetId="4">#REF!</definedName>
    <definedName name="CAA">#REF!</definedName>
    <definedName name="CADFIM" localSheetId="4">#REF!</definedName>
    <definedName name="CADFIM">#REF!</definedName>
    <definedName name="Calculated_Number_of_Items_to_Test" localSheetId="4">#REF!</definedName>
    <definedName name="Calculated_Number_of_Items_to_Test">#REF!</definedName>
    <definedName name="Can_testing_be_expanded?" localSheetId="4">#REF!</definedName>
    <definedName name="Can_testing_be_expanded?">#REF!</definedName>
    <definedName name="CAP" localSheetId="4">#REF!</definedName>
    <definedName name="CAP">#REF!</definedName>
    <definedName name="Capacity__cu.m" localSheetId="4">#REF!</definedName>
    <definedName name="Capacity__cu.m">#REF!</definedName>
    <definedName name="CAPEX" localSheetId="4">#REF!</definedName>
    <definedName name="CAPEX">#REF!</definedName>
    <definedName name="Capitalize" localSheetId="4">#REF!</definedName>
    <definedName name="Capitalize">#REF!</definedName>
    <definedName name="care" localSheetId="4">#REF!</definedName>
    <definedName name="care">#REF!</definedName>
    <definedName name="cash" localSheetId="4">#REF!</definedName>
    <definedName name="cash">#REF!</definedName>
    <definedName name="Cash_Flow" localSheetId="4">#REF!</definedName>
    <definedName name="Cash_Flow">#REF!</definedName>
    <definedName name="CASHFLOW" localSheetId="4">#REF!</definedName>
    <definedName name="CASHFLOW">#REF!</definedName>
    <definedName name="Cashflow_Statement" localSheetId="4">#REF!</definedName>
    <definedName name="Cashflow_Statement">#REF!</definedName>
    <definedName name="Cashflow1" localSheetId="4">#REF!</definedName>
    <definedName name="Cashflow1">#REF!</definedName>
    <definedName name="CashflowStt" localSheetId="4">#REF!</definedName>
    <definedName name="CashflowStt">#REF!</definedName>
    <definedName name="cc" localSheetId="4">#REF!</definedName>
    <definedName name="cc" localSheetId="2">#REF!</definedName>
    <definedName name="cc" localSheetId="3">#REF!</definedName>
    <definedName name="cc">#REF!</definedName>
    <definedName name="ccc" localSheetId="4">#REF!</definedName>
    <definedName name="ccc" localSheetId="2">#REF!</definedName>
    <definedName name="ccc" localSheetId="3">#REF!</definedName>
    <definedName name="ccc">#REF!</definedName>
    <definedName name="cd" localSheetId="4">#REF!</definedName>
    <definedName name="cd">#REF!</definedName>
    <definedName name="cdu" hidden="1">{#N/A,#N/A,FALSE,"COVER.XLS";#N/A,#N/A,FALSE,"RACT1.XLS";#N/A,#N/A,FALSE,"RACT2.XLS";#N/A,#N/A,FALSE,"ECCMP";#N/A,#N/A,FALSE,"WELDER.XLS"}</definedName>
    <definedName name="CE" localSheetId="4">#REF!</definedName>
    <definedName name="CE">#REF!</definedName>
    <definedName name="CELLNOTE4" localSheetId="4">[52]노무비!#REF!</definedName>
    <definedName name="CELLNOTE4">[52]노무비!#REF!</definedName>
    <definedName name="CELLNOTE5" localSheetId="4">[53]노무비!#REF!</definedName>
    <definedName name="CELLNOTE5">[53]노무비!#REF!</definedName>
    <definedName name="CELLNOTE6" localSheetId="4">[52]노무비!#REF!</definedName>
    <definedName name="CELLNOTE6">[52]노무비!#REF!</definedName>
    <definedName name="cellnotes" localSheetId="4">[53]노무비!#REF!</definedName>
    <definedName name="cellnotes">[53]노무비!#REF!</definedName>
    <definedName name="CENTERCO">'[54]Cost center'!$A$73:$A$92</definedName>
    <definedName name="CENTEROP" localSheetId="4">#REF!</definedName>
    <definedName name="CENTEROP">#REF!</definedName>
    <definedName name="cf" localSheetId="4">#REF!</definedName>
    <definedName name="cf">#REF!</definedName>
    <definedName name="CF_ASSOC" localSheetId="4">#REF!</definedName>
    <definedName name="CF_ASSOC">#REF!</definedName>
    <definedName name="CF_CTP" localSheetId="4">#REF!</definedName>
    <definedName name="CF_CTP">#REF!</definedName>
    <definedName name="CF_DEPR" localSheetId="4">#REF!</definedName>
    <definedName name="CF_DEPR">#REF!</definedName>
    <definedName name="CF_GAIN_LOSS" localSheetId="4">#REF!</definedName>
    <definedName name="CF_GAIN_LOSS">#REF!</definedName>
    <definedName name="CF_PBT" localSheetId="4">#REF!</definedName>
    <definedName name="CF_PBT">#REF!</definedName>
    <definedName name="CF_WC" localSheetId="4">#REF!</definedName>
    <definedName name="CF_WC">#REF!</definedName>
    <definedName name="cfdxc" localSheetId="4">#REF!</definedName>
    <definedName name="cfdxc" localSheetId="2">#REF!</definedName>
    <definedName name="cfdxc" localSheetId="3">#REF!</definedName>
    <definedName name="cfdxc">#REF!</definedName>
    <definedName name="CFF" localSheetId="4">#REF!</definedName>
    <definedName name="CFF">#REF!</definedName>
    <definedName name="cfk" localSheetId="4">#REF!</definedName>
    <definedName name="cfk">#REF!</definedName>
    <definedName name="CFPS" localSheetId="4">#REF!</definedName>
    <definedName name="CFPS">#REF!</definedName>
    <definedName name="cfxc" localSheetId="4">#REF!</definedName>
    <definedName name="cfxc" localSheetId="2">#REF!</definedName>
    <definedName name="cfxc" localSheetId="3">#REF!</definedName>
    <definedName name="cfxc">#REF!</definedName>
    <definedName name="CH" localSheetId="4">#REF!,#REF!</definedName>
    <definedName name="CH">#REF!,#REF!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 localSheetId="4">#REF!</definedName>
    <definedName name="chay1">#REF!</definedName>
    <definedName name="chay10" localSheetId="4">#REF!</definedName>
    <definedName name="chay10">#REF!</definedName>
    <definedName name="chay2" localSheetId="4">#REF!</definedName>
    <definedName name="chay2">#REF!</definedName>
    <definedName name="chay3" localSheetId="4">#REF!</definedName>
    <definedName name="chay3">#REF!</definedName>
    <definedName name="chay4" localSheetId="4">#REF!</definedName>
    <definedName name="chay4">#REF!</definedName>
    <definedName name="chay5" localSheetId="4">#REF!</definedName>
    <definedName name="chay5">#REF!</definedName>
    <definedName name="chay6" localSheetId="4">#REF!</definedName>
    <definedName name="chay6">#REF!</definedName>
    <definedName name="chay7" localSheetId="4">#REF!</definedName>
    <definedName name="chay7">#REF!</definedName>
    <definedName name="chay8" localSheetId="4">#REF!</definedName>
    <definedName name="chay8">#REF!</definedName>
    <definedName name="chay9" localSheetId="4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 localSheetId="4">#REF!</definedName>
    <definedName name="CHECKLIST">#REF!</definedName>
    <definedName name="CHFFIM" localSheetId="4">#REF!</definedName>
    <definedName name="CHFFIM">#REF!</definedName>
    <definedName name="cisco_dscnt" localSheetId="4">#REF!</definedName>
    <definedName name="cisco_dscnt">#REF!</definedName>
    <definedName name="cjccf">[55]BUILD95!$Z$9:$Z$17</definedName>
    <definedName name="CL" localSheetId="4">#REF!</definedName>
    <definedName name="CL">#REF!</definedName>
    <definedName name="CL_DEBT" localSheetId="4">#REF!</definedName>
    <definedName name="CL_DEBT">#REF!</definedName>
    <definedName name="CL_PAY" localSheetId="4">#REF!</definedName>
    <definedName name="CL_PAY">#REF!</definedName>
    <definedName name="CLIENT" localSheetId="4">'[56]P001 Lead'!#REF!</definedName>
    <definedName name="CLIENT" localSheetId="2">'[57]Q001 Lead'!#REF!</definedName>
    <definedName name="CLIENT" localSheetId="3">'[57]Q001 Lead'!#REF!</definedName>
    <definedName name="CLIENT">'[56]P001 Lead'!#REF!</definedName>
    <definedName name="Client_Name" localSheetId="4">#REF!</definedName>
    <definedName name="Client_Name">#REF!</definedName>
    <definedName name="CLPFIM" localSheetId="4">#REF!</definedName>
    <definedName name="CLPFIM">#REF!</definedName>
    <definedName name="CNT_RECON_DTL" localSheetId="4">#REF!</definedName>
    <definedName name="CNT_RECON_DTL">#REF!</definedName>
    <definedName name="CNYFIM" localSheetId="4">#REF!</definedName>
    <definedName name="CNYFIM">#REF!</definedName>
    <definedName name="Co" localSheetId="4">#REF!</definedName>
    <definedName name="Co">#REF!</definedName>
    <definedName name="code" localSheetId="4">#REF!</definedName>
    <definedName name="code" localSheetId="2">[58]d!$A:$A</definedName>
    <definedName name="code" localSheetId="3">[58]d!$A:$A</definedName>
    <definedName name="code">#REF!</definedName>
    <definedName name="COGS1" localSheetId="4">#REF!</definedName>
    <definedName name="COGS1">#REF!</definedName>
    <definedName name="COGS2" localSheetId="4">#REF!</definedName>
    <definedName name="COGS2">#REF!</definedName>
    <definedName name="COGS3" localSheetId="4">#REF!</definedName>
    <definedName name="COGS3">#REF!</definedName>
    <definedName name="COGS4" localSheetId="4">#REF!</definedName>
    <definedName name="COGS4">#REF!</definedName>
    <definedName name="COGS5" localSheetId="4">#REF!</definedName>
    <definedName name="COGS5">#REF!</definedName>
    <definedName name="COGS6" localSheetId="4">#REF!</definedName>
    <definedName name="COGS6">#REF!</definedName>
    <definedName name="COGS7" localSheetId="4">#REF!</definedName>
    <definedName name="COGS7">#REF!</definedName>
    <definedName name="COGS8" localSheetId="4">#REF!</definedName>
    <definedName name="COGS8">#REF!</definedName>
    <definedName name="COGS9" localSheetId="4">#REF!</definedName>
    <definedName name="COGS9">#REF!</definedName>
    <definedName name="Coll" localSheetId="4">'[59]Audit '!#REF!</definedName>
    <definedName name="Coll" localSheetId="2">'[59]Audit '!#REF!</definedName>
    <definedName name="Coll" localSheetId="3">'[59]Audit '!#REF!</definedName>
    <definedName name="Coll">'[59]Audit '!#REF!</definedName>
    <definedName name="ColorNames" localSheetId="4">#REF!</definedName>
    <definedName name="ColorNames">#REF!</definedName>
    <definedName name="Combine" localSheetId="4">#REF!</definedName>
    <definedName name="Combine">#REF!</definedName>
    <definedName name="COMMISION" localSheetId="4">#REF!</definedName>
    <definedName name="COMMISION" localSheetId="2">#REF!</definedName>
    <definedName name="COMMISION" localSheetId="3">#REF!</definedName>
    <definedName name="COMMISION">#REF!</definedName>
    <definedName name="COMMISSION" localSheetId="4">#REF!</definedName>
    <definedName name="COMMISSION" localSheetId="2">#REF!</definedName>
    <definedName name="COMMISSION" localSheetId="3">#REF!</definedName>
    <definedName name="COMMISSION">#REF!</definedName>
    <definedName name="COMMON" localSheetId="4">#REF!</definedName>
    <definedName name="COMMON">#REF!</definedName>
    <definedName name="Company">[50]Data!$A$1:$A$3</definedName>
    <definedName name="Company_Name" localSheetId="4">#REF!</definedName>
    <definedName name="Company_Name">#REF!</definedName>
    <definedName name="Complex">[60]Input!$A$119:$B$129</definedName>
    <definedName name="CON_EQP_COS" localSheetId="4">#REF!</definedName>
    <definedName name="CON_EQP_COS">#REF!</definedName>
    <definedName name="Confirmation" localSheetId="4">#REF!</definedName>
    <definedName name="Confirmation">#REF!</definedName>
    <definedName name="Cong_HM_DTCT" localSheetId="4">#REF!</definedName>
    <definedName name="Cong_HM_DTCT">#REF!</definedName>
    <definedName name="Cong_M_DTCT" localSheetId="4">#REF!</definedName>
    <definedName name="Cong_M_DTCT">#REF!</definedName>
    <definedName name="Cong_NC_DTCT" localSheetId="4">#REF!</definedName>
    <definedName name="Cong_NC_DTCT">#REF!</definedName>
    <definedName name="Cong_VL_DTCT" localSheetId="4">#REF!</definedName>
    <definedName name="Cong_VL_DTCT">#REF!</definedName>
    <definedName name="Cons_" localSheetId="4">#REF!</definedName>
    <definedName name="Cons_">#REF!</definedName>
    <definedName name="ConsoBS" localSheetId="4">#REF!</definedName>
    <definedName name="ConsoBS">#REF!</definedName>
    <definedName name="ConsoPL" localSheetId="4">#REF!</definedName>
    <definedName name="ConsoPL">#REF!</definedName>
    <definedName name="Cont">[61]Assumptions!$B$79</definedName>
    <definedName name="CONTIN" localSheetId="4">#REF!</definedName>
    <definedName name="CONTIN">#REF!</definedName>
    <definedName name="Conventions" localSheetId="4">#REF!</definedName>
    <definedName name="Conventions">#REF!</definedName>
    <definedName name="COPFIM" localSheetId="4">#REF!</definedName>
    <definedName name="COPFIM">#REF!</definedName>
    <definedName name="cost" localSheetId="4">#REF!</definedName>
    <definedName name="cost">#REF!</definedName>
    <definedName name="cost_per_unit" localSheetId="4">#REF!</definedName>
    <definedName name="cost_per_unit" localSheetId="2">#REF!</definedName>
    <definedName name="cost_per_unit" localSheetId="3">#REF!</definedName>
    <definedName name="cost_per_unit">#REF!</definedName>
    <definedName name="COSTCT">[50]Data!$J$1:$J$298</definedName>
    <definedName name="Cover" localSheetId="4">#REF!</definedName>
    <definedName name="Cover">#REF!</definedName>
    <definedName name="CR" localSheetId="4">#REF!</definedName>
    <definedName name="CR">#REF!</definedName>
    <definedName name="CRa" localSheetId="4">#REF!</definedName>
    <definedName name="CRa">#REF!</definedName>
    <definedName name="CRb" localSheetId="4">#REF!</definedName>
    <definedName name="CRb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iep" localSheetId="4">#REF!</definedName>
    <definedName name="ctiep">#REF!</definedName>
    <definedName name="cur" localSheetId="4">#REF!</definedName>
    <definedName name="cur">#REF!</definedName>
    <definedName name="Cur_AccDepre_Building">[42]BUILD95!$AQ$9:$AQ$17</definedName>
    <definedName name="Cur_NBV_Building">[42]BUILD95!$AR$9:$AR$17</definedName>
    <definedName name="Currencies" localSheetId="4">#REF!</definedName>
    <definedName name="Currencies">#REF!</definedName>
    <definedName name="CURRENCY" localSheetId="4">#REF!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ustnew" localSheetId="4">#REF!</definedName>
    <definedName name="custnew">#REF!</definedName>
    <definedName name="CUSTOMER">[62]CUSTOMER!$A$1:$B$30</definedName>
    <definedName name="CUSTOMERS">[39]CUSTOMER!$A$1:$B$30</definedName>
    <definedName name="CUTTOMER">[62]CUSTOMER!$A$1:$B$30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CYCLE" localSheetId="4">#REF!</definedName>
    <definedName name="CYCLE">#REF!</definedName>
    <definedName name="CYCLE1" localSheetId="4">#REF!</definedName>
    <definedName name="CYCLE1">#REF!</definedName>
    <definedName name="CYPFIM" localSheetId="4">#REF!</definedName>
    <definedName name="CYPFIM">#REF!</definedName>
    <definedName name="CZKFIM" localSheetId="4">#REF!</definedName>
    <definedName name="CZKFIM">#REF!</definedName>
    <definedName name="d" localSheetId="2">'[63]2007'!$H$1:$J$1</definedName>
    <definedName name="d" localSheetId="3">'[63]2007'!$H$1:$J$1</definedName>
    <definedName name="D">{"Prior_Mos.",#N/A,FALSE,"Prior Fcst";"Prior_Qtrs.",#N/A,FALSE,"Prior Fcst"}</definedName>
    <definedName name="D_Purchased_Vehicles" localSheetId="4">'[64]K-5'!#REF!</definedName>
    <definedName name="D_Purchased_Vehicles" localSheetId="2">'[64]K-5'!#REF!</definedName>
    <definedName name="D_Purchased_Vehicles" localSheetId="3">'[64]K-5'!#REF!</definedName>
    <definedName name="D_Purchased_Vehicles">'[64]K-5'!#REF!</definedName>
    <definedName name="DA0" localSheetId="4">#REF!</definedName>
    <definedName name="DA0">#REF!</definedName>
    <definedName name="dadsa">#N/A</definedName>
    <definedName name="DAE" localSheetId="4">#REF!</definedName>
    <definedName name="DAE">#REF!</definedName>
    <definedName name="danai" localSheetId="4">#REF!</definedName>
    <definedName name="danai">#REF!</definedName>
    <definedName name="Data" localSheetId="4">#REF!</definedName>
    <definedName name="Data" localSheetId="2">#REF!</definedName>
    <definedName name="Data" localSheetId="3">#REF!</definedName>
    <definedName name="Data">#REF!</definedName>
    <definedName name="DATA1" localSheetId="4">'[65]224140'!#REF!</definedName>
    <definedName name="DATA1">'[65]224140'!#REF!</definedName>
    <definedName name="DATA2" localSheetId="4">'[65]224140'!#REF!</definedName>
    <definedName name="DATA2">'[65]224140'!#REF!</definedName>
    <definedName name="DATA4" localSheetId="4">'[65]224140'!#REF!</definedName>
    <definedName name="DATA4">'[65]224140'!#REF!</definedName>
    <definedName name="DATA5" localSheetId="4">'[65]224140'!#REF!</definedName>
    <definedName name="DATA5">'[65]224140'!#REF!</definedName>
    <definedName name="DATA6" localSheetId="4">'[65]224140'!#REF!</definedName>
    <definedName name="DATA6">'[65]224140'!#REF!</definedName>
    <definedName name="DATA7" localSheetId="4">'[65]224140'!#REF!</definedName>
    <definedName name="DATA7">'[65]224140'!#REF!</definedName>
    <definedName name="DATA8" localSheetId="4">'[65]224140'!#REF!</definedName>
    <definedName name="DATA8">'[65]224140'!#REF!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aRange" localSheetId="4">#REF!</definedName>
    <definedName name="DataRange">#REF!</definedName>
    <definedName name="date" localSheetId="2">#REF!</definedName>
    <definedName name="date" localSheetId="3">#REF!</definedName>
    <definedName name="date">[66]ตั๋วเงินรับ!$F$1</definedName>
    <definedName name="DATE1" localSheetId="4">#REF!</definedName>
    <definedName name="DATE1">#REF!</definedName>
    <definedName name="Date2">[67]ตั๋วเงินรับ!$F$1</definedName>
    <definedName name="Datee">[68]เงินกู้ธนชาติ!$G$2</definedName>
    <definedName name="dates">[69]ตั๋วเงินรับ!$F$1</definedName>
    <definedName name="Days_of_month" localSheetId="4">#REF!</definedName>
    <definedName name="Days_of_month">#REF!</definedName>
    <definedName name="DB_ben" localSheetId="4">'[23]cal (2)'!#REF!</definedName>
    <definedName name="DB_ben">'[23]cal (2)'!#REF!</definedName>
    <definedName name="DBfactor" localSheetId="4">'[23]cal (2)'!#REF!</definedName>
    <definedName name="DBfactor">'[23]cal (2)'!#REF!</definedName>
    <definedName name="dd" localSheetId="4">#REF!</definedName>
    <definedName name="DD" localSheetId="2">#REF!</definedName>
    <definedName name="DD" localSheetId="3">#REF!</definedName>
    <definedName name="dd">#REF!</definedName>
    <definedName name="DDD" localSheetId="2">[30]Sheet1!$F$2:$F$186</definedName>
    <definedName name="DDD" localSheetId="3">[30]Sheet1!$F$2:$F$186</definedName>
    <definedName name="ddd">'[31]BALANCE SHEET '!$C$15</definedName>
    <definedName name="dddd" localSheetId="4">#REF!</definedName>
    <definedName name="dddd" localSheetId="2">#REF!</definedName>
    <definedName name="dddd" localSheetId="3">#REF!</definedName>
    <definedName name="dddd">#REF!</definedName>
    <definedName name="ddddd" localSheetId="4">#REF!</definedName>
    <definedName name="ddddd">#REF!</definedName>
    <definedName name="dddddddf" localSheetId="4">#REF!</definedName>
    <definedName name="dddddddf">#REF!</definedName>
    <definedName name="ddefgwrgwrgv" localSheetId="4">#REF!</definedName>
    <definedName name="ddefgwrgwrgv">#REF!</definedName>
    <definedName name="DE" localSheetId="4">#REF!</definedName>
    <definedName name="DE">#REF!</definedName>
    <definedName name="DEBT_CAP" localSheetId="4">#REF!</definedName>
    <definedName name="DEBT_CAP">#REF!</definedName>
    <definedName name="DEBT_EBITDA" localSheetId="4">#REF!</definedName>
    <definedName name="DEBT_EBITDA">#REF!</definedName>
    <definedName name="DEBTDAY" localSheetId="4">#REF!</definedName>
    <definedName name="DEBTDAY">#REF!</definedName>
    <definedName name="DEBTS" localSheetId="4">#REF!</definedName>
    <definedName name="DEBTS">#REF!</definedName>
    <definedName name="Dec_Building">[42]BUILD95!$AM$9:$AM$17</definedName>
    <definedName name="DECS" localSheetId="4">#REF!</definedName>
    <definedName name="DECS">#REF!</definedName>
    <definedName name="Deliv_d_Wood_Costs" localSheetId="4">#REF!</definedName>
    <definedName name="Deliv_d_Wood_Costs">#REF!</definedName>
    <definedName name="DEMFIM" localSheetId="4">#REF!</definedName>
    <definedName name="DEMFIM">#REF!</definedName>
    <definedName name="den_bu" localSheetId="4">#REF!</definedName>
    <definedName name="den_bu">#REF!</definedName>
    <definedName name="DEPNBK1" localSheetId="4">#REF!</definedName>
    <definedName name="DEPNBK1">#REF!</definedName>
    <definedName name="DEPNBK2" localSheetId="4">#REF!</definedName>
    <definedName name="DEPNBK2">#REF!</definedName>
    <definedName name="DEPNBK3" localSheetId="4">#REF!</definedName>
    <definedName name="DEPNBK3">#REF!</definedName>
    <definedName name="DEPNBK4" localSheetId="4">#REF!</definedName>
    <definedName name="DEPNBK4">#REF!</definedName>
    <definedName name="DEPNBK5" localSheetId="4">#REF!</definedName>
    <definedName name="DEPNBK5">#REF!</definedName>
    <definedName name="DEPNBK6" localSheetId="4">#REF!</definedName>
    <definedName name="DEPNBK6">#REF!</definedName>
    <definedName name="DEPNBK7" localSheetId="4">#REF!</definedName>
    <definedName name="DEPNBK7">#REF!</definedName>
    <definedName name="DEPNSCHED" localSheetId="4">#REF!</definedName>
    <definedName name="DEPNSCHED">#REF!</definedName>
    <definedName name="DEPNTX1" localSheetId="4">#REF!</definedName>
    <definedName name="DEPNTX1">#REF!</definedName>
    <definedName name="DEPNTX2" localSheetId="4">#REF!</definedName>
    <definedName name="DEPNTX2">#REF!</definedName>
    <definedName name="DEPNTX3" localSheetId="4">#REF!</definedName>
    <definedName name="DEPNTX3">#REF!</definedName>
    <definedName name="DEPNTX4" localSheetId="4">#REF!</definedName>
    <definedName name="DEPNTX4">#REF!</definedName>
    <definedName name="DEPNTX5" localSheetId="4">#REF!</definedName>
    <definedName name="DEPNTX5">#REF!</definedName>
    <definedName name="DEPNTX6" localSheetId="4">#REF!</definedName>
    <definedName name="DEPNTX6">#REF!</definedName>
    <definedName name="DEPNTX7" localSheetId="4">#REF!</definedName>
    <definedName name="DEPNTX7">#REF!</definedName>
    <definedName name="DEPR" localSheetId="4">#REF!</definedName>
    <definedName name="DEPR">#REF!</definedName>
    <definedName name="Depre_Building">[42]BUILD95!$AA$9:$AA$17</definedName>
    <definedName name="DEPREC_SHEET" localSheetId="4">#REF!</definedName>
    <definedName name="DEPREC_SHEET">#REF!</definedName>
    <definedName name="description" localSheetId="4">#REF!</definedName>
    <definedName name="description" localSheetId="2">#REF!</definedName>
    <definedName name="description" localSheetId="3">#REF!</definedName>
    <definedName name="description">#REF!</definedName>
    <definedName name="detail" localSheetId="4">#REF!</definedName>
    <definedName name="detail" localSheetId="2">#REF!</definedName>
    <definedName name="detail" localSheetId="3">#REF!</definedName>
    <definedName name="detail">#REF!</definedName>
    <definedName name="detail2001" localSheetId="4">#REF!</definedName>
    <definedName name="detail2001" localSheetId="2">#REF!</definedName>
    <definedName name="detail2001" localSheetId="3">#REF!</definedName>
    <definedName name="detail2001">#REF!</definedName>
    <definedName name="df" localSheetId="4">#REF!</definedName>
    <definedName name="df">#REF!</definedName>
    <definedName name="dflt7" localSheetId="4">[70]Invoice!#REF!</definedName>
    <definedName name="dflt7">[70]Invoice!#REF!</definedName>
    <definedName name="DGCTI592" localSheetId="4">#REF!</definedName>
    <definedName name="DGCTI592">#REF!</definedName>
    <definedName name="dgfgfd" hidden="1">{#N/A,#N/A,FALSE,"COVER.XLS";#N/A,#N/A,FALSE,"RACT1.XLS";#N/A,#N/A,FALSE,"RACT2.XLS";#N/A,#N/A,FALSE,"ECCMP";#N/A,#N/A,FALSE,"WELDER.XLS"}</definedName>
    <definedName name="DGGHH">[30]Sheet1!$I$2:$I$186</definedName>
    <definedName name="dgsd" localSheetId="4">#REF!</definedName>
    <definedName name="dgsd">#REF!</definedName>
    <definedName name="director">'[71]VariableII  period'!$E$146</definedName>
    <definedName name="Disc_ADL4" localSheetId="4">'[23]cal (2)'!#REF!</definedName>
    <definedName name="Disc_ADL4">'[23]cal (2)'!#REF!</definedName>
    <definedName name="Disc_ADL5" localSheetId="4">'[23]cal (2)'!#REF!</definedName>
    <definedName name="Disc_ADL5">'[23]cal (2)'!#REF!</definedName>
    <definedName name="Disc_ADL6" localSheetId="4">'[23]cal (2)'!#REF!</definedName>
    <definedName name="Disc_ADL6">'[23]cal (2)'!#REF!</definedName>
    <definedName name="Discount_Rate" localSheetId="4">#REF!</definedName>
    <definedName name="Discount_Rate">#REF!</definedName>
    <definedName name="DISCOUNT99" localSheetId="4">#REF!</definedName>
    <definedName name="DISCOUNT99" localSheetId="2">#REF!</definedName>
    <definedName name="DISCOUNT99" localSheetId="3">#REF!</definedName>
    <definedName name="DISCOUNT99">#REF!</definedName>
    <definedName name="Discounted_Cash_Flow" localSheetId="4">#REF!</definedName>
    <definedName name="Discounted_Cash_Flow">#REF!</definedName>
    <definedName name="DISCRATE" localSheetId="4">#REF!</definedName>
    <definedName name="DISCRATE">#REF!</definedName>
    <definedName name="DIV_PD" localSheetId="4">#REF!</definedName>
    <definedName name="DIV_PD">#REF!</definedName>
    <definedName name="dkd" localSheetId="4">IF(#REF!&lt;=5,INDEX(#REF!,(#REF!*5)-4),#REF!)</definedName>
    <definedName name="dkd" localSheetId="2">IF(#REF!&lt;=5,INDEX(#REF!,(#REF!*5)-4),#REF!)</definedName>
    <definedName name="dkd" localSheetId="3">IF(#REF!&lt;=5,INDEX(#REF!,(#REF!*5)-4),#REF!)</definedName>
    <definedName name="dkd">IF(#REF!&lt;=5,INDEX(#REF!,(#REF!*5)-4),#REF!)</definedName>
    <definedName name="dkdkdk">[72]เงินกู้ธนชาติ!$G$2</definedName>
    <definedName name="DKK" localSheetId="2">'[71]ADJ - RATE'!$B$4</definedName>
    <definedName name="DKK" localSheetId="3">'[71]ADJ - RATE'!$B$4</definedName>
    <definedName name="DKK">'[73]ADJ - RATE'!$B$4</definedName>
    <definedName name="DKKFIM" localSheetId="4">#REF!</definedName>
    <definedName name="DKKFIM">#REF!</definedName>
    <definedName name="dkl" localSheetId="4">#REF!</definedName>
    <definedName name="dkl">#REF!</definedName>
    <definedName name="Document_array">{"Book1"}</definedName>
    <definedName name="DOV" localSheetId="4">#REF!</definedName>
    <definedName name="DOV">#REF!</definedName>
    <definedName name="DPS" localSheetId="4">#REF!</definedName>
    <definedName name="DPS">#REF!</definedName>
    <definedName name="DR">[50]Data!$A$31:$A$32</definedName>
    <definedName name="dsd" localSheetId="4">#REF!,#REF!</definedName>
    <definedName name="dsd">#REF!,#REF!</definedName>
    <definedName name="dsds" hidden="1">{"cashflow",#N/A,FALSE,"cash flow"}</definedName>
    <definedName name="dsfdsds" localSheetId="4">#REF!</definedName>
    <definedName name="dsfdsds">#REF!</definedName>
    <definedName name="DSUMDATA" localSheetId="4">#REF!</definedName>
    <definedName name="DSUMDATA">#REF!</definedName>
    <definedName name="Dupont_Analysis" localSheetId="4">#REF!</definedName>
    <definedName name="Dupont_Analysis">#REF!</definedName>
    <definedName name="dwdf" localSheetId="4">#REF!</definedName>
    <definedName name="dwdf">#REF!</definedName>
    <definedName name="e" localSheetId="2">#REF!</definedName>
    <definedName name="e" localSheetId="3">#REF!</definedName>
    <definedName name="E">#N/A</definedName>
    <definedName name="easr" localSheetId="4">#REF!</definedName>
    <definedName name="easr">#REF!</definedName>
    <definedName name="EBIT" localSheetId="4">#REF!</definedName>
    <definedName name="EBIT">#REF!</definedName>
    <definedName name="EBIT__Margins" localSheetId="4">#REF!</definedName>
    <definedName name="EBIT__Margins">#REF!</definedName>
    <definedName name="EBIT1" localSheetId="4">#REF!</definedName>
    <definedName name="EBIT1">#REF!</definedName>
    <definedName name="EBIT2" localSheetId="4">#REF!</definedName>
    <definedName name="EBIT2">#REF!</definedName>
    <definedName name="EBIT3" localSheetId="4">#REF!</definedName>
    <definedName name="EBIT3">#REF!</definedName>
    <definedName name="EBIT4" localSheetId="4">#REF!</definedName>
    <definedName name="EBIT4">#REF!</definedName>
    <definedName name="EBIT5" localSheetId="4">#REF!</definedName>
    <definedName name="EBIT5">#REF!</definedName>
    <definedName name="EBIT6" localSheetId="4">#REF!</definedName>
    <definedName name="EBIT6">#REF!</definedName>
    <definedName name="EBIT7" localSheetId="4">#REF!</definedName>
    <definedName name="EBIT7">#REF!</definedName>
    <definedName name="EBIT8" localSheetId="4">#REF!</definedName>
    <definedName name="EBIT8">#REF!</definedName>
    <definedName name="EBIT9" localSheetId="4">#REF!</definedName>
    <definedName name="EBIT9">#REF!</definedName>
    <definedName name="EBITDA" localSheetId="4">#REF!</definedName>
    <definedName name="EBITDA">#REF!</definedName>
    <definedName name="EBITDA_INT" localSheetId="4">#REF!</definedName>
    <definedName name="EBITDA_INT">#REF!</definedName>
    <definedName name="EBITDA_MAR" localSheetId="4">#REF!</definedName>
    <definedName name="EBITDA_MAR">#REF!</definedName>
    <definedName name="ECB_Date" localSheetId="4">#REF!</definedName>
    <definedName name="ECB_Date">#REF!</definedName>
    <definedName name="ECUFIM" localSheetId="4">#REF!</definedName>
    <definedName name="ECUFIM">#REF!</definedName>
    <definedName name="ed">'[74]เงินกู้ MGC'!$B$4</definedName>
    <definedName name="EDIT_DT" localSheetId="4">#REF!,#REF!</definedName>
    <definedName name="EDIT_DT">#REF!,#REF!</definedName>
    <definedName name="Editor" localSheetId="4">#REF!</definedName>
    <definedName name="Editor">#REF!</definedName>
    <definedName name="ee" localSheetId="4">#REF!</definedName>
    <definedName name="ee" localSheetId="2">#REF!</definedName>
    <definedName name="ee" localSheetId="3">#REF!</definedName>
    <definedName name="ee">#REF!</definedName>
    <definedName name="eee" localSheetId="4">#REF!</definedName>
    <definedName name="eee" localSheetId="2">#REF!</definedName>
    <definedName name="eee" localSheetId="3">#REF!</definedName>
    <definedName name="eee">#REF!</definedName>
    <definedName name="eeeee">'[74]เงินกู้ MGC'!$E$17</definedName>
    <definedName name="EEKFIM" localSheetId="4">#REF!</definedName>
    <definedName name="EEKFIM">#REF!</definedName>
    <definedName name="efereererere" localSheetId="4">'[4]????-??'!#REF!</definedName>
    <definedName name="efereererere">'[4]????-??'!#REF!</definedName>
    <definedName name="effect" localSheetId="4">#REF!</definedName>
    <definedName name="effect">#REF!</definedName>
    <definedName name="efwef">[75]เงินกู้ธนชาติ!$B$4</definedName>
    <definedName name="EGPFIM" localSheetId="4">#REF!</definedName>
    <definedName name="EGPFIM">#REF!</definedName>
    <definedName name="Elim" localSheetId="4">#REF!</definedName>
    <definedName name="Elim" localSheetId="2">#REF!</definedName>
    <definedName name="Elim" localSheetId="3">#REF!</definedName>
    <definedName name="Elim">#REF!</definedName>
    <definedName name="ElimDif" localSheetId="4">#REF!</definedName>
    <definedName name="ElimDif" localSheetId="2">#REF!</definedName>
    <definedName name="ElimDif" localSheetId="3">#REF!</definedName>
    <definedName name="ElimDif">#REF!</definedName>
    <definedName name="end" localSheetId="4">#REF!</definedName>
    <definedName name="end">#REF!</definedName>
    <definedName name="End_1" localSheetId="4">#REF!</definedName>
    <definedName name="End_1">#REF!</definedName>
    <definedName name="End_10" localSheetId="4">#REF!</definedName>
    <definedName name="End_10">#REF!</definedName>
    <definedName name="End_11" localSheetId="4">#REF!</definedName>
    <definedName name="End_11">#REF!</definedName>
    <definedName name="End_12" localSheetId="4">#REF!</definedName>
    <definedName name="End_12">#REF!</definedName>
    <definedName name="End_13" localSheetId="4">#REF!</definedName>
    <definedName name="End_13">#REF!</definedName>
    <definedName name="End_2" localSheetId="4">#REF!</definedName>
    <definedName name="End_2">#REF!</definedName>
    <definedName name="End_3" localSheetId="4">#REF!</definedName>
    <definedName name="End_3">#REF!</definedName>
    <definedName name="End_4" localSheetId="4">#REF!</definedName>
    <definedName name="End_4">#REF!</definedName>
    <definedName name="End_5" localSheetId="4">#REF!</definedName>
    <definedName name="End_5">#REF!</definedName>
    <definedName name="End_6" localSheetId="4">#REF!</definedName>
    <definedName name="End_6">#REF!</definedName>
    <definedName name="End_7" localSheetId="4">#REF!</definedName>
    <definedName name="End_7">#REF!</definedName>
    <definedName name="End_8" localSheetId="4">#REF!</definedName>
    <definedName name="End_8">#REF!</definedName>
    <definedName name="End_9" localSheetId="4">#REF!</definedName>
    <definedName name="End_9">#REF!</definedName>
    <definedName name="ENDRATE.AED" localSheetId="4">#REF!</definedName>
    <definedName name="ENDRATE.AED">#REF!</definedName>
    <definedName name="ENDRATE.ALL" localSheetId="4">#REF!</definedName>
    <definedName name="ENDRATE.ALL">#REF!</definedName>
    <definedName name="ENDRATE.ARS" localSheetId="4">#REF!</definedName>
    <definedName name="ENDRATE.ARS">#REF!</definedName>
    <definedName name="ENDRATE.ATS" localSheetId="4">#REF!</definedName>
    <definedName name="ENDRATE.ATS">#REF!</definedName>
    <definedName name="ENDRATE.AUD" localSheetId="4">#REF!</definedName>
    <definedName name="ENDRATE.AUD">#REF!</definedName>
    <definedName name="ENDRATE.BDT" localSheetId="4">#REF!</definedName>
    <definedName name="ENDRATE.BDT">#REF!</definedName>
    <definedName name="ENDRATE.BEF" localSheetId="4">#REF!</definedName>
    <definedName name="ENDRATE.BEF">#REF!</definedName>
    <definedName name="ENDRATE.BGN" localSheetId="4">#REF!</definedName>
    <definedName name="ENDRATE.BGN">#REF!</definedName>
    <definedName name="ENDRATE.BHD" localSheetId="4">#REF!</definedName>
    <definedName name="ENDRATE.BHD">#REF!</definedName>
    <definedName name="ENDRATE.BND" localSheetId="4">#REF!</definedName>
    <definedName name="ENDRATE.BND">#REF!</definedName>
    <definedName name="ENDRATE.BOB" localSheetId="4">#REF!</definedName>
    <definedName name="ENDRATE.BOB">#REF!</definedName>
    <definedName name="ENDRATE.BRL" localSheetId="4">#REF!</definedName>
    <definedName name="ENDRATE.BRL">#REF!</definedName>
    <definedName name="ENDRATE.BSD" localSheetId="4">#REF!</definedName>
    <definedName name="ENDRATE.BSD">#REF!</definedName>
    <definedName name="ENDRATE.CAD" localSheetId="4">#REF!</definedName>
    <definedName name="ENDRATE.CAD">#REF!</definedName>
    <definedName name="ENDRATE.CHF" localSheetId="4">#REF!</definedName>
    <definedName name="ENDRATE.CHF">#REF!</definedName>
    <definedName name="ENDRATE.CLP" localSheetId="4">#REF!</definedName>
    <definedName name="ENDRATE.CLP">#REF!</definedName>
    <definedName name="ENDRATE.CNY" localSheetId="4">#REF!</definedName>
    <definedName name="ENDRATE.CNY">#REF!</definedName>
    <definedName name="ENDRATE.COP" localSheetId="4">#REF!</definedName>
    <definedName name="ENDRATE.COP">#REF!</definedName>
    <definedName name="ENDRATE.CYP" localSheetId="4">#REF!</definedName>
    <definedName name="ENDRATE.CYP">#REF!</definedName>
    <definedName name="ENDRATE.CZK" localSheetId="4">#REF!</definedName>
    <definedName name="ENDRATE.CZK">#REF!</definedName>
    <definedName name="ENDRATE.DEM" localSheetId="4">#REF!</definedName>
    <definedName name="ENDRATE.DEM">#REF!</definedName>
    <definedName name="ENDRATE.DKK" localSheetId="4">#REF!</definedName>
    <definedName name="ENDRATE.DKK">#REF!</definedName>
    <definedName name="ENDRATE.DZD" localSheetId="4">#REF!</definedName>
    <definedName name="ENDRATE.DZD">#REF!</definedName>
    <definedName name="ENDRATE.ECS" localSheetId="4">#REF!</definedName>
    <definedName name="ENDRATE.ECS">#REF!</definedName>
    <definedName name="ENDRATE.EEK" localSheetId="4">#REF!</definedName>
    <definedName name="ENDRATE.EEK">#REF!</definedName>
    <definedName name="ENDRATE.EGP" localSheetId="4">#REF!</definedName>
    <definedName name="ENDRATE.EGP">#REF!</definedName>
    <definedName name="ENDRATE.ESP" localSheetId="4">#REF!</definedName>
    <definedName name="ENDRATE.ESP">#REF!</definedName>
    <definedName name="ENDRATE.ETB" localSheetId="4">#REF!</definedName>
    <definedName name="ENDRATE.ETB">#REF!</definedName>
    <definedName name="ENDRATE.EUR" localSheetId="4">#REF!</definedName>
    <definedName name="ENDRATE.EUR">#REF!</definedName>
    <definedName name="ENDRATE.FIM" localSheetId="4">#REF!</definedName>
    <definedName name="ENDRATE.FIM">#REF!</definedName>
    <definedName name="ENDRATE.FRF" localSheetId="4">#REF!</definedName>
    <definedName name="ENDRATE.FRF">#REF!</definedName>
    <definedName name="ENDRATE.GBP" localSheetId="4">#REF!</definedName>
    <definedName name="ENDRATE.GBP">#REF!</definedName>
    <definedName name="ENDRATE.GRD" localSheetId="4">#REF!</definedName>
    <definedName name="ENDRATE.GRD">#REF!</definedName>
    <definedName name="ENDRATE.HKD" localSheetId="4">#REF!</definedName>
    <definedName name="ENDRATE.HKD">#REF!</definedName>
    <definedName name="ENDRATE.HUF" localSheetId="4">#REF!</definedName>
    <definedName name="ENDRATE.HUF">#REF!</definedName>
    <definedName name="ENDRATE.IDR" localSheetId="4">#REF!</definedName>
    <definedName name="ENDRATE.IDR">#REF!</definedName>
    <definedName name="ENDRATE.IEP" localSheetId="4">#REF!</definedName>
    <definedName name="ENDRATE.IEP">#REF!</definedName>
    <definedName name="ENDRATE.ILS" localSheetId="4">#REF!</definedName>
    <definedName name="ENDRATE.ILS">#REF!</definedName>
    <definedName name="ENDRATE.INR" localSheetId="4">#REF!</definedName>
    <definedName name="ENDRATE.INR">#REF!</definedName>
    <definedName name="ENDRATE.IRR" localSheetId="4">#REF!</definedName>
    <definedName name="ENDRATE.IRR">#REF!</definedName>
    <definedName name="ENDRATE.ISK" localSheetId="4">#REF!</definedName>
    <definedName name="ENDRATE.ISK">#REF!</definedName>
    <definedName name="ENDRATE.ITL" localSheetId="4">#REF!</definedName>
    <definedName name="ENDRATE.ITL">#REF!</definedName>
    <definedName name="ENDRATE.JOD" localSheetId="4">#REF!</definedName>
    <definedName name="ENDRATE.JOD">#REF!</definedName>
    <definedName name="ENDRATE.JPY" localSheetId="4">#REF!</definedName>
    <definedName name="ENDRATE.JPY">#REF!</definedName>
    <definedName name="ENDRATE.KRW" localSheetId="4">#REF!</definedName>
    <definedName name="ENDRATE.KRW">#REF!</definedName>
    <definedName name="ENDRATE.KWD" localSheetId="4">#REF!</definedName>
    <definedName name="ENDRATE.KWD">#REF!</definedName>
    <definedName name="ENDRATE.KZT" localSheetId="4">#REF!</definedName>
    <definedName name="ENDRATE.KZT">#REF!</definedName>
    <definedName name="ENDRATE.LKR" localSheetId="4">#REF!</definedName>
    <definedName name="ENDRATE.LKR">#REF!</definedName>
    <definedName name="ENDRATE.LTL" localSheetId="4">#REF!</definedName>
    <definedName name="ENDRATE.LTL">#REF!</definedName>
    <definedName name="ENDRATE.LVL" localSheetId="4">#REF!</definedName>
    <definedName name="ENDRATE.LVL">#REF!</definedName>
    <definedName name="ENDRATE.LYD" localSheetId="4">#REF!</definedName>
    <definedName name="ENDRATE.LYD">#REF!</definedName>
    <definedName name="ENDRATE.MAD" localSheetId="4">#REF!</definedName>
    <definedName name="ENDRATE.MAD">#REF!</definedName>
    <definedName name="ENDRATE.MOP" localSheetId="4">#REF!</definedName>
    <definedName name="ENDRATE.MOP">#REF!</definedName>
    <definedName name="ENDRATE.MTL" localSheetId="4">#REF!</definedName>
    <definedName name="ENDRATE.MTL">#REF!</definedName>
    <definedName name="ENDRATE.MXP" localSheetId="4">#REF!</definedName>
    <definedName name="ENDRATE.MXP">#REF!</definedName>
    <definedName name="ENDRATE.MYR" localSheetId="4">#REF!</definedName>
    <definedName name="ENDRATE.MYR">#REF!</definedName>
    <definedName name="ENDRATE.NLG" localSheetId="4">#REF!</definedName>
    <definedName name="ENDRATE.NLG">#REF!</definedName>
    <definedName name="ENDRATE.NOK" localSheetId="4">#REF!</definedName>
    <definedName name="ENDRATE.NOK">#REF!</definedName>
    <definedName name="ENDRATE.NPR" localSheetId="4">#REF!</definedName>
    <definedName name="ENDRATE.NPR">#REF!</definedName>
    <definedName name="ENDRATE.NZD" localSheetId="4">#REF!</definedName>
    <definedName name="ENDRATE.NZD">#REF!</definedName>
    <definedName name="ENDRATE.PEN" localSheetId="4">#REF!</definedName>
    <definedName name="ENDRATE.PEN">#REF!</definedName>
    <definedName name="ENDRATE.PHP" localSheetId="4">#REF!</definedName>
    <definedName name="ENDRATE.PHP">#REF!</definedName>
    <definedName name="ENDRATE.PKR" localSheetId="4">#REF!</definedName>
    <definedName name="ENDRATE.PKR">#REF!</definedName>
    <definedName name="ENDRATE.PLN" localSheetId="4">#REF!</definedName>
    <definedName name="ENDRATE.PLN">#REF!</definedName>
    <definedName name="ENDRATE.PTE" localSheetId="4">#REF!</definedName>
    <definedName name="ENDRATE.PTE">#REF!</definedName>
    <definedName name="ENDRATE.QAR" localSheetId="4">#REF!</definedName>
    <definedName name="ENDRATE.QAR">#REF!</definedName>
    <definedName name="ENDRATE.ROL" localSheetId="4">#REF!</definedName>
    <definedName name="ENDRATE.ROL">#REF!</definedName>
    <definedName name="ENDRATE.RUR" localSheetId="4">#REF!</definedName>
    <definedName name="ENDRATE.RUR">#REF!</definedName>
    <definedName name="ENDRATE.SAR" localSheetId="4">#REF!</definedName>
    <definedName name="ENDRATE.SAR">#REF!</definedName>
    <definedName name="ENDRATE.SEK" localSheetId="4">#REF!</definedName>
    <definedName name="ENDRATE.SEK">#REF!</definedName>
    <definedName name="ENDRATE.SGD" localSheetId="4">#REF!</definedName>
    <definedName name="ENDRATE.SGD">#REF!</definedName>
    <definedName name="ENDRATE.SKK" localSheetId="4">#REF!</definedName>
    <definedName name="ENDRATE.SKK">#REF!</definedName>
    <definedName name="ENDRATE.THB" localSheetId="4">#REF!</definedName>
    <definedName name="ENDRATE.THB">#REF!</definedName>
    <definedName name="ENDRATE.TND" localSheetId="4">#REF!</definedName>
    <definedName name="ENDRATE.TND">#REF!</definedName>
    <definedName name="ENDRATE.TRL" localSheetId="4">#REF!</definedName>
    <definedName name="ENDRATE.TRL">#REF!</definedName>
    <definedName name="ENDRATE.TWD" localSheetId="4">#REF!</definedName>
    <definedName name="ENDRATE.TWD">#REF!</definedName>
    <definedName name="ENDRATE.TZS" localSheetId="4">#REF!</definedName>
    <definedName name="ENDRATE.TZS">#REF!</definedName>
    <definedName name="ENDRATE.UAH" localSheetId="4">#REF!</definedName>
    <definedName name="ENDRATE.UAH">#REF!</definedName>
    <definedName name="ENDRATE.USD" localSheetId="4">#REF!</definedName>
    <definedName name="ENDRATE.USD">#REF!</definedName>
    <definedName name="ENDRATE.VEB" localSheetId="4">#REF!</definedName>
    <definedName name="ENDRATE.VEB">#REF!</definedName>
    <definedName name="ENDRATE.VND" localSheetId="4">#REF!</definedName>
    <definedName name="ENDRATE.VND">#REF!</definedName>
    <definedName name="ENDRATE.XAF" localSheetId="4">#REF!</definedName>
    <definedName name="ENDRATE.XAF">#REF!</definedName>
    <definedName name="ENDRATE.ZAR" localSheetId="4">#REF!</definedName>
    <definedName name="ENDRATE.ZAR">#REF!</definedName>
    <definedName name="Enter_Number_of_Items_Actually_Tested" localSheetId="4">#REF!</definedName>
    <definedName name="Enter_Number_of_Items_Actually_Tested">#REF!</definedName>
    <definedName name="Entity" localSheetId="4">#REF!</definedName>
    <definedName name="Entity">#REF!</definedName>
    <definedName name="EntityList" localSheetId="4">#REF!</definedName>
    <definedName name="EntityList">#REF!</definedName>
    <definedName name="EPS" localSheetId="4">#REF!</definedName>
    <definedName name="EPS">#REF!</definedName>
    <definedName name="eqq" hidden="1">{"cashflow",#N/A,FALSE,"cash flow"}</definedName>
    <definedName name="EQUITY" localSheetId="4">#REF!</definedName>
    <definedName name="EQUITY">#REF!</definedName>
    <definedName name="Equity_Del_Item" localSheetId="4">[76]!Equity_Del_Item</definedName>
    <definedName name="Equity_Del_Item">[76]!Equity_Del_Item</definedName>
    <definedName name="Equity_Ins_Item" localSheetId="4">[76]!Equity_Ins_Item</definedName>
    <definedName name="Equity_Ins_Item">[76]!Equity_Ins_Item</definedName>
    <definedName name="eqw">[77]เงินกู้ธนชาติ!$E$17</definedName>
    <definedName name="er" localSheetId="4">#REF!</definedName>
    <definedName name="er" localSheetId="2">#REF!</definedName>
    <definedName name="er" localSheetId="3">#REF!</definedName>
    <definedName name="er">#REF!</definedName>
    <definedName name="Err_Add_Plus10" localSheetId="4">#REF!</definedName>
    <definedName name="Err_Add_Plus10">#REF!</definedName>
    <definedName name="Err_Box_AddSamp" localSheetId="4">#REF!</definedName>
    <definedName name="Err_Box_AddSamp">#REF!</definedName>
    <definedName name="Err_Box_Rej" localSheetId="4">#REF!</definedName>
    <definedName name="Err_Box_Rej">#REF!</definedName>
    <definedName name="Err_CellComments" localSheetId="4">#REF!</definedName>
    <definedName name="Err_CellComments">#REF!</definedName>
    <definedName name="Err_Date_Check" localSheetId="4">#REF!</definedName>
    <definedName name="Err_Date_Check">#REF!</definedName>
    <definedName name="Err_Date_Numb" localSheetId="4">#REF!</definedName>
    <definedName name="Err_Date_Numb">#REF!</definedName>
    <definedName name="Err_Date_Today" localSheetId="4">#REF!</definedName>
    <definedName name="Err_Date_Today">#REF!</definedName>
    <definedName name="Err_Empty" localSheetId="4">#REF!</definedName>
    <definedName name="Err_Empty">#REF!</definedName>
    <definedName name="Err_Eval_Blank" localSheetId="4">#REF!</definedName>
    <definedName name="Err_Eval_Blank">#REF!</definedName>
    <definedName name="Err_Fail_Verbiage" localSheetId="4">#REF!</definedName>
    <definedName name="Err_Fail_Verbiage">#REF!</definedName>
    <definedName name="Err_InfoCheck" localSheetId="4">#REF!</definedName>
    <definedName name="Err_InfoCheck">#REF!</definedName>
    <definedName name="Err_NotesBox" localSheetId="4">#REF!</definedName>
    <definedName name="Err_NotesBox">#REF!</definedName>
    <definedName name="Err_Rand_1" localSheetId="4">#REF!</definedName>
    <definedName name="Err_Rand_1">#REF!</definedName>
    <definedName name="Err_Random" localSheetId="4">#REF!</definedName>
    <definedName name="Err_Random">#REF!</definedName>
    <definedName name="Err_SampErr" localSheetId="4">#REF!</definedName>
    <definedName name="Err_SampErr">#REF!</definedName>
    <definedName name="Err_StopCode" localSheetId="4">#REF!</definedName>
    <definedName name="Err_StopCode">#REF!</definedName>
    <definedName name="ert" localSheetId="4" hidden="1">#REF!</definedName>
    <definedName name="ert" hidden="1">#REF!</definedName>
    <definedName name="ESC_BKREF" localSheetId="4">#REF!</definedName>
    <definedName name="ESC_BKREF">#REF!</definedName>
    <definedName name="ESC_DESC" localSheetId="4">#REF!</definedName>
    <definedName name="ESC_DESC">#REF!</definedName>
    <definedName name="ESC_DT" localSheetId="4">#REF!</definedName>
    <definedName name="ESC_DT">#REF!</definedName>
    <definedName name="ESC_EXP_DT" localSheetId="4">#REF!</definedName>
    <definedName name="ESC_EXP_DT">#REF!</definedName>
    <definedName name="ESC_OWNER" localSheetId="4">#REF!</definedName>
    <definedName name="ESC_OWNER">#REF!</definedName>
    <definedName name="ESC_PLAN" localSheetId="4">#REF!</definedName>
    <definedName name="ESC_PLAN">#REF!</definedName>
    <definedName name="ESC_SECII_ALL" localSheetId="4">#REF!</definedName>
    <definedName name="ESC_SECII_ALL">#REF!</definedName>
    <definedName name="ESC_USD_100" localSheetId="4">#REF!</definedName>
    <definedName name="ESC_USD_100">#REF!</definedName>
    <definedName name="ESC_USD_30" localSheetId="4">#REF!</definedName>
    <definedName name="ESC_USD_30">#REF!</definedName>
    <definedName name="ESC_USD_60" localSheetId="4">#REF!</definedName>
    <definedName name="ESC_USD_60">#REF!</definedName>
    <definedName name="ESC_USD_90" localSheetId="4">#REF!</definedName>
    <definedName name="ESC_USD_90">#REF!</definedName>
    <definedName name="ESC_USER_ALL" localSheetId="4">#REF!</definedName>
    <definedName name="ESC_USER_ALL">#REF!</definedName>
    <definedName name="ESC_USR_BK_DT" localSheetId="4">#REF!</definedName>
    <definedName name="ESC_USR_BK_DT">#REF!</definedName>
    <definedName name="ESC_USR_BKREF" localSheetId="4">#REF!</definedName>
    <definedName name="ESC_USR_BKREF">#REF!</definedName>
    <definedName name="esc_usr_cnt" localSheetId="4">#REF!</definedName>
    <definedName name="esc_usr_cnt">#REF!</definedName>
    <definedName name="esc_usr_count" localSheetId="4">#REF!</definedName>
    <definedName name="esc_usr_count">#REF!</definedName>
    <definedName name="ESC_USR_DESC" localSheetId="4">#REF!</definedName>
    <definedName name="ESC_USR_DESC">#REF!</definedName>
    <definedName name="ESC_USR_EXP_DT" localSheetId="4">#REF!</definedName>
    <definedName name="ESC_USR_EXP_DT">#REF!</definedName>
    <definedName name="ESC_USR_LCL" localSheetId="4">#REF!</definedName>
    <definedName name="ESC_USR_LCL">#REF!</definedName>
    <definedName name="ESC_USR_OWN" localSheetId="4">#REF!</definedName>
    <definedName name="ESC_USR_OWN">#REF!</definedName>
    <definedName name="ESC_USR_PLAN" localSheetId="4">#REF!</definedName>
    <definedName name="ESC_USR_PLAN">#REF!</definedName>
    <definedName name="ESC_USR_USD" localSheetId="4">#REF!</definedName>
    <definedName name="ESC_USR_USD">#REF!</definedName>
    <definedName name="ESPFIM" localSheetId="4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 localSheetId="4">#REF!</definedName>
    <definedName name="ETA">#REF!</definedName>
    <definedName name="EURAED" localSheetId="4">#REF!</definedName>
    <definedName name="EURAED">#REF!</definedName>
    <definedName name="EURALL" localSheetId="4">#REF!</definedName>
    <definedName name="EURALL">#REF!</definedName>
    <definedName name="EURARS" localSheetId="4">#REF!</definedName>
    <definedName name="EURARS">#REF!</definedName>
    <definedName name="EURATS" localSheetId="4">#REF!</definedName>
    <definedName name="EURATS">#REF!</definedName>
    <definedName name="EURAUD" localSheetId="4">#REF!</definedName>
    <definedName name="EURAUD">#REF!</definedName>
    <definedName name="EURBDT" localSheetId="4">#REF!</definedName>
    <definedName name="EURBDT">#REF!</definedName>
    <definedName name="EURBEF" localSheetId="4">#REF!</definedName>
    <definedName name="EURBEF">#REF!</definedName>
    <definedName name="EURBGN" localSheetId="4">#REF!</definedName>
    <definedName name="EURBGN">#REF!</definedName>
    <definedName name="EURBND" localSheetId="4">#REF!</definedName>
    <definedName name="EURBND">#REF!</definedName>
    <definedName name="EURBOB" localSheetId="4">#REF!</definedName>
    <definedName name="EURBOB">#REF!</definedName>
    <definedName name="EURBRL" localSheetId="4">#REF!</definedName>
    <definedName name="EURBRL">#REF!</definedName>
    <definedName name="EURBSD" localSheetId="4">#REF!</definedName>
    <definedName name="EURBSD">#REF!</definedName>
    <definedName name="EURCAD" localSheetId="4">#REF!</definedName>
    <definedName name="EURCAD">#REF!</definedName>
    <definedName name="EURCHF" localSheetId="4">#REF!</definedName>
    <definedName name="EURCHF">#REF!</definedName>
    <definedName name="EURCLP" localSheetId="4">#REF!</definedName>
    <definedName name="EURCLP">#REF!</definedName>
    <definedName name="EURCNY" localSheetId="4">#REF!</definedName>
    <definedName name="EURCNY">#REF!</definedName>
    <definedName name="EURCOP" localSheetId="4">#REF!</definedName>
    <definedName name="EURCOP">#REF!</definedName>
    <definedName name="EURCYP" localSheetId="4">#REF!</definedName>
    <definedName name="EURCYP">#REF!</definedName>
    <definedName name="EURCZK" localSheetId="4">#REF!</definedName>
    <definedName name="EURCZK">#REF!</definedName>
    <definedName name="EURDEM" localSheetId="4">#REF!</definedName>
    <definedName name="EURDEM">#REF!</definedName>
    <definedName name="EURDKK" localSheetId="4">#REF!</definedName>
    <definedName name="EURDKK">#REF!</definedName>
    <definedName name="EURDZD" localSheetId="4">#REF!</definedName>
    <definedName name="EURDZD">#REF!</definedName>
    <definedName name="EURECU" localSheetId="4">#REF!</definedName>
    <definedName name="EURECU">#REF!</definedName>
    <definedName name="EUREEK" localSheetId="4">#REF!</definedName>
    <definedName name="EUREEK">#REF!</definedName>
    <definedName name="EUREGP" localSheetId="4">#REF!</definedName>
    <definedName name="EUREGP">#REF!</definedName>
    <definedName name="EURESP" localSheetId="4">#REF!</definedName>
    <definedName name="EURESP">#REF!</definedName>
    <definedName name="EURFIM" localSheetId="4">#REF!</definedName>
    <definedName name="EURFIM">#REF!</definedName>
    <definedName name="EURFRF" localSheetId="4">#REF!</definedName>
    <definedName name="EURFRF">#REF!</definedName>
    <definedName name="EURGBP" localSheetId="4">#REF!</definedName>
    <definedName name="EURGBP">#REF!</definedName>
    <definedName name="EURGRD" localSheetId="4">#REF!</definedName>
    <definedName name="EURGRD">#REF!</definedName>
    <definedName name="EURHKD" localSheetId="4">#REF!</definedName>
    <definedName name="EURHKD">#REF!</definedName>
    <definedName name="EURHUF" localSheetId="4">#REF!</definedName>
    <definedName name="EURHUF">#REF!</definedName>
    <definedName name="EURIDR" localSheetId="4">#REF!</definedName>
    <definedName name="EURIDR">#REF!</definedName>
    <definedName name="EURIEP" localSheetId="4">#REF!</definedName>
    <definedName name="EURIEP">#REF!</definedName>
    <definedName name="EURILS" localSheetId="4">#REF!</definedName>
    <definedName name="EURILS">#REF!</definedName>
    <definedName name="EURINR" localSheetId="4">#REF!</definedName>
    <definedName name="EURINR">#REF!</definedName>
    <definedName name="EURIRR" localSheetId="4">#REF!</definedName>
    <definedName name="EURIRR">#REF!</definedName>
    <definedName name="EURISK" localSheetId="4">#REF!</definedName>
    <definedName name="EURISK">#REF!</definedName>
    <definedName name="EURITL" localSheetId="4">#REF!</definedName>
    <definedName name="EURITL">#REF!</definedName>
    <definedName name="EURJOD" localSheetId="4">#REF!</definedName>
    <definedName name="EURJOD">#REF!</definedName>
    <definedName name="EURJPY" localSheetId="4">#REF!</definedName>
    <definedName name="EURJPY">#REF!</definedName>
    <definedName name="EURKRW" localSheetId="4">#REF!</definedName>
    <definedName name="EURKRW">#REF!</definedName>
    <definedName name="EURKWD" localSheetId="4">#REF!</definedName>
    <definedName name="EURKWD">#REF!</definedName>
    <definedName name="EURKZT" localSheetId="4">#REF!</definedName>
    <definedName name="EURKZT">#REF!</definedName>
    <definedName name="EURLKR" localSheetId="4">#REF!</definedName>
    <definedName name="EURLKR">#REF!</definedName>
    <definedName name="EURLTL" localSheetId="4">#REF!</definedName>
    <definedName name="EURLTL">#REF!</definedName>
    <definedName name="EURLVL" localSheetId="4">#REF!</definedName>
    <definedName name="EURLVL">#REF!</definedName>
    <definedName name="EURMAD" localSheetId="4">#REF!</definedName>
    <definedName name="EURMAD">#REF!</definedName>
    <definedName name="EURMOP" localSheetId="4">#REF!</definedName>
    <definedName name="EURMOP">#REF!</definedName>
    <definedName name="EURMTL" localSheetId="4">#REF!</definedName>
    <definedName name="EURMTL">#REF!</definedName>
    <definedName name="EURMXP" localSheetId="4">#REF!</definedName>
    <definedName name="EURMXP">#REF!</definedName>
    <definedName name="EURMYR" localSheetId="4">#REF!</definedName>
    <definedName name="EURMYR">#REF!</definedName>
    <definedName name="EURNLG" localSheetId="4">#REF!</definedName>
    <definedName name="EURNLG">#REF!</definedName>
    <definedName name="EURNOK" localSheetId="4">#REF!</definedName>
    <definedName name="EURNOK">#REF!</definedName>
    <definedName name="EURNPR" localSheetId="4">#REF!</definedName>
    <definedName name="EURNPR">#REF!</definedName>
    <definedName name="EURNZD" localSheetId="4">#REF!</definedName>
    <definedName name="EURNZD">#REF!</definedName>
    <definedName name="EURPEN" localSheetId="4">#REF!</definedName>
    <definedName name="EURPEN">#REF!</definedName>
    <definedName name="EURPHP" localSheetId="4">#REF!</definedName>
    <definedName name="EURPHP">#REF!</definedName>
    <definedName name="EURPKR" localSheetId="4">#REF!</definedName>
    <definedName name="EURPKR">#REF!</definedName>
    <definedName name="EURPLN" localSheetId="4">#REF!</definedName>
    <definedName name="EURPLN">#REF!</definedName>
    <definedName name="EURPTE" localSheetId="4">#REF!</definedName>
    <definedName name="EURPTE">#REF!</definedName>
    <definedName name="EURQAR" localSheetId="4">#REF!</definedName>
    <definedName name="EURQAR">#REF!</definedName>
    <definedName name="EURROL" localSheetId="4">#REF!</definedName>
    <definedName name="EURROL">#REF!</definedName>
    <definedName name="EURRUB" localSheetId="4">#REF!</definedName>
    <definedName name="EURRUB">#REF!</definedName>
    <definedName name="EURRUR" localSheetId="4">#REF!</definedName>
    <definedName name="EURRUR">#REF!</definedName>
    <definedName name="EURSAR" localSheetId="4">#REF!</definedName>
    <definedName name="EURSAR">#REF!</definedName>
    <definedName name="EURSEK" localSheetId="4">#REF!</definedName>
    <definedName name="EURSEK">#REF!</definedName>
    <definedName name="EURSGD" localSheetId="4">#REF!</definedName>
    <definedName name="EURSGD">#REF!</definedName>
    <definedName name="EURSKK" localSheetId="4">#REF!</definedName>
    <definedName name="EURSKK">#REF!</definedName>
    <definedName name="EURTHB" localSheetId="4">#REF!</definedName>
    <definedName name="EURTHB">#REF!</definedName>
    <definedName name="EURTND" localSheetId="4">#REF!</definedName>
    <definedName name="EURTND">#REF!</definedName>
    <definedName name="EURTRL" localSheetId="4">#REF!</definedName>
    <definedName name="EURTRL">#REF!</definedName>
    <definedName name="EURTWD" localSheetId="4">#REF!</definedName>
    <definedName name="EURTWD">#REF!</definedName>
    <definedName name="EURUAH" localSheetId="4">#REF!</definedName>
    <definedName name="EURUAH">#REF!</definedName>
    <definedName name="EURUSD" localSheetId="4">#REF!</definedName>
    <definedName name="EURUSD">#REF!</definedName>
    <definedName name="EURVEB" localSheetId="4">#REF!</definedName>
    <definedName name="EURVEB">#REF!</definedName>
    <definedName name="EURVND" localSheetId="4">#REF!</definedName>
    <definedName name="EURVND">#REF!</definedName>
    <definedName name="EURXAF" localSheetId="4">#REF!</definedName>
    <definedName name="EURXAF">#REF!</definedName>
    <definedName name="EURZAR" localSheetId="4">#REF!</definedName>
    <definedName name="EURZAR">#REF!</definedName>
    <definedName name="Eval_btn" localSheetId="4">#REF!</definedName>
    <definedName name="Eval_btn">#REF!</definedName>
    <definedName name="Eval_btn_Ans" localSheetId="4">#REF!</definedName>
    <definedName name="Eval_btn_Ans">#REF!</definedName>
    <definedName name="Eval_MR" localSheetId="4">#REF!</definedName>
    <definedName name="Eval_MR">#REF!</definedName>
    <definedName name="Eval_Targ_T" localSheetId="4">#REF!</definedName>
    <definedName name="Eval_Targ_T">#REF!</definedName>
    <definedName name="Eval_Text" localSheetId="4">#REF!</definedName>
    <definedName name="Eval_Text">#REF!</definedName>
    <definedName name="Eval_TM" localSheetId="4">#REF!</definedName>
    <definedName name="Eval_TM">#REF!</definedName>
    <definedName name="Eval_TTMR" localSheetId="4">#REF!</definedName>
    <definedName name="Eval_TTMR">#REF!</definedName>
    <definedName name="ewew" hidden="1">{"cashflow",#N/A,FALSE,"cash flow"}</definedName>
    <definedName name="eww" localSheetId="4">#REF!</definedName>
    <definedName name="eww" localSheetId="2">#REF!</definedName>
    <definedName name="eww" localSheetId="3">#REF!</definedName>
    <definedName name="eww">#REF!</definedName>
    <definedName name="EX_EBITDA_INT" localSheetId="4">#REF!</definedName>
    <definedName name="EX_EBITDA_INT">#REF!</definedName>
    <definedName name="EXCEP_ITEMS" localSheetId="4">#REF!</definedName>
    <definedName name="EXCEP_ITEMS">#REF!</definedName>
    <definedName name="exp5.1" localSheetId="4">#REF!</definedName>
    <definedName name="exp5.1" localSheetId="2">#REF!</definedName>
    <definedName name="exp5.1" localSheetId="3">#REF!</definedName>
    <definedName name="exp5.1">#REF!</definedName>
    <definedName name="expense" localSheetId="4">#REF!</definedName>
    <definedName name="expense" localSheetId="2">#REF!</definedName>
    <definedName name="expense" localSheetId="3">#REF!</definedName>
    <definedName name="expense">#REF!</definedName>
    <definedName name="Expenses" localSheetId="4">#REF!</definedName>
    <definedName name="Expenses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[78]Exp!$B$1:$AD$39</definedName>
    <definedName name="EXTRA_ITEMS" localSheetId="4">#REF!</definedName>
    <definedName name="EXTRA_ITEMS">#REF!</definedName>
    <definedName name="_xlnm.Extract" localSheetId="4">#REF!</definedName>
    <definedName name="_xlnm.Extract">#REF!</definedName>
    <definedName name="Extract_FA" localSheetId="4">#REF!</definedName>
    <definedName name="Extract_FA">#REF!</definedName>
    <definedName name="Extract_FA_REGISTER" localSheetId="4">#REF!</definedName>
    <definedName name="Extract_FA_REGISTER" localSheetId="2">#REF!</definedName>
    <definedName name="Extract_FA_REGISTER" localSheetId="3">#REF!</definedName>
    <definedName name="Extract_FA_REGISTER">#REF!</definedName>
    <definedName name="f" localSheetId="4">[79]SKA!#REF!</definedName>
    <definedName name="f">[79]SKA!#REF!</definedName>
    <definedName name="f2w">'[10]2002'!$A$2:$H$301</definedName>
    <definedName name="FA" localSheetId="4">#REF!</definedName>
    <definedName name="FA">#REF!</definedName>
    <definedName name="FA_ASSOC" localSheetId="4">#REF!</definedName>
    <definedName name="FA_ASSOC">#REF!</definedName>
    <definedName name="FA_INV" localSheetId="4">#REF!</definedName>
    <definedName name="FA_INV">#REF!</definedName>
    <definedName name="falmn">[80]เงินกู้ธนชาติ!$B$4</definedName>
    <definedName name="FCE" localSheetId="4">#REF!</definedName>
    <definedName name="FCE">#REF!</definedName>
    <definedName name="FD_EPS" localSheetId="4">#REF!</definedName>
    <definedName name="FD_EPS">#REF!</definedName>
    <definedName name="fdfdf" localSheetId="4">#REF!</definedName>
    <definedName name="fdfdf">#REF!</definedName>
    <definedName name="FDFDFDD" localSheetId="4">'[4]????-??'!#REF!</definedName>
    <definedName name="FDFDFDD">'[4]????-??'!#REF!</definedName>
    <definedName name="fdgad">'[81]2002'!$A$2:$H$301</definedName>
    <definedName name="fdsfd" localSheetId="4">#REF!</definedName>
    <definedName name="fdsfd">#REF!</definedName>
    <definedName name="FDSHARES" localSheetId="4">#REF!</definedName>
    <definedName name="FDSHARES">#REF!</definedName>
    <definedName name="fdss" localSheetId="4">#REF!</definedName>
    <definedName name="fdss" localSheetId="2">#REF!</definedName>
    <definedName name="fdss" localSheetId="3">#REF!</definedName>
    <definedName name="fdss">#REF!</definedName>
    <definedName name="fe2q">'[77]เงินกู้ MGC'!$E$17</definedName>
    <definedName name="Feb_Building">[42]BUILD95!$AC$9:$AC$17</definedName>
    <definedName name="fef" localSheetId="4">#REF!</definedName>
    <definedName name="fef">#REF!</definedName>
    <definedName name="feqw">'[77]เงินกู้ MGC'!$F$15</definedName>
    <definedName name="fewfw">'[75]เงินกู้ MGC'!$B$4</definedName>
    <definedName name="ff" localSheetId="4">#REF!</definedName>
    <definedName name="ff" localSheetId="2">#REF!</definedName>
    <definedName name="ff" localSheetId="3">#REF!</definedName>
    <definedName name="ff">#REF!</definedName>
    <definedName name="ffddfs" localSheetId="4">#REF!</definedName>
    <definedName name="ffddfs">#REF!</definedName>
    <definedName name="fff" localSheetId="4">#REF!</definedName>
    <definedName name="fff" localSheetId="2">#REF!</definedName>
    <definedName name="fff" localSheetId="3">#REF!</definedName>
    <definedName name="fff">#REF!</definedName>
    <definedName name="fffds" localSheetId="4">#REF!</definedName>
    <definedName name="fffds">#REF!</definedName>
    <definedName name="fg" localSheetId="4">#REF!</definedName>
    <definedName name="fg">#REF!</definedName>
    <definedName name="fgf" localSheetId="4">#REF!</definedName>
    <definedName name="fgf">#REF!</definedName>
    <definedName name="Firm_Value_EBITDA" localSheetId="4">#REF!</definedName>
    <definedName name="Firm_Value_EBITDA">#REF!</definedName>
    <definedName name="fob" localSheetId="4">#REF!</definedName>
    <definedName name="fob" localSheetId="2">#REF!</definedName>
    <definedName name="fob" localSheetId="3">#REF!</definedName>
    <definedName name="fob">#REF!</definedName>
    <definedName name="Fon" localSheetId="4">#REF!</definedName>
    <definedName name="Fon" localSheetId="2">#REF!</definedName>
    <definedName name="Fon" localSheetId="3">#REF!</definedName>
    <definedName name="Fon">#REF!</definedName>
    <definedName name="fq" localSheetId="4">#REF!</definedName>
    <definedName name="fq">#REF!</definedName>
    <definedName name="fre" localSheetId="4">#REF!</definedName>
    <definedName name="fre" localSheetId="2">#REF!</definedName>
    <definedName name="fre" localSheetId="3">#REF!</definedName>
    <definedName name="fre">#REF!</definedName>
    <definedName name="free" localSheetId="4">#REF!</definedName>
    <definedName name="free" localSheetId="2">#REF!</definedName>
    <definedName name="free" localSheetId="3">#REF!</definedName>
    <definedName name="free">#REF!</definedName>
    <definedName name="Free_Cash_Flows" localSheetId="4">#REF!</definedName>
    <definedName name="Free_Cash_Flows">#REF!</definedName>
    <definedName name="frewf" localSheetId="4">#REF!</definedName>
    <definedName name="frewf">#REF!</definedName>
    <definedName name="FRFFIM" localSheetId="4">#REF!</definedName>
    <definedName name="FRFFIM">#REF!</definedName>
    <definedName name="front" localSheetId="4">#REF!</definedName>
    <definedName name="front">#REF!</definedName>
    <definedName name="frt" localSheetId="4">#REF!</definedName>
    <definedName name="frt" localSheetId="2">#REF!</definedName>
    <definedName name="frt" localSheetId="3">#REF!</definedName>
    <definedName name="frt">#REF!</definedName>
    <definedName name="frtitem" localSheetId="4">#REF!</definedName>
    <definedName name="frtitem" localSheetId="2">#REF!</definedName>
    <definedName name="frtitem" localSheetId="3">#REF!</definedName>
    <definedName name="frtitem">#REF!</definedName>
    <definedName name="frtmkt" localSheetId="4">#REF!</definedName>
    <definedName name="frtmkt" localSheetId="2">#REF!</definedName>
    <definedName name="frtmkt" localSheetId="3">#REF!</definedName>
    <definedName name="frtmkt">#REF!</definedName>
    <definedName name="fs" localSheetId="4">#REF!</definedName>
    <definedName name="fs" localSheetId="2">#REF!</definedName>
    <definedName name="fs" localSheetId="3">#REF!</definedName>
    <definedName name="fs">#REF!</definedName>
    <definedName name="fuji" localSheetId="4">#REF!</definedName>
    <definedName name="fuji">#REF!</definedName>
    <definedName name="FULLYR" localSheetId="4">#REF!</definedName>
    <definedName name="FULLYR">#REF!</definedName>
    <definedName name="FX" localSheetId="4">#REF!</definedName>
    <definedName name="FX">#REF!</definedName>
    <definedName name="fxgfhgj" localSheetId="4">#REF!</definedName>
    <definedName name="fxgfhgj">#REF!</definedName>
    <definedName name="g">[82]เงินกู้ธนชาติ!$F$15</definedName>
    <definedName name="g4w2" localSheetId="4">#REF!</definedName>
    <definedName name="g4w2">#REF!</definedName>
    <definedName name="g8uoi">'[77]เงินกู้ MGC'!$B$4</definedName>
    <definedName name="GB" localSheetId="4">#REF!</definedName>
    <definedName name="GB">#REF!</definedName>
    <definedName name="GBPFIM" localSheetId="4">#REF!</definedName>
    <definedName name="GBPFIM">#REF!</definedName>
    <definedName name="gd" localSheetId="4">#REF!</definedName>
    <definedName name="gd" localSheetId="2">#REF!</definedName>
    <definedName name="gd" localSheetId="3">#REF!</definedName>
    <definedName name="gd">#REF!</definedName>
    <definedName name="gdfe" localSheetId="4">#REF!</definedName>
    <definedName name="gdfe">#REF!</definedName>
    <definedName name="GDR_EXRATE" localSheetId="4">#REF!</definedName>
    <definedName name="GDR_EXRATE">#REF!</definedName>
    <definedName name="gf" localSheetId="4">#REF!</definedName>
    <definedName name="gf" localSheetId="2">#REF!</definedName>
    <definedName name="gf" localSheetId="3">#REF!</definedName>
    <definedName name="gf">#REF!</definedName>
    <definedName name="gfcf" localSheetId="4">#REF!,#REF!</definedName>
    <definedName name="gfcf">#REF!,#REF!</definedName>
    <definedName name="gg" localSheetId="4">IF(#REF!&lt;=5,INDEX(#REF!,(#REF!*5)-4),#REF!)</definedName>
    <definedName name="gg" localSheetId="2">IF(#REF!&lt;=5,INDEX(#REF!,(#REF!*5)-4),#REF!)</definedName>
    <definedName name="gg" localSheetId="3">IF(#REF!&lt;=5,INDEX(#REF!,(#REF!*5)-4),#REF!)</definedName>
    <definedName name="gg">IF(#REF!&lt;=5,INDEX(#REF!,(#REF!*5)-4),#REF!)</definedName>
    <definedName name="ggf" localSheetId="4">#REF!</definedName>
    <definedName name="ggf" localSheetId="2">#REF!</definedName>
    <definedName name="ggf" localSheetId="3">#REF!</definedName>
    <definedName name="ggf">#REF!</definedName>
    <definedName name="ggg" localSheetId="4">#REF!</definedName>
    <definedName name="ggg" localSheetId="2">#REF!</definedName>
    <definedName name="ggg" localSheetId="3">#REF!</definedName>
    <definedName name="ggg">#REF!</definedName>
    <definedName name="gggffdfd" localSheetId="4">'[83]???'!#REF!</definedName>
    <definedName name="gggffdfd">'[83]???'!#REF!</definedName>
    <definedName name="gggg" localSheetId="4">#REF!</definedName>
    <definedName name="gggg">#REF!</definedName>
    <definedName name="gggggf">[9]เงินกู้ธนชาติ!$G$2</definedName>
    <definedName name="ghjkl" localSheetId="4">#REF!</definedName>
    <definedName name="ghjkl">#REF!</definedName>
    <definedName name="ghvj">[84]เงินกู้ธนชาติ!$B$4</definedName>
    <definedName name="gia_tien" localSheetId="4">#REF!</definedName>
    <definedName name="gia_tien">#REF!</definedName>
    <definedName name="gia_tien_BTN" localSheetId="4">#REF!</definedName>
    <definedName name="gia_tien_BTN">#REF!</definedName>
    <definedName name="gq5h3u" localSheetId="4">#REF!</definedName>
    <definedName name="gq5h3u">#REF!</definedName>
    <definedName name="GRDFIM" localSheetId="4">#REF!</definedName>
    <definedName name="GRDFIM">#REF!</definedName>
    <definedName name="GTXL" localSheetId="4">#REF!</definedName>
    <definedName name="GTXL">#REF!</definedName>
    <definedName name="GW" localSheetId="4">#REF!</definedName>
    <definedName name="GW">#REF!</definedName>
    <definedName name="h" localSheetId="2">[85]เงินกู้ธนชาติ!$G$2</definedName>
    <definedName name="h" localSheetId="3">[85]เงินกู้ธนชาติ!$G$2</definedName>
    <definedName name="h">[86]เงินกู้ธนชาติ!$G$2</definedName>
    <definedName name="H_30" localSheetId="4">#REF!</definedName>
    <definedName name="H_30">#REF!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" localSheetId="4">#REF!</definedName>
    <definedName name="ha">#REF!</definedName>
    <definedName name="HDR_2" localSheetId="4">#REF!</definedName>
    <definedName name="HDR_2">#REF!</definedName>
    <definedName name="HE" localSheetId="4">#REF!</definedName>
    <definedName name="HE">#REF!</definedName>
    <definedName name="HEAD_1" localSheetId="4">#REF!</definedName>
    <definedName name="HEAD_1">#REF!</definedName>
    <definedName name="HEAD_2" localSheetId="4">#REF!</definedName>
    <definedName name="HEAD_2">#REF!</definedName>
    <definedName name="HEAD_3" localSheetId="4">#REF!</definedName>
    <definedName name="HEAD_3">#REF!</definedName>
    <definedName name="Header" localSheetId="4">#REF!</definedName>
    <definedName name="Header">#REF!</definedName>
    <definedName name="HEADER_INFO" localSheetId="4">#REF!</definedName>
    <definedName name="HEADER_INFO">#REF!</definedName>
    <definedName name="HeaderRange" localSheetId="4">#REF!</definedName>
    <definedName name="HeaderRange">#REF!</definedName>
    <definedName name="Heading" localSheetId="4">#REF!</definedName>
    <definedName name="Heading" localSheetId="2">#REF!</definedName>
    <definedName name="Heading" localSheetId="3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 localSheetId="4">#REF!</definedName>
    <definedName name="HELX_Date">#REF!</definedName>
    <definedName name="HH" localSheetId="4">#REF!</definedName>
    <definedName name="hh" localSheetId="2">#REF!</definedName>
    <definedName name="hh" localSheetId="3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>#REF!</definedName>
    <definedName name="HHHHHHHHHHHHHHHHHHHHHHHHHH" localSheetId="4">#REF!</definedName>
    <definedName name="HHHHHHHHHHHHHHHHHHHHHHHHHH">#REF!</definedName>
    <definedName name="hien" localSheetId="4">#REF!</definedName>
    <definedName name="hien">#REF!</definedName>
    <definedName name="hitech" localSheetId="4" hidden="1">#REF!</definedName>
    <definedName name="hitech" hidden="1">#REF!</definedName>
    <definedName name="hj" localSheetId="4">#REF!</definedName>
    <definedName name="hj">#REF!</definedName>
    <definedName name="hjj" localSheetId="4">#REF!</definedName>
    <definedName name="hjj" localSheetId="2">#REF!</definedName>
    <definedName name="hjj" localSheetId="3">#REF!</definedName>
    <definedName name="hjj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KDFIM" localSheetId="4">#REF!</definedName>
    <definedName name="HKDFIM">#REF!</definedName>
    <definedName name="hkjl">'[87]Trial Balance'!$A$1:$H$65536</definedName>
    <definedName name="hkuuyoi">[55]BUILD95!$AQ$9:$AQ$17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SCB" localSheetId="4">'[32]ADJ - RATE'!#REF!</definedName>
    <definedName name="HSCB" localSheetId="2">'[47]ADJ - RATE'!#REF!</definedName>
    <definedName name="HSCB" localSheetId="3">'[47]ADJ - RATE'!#REF!</definedName>
    <definedName name="HSCB">'[32]ADJ - RATE'!#REF!</definedName>
    <definedName name="ht" localSheetId="4">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 localSheetId="4">#REF!</definedName>
    <definedName name="HUFFIM">#REF!</definedName>
    <definedName name="huu" localSheetId="4">#REF!</definedName>
    <definedName name="huu">#REF!</definedName>
    <definedName name="huy" hidden="1">{"'Sheet1'!$L$16"}</definedName>
    <definedName name="hyu" localSheetId="4">#REF!</definedName>
    <definedName name="hyu">#REF!</definedName>
    <definedName name="I" localSheetId="4">#REF!</definedName>
    <definedName name="I" localSheetId="2">[88]เงินกู้ธนชาติ!$G$2</definedName>
    <definedName name="I" localSheetId="3">[88]เงินกู้ธนชาติ!$G$2</definedName>
    <definedName name="I">#REF!</definedName>
    <definedName name="IDLAB_COST" localSheetId="4">#REF!</definedName>
    <definedName name="IDLAB_COST">#REF!</definedName>
    <definedName name="IDRFIM" localSheetId="4">#REF!</definedName>
    <definedName name="IDRFIM">#REF!</definedName>
    <definedName name="IEPFIM" localSheetId="4">#REF!</definedName>
    <definedName name="IEPFIM">#REF!</definedName>
    <definedName name="ier" localSheetId="4">#REF!</definedName>
    <definedName name="ier">#REF!</definedName>
    <definedName name="iii" localSheetId="4">#REF!</definedName>
    <definedName name="iii" localSheetId="2">#REF!</definedName>
    <definedName name="iii" localSheetId="3">#REF!</definedName>
    <definedName name="iii">#REF!</definedName>
    <definedName name="ILSFIM" localSheetId="4">#REF!</definedName>
    <definedName name="ILSFIM">#REF!</definedName>
    <definedName name="INCOME" localSheetId="4">#REF!</definedName>
    <definedName name="INCOME">#REF!</definedName>
    <definedName name="income_by_month" localSheetId="4">#REF!</definedName>
    <definedName name="income_by_month">#REF!</definedName>
    <definedName name="Income_statement" localSheetId="4">#REF!</definedName>
    <definedName name="Income_statement">#REF!</definedName>
    <definedName name="INCOME1" localSheetId="4">#REF!</definedName>
    <definedName name="INCOME1">#REF!</definedName>
    <definedName name="IncomeStatementDates" localSheetId="4">#REF!</definedName>
    <definedName name="IncomeStatementDates">#REF!</definedName>
    <definedName name="Ind_Position">[89]Val_Ind!$D$4</definedName>
    <definedName name="INDMANP" localSheetId="4">#REF!</definedName>
    <definedName name="INDMANP">#REF!</definedName>
    <definedName name="INFO" localSheetId="4">#REF!</definedName>
    <definedName name="INFO" localSheetId="2">#REF!</definedName>
    <definedName name="INFO" localSheetId="3">#REF!</definedName>
    <definedName name="INFO">#REF!</definedName>
    <definedName name="input" localSheetId="4">#REF!</definedName>
    <definedName name="input">#REF!</definedName>
    <definedName name="INPUT2" localSheetId="4">#REF!</definedName>
    <definedName name="INPUT2">#REF!</definedName>
    <definedName name="InputPO" localSheetId="4">#REF!</definedName>
    <definedName name="InputPO">#REF!</definedName>
    <definedName name="INRFIM" localSheetId="4">#REF!</definedName>
    <definedName name="INRFIM">#REF!</definedName>
    <definedName name="INST" localSheetId="4">#REF!</definedName>
    <definedName name="INST" localSheetId="2">#REF!</definedName>
    <definedName name="INST" localSheetId="3">#REF!</definedName>
    <definedName name="INST">#REF!</definedName>
    <definedName name="install">'[90]dec''04'!$B$1:$H$65536</definedName>
    <definedName name="Int" localSheetId="4">#REF!</definedName>
    <definedName name="Int">#REF!</definedName>
    <definedName name="int." localSheetId="4">#REF!</definedName>
    <definedName name="int.">#REF!</definedName>
    <definedName name="INT_COV" localSheetId="4">#REF!</definedName>
    <definedName name="INT_COV">#REF!</definedName>
    <definedName name="INT_EXP" localSheetId="4">#REF!</definedName>
    <definedName name="INT_EXP">#REF!</definedName>
    <definedName name="INT_INC" localSheetId="4">#REF!</definedName>
    <definedName name="INT_INC">#REF!</definedName>
    <definedName name="INTEREST_Calculation" localSheetId="4">#REF!</definedName>
    <definedName name="INTEREST_Calculation">#REF!</definedName>
    <definedName name="INV" localSheetId="4">#REF!</definedName>
    <definedName name="INV">#REF!</definedName>
    <definedName name="INV_C">'[26]BALANCE SHEET '!$D$11</definedName>
    <definedName name="INV_P">'[26]BALANCE SHEET '!$C$11</definedName>
    <definedName name="INVALLOW" localSheetId="4">#REF!</definedName>
    <definedName name="INVALLOW">#REF!</definedName>
    <definedName name="INVC">'[27]BALANCE SHEET '!$D$11</definedName>
    <definedName name="INVENT1" localSheetId="4">#REF!</definedName>
    <definedName name="INVENT1">#REF!</definedName>
    <definedName name="INVENT2" localSheetId="4">#REF!</definedName>
    <definedName name="INVENT2">#REF!</definedName>
    <definedName name="INVENT3" localSheetId="4">#REF!</definedName>
    <definedName name="INVENT3">#REF!</definedName>
    <definedName name="INVENT4" localSheetId="4">#REF!</definedName>
    <definedName name="INVENT4">#REF!</definedName>
    <definedName name="INVENT5" localSheetId="4">#REF!</definedName>
    <definedName name="INVENT5">#REF!</definedName>
    <definedName name="INVENT6" localSheetId="4">#REF!</definedName>
    <definedName name="INVENT6">#REF!</definedName>
    <definedName name="INVENT7" localSheetId="4">#REF!</definedName>
    <definedName name="INVENT7">#REF!</definedName>
    <definedName name="INVENT8" localSheetId="4">#REF!</definedName>
    <definedName name="INVENT8">#REF!</definedName>
    <definedName name="INVENT9" localSheetId="4">#REF!</definedName>
    <definedName name="INVENT9">#REF!</definedName>
    <definedName name="INVEST00" localSheetId="4">#REF!</definedName>
    <definedName name="INVEST00">#REF!</definedName>
    <definedName name="INVEST01" localSheetId="4">#REF!</definedName>
    <definedName name="INVEST01">#REF!</definedName>
    <definedName name="INVEST02" localSheetId="4">#REF!</definedName>
    <definedName name="INVEST02">#REF!</definedName>
    <definedName name="INVEST03" localSheetId="4">#REF!</definedName>
    <definedName name="INVEST03">#REF!</definedName>
    <definedName name="INVEST04" localSheetId="4">#REF!</definedName>
    <definedName name="INVEST04">#REF!</definedName>
    <definedName name="INVEST05" localSheetId="4">#REF!</definedName>
    <definedName name="INVEST05">#REF!</definedName>
    <definedName name="INVEST06" localSheetId="4">#REF!</definedName>
    <definedName name="INVEST06">#REF!</definedName>
    <definedName name="INVEST07" localSheetId="4">#REF!</definedName>
    <definedName name="INVEST07">#REF!</definedName>
    <definedName name="INVEST08" localSheetId="4">#REF!</definedName>
    <definedName name="INVEST08">#REF!</definedName>
    <definedName name="INVP">'[27]BALANCE SHEET '!$C$11</definedName>
    <definedName name="IRRFIM" localSheetId="4">#REF!</definedName>
    <definedName name="IRRFIM">#REF!</definedName>
    <definedName name="ISKFIM" localSheetId="4">#REF!</definedName>
    <definedName name="ISKFIM">#REF!</definedName>
    <definedName name="IST" localSheetId="4">#REF!</definedName>
    <definedName name="IST">#REF!</definedName>
    <definedName name="ItemsActuallyTested" localSheetId="4">#REF!</definedName>
    <definedName name="ItemsActuallyTested">#REF!</definedName>
    <definedName name="ITLFIM" localSheetId="4">#REF!</definedName>
    <definedName name="ITLFIM">#REF!</definedName>
    <definedName name="iuoo" localSheetId="4">#REF!</definedName>
    <definedName name="iuoo">#REF!</definedName>
    <definedName name="j" localSheetId="4">[79]SKA!#REF!</definedName>
    <definedName name="j">[79]SKA!#REF!</definedName>
    <definedName name="j356C8" localSheetId="4">#REF!</definedName>
    <definedName name="j356C8">#REF!</definedName>
    <definedName name="jan" localSheetId="4">#REF!</definedName>
    <definedName name="jan">#REF!</definedName>
    <definedName name="Jan_Building">[42]BUILD95!$AB$9:$AB$17</definedName>
    <definedName name="Janitorial_Service___BDC" localSheetId="4">'[91]detail_profit&amp;loss'!#REF!</definedName>
    <definedName name="Janitorial_Service___BDC">'[91]detail_profit&amp;loss'!#REF!</definedName>
    <definedName name="jas">'[92]TrialBalance Q3-2002'!$A$1:$H$301</definedName>
    <definedName name="jj" localSheetId="4">#REF!</definedName>
    <definedName name="jj" localSheetId="2">#REF!</definedName>
    <definedName name="jj" localSheetId="3">#REF!</definedName>
    <definedName name="jj">#REF!</definedName>
    <definedName name="JJJ" localSheetId="4">#REF!</definedName>
    <definedName name="JJJ" localSheetId="2">#REF!</definedName>
    <definedName name="JJJ" localSheetId="3">#REF!</definedName>
    <definedName name="JJJ">#REF!</definedName>
    <definedName name="jkoko">#N/A</definedName>
    <definedName name="JPYFIM" localSheetId="4">#REF!</definedName>
    <definedName name="JPYFIM">#REF!</definedName>
    <definedName name="Jul_00" localSheetId="4">#REF!</definedName>
    <definedName name="Jul_00">#REF!</definedName>
    <definedName name="Jul_Building">[42]BUILD95!$AH$9:$AH$17</definedName>
    <definedName name="Jun_Building">[42]BUILD95!$AG$9:$AG$17</definedName>
    <definedName name="k" localSheetId="4">[79]SKA!#REF!</definedName>
    <definedName name="k">[79]SKA!#REF!</definedName>
    <definedName name="K2.1">'[93]Trial Balance'!$A$1:$H$65536</definedName>
    <definedName name="kaa" localSheetId="4">#REF!</definedName>
    <definedName name="kaa">#REF!</definedName>
    <definedName name="kade">[25]หลักประกัน!$B$1:$L$65536</definedName>
    <definedName name="Käyttöom." localSheetId="4">#REF!</definedName>
    <definedName name="Käyttöom.">#REF!</definedName>
    <definedName name="KB" localSheetId="4">#REF!,#REF!</definedName>
    <definedName name="KB">#REF!,#REF!</definedName>
    <definedName name="kbank" localSheetId="4">#REF!,#REF!</definedName>
    <definedName name="kbank">#REF!,#REF!</definedName>
    <definedName name="KBANL" localSheetId="4">#REF!,#REF!</definedName>
    <definedName name="KBANL">#REF!,#REF!</definedName>
    <definedName name="KC_Return" localSheetId="4">#REF!</definedName>
    <definedName name="KC_Return">#REF!</definedName>
    <definedName name="kcong" localSheetId="4">#REF!</definedName>
    <definedName name="kcong">#REF!</definedName>
    <definedName name="Key_assumptions" localSheetId="4">#REF!</definedName>
    <definedName name="Key_assumptions">#REF!</definedName>
    <definedName name="KF_Return" localSheetId="4">#REF!</definedName>
    <definedName name="KF_Return">#REF!</definedName>
    <definedName name="kh" localSheetId="4">#REF!</definedName>
    <definedName name="kh">#REF!</definedName>
    <definedName name="KHJGDFGFHGHJ" hidden="1">{"cashflow",#N/A,FALSE,"cash flow"}</definedName>
    <definedName name="KJJJJJJHGTBV" localSheetId="4">#REF!</definedName>
    <definedName name="KJJJJJJHGTBV">#REF!</definedName>
    <definedName name="kk" localSheetId="2">#REF!</definedName>
    <definedName name="kk" localSheetId="3">#REF!</definedName>
    <definedName name="KK">[94]Cover2!$B$2:$B$5</definedName>
    <definedName name="KKJ" localSheetId="4">#REF!</definedName>
    <definedName name="KKJ" localSheetId="2">#REF!</definedName>
    <definedName name="KKJ" localSheetId="3">#REF!</definedName>
    <definedName name="KKJ">#REF!</definedName>
    <definedName name="kkk" localSheetId="4">#REF!</definedName>
    <definedName name="kkk" localSheetId="2">#REF!</definedName>
    <definedName name="kkk" localSheetId="3">#REF!</definedName>
    <definedName name="kkk">#REF!</definedName>
    <definedName name="KKKK">[95]เงินกู้ธนชาติ!$E$17</definedName>
    <definedName name="kkkkk" localSheetId="4">'[96]인원계획-미화'!#REF!</definedName>
    <definedName name="kkkkk">'[96]인원계획-미화'!#REF!</definedName>
    <definedName name="kkkkkk" localSheetId="4">#REF!</definedName>
    <definedName name="kkkkkk">#REF!</definedName>
    <definedName name="kkl" localSheetId="4">#REF!</definedName>
    <definedName name="kkl" localSheetId="2">#REF!</definedName>
    <definedName name="kkl" localSheetId="3">#REF!</definedName>
    <definedName name="kkl">#REF!</definedName>
    <definedName name="kklk" localSheetId="4">#REF!</definedName>
    <definedName name="kklk" localSheetId="2">#REF!</definedName>
    <definedName name="kklk" localSheetId="3">#REF!</definedName>
    <definedName name="kklk">#REF!</definedName>
    <definedName name="Konstuloslaskelma" localSheetId="4">#REF!</definedName>
    <definedName name="Konstuloslaskelma">#REF!</definedName>
    <definedName name="KRWFIM" localSheetId="4">#REF!</definedName>
    <definedName name="KRWFIM">#REF!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 localSheetId="4">#REF!</definedName>
    <definedName name="KWDFIM">#REF!</definedName>
    <definedName name="l" localSheetId="4">#REF!</definedName>
    <definedName name="l">#REF!</definedName>
    <definedName name="Language">[97]Basic_Information!$I$4</definedName>
    <definedName name="last">[98]Sheet1!$G$1:$J$65536</definedName>
    <definedName name="law">[25]พี่แพะ!$B$1:$FK$65536</definedName>
    <definedName name="LDLDLDLDDCD" localSheetId="4">#REF!</definedName>
    <definedName name="LDLDLDLDDCD" localSheetId="2">#REF!</definedName>
    <definedName name="LDLDLDLDDCD" localSheetId="3">#REF!</definedName>
    <definedName name="LDLDLDLDDCD">#REF!</definedName>
    <definedName name="lead" localSheetId="4">#REF!</definedName>
    <definedName name="lead">#REF!</definedName>
    <definedName name="leas">'[84]เงินกู้ MGC'!$B$4</definedName>
    <definedName name="LEASE" localSheetId="4">#REF!</definedName>
    <definedName name="LEASE">#REF!</definedName>
    <definedName name="LeaseAsset" localSheetId="4">#REF!</definedName>
    <definedName name="LeaseAsset">#REF!</definedName>
    <definedName name="LIAB" localSheetId="4">#REF!</definedName>
    <definedName name="LIAB">#REF!</definedName>
    <definedName name="LiabilitiesAndShare" localSheetId="4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 localSheetId="4">#REF!</definedName>
    <definedName name="Liikevaihto">#REF!</definedName>
    <definedName name="list" localSheetId="4">#REF!</definedName>
    <definedName name="list">#REF!</definedName>
    <definedName name="ListOfSuperCriticalEquipment" localSheetId="4">#REF!</definedName>
    <definedName name="ListOfSuperCriticalEquipment">#REF!</definedName>
    <definedName name="LIT" localSheetId="2">'[71]ADJ - RATE'!$B$2</definedName>
    <definedName name="LIT" localSheetId="3">'[71]ADJ - RATE'!$B$2</definedName>
    <definedName name="LIT">'[73]ADJ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2">#REF!</definedName>
    <definedName name="lk" localSheetId="3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 localSheetId="4">#REF!</definedName>
    <definedName name="lklk">#REF!</definedName>
    <definedName name="ll" localSheetId="4">#REF!</definedName>
    <definedName name="ll" localSheetId="2">#REF!</definedName>
    <definedName name="ll" localSheetId="3">#REF!</definedName>
    <definedName name="ll">#REF!</definedName>
    <definedName name="lll" localSheetId="4">#REF!</definedName>
    <definedName name="lll" localSheetId="2">#REF!</definedName>
    <definedName name="lll" localSheetId="3">#REF!</definedName>
    <definedName name="lll">#REF!</definedName>
    <definedName name="LLLLLLLLLLLLLLLLLLLLLLLLLL" localSheetId="4">#REF!</definedName>
    <definedName name="LLLLLLLLLLLLLLLLLLLLLLLLLL">#REF!</definedName>
    <definedName name="lllppp" localSheetId="4">#REF!</definedName>
    <definedName name="lllppp" localSheetId="2">#REF!</definedName>
    <definedName name="lllppp" localSheetId="3">#REF!</definedName>
    <definedName name="lllppp">#REF!</definedName>
    <definedName name="Lnsc" localSheetId="4">#REF!</definedName>
    <definedName name="Lnsc">#REF!</definedName>
    <definedName name="Loan" localSheetId="2">[85]เงินกู้ธนชาติ!$B$4</definedName>
    <definedName name="Loan" localSheetId="3">[85]เงินกู้ธนชาติ!$B$4</definedName>
    <definedName name="Loan">[86]เงินกู้ธนชาติ!$B$4</definedName>
    <definedName name="Loan1" localSheetId="2">'[85]เงินกู้ MGC'!$B$4</definedName>
    <definedName name="Loan1" localSheetId="3">'[85]เงินกู้ MGC'!$B$4</definedName>
    <definedName name="Loan1">'[86]เงินกู้ MGC'!$B$4</definedName>
    <definedName name="Loan2">[99]เงินกู้ธนชาติ!$B$4</definedName>
    <definedName name="Loan3">'[99]เงินกู้ MGC'!$B$4</definedName>
    <definedName name="Loann">[68]เงินกู้ธนชาติ!$B$4</definedName>
    <definedName name="Loann1">'[68]เงินกู้ MGC'!$B$4</definedName>
    <definedName name="Loannn">[68]เงินกู้ธนชาติ!$B$4</definedName>
    <definedName name="location" localSheetId="4">#REF!</definedName>
    <definedName name="location">#REF!</definedName>
    <definedName name="Long" localSheetId="2">[85]เงินกู้ธนชาติ!$F$15</definedName>
    <definedName name="Long" localSheetId="3">[85]เงินกู้ธนชาติ!$F$15</definedName>
    <definedName name="Long">[86]เงินกู้ธนชาติ!$F$15</definedName>
    <definedName name="Long1" localSheetId="2">'[85]เงินกู้ MGC'!$F$15</definedName>
    <definedName name="Long1" localSheetId="3">'[85]เงินกู้ MGC'!$F$15</definedName>
    <definedName name="Long1">'[86]เงินกู้ MGC'!$F$15</definedName>
    <definedName name="LonGG">[68]เงินกู้ธนชาติ!$F$15</definedName>
    <definedName name="Longg1">'[68]เงินกู้ MGC'!$F$15</definedName>
    <definedName name="Longgg">'[68]เงินกู้ MGC'!$F$15</definedName>
    <definedName name="Longggg">[68]เงินกู้ธนชาติ!$F$15</definedName>
    <definedName name="LowerAmount">'[100]PM-TE'!$E$30</definedName>
    <definedName name="lrhlrh" localSheetId="4">#REF!</definedName>
    <definedName name="lrhlrh" localSheetId="2">#REF!</definedName>
    <definedName name="lrhlrh" localSheetId="3">#REF!</definedName>
    <definedName name="lrhlrh">#REF!</definedName>
    <definedName name="LT_INV" localSheetId="4">#REF!</definedName>
    <definedName name="LT_INV">#REF!</definedName>
    <definedName name="LTL" localSheetId="4">#REF!</definedName>
    <definedName name="LTL">#REF!</definedName>
    <definedName name="LTL_CAP" localSheetId="4">#REF!</definedName>
    <definedName name="LTL_CAP">#REF!</definedName>
    <definedName name="LTL_DEBT" localSheetId="4">#REF!</definedName>
    <definedName name="LTL_DEBT">#REF!</definedName>
    <definedName name="LTL_TAX" localSheetId="4">#REF!</definedName>
    <definedName name="LTL_TAX">#REF!</definedName>
    <definedName name="LTLFIM" localSheetId="4">#REF!</definedName>
    <definedName name="LTLFIM">#REF!</definedName>
    <definedName name="LVLFIM" localSheetId="4">#REF!</definedName>
    <definedName name="LVLFIM">#REF!</definedName>
    <definedName name="LY_AccDepre_Building">[42]BUILD95!$AO$9:$AO$17</definedName>
    <definedName name="LY_NBV_Building">[42]BUILD95!$AP$9:$AP$17</definedName>
    <definedName name="lyrbs" localSheetId="4">#REF!</definedName>
    <definedName name="lyrbs" localSheetId="2">#REF!</definedName>
    <definedName name="lyrbs" localSheetId="3">#REF!</definedName>
    <definedName name="lyrbs">#REF!</definedName>
    <definedName name="lyrbs1" localSheetId="4">#REF!</definedName>
    <definedName name="lyrbs1" localSheetId="2">#REF!</definedName>
    <definedName name="lyrbs1" localSheetId="3">#REF!</definedName>
    <definedName name="lyrbs1">#REF!</definedName>
    <definedName name="lyrpl" localSheetId="4">#REF!</definedName>
    <definedName name="lyrpl" localSheetId="2">#REF!</definedName>
    <definedName name="lyrpl" localSheetId="3">#REF!</definedName>
    <definedName name="lyrpl">#REF!</definedName>
    <definedName name="lyrpl1" localSheetId="4">#REF!</definedName>
    <definedName name="lyrpl1" localSheetId="2">#REF!</definedName>
    <definedName name="lyrpl1" localSheetId="3">#REF!</definedName>
    <definedName name="lyrpl1">#REF!</definedName>
    <definedName name="m" localSheetId="4">#REF!</definedName>
    <definedName name="m">#REF!</definedName>
    <definedName name="MA_Plng_Resp" localSheetId="4">#REF!</definedName>
    <definedName name="MA_Plng_Resp">#REF!</definedName>
    <definedName name="MADFIM" localSheetId="4">#REF!</definedName>
    <definedName name="MADFIM">#REF!</definedName>
    <definedName name="MAJ_CON_EQP" localSheetId="4">#REF!</definedName>
    <definedName name="MAJ_CON_EQP">#REF!</definedName>
    <definedName name="MAKRO" localSheetId="4">#REF!</definedName>
    <definedName name="MAKRO">#REF!</definedName>
    <definedName name="Mar" localSheetId="4">[101]노무비!#REF!</definedName>
    <definedName name="Mar">[101]노무비!#REF!</definedName>
    <definedName name="Mar_Building">[42]BUILD95!$AD$9:$AD$17</definedName>
    <definedName name="Margin_Analysis" localSheetId="4">#REF!</definedName>
    <definedName name="Margin_Analysis">#REF!</definedName>
    <definedName name="May_Building">[42]BUILD95!$AF$9:$AF$17</definedName>
    <definedName name="MBV" localSheetId="4">#REF!</definedName>
    <definedName name="MBV">#REF!</definedName>
    <definedName name="me" localSheetId="4">#REF!</definedName>
    <definedName name="me">#REF!</definedName>
    <definedName name="Merita_rates" localSheetId="4">#REF!</definedName>
    <definedName name="Merita_rates">#REF!</definedName>
    <definedName name="mf" localSheetId="4">#REF!</definedName>
    <definedName name="mf">#REF!</definedName>
    <definedName name="MFG" localSheetId="4">#REF!</definedName>
    <definedName name="MFG">#REF!</definedName>
    <definedName name="MG_A" localSheetId="4">#REF!</definedName>
    <definedName name="MG_A">#REF!</definedName>
    <definedName name="mgg" localSheetId="4">#REF!</definedName>
    <definedName name="mgg">#REF!</definedName>
    <definedName name="mile" localSheetId="4">[102]oresreqsum!#REF!</definedName>
    <definedName name="mile">[102]oresreqsum!#REF!</definedName>
    <definedName name="MIN_INT" localSheetId="4">#REF!</definedName>
    <definedName name="MIN_INT">#REF!</definedName>
    <definedName name="Mis_Def" localSheetId="4">#REF!</definedName>
    <definedName name="Mis_Def">#REF!</definedName>
    <definedName name="mk" localSheetId="4">#REF!</definedName>
    <definedName name="mk">#REF!</definedName>
    <definedName name="mkt" localSheetId="4">#REF!</definedName>
    <definedName name="mkt" localSheetId="2">#REF!</definedName>
    <definedName name="mkt" localSheetId="3">#REF!</definedName>
    <definedName name="mkt">#REF!</definedName>
    <definedName name="mm" localSheetId="4">IF(#REF!&lt;=5,INDEX(#REF!,(#REF!*5)-4),#REF!)</definedName>
    <definedName name="mm" localSheetId="2">IF(#REF!&lt;=5,INDEX(#REF!,(#REF!*5)-4),#REF!)</definedName>
    <definedName name="mm" localSheetId="3">IF(#REF!&lt;=5,INDEX(#REF!,(#REF!*5)-4),#REF!)</definedName>
    <definedName name="mm">IF(#REF!&lt;=5,INDEX(#REF!,(#REF!*5)-4),#REF!)</definedName>
    <definedName name="mmm">'[103]เงินกู้ MGC'!$B$4</definedName>
    <definedName name="mmmm" localSheetId="4">#REF!</definedName>
    <definedName name="mmmm">#REF!</definedName>
    <definedName name="MMMMMMMMMMMMMM" localSheetId="4">#REF!</definedName>
    <definedName name="MMMMMMMMMMMMMM">#REF!</definedName>
    <definedName name="month" localSheetId="4">#REF!</definedName>
    <definedName name="month">#REF!</definedName>
    <definedName name="monthh">[104]Master!$K$2:$K$13</definedName>
    <definedName name="MOO">[105]เงินกู้ธนชาติ!$G$2</definedName>
    <definedName name="morakot" localSheetId="4">#REF!</definedName>
    <definedName name="morakot">#REF!</definedName>
    <definedName name="Morong" localSheetId="4">#REF!</definedName>
    <definedName name="Morong">#REF!</definedName>
    <definedName name="Morong4054_85" localSheetId="4">#REF!</definedName>
    <definedName name="Morong4054_85">#REF!</definedName>
    <definedName name="morong4054_98" localSheetId="4">#REF!</definedName>
    <definedName name="morong4054_98">#REF!</definedName>
    <definedName name="mpwr" localSheetId="4">#REF!</definedName>
    <definedName name="mpwr">#REF!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WR" localSheetId="4">#REF!</definedName>
    <definedName name="MWR">#REF!</definedName>
    <definedName name="MXNFIM" localSheetId="4">#REF!</definedName>
    <definedName name="MXNFIM">#REF!</definedName>
    <definedName name="MXPFIM" localSheetId="4">#REF!</definedName>
    <definedName name="MXPFIM">#REF!</definedName>
    <definedName name="MYRFIM" localSheetId="4">#REF!</definedName>
    <definedName name="MYRFIM">#REF!</definedName>
    <definedName name="n" localSheetId="4">#REF!</definedName>
    <definedName name="n">#REF!</definedName>
    <definedName name="name" localSheetId="4">#REF!</definedName>
    <definedName name="name">#REF!</definedName>
    <definedName name="NAV" localSheetId="4">#REF!</definedName>
    <definedName name="NAV">#REF!</definedName>
    <definedName name="nbjlk">[77]เงินกู้ธนชาติ!$F$15</definedName>
    <definedName name="ND_EQ" localSheetId="4">#REF!</definedName>
    <definedName name="ND_EQ">#REF!</definedName>
    <definedName name="nee" localSheetId="4">#REF!</definedName>
    <definedName name="nee" localSheetId="2">#REF!</definedName>
    <definedName name="nee" localSheetId="3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T_DEBT" localSheetId="4">#REF!</definedName>
    <definedName name="NET_DEBT">#REF!</definedName>
    <definedName name="NET_INT" localSheetId="4">#REF!</definedName>
    <definedName name="NET_INT">#REF!</definedName>
    <definedName name="NEW" localSheetId="4">#REF!</definedName>
    <definedName name="new" localSheetId="2">'[58]ke5z-cost ที่ยกเว้น'!#REF!</definedName>
    <definedName name="new" localSheetId="3">'[58]ke5z-cost ที่ยกเว้น'!#REF!</definedName>
    <definedName name="NEW">#REF!</definedName>
    <definedName name="NEWSHRCAPITAL" localSheetId="4">#REF!</definedName>
    <definedName name="NEWSHRCAPITAL">#REF!</definedName>
    <definedName name="nfa">'[106]7 Jan 02'!$D$38</definedName>
    <definedName name="NH" localSheetId="4">#REF!</definedName>
    <definedName name="NH">#REF!</definedName>
    <definedName name="nhaslk" localSheetId="4">#REF!</definedName>
    <definedName name="nhaslk">#REF!</definedName>
    <definedName name="NHot" localSheetId="4">#REF!</definedName>
    <definedName name="NHot">#REF!</definedName>
    <definedName name="nim" localSheetId="4">#REF!</definedName>
    <definedName name="nim" localSheetId="2">#REF!</definedName>
    <definedName name="nim" localSheetId="3">#REF!</definedName>
    <definedName name="nim">#REF!</definedName>
    <definedName name="nkkd" localSheetId="4">'[4]????-??'!#REF!</definedName>
    <definedName name="nkkd">'[4]????-??'!#REF!</definedName>
    <definedName name="nklnj">[107]เงินกู้ธนชาติ!$B$4</definedName>
    <definedName name="nko" localSheetId="4">#REF!</definedName>
    <definedName name="nko">#REF!</definedName>
    <definedName name="NLGFIM" localSheetId="4">#REF!</definedName>
    <definedName name="NLGFIM">#REF!</definedName>
    <definedName name="nm" localSheetId="4">#REF!</definedName>
    <definedName name="nm">#REF!</definedName>
    <definedName name="nnn" localSheetId="4">[46]final!#REF!</definedName>
    <definedName name="nnn" localSheetId="2">[46]final!#REF!</definedName>
    <definedName name="nnn" localSheetId="3">[46]final!#REF!</definedName>
    <definedName name="nnn">[46]final!#REF!</definedName>
    <definedName name="No" localSheetId="4">#REF!</definedName>
    <definedName name="No">#REF!</definedName>
    <definedName name="NOASCHED" localSheetId="4">#REF!</definedName>
    <definedName name="NOASCHED">#REF!</definedName>
    <definedName name="NOKFIM" localSheetId="4">#REF!</definedName>
    <definedName name="NOKFIM">#REF!</definedName>
    <definedName name="NominalAmount" localSheetId="4">'[108]IM-J062-JMT'!#REF!</definedName>
    <definedName name="NominalAmount">'[108]IM-J062-JMT'!#REF!</definedName>
    <definedName name="Nos" localSheetId="4">#REF!</definedName>
    <definedName name="Nos">#REF!</definedName>
    <definedName name="Notes" localSheetId="4">#REF!</definedName>
    <definedName name="Notes">#REF!</definedName>
    <definedName name="Nov_Building">[42]BUILD95!$AL$9:$AL$17</definedName>
    <definedName name="NOW" localSheetId="4">'[109]TB-2001-Apr''01'!#REF!</definedName>
    <definedName name="NOW">'[109]TB-2001-Apr''01'!#REF!</definedName>
    <definedName name="NP" localSheetId="4">#REF!</definedName>
    <definedName name="NP">#REF!</definedName>
    <definedName name="NPV" localSheetId="4">#REF!</definedName>
    <definedName name="NPV">#REF!</definedName>
    <definedName name="NPV_Rate" localSheetId="4">#REF!</definedName>
    <definedName name="NPV_Rate">#REF!</definedName>
    <definedName name="NRA" localSheetId="4">#REF!</definedName>
    <definedName name="NRA">#REF!</definedName>
    <definedName name="nu" hidden="1">{"cashflow",#N/A,FALSE,"cash flow"}</definedName>
    <definedName name="nuc">'[110]TrialBalance Q3-2002'!$A$1:$H$301</definedName>
    <definedName name="nuch" localSheetId="4">#REF!</definedName>
    <definedName name="nuch">#REF!</definedName>
    <definedName name="Number_of_Items_Actually_Tested" localSheetId="4">#REF!</definedName>
    <definedName name="Number_of_Items_Actually_Tested">#REF!</definedName>
    <definedName name="NZDFIM" localSheetId="4">#REF!</definedName>
    <definedName name="NZDFIM">#REF!</definedName>
    <definedName name="o" localSheetId="4">#REF!</definedName>
    <definedName name="o">#REF!</definedName>
    <definedName name="o9ujoiuo">'[111]เงินกู้ MGC'!$B$4</definedName>
    <definedName name="ociuhdsoic" localSheetId="4">#REF!</definedName>
    <definedName name="ociuhdsoic">#REF!</definedName>
    <definedName name="oCT_bUILDING">[42]BUILD95!$AK$9:$AK$17</definedName>
    <definedName name="office">[112]anaysis_sheet!$A$2:$CV$297</definedName>
    <definedName name="OH" localSheetId="4">#REF!</definedName>
    <definedName name="OH">#REF!</definedName>
    <definedName name="OK" localSheetId="4">'[35]TUF -sale - cos  01-12  2012'!#REF!</definedName>
    <definedName name="OK" localSheetId="2">'[35]TUF -sale - cos  01-12  2012'!#REF!</definedName>
    <definedName name="OK" localSheetId="3">'[35]TUF -sale - cos  01-12  2012'!#REF!</definedName>
    <definedName name="OK">'[35]TUF -sale - cos  01-12  2012'!#REF!</definedName>
    <definedName name="old" localSheetId="4">#REF!</definedName>
    <definedName name="old" localSheetId="2">#REF!</definedName>
    <definedName name="old" localSheetId="3">#REF!</definedName>
    <definedName name="old">#REF!</definedName>
    <definedName name="Old_P12" localSheetId="4">#REF!</definedName>
    <definedName name="Old_P12">#REF!</definedName>
    <definedName name="oldData" localSheetId="4">#REF!</definedName>
    <definedName name="oldData" localSheetId="2">#REF!</definedName>
    <definedName name="oldData" localSheetId="3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o" localSheetId="4">#REF!</definedName>
    <definedName name="oo" localSheetId="2">#REF!</definedName>
    <definedName name="oo" localSheetId="3">#REF!</definedName>
    <definedName name="oo">#REF!</definedName>
    <definedName name="ooo" localSheetId="2">[9]เงินกู้ธนชาติ!$F$15</definedName>
    <definedName name="ooo" localSheetId="3">[9]เงินกู้ธนชาติ!$F$15</definedName>
    <definedName name="ooo">'[113]BALANCE SHEET '!$C$12</definedName>
    <definedName name="OOOOOOOOOOOOOOOOOO" localSheetId="4">#REF!</definedName>
    <definedName name="OOOOOOOOOOOOOOOOOO">#REF!</definedName>
    <definedName name="OPEN_USR_REC_USD" localSheetId="4">#REF!</definedName>
    <definedName name="OPEN_USR_REC_USD">#REF!</definedName>
    <definedName name="OPER" localSheetId="4">#REF!</definedName>
    <definedName name="OPER">#REF!</definedName>
    <definedName name="OPER_MARGIN" localSheetId="4">#REF!</definedName>
    <definedName name="OPER_MARGIN">#REF!</definedName>
    <definedName name="OPER_PROFIT" localSheetId="4">#REF!</definedName>
    <definedName name="OPER_PROFIT">#REF!</definedName>
    <definedName name="OPER1" localSheetId="4">#REF!</definedName>
    <definedName name="OPER1">#REF!</definedName>
    <definedName name="oplease" localSheetId="4">#REF!</definedName>
    <definedName name="oplease">#REF!</definedName>
    <definedName name="order" localSheetId="4">#REF!</definedName>
    <definedName name="order" localSheetId="2">#REF!</definedName>
    <definedName name="order" localSheetId="3">#REF!</definedName>
    <definedName name="order">#REF!</definedName>
    <definedName name="originate">[98]Sheet1!$A$1:$D$65536</definedName>
    <definedName name="OTHER_ASSET">'[26]BALANCE SHEET '!$C$18</definedName>
    <definedName name="OTHER_CURRENT_ASSETS">'[26]BALANCE SHEET '!$C$12</definedName>
    <definedName name="OTHER_INC" localSheetId="4">#REF!</definedName>
    <definedName name="OTHER_INC">#REF!</definedName>
    <definedName name="OTHERASSET">'[27]BALANCE SHEET '!$C$18</definedName>
    <definedName name="OTHERCURRENTASSETS">'[27]BALANCE SHEET '!$C$12</definedName>
    <definedName name="p" localSheetId="4">[22]SKA!#REF!</definedName>
    <definedName name="p">[22]SKA!#REF!</definedName>
    <definedName name="P_1">#N/A</definedName>
    <definedName name="P_2">#N/A</definedName>
    <definedName name="P1_" localSheetId="4">#REF!</definedName>
    <definedName name="P1_">#REF!</definedName>
    <definedName name="P10_" localSheetId="4">#REF!</definedName>
    <definedName name="P10_">#REF!</definedName>
    <definedName name="P11_" localSheetId="4">#REF!</definedName>
    <definedName name="P11_">#REF!</definedName>
    <definedName name="P12_" localSheetId="4">#REF!</definedName>
    <definedName name="P12_">#REF!</definedName>
    <definedName name="P2_" localSheetId="4">#REF!</definedName>
    <definedName name="P2_">#REF!</definedName>
    <definedName name="P3_" localSheetId="4">#REF!</definedName>
    <definedName name="P3_">#REF!</definedName>
    <definedName name="P4_" localSheetId="4">#REF!</definedName>
    <definedName name="P4_">#REF!</definedName>
    <definedName name="P5_" localSheetId="4">#REF!</definedName>
    <definedName name="P5_">#REF!</definedName>
    <definedName name="P6_" localSheetId="4">#REF!</definedName>
    <definedName name="P6_">#REF!</definedName>
    <definedName name="P7_" localSheetId="4">#REF!</definedName>
    <definedName name="P7_">#REF!</definedName>
    <definedName name="P8_" localSheetId="4">#REF!</definedName>
    <definedName name="P8_">#REF!</definedName>
    <definedName name="P9_" localSheetId="4">#REF!</definedName>
    <definedName name="P9_">#REF!</definedName>
    <definedName name="pa" localSheetId="4">[46]final!#REF!</definedName>
    <definedName name="pa" localSheetId="2">[46]final!#REF!</definedName>
    <definedName name="pa" localSheetId="3">[46]final!#REF!</definedName>
    <definedName name="pa">[46]final!#REF!</definedName>
    <definedName name="Page_GLTBAR1" localSheetId="4">#REF!</definedName>
    <definedName name="Page_GLTBAR1">#REF!</definedName>
    <definedName name="PAGE15SERVCOSTS" localSheetId="4">#REF!</definedName>
    <definedName name="PAGE15SERVCOSTS">#REF!</definedName>
    <definedName name="PAGE16SERVALLOC" localSheetId="4">#REF!</definedName>
    <definedName name="PAGE16SERVALLOC">#REF!</definedName>
    <definedName name="PAGE17SERVUNIT" localSheetId="4">#REF!</definedName>
    <definedName name="PAGE17SERVUNIT">#REF!</definedName>
    <definedName name="PAGE18OPEXP" localSheetId="4">#REF!</definedName>
    <definedName name="PAGE18OPEXP">#REF!</definedName>
    <definedName name="PAGE25CAPEXCAP" localSheetId="4">#REF!</definedName>
    <definedName name="PAGE25CAPEXCAP">#REF!</definedName>
    <definedName name="PAGE26CAPEXTLG" localSheetId="4">#REF!</definedName>
    <definedName name="PAGE26CAPEXTLG">#REF!</definedName>
    <definedName name="PAGE27CAPEXRECTLG" localSheetId="4">#REF!</definedName>
    <definedName name="PAGE27CAPEXRECTLG">#REF!</definedName>
    <definedName name="PAGE28CAPEXNETTLG" localSheetId="4">#REF!</definedName>
    <definedName name="PAGE28CAPEXNETTLG">#REF!</definedName>
    <definedName name="PAGE29CAPEXSERV" localSheetId="4">#REF!</definedName>
    <definedName name="PAGE29CAPEXSERV">#REF!</definedName>
    <definedName name="PAGE30DEPNCAP" localSheetId="4">#REF!</definedName>
    <definedName name="PAGE30DEPNCAP">#REF!</definedName>
    <definedName name="PAGE31DEPNET" localSheetId="4">#REF!</definedName>
    <definedName name="PAGE31DEPNET">#REF!</definedName>
    <definedName name="PAGE32DEPSERV" localSheetId="4">#REF!</definedName>
    <definedName name="PAGE32DEPSERV">#REF!</definedName>
    <definedName name="PAYDAY" localSheetId="4">#REF!</definedName>
    <definedName name="PAYDAY">#REF!</definedName>
    <definedName name="Payout" localSheetId="4">#REF!</definedName>
    <definedName name="Payout">#REF!</definedName>
    <definedName name="payroll" localSheetId="4">#REF!</definedName>
    <definedName name="payroll">#REF!</definedName>
    <definedName name="PBBA25A" localSheetId="4">#REF!</definedName>
    <definedName name="PBBA25A">#REF!</definedName>
    <definedName name="PENFIM" localSheetId="4">#REF!</definedName>
    <definedName name="PENFIM">#REF!</definedName>
    <definedName name="Period" localSheetId="4">#REF!</definedName>
    <definedName name="Period">#REF!</definedName>
    <definedName name="PERIOD_END" localSheetId="4">[114]Ratio!#REF!</definedName>
    <definedName name="PERIOD_END">[114]Ratio!#REF!</definedName>
    <definedName name="PeriodInYear">'[115]P&amp;L'!$G$6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PFIM" localSheetId="4">#REF!</definedName>
    <definedName name="PHPFIM">#REF!</definedName>
    <definedName name="phu_luc_vua" localSheetId="4">#REF!</definedName>
    <definedName name="phu_luc_vua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ASSOC" localSheetId="4">#REF!</definedName>
    <definedName name="PL_ASSOC">#REF!</definedName>
    <definedName name="PL_Def_Numeric_List_11_05" localSheetId="4">#REF!</definedName>
    <definedName name="PL_Def_Numeric_List_11_05">#REF!</definedName>
    <definedName name="pla" localSheetId="4">#REF!</definedName>
    <definedName name="pla">#REF!</definedName>
    <definedName name="PLAMKT" localSheetId="4">#REF!</definedName>
    <definedName name="PLAMKT">#REF!</definedName>
    <definedName name="PLAMKT1" localSheetId="4">#REF!</definedName>
    <definedName name="PLAMKT1">#REF!</definedName>
    <definedName name="Plant" localSheetId="4">#REF!</definedName>
    <definedName name="Plant">#REF!</definedName>
    <definedName name="PLAUTO" localSheetId="4">#REF!</definedName>
    <definedName name="PLAUTO">#REF!</definedName>
    <definedName name="PLAUTO1" localSheetId="4">#REF!</definedName>
    <definedName name="PLAUTO1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NFIM" localSheetId="4">#REF!</definedName>
    <definedName name="PLNFIM">#REF!</definedName>
    <definedName name="PLonAssetSoldII">'[71]VariableII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Lworksheet" localSheetId="4">#REF!</definedName>
    <definedName name="PLworksheet">#REF!</definedName>
    <definedName name="po" localSheetId="4">#REF!</definedName>
    <definedName name="po" localSheetId="2">#REF!</definedName>
    <definedName name="po" localSheetId="3">#REF!</definedName>
    <definedName name="po">#REF!</definedName>
    <definedName name="poil" localSheetId="4">#REF!</definedName>
    <definedName name="poil">#REF!</definedName>
    <definedName name="pom" localSheetId="4" hidden="1">#REF!</definedName>
    <definedName name="pom" hidden="1">#REF!</definedName>
    <definedName name="poo" localSheetId="4">#REF!</definedName>
    <definedName name="poo">#REF!</definedName>
    <definedName name="PooNim" localSheetId="4">#REF!</definedName>
    <definedName name="PooNim">#REF!</definedName>
    <definedName name="Pop_AC" localSheetId="4">#REF!</definedName>
    <definedName name="Pop_AC">#REF!</definedName>
    <definedName name="Pop_Acc_Comp" localSheetId="4">#REF!</definedName>
    <definedName name="Pop_Acc_Comp">#REF!</definedName>
    <definedName name="Pop_Def" localSheetId="4">#REF!</definedName>
    <definedName name="Pop_Def">#REF!</definedName>
    <definedName name="Pop_Imm_Def" localSheetId="4">#REF!</definedName>
    <definedName name="Pop_Imm_Def">#REF!</definedName>
    <definedName name="Pop_Imm_It" localSheetId="4">#REF!</definedName>
    <definedName name="Pop_Imm_It">#REF!</definedName>
    <definedName name="Pop_Imm_T" localSheetId="4">#REF!</definedName>
    <definedName name="Pop_Imm_T">#REF!</definedName>
    <definedName name="Pop_Samp_It" localSheetId="4">#REF!</definedName>
    <definedName name="Pop_Samp_It">#REF!</definedName>
    <definedName name="Pop_Samp_T" localSheetId="4">#REF!</definedName>
    <definedName name="Pop_Samp_T">#REF!</definedName>
    <definedName name="Pop_Sig_Def" localSheetId="4">#REF!</definedName>
    <definedName name="Pop_Sig_Def">#REF!</definedName>
    <definedName name="Pop_Sig_It" localSheetId="4">#REF!</definedName>
    <definedName name="Pop_Sig_It">#REF!</definedName>
    <definedName name="Pop_Sig_T" localSheetId="4">#REF!</definedName>
    <definedName name="Pop_Sig_T">#REF!</definedName>
    <definedName name="Pop_SU" localSheetId="4">#REF!</definedName>
    <definedName name="Pop_SU">#REF!</definedName>
    <definedName name="PopCache_GL_INTERFACE_REFERENCE7" hidden="1">[116]PopCache!$A$1:$A$2</definedName>
    <definedName name="Positionsbezeichnungen">'[117]GAAP Pru'!$E$15:$E$145</definedName>
    <definedName name="possible" localSheetId="4">#REF!</definedName>
    <definedName name="possible">#REF!</definedName>
    <definedName name="PP" localSheetId="4">#REF!</definedName>
    <definedName name="pp" localSheetId="2">#REF!</definedName>
    <definedName name="pp" localSheetId="3">#REF!</definedName>
    <definedName name="PP">#REF!</definedName>
    <definedName name="ppe" localSheetId="4">#REF!</definedName>
    <definedName name="ppe">#REF!</definedName>
    <definedName name="ppl" localSheetId="4">#REF!</definedName>
    <definedName name="ppl">#REF!</definedName>
    <definedName name="ppp">[9]เงินกู้ธนชาติ!$B$4</definedName>
    <definedName name="PPPPPPPPPPPPPPPPPPPPPPPPP" localSheetId="4">#REF!</definedName>
    <definedName name="PPPPPPPPPPPPPPPPPPPPPPPPP">#REF!</definedName>
    <definedName name="PR_1" localSheetId="4">#REF!</definedName>
    <definedName name="PR_1">#REF!</definedName>
    <definedName name="PR_2" localSheetId="4">#REF!</definedName>
    <definedName name="PR_2">#REF!</definedName>
    <definedName name="PR_3" localSheetId="4">#REF!</definedName>
    <definedName name="PR_3">#REF!</definedName>
    <definedName name="PR_QTR_BAL" localSheetId="4">#REF!</definedName>
    <definedName name="PR_QTR_BAL">#REF!</definedName>
    <definedName name="PR_REC_DTL1" localSheetId="4">#REF!,#REF!</definedName>
    <definedName name="PR_REC_DTL1">#REF!,#REF!</definedName>
    <definedName name="PRE_EPS" localSheetId="4">#REF!</definedName>
    <definedName name="PRE_EPS">#REF!</definedName>
    <definedName name="PREF_DIV" localSheetId="4">#REF!</definedName>
    <definedName name="PREF_DIV">#REF!</definedName>
    <definedName name="PREP_DT_SIGN" localSheetId="4">#REF!</definedName>
    <definedName name="PREP_DT_SIGN">#REF!</definedName>
    <definedName name="PREPARED_BY" localSheetId="4">[114]Ratio!#REF!</definedName>
    <definedName name="PREPARED_BY">[114]Ratio!#REF!</definedName>
    <definedName name="PREPARED_DATE" localSheetId="4">[114]Ratio!#REF!</definedName>
    <definedName name="PREPARED_DATE">[114]Ratio!#REF!</definedName>
    <definedName name="PRETAX" localSheetId="4">#REF!</definedName>
    <definedName name="PRETAX">#REF!</definedName>
    <definedName name="PREV_NETCASH" localSheetId="4">#REF!</definedName>
    <definedName name="PREV_NETCASH">#REF!</definedName>
    <definedName name="Price" localSheetId="4">#REF!</definedName>
    <definedName name="Price">#REF!</definedName>
    <definedName name="PRINT" localSheetId="4">#REF!</definedName>
    <definedName name="PRINT" localSheetId="2">#REF!</definedName>
    <definedName name="PRINT" localSheetId="3">#REF!</definedName>
    <definedName name="PRINT">#REF!</definedName>
    <definedName name="Print_a" localSheetId="4">[118]!Print_a</definedName>
    <definedName name="Print_a">[118]!Print_a</definedName>
    <definedName name="_xlnm.Print_Area" localSheetId="0">BS!$A$1:$K$111</definedName>
    <definedName name="_xlnm.Print_Area" localSheetId="4">Cashflow!$A$1:$L$106</definedName>
    <definedName name="_xlnm.Print_Area" localSheetId="2">Consolidated!$A$1:$AB$34</definedName>
    <definedName name="_xlnm.Print_Area" localSheetId="1">PL!$A$1:$L$144</definedName>
    <definedName name="_xlnm.Print_Area" localSheetId="3">'The Company'!$A$1:$U$31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>#REF!</definedName>
    <definedName name="PRINT_BUILD_QTY" localSheetId="4">#REF!</definedName>
    <definedName name="PRINT_BUILD_QTY">#REF!</definedName>
    <definedName name="PRINT_BUILD_TOTAL" localSheetId="4">#REF!</definedName>
    <definedName name="PRINT_BUILD_TOTAL">#REF!</definedName>
    <definedName name="PRINT_ONHAND_QTY" localSheetId="4">#REF!</definedName>
    <definedName name="PRINT_ONHAND_QTY">#REF!</definedName>
    <definedName name="PRINT_ONHAND_TOTAL" localSheetId="4">#REF!</definedName>
    <definedName name="PRINT_ONHAND_TOTAL">#REF!</definedName>
    <definedName name="PRINT_T111_EXP" localSheetId="4">#REF!</definedName>
    <definedName name="PRINT_T111_EXP">#REF!</definedName>
    <definedName name="PRINT_T112_EXP" localSheetId="4">#REF!</definedName>
    <definedName name="PRINT_T112_EXP">#REF!</definedName>
    <definedName name="PRINT_T113_EXP" localSheetId="4">#REF!</definedName>
    <definedName name="PRINT_T113_EXP">#REF!</definedName>
    <definedName name="PRINT_T114_EXP" localSheetId="4">#REF!</definedName>
    <definedName name="PRINT_T114_EXP">#REF!</definedName>
    <definedName name="PRINT_T211_EXP" localSheetId="4">#REF!</definedName>
    <definedName name="PRINT_T211_EXP">#REF!</definedName>
    <definedName name="PRINT_T212_EXP" localSheetId="4">#REF!</definedName>
    <definedName name="PRINT_T212_EXP">#REF!</definedName>
    <definedName name="PRINT_T214_EXP" localSheetId="4">#REF!</definedName>
    <definedName name="PRINT_T214_EXP">#REF!</definedName>
    <definedName name="PRINT_T215_EXP" localSheetId="4">#REF!</definedName>
    <definedName name="PRINT_T215_EXP">#REF!</definedName>
    <definedName name="PRINT_T510_EXP" localSheetId="4">#REF!</definedName>
    <definedName name="PRINT_T510_EXP">#REF!</definedName>
    <definedName name="_xlnm.Print_Titles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>#REF!</definedName>
    <definedName name="PRINT_TOTALMFG_BHT" localSheetId="4">#REF!</definedName>
    <definedName name="PRINT_TOTALMFG_BHT">#REF!</definedName>
    <definedName name="PRINTA" localSheetId="4">#REF!</definedName>
    <definedName name="PRINT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ntysdf" localSheetId="4">#REF!</definedName>
    <definedName name="Printysdf">#REF!</definedName>
    <definedName name="PRODUCT" localSheetId="4">#REF!</definedName>
    <definedName name="PRODUCT">#REF!</definedName>
    <definedName name="Production" localSheetId="4">#REF!</definedName>
    <definedName name="Production">#REF!</definedName>
    <definedName name="ProfileOfTaggedInstruments___ByConstrMgr_Complex_Category" localSheetId="4">#REF!</definedName>
    <definedName name="ProfileOfTaggedInstruments___ByConstrMgr_Complex_Category">#REF!</definedName>
    <definedName name="Profit_and_Loss" localSheetId="4">#REF!</definedName>
    <definedName name="Profit_and_Loss">#REF!</definedName>
    <definedName name="Proj_Meth" localSheetId="4">#REF!</definedName>
    <definedName name="Proj_Meth">#REF!</definedName>
    <definedName name="PROJECT_TYPE_TABLE" localSheetId="4">#REF!</definedName>
    <definedName name="PROJECT_TYPE_TABLE">#REF!</definedName>
    <definedName name="PROMMIS" localSheetId="4">#REF!</definedName>
    <definedName name="PROMMIS" localSheetId="2">#REF!</definedName>
    <definedName name="PROMMIS" localSheetId="3">#REF!</definedName>
    <definedName name="PROMMIS">#REF!</definedName>
    <definedName name="property" localSheetId="4">#REF!</definedName>
    <definedName name="property">#REF!</definedName>
    <definedName name="PROPOSAL" localSheetId="4">#REF!</definedName>
    <definedName name="PROPOSAL">#REF!</definedName>
    <definedName name="PT_Duong" localSheetId="4">#REF!</definedName>
    <definedName name="PT_Duong">#REF!</definedName>
    <definedName name="PTA_Bulk" localSheetId="4">#REF!</definedName>
    <definedName name="PTA_Bulk">#REF!</definedName>
    <definedName name="PTA_ISBL" localSheetId="4">#REF!</definedName>
    <definedName name="PTA_ISBL">#REF!</definedName>
    <definedName name="ptdg" localSheetId="4">#REF!</definedName>
    <definedName name="ptdg">#REF!</definedName>
    <definedName name="PTDG_cau" localSheetId="4">#REF!</definedName>
    <definedName name="PTDG_cau">#REF!</definedName>
    <definedName name="ptdg_cong" localSheetId="4">#REF!</definedName>
    <definedName name="ptdg_cong">#REF!</definedName>
    <definedName name="ptdg_duong" localSheetId="4">#REF!</definedName>
    <definedName name="ptdg_duong">#REF!</definedName>
    <definedName name="ptdg_ke" localSheetId="4">#REF!</definedName>
    <definedName name="ptdg_ke">#REF!</definedName>
    <definedName name="PTEFIM" localSheetId="4">#REF!</definedName>
    <definedName name="PTEFIM">#REF!</definedName>
    <definedName name="PurCost_Building">[42]BUILD95!$Z$9:$Z$17</definedName>
    <definedName name="PV_CFPS" localSheetId="4">#REF!</definedName>
    <definedName name="PV_CFPS">#REF!</definedName>
    <definedName name="PV_DPS" localSheetId="4">#REF!</definedName>
    <definedName name="PV_DPS">#REF!</definedName>
    <definedName name="PV_EPS" localSheetId="4">#REF!</definedName>
    <definedName name="PV_EPS">#REF!</definedName>
    <definedName name="PV_NP" localSheetId="4">#REF!</definedName>
    <definedName name="PV_NP">#REF!</definedName>
    <definedName name="PV_PRETAX" localSheetId="4">#REF!</definedName>
    <definedName name="PV_PRETAX">#REF!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 localSheetId="4">#REF!</definedName>
    <definedName name="Pym_EmPm">#REF!</definedName>
    <definedName name="q" localSheetId="4">#REF!</definedName>
    <definedName name="q" localSheetId="2">'[29]เงินกู้ MGC'!$B$4</definedName>
    <definedName name="q" localSheetId="3">'[29]เงินกู้ MGC'!$B$4</definedName>
    <definedName name="q">#REF!</definedName>
    <definedName name="Q_BPOutSummary2006" localSheetId="4">#REF!</definedName>
    <definedName name="Q_BPOutSummary2006">#REF!</definedName>
    <definedName name="Q_FilmOutSummary2006" localSheetId="4">#REF!</definedName>
    <definedName name="Q_FilmOutSummary2006">#REF!</definedName>
    <definedName name="Q_IR322I_LoanSell" localSheetId="4">#REF!</definedName>
    <definedName name="Q_IR322I_LoanSel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fe">[77]เงินกู้ธนชาติ!$F$15</definedName>
    <definedName name="qq" localSheetId="2">#REF!</definedName>
    <definedName name="qq" localSheetId="3">#REF!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hidden="1">{"cashflow",#N/A,FALSE,"cash flow"}</definedName>
    <definedName name="qqqqqq" hidden="1">{"cashflow",#N/A,FALSE,"cash flow"}</definedName>
    <definedName name="qryEqptOrdDelyETAProfile_byConstrMgr" localSheetId="4">#REF!</definedName>
    <definedName name="qryEqptOrdDelyETAProfile_byConstrMgr">#REF!</definedName>
    <definedName name="qryEqptOrdPODelProfile_ByConstrMgr" localSheetId="4">#REF!</definedName>
    <definedName name="qryEqptOrdPODelProfile_ByConstrMgr">#REF!</definedName>
    <definedName name="qryForEqptProfTotalDelvdFdnErnIndImp" localSheetId="4">#REF!</definedName>
    <definedName name="qryForEqptProfTotalDelvdFdnErnIndImp">#REF!</definedName>
    <definedName name="qrySummROSDatesFromQuery" localSheetId="4">#REF!</definedName>
    <definedName name="qrySummROSDatesFromQuery">#REF!</definedName>
    <definedName name="qryUnitForecastUtils" localSheetId="4">#REF!</definedName>
    <definedName name="qryUnitForecastUtils">#REF!</definedName>
    <definedName name="Quarterly_Earnings" localSheetId="4">#REF!</definedName>
    <definedName name="Quarterly_Earnings">#REF!</definedName>
    <definedName name="Query1" localSheetId="4">#REF!</definedName>
    <definedName name="Query1">#REF!</definedName>
    <definedName name="qw" localSheetId="4" hidden="1">#REF!</definedName>
    <definedName name="qw" hidden="1">#REF!</definedName>
    <definedName name="qwet" localSheetId="4">#REF!</definedName>
    <definedName name="qwet">#REF!</definedName>
    <definedName name="qwqwq" hidden="1">{"cashflow",#N/A,FALSE,"cash flow"}</definedName>
    <definedName name="qwww" localSheetId="4">#REF!</definedName>
    <definedName name="qwww" localSheetId="2">#REF!</definedName>
    <definedName name="qwww" localSheetId="3">#REF!</definedName>
    <definedName name="qwww">#REF!</definedName>
    <definedName name="rad_dscnt" localSheetId="4">#REF!</definedName>
    <definedName name="rad_dscnt">#REF!</definedName>
    <definedName name="Rahla" localSheetId="4">#REF!</definedName>
    <definedName name="Rahla">#REF!</definedName>
    <definedName name="Rate" localSheetId="4">#REF!</definedName>
    <definedName name="Rate">#REF!</definedName>
    <definedName name="ratio" localSheetId="4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Data" localSheetId="4">#REF!</definedName>
    <definedName name="RawData">#REF!</definedName>
    <definedName name="RawHeader" localSheetId="4">#REF!</definedName>
    <definedName name="RawHeader">#REF!</definedName>
    <definedName name="RE" localSheetId="4">#REF!</definedName>
    <definedName name="RE">#REF!</definedName>
    <definedName name="REC">[119]ตั๋วเงินรับ!$F$1</definedName>
    <definedName name="rec_esc_cnt" localSheetId="4">#REF!</definedName>
    <definedName name="rec_esc_cnt">#REF!</definedName>
    <definedName name="rec_esc_count" localSheetId="4">#REF!</definedName>
    <definedName name="rec_esc_count">#REF!</definedName>
    <definedName name="REC_ESC_LCL" localSheetId="4">#REF!</definedName>
    <definedName name="REC_ESC_LCL">#REF!</definedName>
    <definedName name="REC_ESC_LCL_TOT" localSheetId="4">#REF!</definedName>
    <definedName name="REC_ESC_LCL_TOT">#REF!</definedName>
    <definedName name="REC_ESC_USD" localSheetId="4">#REF!</definedName>
    <definedName name="REC_ESC_USD">#REF!</definedName>
    <definedName name="REC_ESC_USD_TOT" localSheetId="4">#REF!</definedName>
    <definedName name="REC_ESC_USD_TOT">#REF!</definedName>
    <definedName name="RECON_AGE" localSheetId="4">#REF!</definedName>
    <definedName name="RECON_AGE">#REF!</definedName>
    <definedName name="RECON_AS_ON_DT" localSheetId="4">#REF!</definedName>
    <definedName name="RECON_AS_ON_DT">#REF!</definedName>
    <definedName name="RECON_BK" localSheetId="4">#REF!</definedName>
    <definedName name="RECON_BK">#REF!</definedName>
    <definedName name="RECON_DT" localSheetId="4">#REF!</definedName>
    <definedName name="RECON_DT">#REF!</definedName>
    <definedName name="RECON_DTL" localSheetId="4">#REF!</definedName>
    <definedName name="RECON_DTL">#REF!</definedName>
    <definedName name="RECON_ESC" localSheetId="4">#REF!</definedName>
    <definedName name="RECON_ESC">#REF!</definedName>
    <definedName name="RECON_ESC_AGE_CALC" localSheetId="4">#REF!</definedName>
    <definedName name="RECON_ESC_AGE_CALC">#REF!</definedName>
    <definedName name="RECON_ESC_FIRST_DT" localSheetId="4">#REF!</definedName>
    <definedName name="RECON_ESC_FIRST_DT">#REF!</definedName>
    <definedName name="RECON_ESC_PLAN" localSheetId="4">#REF!</definedName>
    <definedName name="RECON_ESC_PLAN">#REF!</definedName>
    <definedName name="RECON_ESC_TOT" localSheetId="4">#REF!</definedName>
    <definedName name="RECON_ESC_TOT">#REF!</definedName>
    <definedName name="RECON_LC" localSheetId="4">#REF!</definedName>
    <definedName name="RECON_LC">#REF!</definedName>
    <definedName name="RECON_LCL_TOTAL" localSheetId="4">#REF!</definedName>
    <definedName name="RECON_LCL_TOTAL">#REF!</definedName>
    <definedName name="RECON_OWNER" localSheetId="4">#REF!</definedName>
    <definedName name="RECON_OWNER">#REF!</definedName>
    <definedName name="RECON_USD" localSheetId="4">#REF!</definedName>
    <definedName name="RECON_USD">#REF!</definedName>
    <definedName name="RECON_USD_TOTAL" localSheetId="4">#REF!</definedName>
    <definedName name="RECON_USD_TOTAL">#REF!</definedName>
    <definedName name="_xlnm.Recorder" localSheetId="4">#REF!</definedName>
    <definedName name="_xlnm.Recorder">#REF!</definedName>
    <definedName name="Report" localSheetId="4">#REF!</definedName>
    <definedName name="report" localSheetId="2">'[120]FA(NEW)'!$E$5:$G$45</definedName>
    <definedName name="report" localSheetId="3">'[120]FA(NEW)'!$E$5:$G$45</definedName>
    <definedName name="Repor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ired" localSheetId="4">#REF!</definedName>
    <definedName name="Retired">#REF!</definedName>
    <definedName name="Retired_Age" localSheetId="4">#REF!</definedName>
    <definedName name="Retired_Age">#REF!</definedName>
    <definedName name="reval_acc_name" localSheetId="4">#REF!</definedName>
    <definedName name="reval_acc_name">#REF!</definedName>
    <definedName name="REVENUE" localSheetId="4">#REF!</definedName>
    <definedName name="REVENUE">#REF!</definedName>
    <definedName name="reverse">[50]Data!$A$68:$A$84</definedName>
    <definedName name="rewa">[38]เงินกู้ธนชาติ!$F$15</definedName>
    <definedName name="rik" localSheetId="4">IF(#REF!&lt;=5,INDEX(#REF!,(#REF!*5)-4),#REF!)</definedName>
    <definedName name="rik" localSheetId="2">IF(#REF!&lt;=5,INDEX(#REF!,(#REF!*5)-4),#REF!)</definedName>
    <definedName name="rik" localSheetId="3">IF(#REF!&lt;=5,INDEX(#REF!,(#REF!*5)-4),#REF!)</definedName>
    <definedName name="rik">IF(#REF!&lt;=5,INDEX(#REF!,(#REF!*5)-4),#REF!)</definedName>
    <definedName name="RM" localSheetId="2">'[71]ADJ - RATE'!$B$5</definedName>
    <definedName name="RM" localSheetId="3">'[71]ADJ - RATE'!$B$5</definedName>
    <definedName name="RM">'[73]ADJ - RATE'!$B$5</definedName>
    <definedName name="RMCOptions">"*010000000000000"</definedName>
    <definedName name="ROA" localSheetId="4">#REF!</definedName>
    <definedName name="ROA">#REF!</definedName>
    <definedName name="ROAA" localSheetId="4">#REF!</definedName>
    <definedName name="ROAA">#REF!</definedName>
    <definedName name="ROAE" localSheetId="4">#REF!</definedName>
    <definedName name="ROAE">#REF!</definedName>
    <definedName name="ROCE" localSheetId="4">#REF!</definedName>
    <definedName name="ROCE">#REF!</definedName>
    <definedName name="ROE" localSheetId="4">#REF!</definedName>
    <definedName name="ROE">#REF!</definedName>
    <definedName name="ROLFIM" localSheetId="4">#REF!</definedName>
    <definedName name="ROLFIM">#REF!</definedName>
    <definedName name="ROP" localSheetId="4">'[23]cal (2)'!#REF!</definedName>
    <definedName name="ROP">'[23]cal (2)'!#REF!</definedName>
    <definedName name="ROWNAMES" localSheetId="4">#REF!</definedName>
    <definedName name="ROWNAMES" localSheetId="2">#REF!</definedName>
    <definedName name="ROWNAMES" localSheetId="3">#REF!</definedName>
    <definedName name="ROWNAMES">#REF!</definedName>
    <definedName name="RPB" localSheetId="4" hidden="1">#REF!</definedName>
    <definedName name="RPB" hidden="1">#REF!</definedName>
    <definedName name="rr" localSheetId="4">#REF!</definedName>
    <definedName name="rr">#REF!</definedName>
    <definedName name="rrr" localSheetId="4">#REF!</definedName>
    <definedName name="rrr" localSheetId="2">#REF!</definedName>
    <definedName name="rrr" localSheetId="3">#REF!</definedName>
    <definedName name="rrr">#REF!</definedName>
    <definedName name="rrrr" localSheetId="4">#REF!</definedName>
    <definedName name="rrrr">#REF!</definedName>
    <definedName name="rtg" localSheetId="4">#REF!</definedName>
    <definedName name="rtg">#REF!</definedName>
    <definedName name="rty">[84]เงินกู้ธนชาติ!$G$2</definedName>
    <definedName name="rumc" localSheetId="4">#REF!</definedName>
    <definedName name="rumc">#REF!</definedName>
    <definedName name="Run_Counter" localSheetId="4">#REF!</definedName>
    <definedName name="Run_Counter">#REF!</definedName>
    <definedName name="RURFIM" localSheetId="4">#REF!</definedName>
    <definedName name="RURFIM">#REF!</definedName>
    <definedName name="rwere" hidden="1">{#N/A,#N/A,FALSE,"COVER1.XLS ";#N/A,#N/A,FALSE,"RACT1.XLS";#N/A,#N/A,FALSE,"RACT2.XLS";#N/A,#N/A,FALSE,"ECCMP";#N/A,#N/A,FALSE,"WELDER.XLS"}</definedName>
    <definedName name="S" localSheetId="2">[30]Sheet1!$B$2:$B$186</definedName>
    <definedName name="S" localSheetId="3">[30]Sheet1!$B$2:$B$186</definedName>
    <definedName name="s">[121]ตั๋วเงินรับ!$F$1</definedName>
    <definedName name="Sa" localSheetId="4">#REF!</definedName>
    <definedName name="Sa">#REF!</definedName>
    <definedName name="SAD" localSheetId="4">'[56]P001 Lead'!#REF!</definedName>
    <definedName name="SAD" localSheetId="2">'[57]Q001 Lead'!#REF!</definedName>
    <definedName name="SAD" localSheetId="3">'[57]Q001 Lead'!#REF!</definedName>
    <definedName name="SAD">'[56]P001 Lead'!#REF!</definedName>
    <definedName name="Sal_inc" localSheetId="4">#REF!</definedName>
    <definedName name="Sal_inc">#REF!</definedName>
    <definedName name="Salden">'[117]GAAP Pru'!$H$15:$H$145</definedName>
    <definedName name="sale" localSheetId="4">#REF!</definedName>
    <definedName name="sale" localSheetId="2">#REF!</definedName>
    <definedName name="sale" localSheetId="3">#REF!</definedName>
    <definedName name="sale">#REF!</definedName>
    <definedName name="SALES" localSheetId="4">#REF!</definedName>
    <definedName name="SALES">#REF!</definedName>
    <definedName name="SALES01" localSheetId="4">#REF!</definedName>
    <definedName name="SALES01">#REF!</definedName>
    <definedName name="SALES02" localSheetId="4">#REF!</definedName>
    <definedName name="SALES02">#REF!</definedName>
    <definedName name="SALES03" localSheetId="4">#REF!</definedName>
    <definedName name="SALES03">#REF!</definedName>
    <definedName name="SALES04" localSheetId="4">#REF!</definedName>
    <definedName name="SALES04">#REF!</definedName>
    <definedName name="SALES05" localSheetId="4">#REF!</definedName>
    <definedName name="SALES05">#REF!</definedName>
    <definedName name="SALES06" localSheetId="4">#REF!</definedName>
    <definedName name="SALES06">#REF!</definedName>
    <definedName name="SALES07" localSheetId="4">#REF!</definedName>
    <definedName name="SALES07">#REF!</definedName>
    <definedName name="SALES08" localSheetId="4">#REF!</definedName>
    <definedName name="SALES08">#REF!</definedName>
    <definedName name="SALES09" localSheetId="4">#REF!</definedName>
    <definedName name="SALES09">#REF!</definedName>
    <definedName name="SALES1" localSheetId="4">#REF!</definedName>
    <definedName name="SALES1">#REF!</definedName>
    <definedName name="SalInc" localSheetId="4">#REF!</definedName>
    <definedName name="SalInc">#REF!</definedName>
    <definedName name="Samp_Ass" localSheetId="4">#REF!</definedName>
    <definedName name="Samp_Ass">#REF!</definedName>
    <definedName name="Samp_Calc_Sample" localSheetId="4">#REF!</definedName>
    <definedName name="Samp_Calc_Sample">#REF!</definedName>
    <definedName name="Samp_Calc_TM" localSheetId="4">#REF!</definedName>
    <definedName name="Samp_Calc_TM">#REF!</definedName>
    <definedName name="Samp_DSS" localSheetId="4">#REF!</definedName>
    <definedName name="Samp_DSS">#REF!</definedName>
    <definedName name="Samp_EM_Per" localSheetId="4">#REF!</definedName>
    <definedName name="Samp_EM_Per">#REF!</definedName>
    <definedName name="Samp_EM_T" localSheetId="4">#REF!</definedName>
    <definedName name="Samp_EM_T">#REF!</definedName>
    <definedName name="Samp_Factor" localSheetId="4">#REF!</definedName>
    <definedName name="Samp_Factor">#REF!</definedName>
    <definedName name="Samp_Min_SS" localSheetId="4">#REF!</definedName>
    <definedName name="Samp_Min_SS">#REF!</definedName>
    <definedName name="Samp_MTM" localSheetId="4">#REF!</definedName>
    <definedName name="Samp_MTM">#REF!</definedName>
    <definedName name="Samp_PM" localSheetId="4">#REF!</definedName>
    <definedName name="Samp_PM">#REF!</definedName>
    <definedName name="Samp_Pre" localSheetId="4">#REF!</definedName>
    <definedName name="Samp_Pre">#REF!</definedName>
    <definedName name="Samp_Pre_T" localSheetId="4">#REF!</definedName>
    <definedName name="Samp_Pre_T">#REF!</definedName>
    <definedName name="Samp_RTB" localSheetId="4">#REF!</definedName>
    <definedName name="Samp_RTB">#REF!</definedName>
    <definedName name="Samp_RTB_Desc" localSheetId="4">#REF!</definedName>
    <definedName name="Samp_RTB_Desc">#REF!</definedName>
    <definedName name="Samp_Sel" localSheetId="4">#REF!</definedName>
    <definedName name="Samp_Sel">#REF!</definedName>
    <definedName name="Samp_Small_Adj" localSheetId="4">#REF!</definedName>
    <definedName name="Samp_Small_Adj">#REF!</definedName>
    <definedName name="Samp_SS" localSheetId="4">#REF!</definedName>
    <definedName name="Samp_SS">#REF!</definedName>
    <definedName name="Samp_TM_Diff" localSheetId="4">#REF!</definedName>
    <definedName name="Samp_TM_Diff">#REF!</definedName>
    <definedName name="Samp_TM_Exp_Diff" localSheetId="4">#REF!</definedName>
    <definedName name="Samp_TM_Exp_Diff">#REF!</definedName>
    <definedName name="Samp_TM_N" localSheetId="4">#REF!</definedName>
    <definedName name="Samp_TM_N">#REF!</definedName>
    <definedName name="Samp_TM_Y" localSheetId="4">#REF!</definedName>
    <definedName name="Samp_TM_Y">#REF!</definedName>
    <definedName name="Sampr_Factor" localSheetId="4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 localSheetId="4">#REF!</definedName>
    <definedName name="SAPCodeAA">#REF!</definedName>
    <definedName name="SAPCodeAP" localSheetId="4">#REF!</definedName>
    <definedName name="SAPCodeAP">#REF!</definedName>
    <definedName name="SARFIM" localSheetId="4">#REF!</definedName>
    <definedName name="SARFIM">#REF!</definedName>
    <definedName name="SAVE_FLAG" localSheetId="4">#REF!</definedName>
    <definedName name="SAVE_FLAG">#REF!</definedName>
    <definedName name="scao98" localSheetId="4">#REF!</definedName>
    <definedName name="scao98">#REF!</definedName>
    <definedName name="SCB" localSheetId="4">'[32]ADJ - RATE'!#REF!</definedName>
    <definedName name="SCB" localSheetId="2">'[47]ADJ - RATE'!#REF!</definedName>
    <definedName name="SCB" localSheetId="3">'[47]ADJ - RATE'!#REF!</definedName>
    <definedName name="SCB">'[32]ADJ - RATE'!#REF!</definedName>
    <definedName name="SChonsei" localSheetId="4">#REF!</definedName>
    <definedName name="SChonsei">#REF!</definedName>
    <definedName name="sd" localSheetId="4">#REF!,#REF!</definedName>
    <definedName name="sd">#REF!,#REF!</definedName>
    <definedName name="sdds">[9]เงินกู้ธนชาติ!$G$2</definedName>
    <definedName name="sdisu" localSheetId="4">#REF!</definedName>
    <definedName name="sdisu" localSheetId="2">#REF!</definedName>
    <definedName name="sdisu" localSheetId="3">#REF!</definedName>
    <definedName name="sdisu">#REF!</definedName>
    <definedName name="sdsadsds" localSheetId="4">#REF!</definedName>
    <definedName name="sdsadsds">#REF!</definedName>
    <definedName name="sdsd" localSheetId="4">#REF!</definedName>
    <definedName name="sdsd" localSheetId="2">#REF!</definedName>
    <definedName name="sdsd" localSheetId="3">#REF!</definedName>
    <definedName name="sdsd">#REF!</definedName>
    <definedName name="SDSDS" localSheetId="4">'[4]????-??'!#REF!</definedName>
    <definedName name="SDSDS">'[4]????-??'!#REF!</definedName>
    <definedName name="SEC_IV" localSheetId="4">#REF!</definedName>
    <definedName name="SEC_IV">#REF!</definedName>
    <definedName name="SECI_ALL" localSheetId="4">#REF!</definedName>
    <definedName name="SECI_ALL">#REF!</definedName>
    <definedName name="SECI_GL_ALL" localSheetId="4">#REF!</definedName>
    <definedName name="SECI_GL_ALL">#REF!</definedName>
    <definedName name="SECI_GL_NAME" localSheetId="4">#REF!</definedName>
    <definedName name="SECI_GL_NAME">#REF!</definedName>
    <definedName name="SECI_GL_USD" localSheetId="4">#REF!</definedName>
    <definedName name="SECI_GL_USD">#REF!</definedName>
    <definedName name="SECI_LCL" localSheetId="4">#REF!</definedName>
    <definedName name="SECI_LCL">#REF!</definedName>
    <definedName name="SECI_LCL_TOT" localSheetId="4">#REF!</definedName>
    <definedName name="SECI_LCL_TOT">#REF!</definedName>
    <definedName name="SECI_LCL_USD" localSheetId="4">#REF!</definedName>
    <definedName name="SECI_LCL_USD">#REF!</definedName>
    <definedName name="SECI_NON_EDIT" localSheetId="4">#REF!</definedName>
    <definedName name="SECI_NON_EDIT">#REF!</definedName>
    <definedName name="SECI_RATE" localSheetId="4">#REF!</definedName>
    <definedName name="SECI_RATE">#REF!</definedName>
    <definedName name="SECI_USD" localSheetId="4">#REF!</definedName>
    <definedName name="SECI_USD">#REF!</definedName>
    <definedName name="SECI_USD_TOT" localSheetId="4">#REF!</definedName>
    <definedName name="SECI_USD_TOT">#REF!</definedName>
    <definedName name="SECIII_ITEM_TOT" localSheetId="4">#REF!</definedName>
    <definedName name="SECIII_ITEM_TOT">#REF!</definedName>
    <definedName name="SECIII_LCL_TOT" localSheetId="4">#REF!</definedName>
    <definedName name="SECIII_LCL_TOT">#REF!</definedName>
    <definedName name="SECIII_USD_TOT" localSheetId="4">#REF!</definedName>
    <definedName name="SECIII_USD_TOT">#REF!</definedName>
    <definedName name="sectionNames" localSheetId="4">#REF!</definedName>
    <definedName name="sectionNames">#REF!</definedName>
    <definedName name="SEKFIM" localSheetId="4">#REF!</definedName>
    <definedName name="SEKFIM">#REF!</definedName>
    <definedName name="Sep_Building">[42]BUILD95!$AJ$9:$AJ$17</definedName>
    <definedName name="SGDFIM" localSheetId="4">#REF!</definedName>
    <definedName name="SGDFIM">#REF!</definedName>
    <definedName name="sh">[122]เงินกู้ธนชาติ!$E$17</definedName>
    <definedName name="SHARES" localSheetId="4">#REF!</definedName>
    <definedName name="SHARES">#REF!</definedName>
    <definedName name="Short" localSheetId="2">[85]เงินกู้ธนชาติ!$E$17</definedName>
    <definedName name="Short" localSheetId="3">[85]เงินกู้ธนชาติ!$E$17</definedName>
    <definedName name="Short">[86]เงินกู้ธนชาติ!$E$17</definedName>
    <definedName name="short1" localSheetId="2">'[85]เงินกู้ MGC'!$E$17</definedName>
    <definedName name="short1" localSheetId="3">'[85]เงินกู้ MGC'!$E$17</definedName>
    <definedName name="short1">'[86]เงินกู้ MGC'!$E$17</definedName>
    <definedName name="short2" localSheetId="4">#REF!</definedName>
    <definedName name="short2">#REF!</definedName>
    <definedName name="Short3">'[99]เงินกู้ MGC'!$E$17</definedName>
    <definedName name="Shortt">[68]เงินกู้ธนชาติ!$E$17</definedName>
    <definedName name="shortt1">'[68]เงินกู้ MGC'!$E$17</definedName>
    <definedName name="shorttt">'[68]เงินกู้ MGC'!$E$17</definedName>
    <definedName name="sieucao" localSheetId="4">#REF!</definedName>
    <definedName name="sieucao">#REF!</definedName>
    <definedName name="SKKFIM" localSheetId="4">#REF!</definedName>
    <definedName name="SKKFIM">#REF!</definedName>
    <definedName name="sles" hidden="1">{#N/A,#N/A,FALSE,"COVER.XLS";#N/A,#N/A,FALSE,"RACT1.XLS";#N/A,#N/A,FALSE,"RACT2.XLS";#N/A,#N/A,FALSE,"ECCMP";#N/A,#N/A,FALSE,"WELDER.XLS"}</definedName>
    <definedName name="SORT" localSheetId="4">#REF!</definedName>
    <definedName name="SORT">#REF!</definedName>
    <definedName name="SORT_VOUCH_DISP_ADD" localSheetId="4">#REF!</definedName>
    <definedName name="SORT_VOUCH_DISP_ADD">#REF!</definedName>
    <definedName name="SortRange" localSheetId="4">#REF!</definedName>
    <definedName name="SortRange">#REF!</definedName>
    <definedName name="Spanner_Auto_File">"C:\My Documents\tinh cdo.x2a"</definedName>
    <definedName name="SPEC" localSheetId="4">#REF!</definedName>
    <definedName name="SPEC">#REF!</definedName>
    <definedName name="Specail" localSheetId="4">[50]Data!#REF!</definedName>
    <definedName name="Specail">[50]Data!#REF!</definedName>
    <definedName name="SpecailGL" localSheetId="4">[50]Data!#REF!</definedName>
    <definedName name="SpecailGL">[50]Data!#REF!</definedName>
    <definedName name="Special" localSheetId="4">[50]Data!#REF!</definedName>
    <definedName name="Special">[50]Data!#REF!</definedName>
    <definedName name="SpecialGLL">[123]Data!$I$2:$I$20</definedName>
    <definedName name="SPECSUMMARY" localSheetId="4">#REF!</definedName>
    <definedName name="SPECSUMMARY">#REF!</definedName>
    <definedName name="speed" localSheetId="4">#REF!</definedName>
    <definedName name="speed">#REF!</definedName>
    <definedName name="SPWS_WBID">"BD30D9E6-68EF-4737-8409-E39579A2B0AF"</definedName>
    <definedName name="sre" localSheetId="4">#REF!</definedName>
    <definedName name="sre">#REF!</definedName>
    <definedName name="ss" localSheetId="4">[46]final!#REF!</definedName>
    <definedName name="ss" localSheetId="2">[46]final!#REF!</definedName>
    <definedName name="ss" localSheetId="3">[46]final!#REF!</definedName>
    <definedName name="ss">[46]final!#REF!</definedName>
    <definedName name="sss">[9]เงินกู้ธนชาติ!$E$17</definedName>
    <definedName name="st" localSheetId="4">#REF!</definedName>
    <definedName name="st" localSheetId="2">#REF!</definedName>
    <definedName name="st" localSheetId="3">#REF!</definedName>
    <definedName name="st">#REF!</definedName>
    <definedName name="start" localSheetId="4">#REF!</definedName>
    <definedName name="start">#REF!</definedName>
    <definedName name="Start_1" localSheetId="4">#REF!</definedName>
    <definedName name="Start_1">#REF!</definedName>
    <definedName name="Start_10" localSheetId="4">#REF!</definedName>
    <definedName name="Start_10">#REF!</definedName>
    <definedName name="Start_11" localSheetId="4">#REF!</definedName>
    <definedName name="Start_11">#REF!</definedName>
    <definedName name="Start_12" localSheetId="4">#REF!</definedName>
    <definedName name="Start_12">#REF!</definedName>
    <definedName name="Start_13" localSheetId="4">#REF!</definedName>
    <definedName name="Start_13">#REF!</definedName>
    <definedName name="Start_2" localSheetId="4">#REF!</definedName>
    <definedName name="Start_2">#REF!</definedName>
    <definedName name="Start_3" localSheetId="4">#REF!</definedName>
    <definedName name="Start_3">#REF!</definedName>
    <definedName name="Start_4" localSheetId="4">#REF!</definedName>
    <definedName name="Start_4">#REF!</definedName>
    <definedName name="Start_5" localSheetId="4">#REF!</definedName>
    <definedName name="Start_5">#REF!</definedName>
    <definedName name="Start_6" localSheetId="4">#REF!</definedName>
    <definedName name="Start_6">#REF!</definedName>
    <definedName name="Start_7" localSheetId="4">#REF!</definedName>
    <definedName name="Start_7">#REF!</definedName>
    <definedName name="Start_8" localSheetId="4">#REF!</definedName>
    <definedName name="Start_8">#REF!</definedName>
    <definedName name="Start_9" localSheetId="4">#REF!</definedName>
    <definedName name="Start_9">#REF!</definedName>
    <definedName name="StartDate" localSheetId="4">#REF!</definedName>
    <definedName name="StartDate">#REF!</definedName>
    <definedName name="STKDAY" localSheetId="4">#REF!</definedName>
    <definedName name="STKDAY">#REF!</definedName>
    <definedName name="Strat_1_Def" localSheetId="4">#REF!</definedName>
    <definedName name="Strat_1_Def">#REF!</definedName>
    <definedName name="Strat_1_It" localSheetId="4">#REF!</definedName>
    <definedName name="Strat_1_It">#REF!</definedName>
    <definedName name="Strat_1_T" localSheetId="4">#REF!</definedName>
    <definedName name="Strat_1_T">#REF!</definedName>
    <definedName name="Strat_2_Def" localSheetId="4">#REF!</definedName>
    <definedName name="Strat_2_Def">#REF!</definedName>
    <definedName name="Strat_2_It" localSheetId="4">#REF!</definedName>
    <definedName name="Strat_2_It">#REF!</definedName>
    <definedName name="Strat_2_T" localSheetId="4">#REF!</definedName>
    <definedName name="Strat_2_T">#REF!</definedName>
    <definedName name="Strat_Dec" localSheetId="4">#REF!</definedName>
    <definedName name="Strat_Dec">#REF!</definedName>
    <definedName name="Strat_Def" localSheetId="4">#REF!</definedName>
    <definedName name="Strat_Def">#REF!</definedName>
    <definedName name="Strat_T_It" localSheetId="4">#REF!</definedName>
    <definedName name="Strat_T_It">#REF!</definedName>
    <definedName name="Strat_T_T" localSheetId="4">#REF!</definedName>
    <definedName name="Strat_T_T">#REF!</definedName>
    <definedName name="SUB_SYS_NAME" localSheetId="4">#REF!</definedName>
    <definedName name="SUB_SYS_NAME">#REF!</definedName>
    <definedName name="Sui" localSheetId="4">#REF!</definedName>
    <definedName name="Sui">#REF!</definedName>
    <definedName name="SUM_LCL_ESC" localSheetId="4">#REF!</definedName>
    <definedName name="SUM_LCL_ESC">#REF!</definedName>
    <definedName name="SUM_REC_USD" localSheetId="4">#REF!</definedName>
    <definedName name="SUM_REC_USD">#REF!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" localSheetId="4">#REF!</definedName>
    <definedName name="SUMMARY">#REF!</definedName>
    <definedName name="SUNG" localSheetId="4">#REF!</definedName>
    <definedName name="SUNG">#REF!</definedName>
    <definedName name="SYNF" localSheetId="4">#REF!</definedName>
    <definedName name="SYNF">#REF!</definedName>
    <definedName name="T" localSheetId="4">#REF!</definedName>
    <definedName name="T">#REF!</definedName>
    <definedName name="TA" localSheetId="4">#REF!</definedName>
    <definedName name="TA">#REF!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1" localSheetId="4">#REF!</definedName>
    <definedName name="TABLE1">#REF!</definedName>
    <definedName name="tanoi" localSheetId="4">#REF!</definedName>
    <definedName name="tanoi">#REF!</definedName>
    <definedName name="Target" localSheetId="4">#REF!</definedName>
    <definedName name="Target">#REF!</definedName>
    <definedName name="Target1" localSheetId="4">#REF!</definedName>
    <definedName name="Target1">#REF!</definedName>
    <definedName name="Tatal" localSheetId="4">'[129]BS ATTACH'!#REF!</definedName>
    <definedName name="Tatal" localSheetId="2">'[129]BS ATTACH'!#REF!</definedName>
    <definedName name="Tatal" localSheetId="3">'[129]BS ATTACH'!#REF!</definedName>
    <definedName name="Tatal">'[129]BS ATTACH'!#REF!</definedName>
    <definedName name="TAX" localSheetId="4">#REF!</definedName>
    <definedName name="TAX">#REF!</definedName>
    <definedName name="TAX_CALCULATION" localSheetId="4">#REF!</definedName>
    <definedName name="TAX_CALCULATION">#REF!</definedName>
    <definedName name="TAX_RATE" localSheetId="4">#REF!</definedName>
    <definedName name="TAX_RATE">#REF!</definedName>
    <definedName name="TAXRATE1" localSheetId="4">#REF!</definedName>
    <definedName name="TAXRATE1">#REF!</definedName>
    <definedName name="TAXRATE2" localSheetId="4">#REF!</definedName>
    <definedName name="TAXRATE2">#REF!</definedName>
    <definedName name="TAXRATE3" localSheetId="4">#REF!</definedName>
    <definedName name="TAXRATE3">#REF!</definedName>
    <definedName name="TAXRATE4" localSheetId="4">#REF!</definedName>
    <definedName name="TAXRATE4">#REF!</definedName>
    <definedName name="TAXRATE5" localSheetId="4">#REF!</definedName>
    <definedName name="TAXRATE5">#REF!</definedName>
    <definedName name="TAXRATE6" localSheetId="4">#REF!</definedName>
    <definedName name="TAXRATE6">#REF!</definedName>
    <definedName name="TAXRATE7" localSheetId="4">#REF!</definedName>
    <definedName name="TAXRATE7">#REF!</definedName>
    <definedName name="TAXRATE8" localSheetId="4">#REF!</definedName>
    <definedName name="TAXRATE8">#REF!</definedName>
    <definedName name="TAXRATE9" localSheetId="4">#REF!</definedName>
    <definedName name="TAXRATE9">#REF!</definedName>
    <definedName name="TaxTV">10%</definedName>
    <definedName name="TaxXL">5%</definedName>
    <definedName name="tb">'[130]TrialBalance Q3-2002'!$A$1:$H$301</definedName>
    <definedName name="TB_June" localSheetId="4" hidden="1">#REF!</definedName>
    <definedName name="TB_June" hidden="1">#REF!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 localSheetId="2">#REF!</definedName>
    <definedName name="tbold" localSheetId="3">#REF!</definedName>
    <definedName name="tbold">#REF!</definedName>
    <definedName name="TChonsei" localSheetId="4">#REF!</definedName>
    <definedName name="TChonsei">#REF!</definedName>
    <definedName name="Tchuan" localSheetId="4">#REF!</definedName>
    <definedName name="Tchuan">#REF!</definedName>
    <definedName name="TDeposit" localSheetId="4">#REF!</definedName>
    <definedName name="TDeposit">#REF!</definedName>
    <definedName name="TE" localSheetId="4">'[56]P001 Lead'!#REF!</definedName>
    <definedName name="TE" localSheetId="2">'[57]Q001 Lead'!#REF!</definedName>
    <definedName name="TE" localSheetId="3">'[57]Q001 Lead'!#REF!</definedName>
    <definedName name="TE">'[56]P001 Lead'!#REF!</definedName>
    <definedName name="Telefon" localSheetId="4">#REF!</definedName>
    <definedName name="Telefon">#REF!</definedName>
    <definedName name="temp" localSheetId="4">#REF!</definedName>
    <definedName name="temp" localSheetId="2">#REF!</definedName>
    <definedName name="temp" localSheetId="3">#REF!</definedName>
    <definedName name="temp">#REF!</definedName>
    <definedName name="temp1" localSheetId="4">#REF!</definedName>
    <definedName name="temp1" localSheetId="2">#REF!</definedName>
    <definedName name="temp1" localSheetId="3">#REF!</definedName>
    <definedName name="temp1">#REF!</definedName>
    <definedName name="temp2" localSheetId="4">#REF!</definedName>
    <definedName name="temp2" localSheetId="2">#REF!</definedName>
    <definedName name="temp2" localSheetId="3">#REF!</definedName>
    <definedName name="temp2">#REF!</definedName>
    <definedName name="test" localSheetId="4">#REF!</definedName>
    <definedName name="TEST" localSheetId="2">'[35]TUF -sale - cos  01-12  2012'!#REF!</definedName>
    <definedName name="TEST" localSheetId="3">'[35]TUF -sale - cos  01-12  2012'!#REF!</definedName>
    <definedName name="test">#REF!</definedName>
    <definedName name="Test_Description" localSheetId="4">#REF!</definedName>
    <definedName name="Test_Description">#REF!</definedName>
    <definedName name="Test_ND" localSheetId="4">#REF!</definedName>
    <definedName name="Test_ND">#REF!</definedName>
    <definedName name="Test_Proj_Mis" localSheetId="4">#REF!</definedName>
    <definedName name="Test_Proj_Mis">#REF!</definedName>
    <definedName name="Test_Targ" localSheetId="4">#REF!</definedName>
    <definedName name="Test_Targ">#REF!</definedName>
    <definedName name="Test_Total_T" localSheetId="4">#REF!</definedName>
    <definedName name="Test_Total_T">#REF!</definedName>
    <definedName name="TEST0" localSheetId="4">#REF!</definedName>
    <definedName name="TEST0" localSheetId="2">#REF!</definedName>
    <definedName name="TEST0" localSheetId="3">#REF!</definedName>
    <definedName name="TEST0">#REF!</definedName>
    <definedName name="TEST1" localSheetId="4">#REF!</definedName>
    <definedName name="TEST1" localSheetId="2">#REF!</definedName>
    <definedName name="TEST1" localSheetId="3">#REF!</definedName>
    <definedName name="TEST1">#REF!</definedName>
    <definedName name="TEST2" localSheetId="4">[131]data!#REF!</definedName>
    <definedName name="TEST2" localSheetId="2">#REF!</definedName>
    <definedName name="TEST2" localSheetId="3">#REF!</definedName>
    <definedName name="TEST2">[131]data!#REF!</definedName>
    <definedName name="TEST3" localSheetId="4">#REF!</definedName>
    <definedName name="TEST3" localSheetId="2">#REF!</definedName>
    <definedName name="TEST3" localSheetId="3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 localSheetId="2">#REF!</definedName>
    <definedName name="TESTHKEY" localSheetId="3">#REF!</definedName>
    <definedName name="TESTHKEY">#REF!</definedName>
    <definedName name="TESTKEYS" localSheetId="4">#REF!</definedName>
    <definedName name="TESTKEYS" localSheetId="2">#REF!</definedName>
    <definedName name="TESTKEYS" localSheetId="3">#REF!</definedName>
    <definedName name="TESTKEYS">#REF!</definedName>
    <definedName name="testkeys1" localSheetId="4">#REF!</definedName>
    <definedName name="testkeys1">#REF!</definedName>
    <definedName name="TESTVKEY" localSheetId="4">#REF!</definedName>
    <definedName name="TESTVKEY" localSheetId="2">#REF!</definedName>
    <definedName name="TESTVKEY" localSheetId="3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 localSheetId="4">#REF!</definedName>
    <definedName name="THBFIM">#REF!</definedName>
    <definedName name="Tien" localSheetId="4">#REF!</definedName>
    <definedName name="Tien">#REF!</definedName>
    <definedName name="tim_xuat_hien" localSheetId="4">#REF!</definedName>
    <definedName name="tim_xuat_hien">#REF!</definedName>
    <definedName name="Titles" localSheetId="4">#REF!</definedName>
    <definedName name="Titles">#REF!</definedName>
    <definedName name="Tle" localSheetId="4">#REF!</definedName>
    <definedName name="Tle">#REF!</definedName>
    <definedName name="tn" localSheetId="4">#REF!</definedName>
    <definedName name="tn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day" localSheetId="4">#REF!</definedName>
    <definedName name="Today">#REF!</definedName>
    <definedName name="toll1">'[132]D-con-toll'!$BV$10:$CB$17</definedName>
    <definedName name="toll2">'[132]D-con-toll'!$BV$23:$CA$32</definedName>
    <definedName name="toll3">'[132]D-con-toll'!$BW$39:$CA$44</definedName>
    <definedName name="TopSection" localSheetId="4">#REF!</definedName>
    <definedName name="TopSection">#REF!</definedName>
    <definedName name="TOTAL_FIXED_ASSETS">'[26]BALANCE SHEET '!$C$15</definedName>
    <definedName name="Total_MKT" localSheetId="4">[133]Cashflow!#REF!</definedName>
    <definedName name="Total_MKT">[133]Cashflow!#REF!</definedName>
    <definedName name="TOTALAE" localSheetId="4">'[44]BS ATTACH'!#REF!</definedName>
    <definedName name="TOTALAE" localSheetId="2">'[44]BS ATTACH'!#REF!</definedName>
    <definedName name="TOTALAE" localSheetId="3">'[44]BS ATTACH'!#REF!</definedName>
    <definedName name="TOTALAE">'[44]BS ATTACH'!#REF!</definedName>
    <definedName name="TOTALAP" localSheetId="4">'[44]BS ATTACH'!#REF!</definedName>
    <definedName name="TOTALAP" localSheetId="2">'[44]BS ATTACH'!#REF!</definedName>
    <definedName name="TOTALAP" localSheetId="3">'[44]BS ATTACH'!#REF!</definedName>
    <definedName name="TOTALAP">'[44]BS ATTACH'!#REF!</definedName>
    <definedName name="totalap1" localSheetId="4">'[134]BS ATTACH'!#REF!</definedName>
    <definedName name="totalap1" localSheetId="2">'[134]BS ATTACH'!#REF!</definedName>
    <definedName name="totalap1" localSheetId="3">'[134]BS ATTACH'!#REF!</definedName>
    <definedName name="totalap1">'[134]BS ATTACH'!#REF!</definedName>
    <definedName name="totalap2" localSheetId="4">'[134]BS ATTACH'!#REF!</definedName>
    <definedName name="totalap2" localSheetId="2">'[134]BS ATTACH'!#REF!</definedName>
    <definedName name="totalap2" localSheetId="3">'[134]BS ATTACH'!#REF!</definedName>
    <definedName name="totalap2">'[134]BS ATTACH'!#REF!</definedName>
    <definedName name="totalapp" localSheetId="4">'[135]BS ATTACH'!#REF!</definedName>
    <definedName name="totalapp" localSheetId="2">'[135]BS ATTACH'!#REF!</definedName>
    <definedName name="totalapp" localSheetId="3">'[135]BS ATTACH'!#REF!</definedName>
    <definedName name="totalapp">'[135]BS ATTACH'!#REF!</definedName>
    <definedName name="TotalDepre_Building">[42]BUILD95!$AN$9:$AN$17</definedName>
    <definedName name="TOTALFIXEDASSETS">'[27]BALANCE SHEET '!$C$15</definedName>
    <definedName name="TOTALOA" localSheetId="4">'[44]BS ATTACH'!#REF!</definedName>
    <definedName name="TOTALOA" localSheetId="2">'[44]BS ATTACH'!#REF!</definedName>
    <definedName name="TOTALOA" localSheetId="3">'[44]BS ATTACH'!#REF!</definedName>
    <definedName name="TOTALOA">'[44]BS ATTACH'!#REF!</definedName>
    <definedName name="TOTALOL" localSheetId="4">'[44]BS ATTACH'!#REF!</definedName>
    <definedName name="TOTALOL" localSheetId="2">'[44]BS ATTACH'!#REF!</definedName>
    <definedName name="TOTALOL" localSheetId="3">'[44]BS ATTACH'!#REF!</definedName>
    <definedName name="TOTALOL">'[44]BS ATTACH'!#REF!</definedName>
    <definedName name="totbtoi" localSheetId="4">#REF!</definedName>
    <definedName name="totbtoi">#REF!</definedName>
    <definedName name="tp" localSheetId="4">#REF!</definedName>
    <definedName name="tp">#REF!</definedName>
    <definedName name="tr" hidden="1">{#N/A,#N/A,FALSE,"COVER.XLS";#N/A,#N/A,FALSE,"RACT1.XLS";#N/A,#N/A,FALSE,"RACT2.XLS";#N/A,#N/A,FALSE,"ECCMP";#N/A,#N/A,FALSE,"WELDER.XLS"}</definedName>
    <definedName name="Tra_Cot" localSheetId="4">#REF!</definedName>
    <definedName name="Tra_Cot">#REF!</definedName>
    <definedName name="Tra_DM_su_dung" localSheetId="4">#REF!</definedName>
    <definedName name="Tra_DM_su_dung">#REF!</definedName>
    <definedName name="Tra_don_gia_KS" localSheetId="4">#REF!</definedName>
    <definedName name="Tra_don_gia_KS">#REF!</definedName>
    <definedName name="Tra_DTCT" localSheetId="4">#REF!</definedName>
    <definedName name="Tra_DTCT">#REF!</definedName>
    <definedName name="Tra_ten_cong" localSheetId="4">#REF!</definedName>
    <definedName name="Tra_ten_cong">#REF!</definedName>
    <definedName name="Tra_tim_hang_mucPT_trung" localSheetId="4">#REF!</definedName>
    <definedName name="Tra_tim_hang_mucPT_trung">#REF!</definedName>
    <definedName name="Tra_TL" localSheetId="4">#REF!</definedName>
    <definedName name="Tra_TL">#REF!</definedName>
    <definedName name="Tra_ty_le2" localSheetId="4">#REF!</definedName>
    <definedName name="Tra_ty_le2">#REF!</definedName>
    <definedName name="Tra_ty_le3" localSheetId="4">#REF!</definedName>
    <definedName name="Tra_ty_le3">#REF!</definedName>
    <definedName name="Tra_ty_le4" localSheetId="4">#REF!</definedName>
    <definedName name="Tra_ty_le4">#REF!</definedName>
    <definedName name="Tra_ty_le5" localSheetId="4">#REF!</definedName>
    <definedName name="Tra_ty_le5">#REF!</definedName>
    <definedName name="TRent" localSheetId="4">#REF!</definedName>
    <definedName name="TRent">#REF!</definedName>
    <definedName name="trfc_19">'[136]trfc02-26(Fes+Ses)'!$S$5:$S$8</definedName>
    <definedName name="tribal" localSheetId="4">#REF!</definedName>
    <definedName name="tribal" localSheetId="2">#REF!</definedName>
    <definedName name="tribal" localSheetId="3">#REF!</definedName>
    <definedName name="tribal">#REF!</definedName>
    <definedName name="TRLFIM" localSheetId="4">#REF!</definedName>
    <definedName name="TRLFIM">#REF!</definedName>
    <definedName name="trt" localSheetId="4">#REF!</definedName>
    <definedName name="trt">#REF!</definedName>
    <definedName name="try" localSheetId="4">[137]InputPO_Del!#REF!</definedName>
    <definedName name="try">[137]InputPO_Del!#REF!</definedName>
    <definedName name="tt" localSheetId="4">[138]노무비!#REF!</definedName>
    <definedName name="tt">[138]노무비!#REF!</definedName>
    <definedName name="tthi" localSheetId="4">#REF!</definedName>
    <definedName name="tthi">#REF!</definedName>
    <definedName name="ttl_dscnt" localSheetId="4">#REF!</definedName>
    <definedName name="ttl_dscnt">#REF!</definedName>
    <definedName name="tto" localSheetId="4">#REF!</definedName>
    <definedName name="tto">#REF!</definedName>
    <definedName name="ttoxtp" localSheetId="4">#REF!</definedName>
    <definedName name="ttoxtp">#REF!</definedName>
    <definedName name="ttr" localSheetId="4">#REF!</definedName>
    <definedName name="ttr">#REF!</definedName>
    <definedName name="ttt" localSheetId="4">'[46]aug action on npl'!#REF!</definedName>
    <definedName name="ttt" localSheetId="2">'[46]aug action on npl'!#REF!</definedName>
    <definedName name="ttt" localSheetId="3">'[46]aug action on npl'!#REF!</definedName>
    <definedName name="ttt">'[46]aug action on npl'!#REF!</definedName>
    <definedName name="Turnover_B_down" localSheetId="4">#REF!</definedName>
    <definedName name="Turnover_B_down">#REF!</definedName>
    <definedName name="Turnover_Cost_Brkdown" localSheetId="4">#REF!</definedName>
    <definedName name="Turnover_Cost_Brkdown">#REF!</definedName>
    <definedName name="TWDFIM" localSheetId="4">#REF!</definedName>
    <definedName name="TWDFIM">#REF!</definedName>
    <definedName name="ty_le" localSheetId="4">#REF!</definedName>
    <definedName name="ty_le">#REF!</definedName>
    <definedName name="ty_le_BTN" localSheetId="4">#REF!</definedName>
    <definedName name="ty_le_BTN">#REF!</definedName>
    <definedName name="Ty_le1" localSheetId="4">#REF!</definedName>
    <definedName name="Ty_le1">#REF!</definedName>
    <definedName name="type" localSheetId="4">#REF!</definedName>
    <definedName name="type" localSheetId="2">#REF!</definedName>
    <definedName name="type" localSheetId="3">#REF!</definedName>
    <definedName name="type">#REF!</definedName>
    <definedName name="Type1" localSheetId="4">#REF!</definedName>
    <definedName name="Type1" localSheetId="2">#REF!</definedName>
    <definedName name="Type1" localSheetId="3">#REF!</definedName>
    <definedName name="Type1">#REF!</definedName>
    <definedName name="TYPEAP">[123]Data!$A$39:$A$41</definedName>
    <definedName name="u64w" localSheetId="4">#REF!</definedName>
    <definedName name="u64w">#REF!</definedName>
    <definedName name="UAHFIM" localSheetId="4">#REF!</definedName>
    <definedName name="UAHFIM">#REF!</definedName>
    <definedName name="uio" localSheetId="4">#REF!</definedName>
    <definedName name="uio">#REF!</definedName>
    <definedName name="uirfuy">[75]เงินกู้ธนชาติ!$F$15</definedName>
    <definedName name="Unit" localSheetId="4">'[56]P001 Lead'!#REF!</definedName>
    <definedName name="Unit" localSheetId="2">'[57]Q001 Lead'!#REF!</definedName>
    <definedName name="Unit" localSheetId="3">'[57]Q001 Lead'!#REF!</definedName>
    <definedName name="Unit">'[56]P001 Lead'!#REF!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its" localSheetId="4">#REF!</definedName>
    <definedName name="Units">#REF!</definedName>
    <definedName name="US" localSheetId="2">'[71]ADJ - RATE'!$B$3</definedName>
    <definedName name="US" localSheetId="3">'[71]ADJ - RATE'!$B$3</definedName>
    <definedName name="US">'[73]ADJ - RATE'!$B$3</definedName>
    <definedName name="usa" localSheetId="4">#REF!</definedName>
    <definedName name="usa">#REF!</definedName>
    <definedName name="USD" localSheetId="4">#REF!</definedName>
    <definedName name="USD" localSheetId="2">#REF!</definedName>
    <definedName name="USD" localSheetId="3">#REF!</definedName>
    <definedName name="USD">#REF!</definedName>
    <definedName name="USDD" localSheetId="4">#REF!</definedName>
    <definedName name="USDD">#REF!</definedName>
    <definedName name="USDFIM" localSheetId="4">#REF!</definedName>
    <definedName name="USDFIM">#REF!</definedName>
    <definedName name="uuu" localSheetId="4">#REF!</definedName>
    <definedName name="uuu" localSheetId="2">#REF!</definedName>
    <definedName name="uuu" localSheetId="3">#REF!</definedName>
    <definedName name="uuu">#REF!</definedName>
    <definedName name="uuuu">'[9]เงินกู้ MGC'!$F$15</definedName>
    <definedName name="V" localSheetId="4">#REF!</definedName>
    <definedName name="V">#REF!</definedName>
    <definedName name="val_date" localSheetId="4">#REF!</definedName>
    <definedName name="val_date">#REF!</definedName>
    <definedName name="validate_Equity_Data" localSheetId="4">[76]Sheet1!validate_Equity_Data</definedName>
    <definedName name="validate_Equity_Data">[76]Sheet1!validate_Equity_Data</definedName>
    <definedName name="VALUATION" localSheetId="4">#REF!</definedName>
    <definedName name="VALUATION">#REF!</definedName>
    <definedName name="Valuation_Date" localSheetId="4">#REF!</definedName>
    <definedName name="Valuation_Date">#REF!</definedName>
    <definedName name="Value_ARPopulation" localSheetId="4">#REF!</definedName>
    <definedName name="Value_ARPopulation">#REF!</definedName>
    <definedName name="Value_LevelAssurance" localSheetId="4">#REF!</definedName>
    <definedName name="Value_LevelAssurance">#REF!</definedName>
    <definedName name="Value_NumberExceptionsIdentified" localSheetId="4">#REF!</definedName>
    <definedName name="Value_NumberExceptionsIdentified">#REF!</definedName>
    <definedName name="Value_NumberTolerableExceptions" localSheetId="4">#REF!</definedName>
    <definedName name="Value_NumberTolerableExceptions">#REF!</definedName>
    <definedName name="Value_Statistics" localSheetId="4">#REF!</definedName>
    <definedName name="Value_Statistics">#REF!</definedName>
    <definedName name="VARIANCE" localSheetId="4">#REF!</definedName>
    <definedName name="variance" localSheetId="2">'[120]FA(NEW)'!$BI$5:$CF$44</definedName>
    <definedName name="variance" localSheetId="3">'[120]FA(NEW)'!$BI$5:$CF$44</definedName>
    <definedName name="VARIANCE">#REF!</definedName>
    <definedName name="VarianceToV17" localSheetId="4">#REF!</definedName>
    <definedName name="VarianceToV17">#REF!</definedName>
    <definedName name="VARIINST" localSheetId="4">#REF!</definedName>
    <definedName name="VARIINST">#REF!</definedName>
    <definedName name="VARIPURC" localSheetId="4">#REF!</definedName>
    <definedName name="VARIPURC">#REF!</definedName>
    <definedName name="VAT">[123]Data!$A$10:$A$17</definedName>
    <definedName name="vd" localSheetId="4">#REF!</definedName>
    <definedName name="vd">#REF!</definedName>
    <definedName name="VEBFIM" localSheetId="4">#REF!</definedName>
    <definedName name="VEBFIM">#REF!</definedName>
    <definedName name="Vendor">[123]Data!$B$1:$B$65536</definedName>
    <definedName name="vf" localSheetId="4">#REF!</definedName>
    <definedName name="vf" localSheetId="2">#REF!</definedName>
    <definedName name="vf" localSheetId="3">#REF!</definedName>
    <definedName name="vf">#REF!</definedName>
    <definedName name="vhubjnk" localSheetId="4">#REF!</definedName>
    <definedName name="vhubjnk">#REF!</definedName>
    <definedName name="VIR" localSheetId="4">#REF!</definedName>
    <definedName name="VIR">#REF!</definedName>
    <definedName name="vv" localSheetId="4">#REF!</definedName>
    <definedName name="vv" localSheetId="2">#REF!</definedName>
    <definedName name="vv" localSheetId="3">#REF!</definedName>
    <definedName name="vv">#REF!</definedName>
    <definedName name="vvv" localSheetId="4">'[46]aug action on pl'!#REF!</definedName>
    <definedName name="vvv" localSheetId="2">'[46]aug action on pl'!#REF!</definedName>
    <definedName name="vvv" localSheetId="3">'[46]aug action on pl'!#REF!</definedName>
    <definedName name="vvv">'[46]aug action on pl'!#REF!</definedName>
    <definedName name="vyfyhj">[77]เงินกู้ธนชาติ!$G$2</definedName>
    <definedName name="w" localSheetId="4">#REF!,#REF!</definedName>
    <definedName name="w">#REF!,#REF!</definedName>
    <definedName name="Waiting">"Picture 1"</definedName>
    <definedName name="we">[38]เงินกู้ธนชาติ!$E$17</definedName>
    <definedName name="werert" localSheetId="4">#REF!</definedName>
    <definedName name="werert">#REF!</definedName>
    <definedName name="WH">[123]Data!$A$19:$A$25</definedName>
    <definedName name="wht">'[63]2007'!$A$2:$J$37</definedName>
    <definedName name="Withdrawal_Rate_ColNo" localSheetId="4">#REF!</definedName>
    <definedName name="Withdrawal_Rate_ColNo">#REF!</definedName>
    <definedName name="wqwqw" hidden="1">{"cashflow",#N/A,FALSE,"cash flow"}</definedName>
    <definedName name="wr" localSheetId="4">#REF!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t_d_Avr_Price" localSheetId="4">#REF!</definedName>
    <definedName name="Wt_d_Avr_Price">#REF!</definedName>
    <definedName name="wt_JUNE2008">[30]Sheet1!$K$2:$K$186</definedName>
    <definedName name="wth">'[63]2007'!$F$2:$F$37</definedName>
    <definedName name="ww" localSheetId="4">#REF!</definedName>
    <definedName name="ww" localSheetId="2">#REF!</definedName>
    <definedName name="ww" localSheetId="3">#REF!</definedName>
    <definedName name="ww">#REF!</definedName>
    <definedName name="wwqq" hidden="1">{"cashflow",#N/A,FALSE,"cash flow"}</definedName>
    <definedName name="www" localSheetId="4">[46]final!#REF!</definedName>
    <definedName name="www" localSheetId="2">[46]final!#REF!</definedName>
    <definedName name="www" localSheetId="3">[46]final!#REF!</definedName>
    <definedName name="www">[46]final!#REF!</definedName>
    <definedName name="www.">[139]TB!$A$1:$H$65536</definedName>
    <definedName name="www..">[139]TB!$A$1:$A$65536</definedName>
    <definedName name="X" localSheetId="4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_80" localSheetId="4">#REF!</definedName>
    <definedName name="XB_80">#REF!</definedName>
    <definedName name="xcv" localSheetId="4">#REF!</definedName>
    <definedName name="xcv" localSheetId="2">#REF!</definedName>
    <definedName name="xcv" localSheetId="3">#REF!</definedName>
    <definedName name="xcv">#REF!</definedName>
    <definedName name="XEUFIM" localSheetId="4">#REF!</definedName>
    <definedName name="XEUFIM">#REF!</definedName>
    <definedName name="xh" localSheetId="4">#REF!</definedName>
    <definedName name="xh">#REF!</definedName>
    <definedName name="xl" localSheetId="4">#REF!</definedName>
    <definedName name="xl">#REF!</definedName>
    <definedName name="xlc" localSheetId="4">#REF!</definedName>
    <definedName name="xlc">#REF!</definedName>
    <definedName name="xn" localSheetId="4">#REF!</definedName>
    <definedName name="xn">#REF!</definedName>
    <definedName name="xx" localSheetId="4">#REF!</definedName>
    <definedName name="xx" localSheetId="2">#REF!</definedName>
    <definedName name="xx" localSheetId="3">#REF!</definedName>
    <definedName name="xx">#REF!</definedName>
    <definedName name="xxx" localSheetId="4">[46]final!#REF!</definedName>
    <definedName name="xxx" localSheetId="2">[46]final!#REF!</definedName>
    <definedName name="xxx" localSheetId="3">[46]final!#REF!</definedName>
    <definedName name="xxx">[46]final!#REF!</definedName>
    <definedName name="y" localSheetId="4" hidden="1">#REF!</definedName>
    <definedName name="y" hidden="1">#REF!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E" localSheetId="4">'[56]P001 Lead'!#REF!</definedName>
    <definedName name="YE" localSheetId="2">'[57]Q001 Lead'!#REF!</definedName>
    <definedName name="YE" localSheetId="3">'[57]Q001 Lead'!#REF!</definedName>
    <definedName name="YE">'[56]P001 Lead'!#REF!</definedName>
    <definedName name="Year_end" localSheetId="4">#REF!</definedName>
    <definedName name="Year_end" localSheetId="2">#REF!</definedName>
    <definedName name="Year_end" localSheetId="3">#REF!</definedName>
    <definedName name="Year_end">#REF!</definedName>
    <definedName name="YearEnd" localSheetId="4">'[56]P001 Lead'!#REF!</definedName>
    <definedName name="YearEnd" localSheetId="2">'[57]Q001 Lead'!#REF!</definedName>
    <definedName name="YearEnd" localSheetId="3">'[57]Q001 Lead'!#REF!</definedName>
    <definedName name="YearEnd">'[56]P001 Lead'!#REF!</definedName>
    <definedName name="yg7ui">[77]เงินกู้ธนชาติ!$B$4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tdbs" localSheetId="4">#REF!</definedName>
    <definedName name="ytdbs" localSheetId="2">#REF!</definedName>
    <definedName name="ytdbs" localSheetId="3">#REF!</definedName>
    <definedName name="ytdbs">#REF!</definedName>
    <definedName name="ytdbs1" localSheetId="4">#REF!</definedName>
    <definedName name="ytdbs1" localSheetId="2">#REF!</definedName>
    <definedName name="ytdbs1" localSheetId="3">#REF!</definedName>
    <definedName name="ytdbs1">#REF!</definedName>
    <definedName name="ytdpl" localSheetId="4">#REF!</definedName>
    <definedName name="ytdpl" localSheetId="2">#REF!</definedName>
    <definedName name="ytdpl" localSheetId="3">#REF!</definedName>
    <definedName name="ytdpl">#REF!</definedName>
    <definedName name="ytdpl1" localSheetId="4">#REF!</definedName>
    <definedName name="ytdpl1" localSheetId="2">#REF!</definedName>
    <definedName name="ytdpl1" localSheetId="3">#REF!</definedName>
    <definedName name="ytdpl1">#REF!</definedName>
    <definedName name="ytuio" localSheetId="4">#REF!</definedName>
    <definedName name="ytuio">#REF!</definedName>
    <definedName name="yu" localSheetId="4">#REF!</definedName>
    <definedName name="yu">#REF!</definedName>
    <definedName name="yui" localSheetId="4" hidden="1">#REF!</definedName>
    <definedName name="yui" hidden="1">#REF!</definedName>
    <definedName name="yy" localSheetId="4">#REF!</definedName>
    <definedName name="yy" localSheetId="2">#REF!</definedName>
    <definedName name="yy" localSheetId="3">#REF!</definedName>
    <definedName name="yy">#REF!</definedName>
    <definedName name="yyy" localSheetId="4">#REF!</definedName>
    <definedName name="yyy" localSheetId="2">#REF!</definedName>
    <definedName name="yyy" localSheetId="3">#REF!</definedName>
    <definedName name="yyy">#REF!</definedName>
    <definedName name="z1q">[9]เงินกู้ธนชาติ!$F$15</definedName>
    <definedName name="ZARFIM" localSheetId="4">#REF!</definedName>
    <definedName name="ZARFIM">#REF!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YX" localSheetId="4">#REF!</definedName>
    <definedName name="ZYX">#REF!</definedName>
    <definedName name="zz" localSheetId="4">#REF!</definedName>
    <definedName name="zz" localSheetId="2">#REF!</definedName>
    <definedName name="zz" localSheetId="3">#REF!</definedName>
    <definedName name="zz">#REF!</definedName>
    <definedName name="ZZZ" localSheetId="4">#REF!</definedName>
    <definedName name="zzz" localSheetId="2">#REF!</definedName>
    <definedName name="zzz" localSheetId="3">#REF!</definedName>
    <definedName name="ZZZ">#REF!</definedName>
    <definedName name="เงินฝากประจำ" localSheetId="4">#REF!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เบี้ยประกันจ่ายล่วงหน้า" localSheetId="4">#REF!</definedName>
    <definedName name="เบี้ยประกันจ่ายล่วงหน้า">#REF!</definedName>
    <definedName name="โอน" localSheetId="4">#REF!</definedName>
    <definedName name="โอน">#REF!</definedName>
    <definedName name="โอน3" localSheetId="4">[140]노무비!#REF!</definedName>
    <definedName name="โอน3">[140]노무비!#REF!</definedName>
    <definedName name="ก">'[141]0160_12'!$K$2:$K$1395</definedName>
    <definedName name="กกก">'[141]0160_12'!$L$2:$L$1395</definedName>
    <definedName name="กห" localSheetId="4">#REF!</definedName>
    <definedName name="กห">#REF!</definedName>
    <definedName name="คชจ.Q3">[142]Exp!$B$1:$AD$39</definedName>
    <definedName name="งงง" localSheetId="4">#REF!</definedName>
    <definedName name="งงง">#REF!</definedName>
    <definedName name="ณ_วันที่_31_ธันวาคม_2548_และ_2547" localSheetId="4">#REF!</definedName>
    <definedName name="ณ_วันที่_31_ธันวาคม_2548_และ_2547" localSheetId="2">#REF!</definedName>
    <definedName name="ณ_วันที่_31_ธันวาคม_2548_และ_2547" localSheetId="3">#REF!</definedName>
    <definedName name="ณ_วันที่_31_ธันวาคม_2548_และ_2547">#REF!</definedName>
    <definedName name="ประเภทนิตยสาร" localSheetId="4">#REF!</definedName>
    <definedName name="ประเภทนิตยสาร">#REF!</definedName>
    <definedName name="พันธบัตร" localSheetId="4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ฟ" localSheetId="4">#REF!</definedName>
    <definedName name="ฟ">#REF!</definedName>
    <definedName name="ฟ1065" localSheetId="4">#REF!</definedName>
    <definedName name="ฟ1065">#REF!</definedName>
    <definedName name="ฟ1128" localSheetId="4">#REF!</definedName>
    <definedName name="ฟ1128">#REF!</definedName>
    <definedName name="ฟ35" localSheetId="4">#REF!</definedName>
    <definedName name="ฟ35">#REF!</definedName>
    <definedName name="ฟ360" localSheetId="4">#REF!</definedName>
    <definedName name="ฟ360">#REF!</definedName>
    <definedName name="ฟ70" localSheetId="4">'[143]S-5'!#REF!</definedName>
    <definedName name="ฟ70">'[143]S-5'!#REF!</definedName>
    <definedName name="ฟ80" localSheetId="4">#REF!</definedName>
    <definedName name="ฟ80">#REF!</definedName>
    <definedName name="ฟฟ">'[141]0160_12'!$H$2:$H$1395</definedName>
    <definedName name="ฟๅ" localSheetId="4">#REF!</definedName>
    <definedName name="ฟๅ" localSheetId="2">#REF!</definedName>
    <definedName name="ฟๅ" localSheetId="3">#REF!</definedName>
    <definedName name="ฟๅ">#REF!</definedName>
    <definedName name="ฟๅจ" localSheetId="4">#REF!</definedName>
    <definedName name="ฟๅจ">#REF!</definedName>
    <definedName name="ภาษีนิติ" localSheetId="4">#REF!</definedName>
    <definedName name="ภาษีนิติ">#REF!</definedName>
    <definedName name="มูลค่าหุ้น_หุ้นละ_บาท" localSheetId="4">#REF!</definedName>
    <definedName name="มูลค่าหุ้น_หุ้นละ_บาท" localSheetId="2">#REF!</definedName>
    <definedName name="มูลค่าหุ้น_หุ้นละ_บาท" localSheetId="3">#REF!</definedName>
    <definedName name="มูลค่าหุ้น_หุ้นละ_บาท">#REF!</definedName>
    <definedName name="ยอดต้นปี_ณ_วันที่_1_มกราคม_2547" localSheetId="4">#REF!</definedName>
    <definedName name="ยอดต้นปี_ณ_วันที่_1_มกราคม_2547" localSheetId="2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2">#REF!</definedName>
    <definedName name="ยังไม่ได้จัดสรร" localSheetId="3">#REF!</definedName>
    <definedName name="ยังไม่ได้จัดสรร">#REF!</definedName>
    <definedName name="รหัสเงินกู้__ใหม่" localSheetId="4">#REF!</definedName>
    <definedName name="รหัสเงินกู้__ใหม่" localSheetId="2">#REF!</definedName>
    <definedName name="รหัสเงินกู้__ใหม่" localSheetId="3">#REF!</definedName>
    <definedName name="รหัสเงินกู้__ใหม่">#REF!</definedName>
    <definedName name="ราน">'[141]0160_12'!$I$2:$I$1395</definedName>
    <definedName name="ฤ1" localSheetId="4">[144]ยานพาหนะ!#REF!</definedName>
    <definedName name="ฤ1">[144]ยานพาหนะ!#REF!</definedName>
    <definedName name="ฤ355" localSheetId="4">#REF!</definedName>
    <definedName name="ฤ355">#REF!</definedName>
    <definedName name="ห">'[141]0160_12'!$C$2:$C$1395</definedName>
    <definedName name="หห">'[141]0160_12'!$D$2:$D$1395</definedName>
    <definedName name="หหหฟ">'[141]0160_12'!$A$1:$M$1</definedName>
    <definedName name="หหหห">'[141]0160_12'!$A$2:$M$1395</definedName>
    <definedName name="หุ้นกู้" localSheetId="4">#REF!</definedName>
    <definedName name="หุ้นกู้" localSheetId="2">#REF!</definedName>
    <definedName name="หุ้นกู้" localSheetId="3">#REF!</definedName>
    <definedName name="หุ้นกู้">#REF!</definedName>
    <definedName name="อาคารระหว่างก่อสร้าง" localSheetId="4">#REF!</definedName>
    <definedName name="อาคารระหว่างก่อสร้าง">#REF!</definedName>
    <definedName name="าสสา" localSheetId="4">#REF!</definedName>
    <definedName name="าสสา">#REF!</definedName>
    <definedName name="보보봅" localSheetId="4">'[145]인원계획-미화'!#REF!</definedName>
    <definedName name="보보봅">'[145]인원계획-미화'!#REF!</definedName>
    <definedName name="셀노트4" localSheetId="4">[52]노무비!#REF!</definedName>
    <definedName name="셀노트4">[52]노무비!#REF!</definedName>
    <definedName name="연봉" localSheetId="4">'[96]인원계획-미화'!#REF!</definedName>
    <definedName name="연봉">'[96]인원계획-미화'!#REF!</definedName>
    <definedName name="印刷" localSheetId="4">'[146]03中'!#REF!</definedName>
    <definedName name="印刷">'[146]03中'!#REF!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9" i="11" l="1"/>
  <c r="I9" i="11"/>
  <c r="G9" i="11"/>
  <c r="E9" i="11"/>
  <c r="K88" i="11"/>
  <c r="I88" i="11"/>
  <c r="G88" i="11"/>
  <c r="E88" i="11"/>
  <c r="K75" i="11"/>
  <c r="I75" i="11"/>
  <c r="G75" i="11"/>
  <c r="E75" i="11"/>
  <c r="G27" i="11" l="1"/>
  <c r="G50" i="11" s="1"/>
  <c r="G54" i="11" s="1"/>
  <c r="G90" i="11" s="1"/>
  <c r="G92" i="11" s="1"/>
  <c r="I27" i="11"/>
  <c r="I50" i="11" s="1"/>
  <c r="I54" i="11" s="1"/>
  <c r="I90" i="11" s="1"/>
  <c r="I92" i="11" s="1"/>
  <c r="I93" i="11" s="1"/>
  <c r="K27" i="11"/>
  <c r="K50" i="11" s="1"/>
  <c r="K54" i="11" s="1"/>
  <c r="K90" i="11" s="1"/>
  <c r="K92" i="11" s="1"/>
  <c r="E27" i="11"/>
  <c r="E50" i="11" s="1"/>
  <c r="E54" i="11" s="1"/>
  <c r="E90" i="11" s="1"/>
  <c r="E92" i="11" s="1"/>
  <c r="E93" i="11" s="1"/>
  <c r="L20" i="10" l="1"/>
  <c r="K65" i="2"/>
  <c r="I65" i="2"/>
  <c r="G65" i="2"/>
  <c r="E65" i="2"/>
  <c r="T13" i="10" l="1"/>
  <c r="E41" i="8"/>
  <c r="E23" i="8" l="1"/>
  <c r="G23" i="8"/>
  <c r="N130" i="8" l="1"/>
  <c r="R24" i="10"/>
  <c r="T27" i="9"/>
  <c r="R27" i="9"/>
  <c r="R29" i="10" l="1"/>
  <c r="N29" i="10"/>
  <c r="J29" i="10"/>
  <c r="P29" i="10"/>
  <c r="H29" i="10"/>
  <c r="F29" i="10"/>
  <c r="D29" i="10"/>
  <c r="X30" i="9"/>
  <c r="X29" i="9"/>
  <c r="AB29" i="9" s="1"/>
  <c r="Z32" i="9"/>
  <c r="P32" i="9"/>
  <c r="N32" i="9"/>
  <c r="H32" i="9"/>
  <c r="F32" i="9"/>
  <c r="D32" i="9"/>
  <c r="V20" i="9" l="1"/>
  <c r="X20" i="9" s="1"/>
  <c r="AB20" i="9" s="1"/>
  <c r="V22" i="9"/>
  <c r="V19" i="9"/>
  <c r="H25" i="10" l="1"/>
  <c r="H28" i="10" s="1"/>
  <c r="H30" i="10" s="1"/>
  <c r="H16" i="10"/>
  <c r="H20" i="10" s="1"/>
  <c r="J25" i="10"/>
  <c r="J28" i="10" s="1"/>
  <c r="J30" i="10" s="1"/>
  <c r="J16" i="10"/>
  <c r="J20" i="10" s="1"/>
  <c r="V26" i="9"/>
  <c r="V25" i="9"/>
  <c r="J32" i="9"/>
  <c r="T26" i="10"/>
  <c r="T28" i="9"/>
  <c r="T31" i="9" s="1"/>
  <c r="X22" i="9"/>
  <c r="X19" i="9"/>
  <c r="V27" i="9"/>
  <c r="X27" i="9" s="1"/>
  <c r="T17" i="9"/>
  <c r="T23" i="9" s="1"/>
  <c r="V16" i="9"/>
  <c r="X16" i="9" s="1"/>
  <c r="V15" i="9"/>
  <c r="X15" i="9" s="1"/>
  <c r="V14" i="9"/>
  <c r="H28" i="9"/>
  <c r="H31" i="9" s="1"/>
  <c r="H33" i="9" s="1"/>
  <c r="H17" i="9"/>
  <c r="H23" i="9" s="1"/>
  <c r="J28" i="9"/>
  <c r="J17" i="9"/>
  <c r="J23" i="9" s="1"/>
  <c r="J31" i="9" l="1"/>
  <c r="J33" i="9" s="1"/>
  <c r="X25" i="9"/>
  <c r="V32" i="9"/>
  <c r="X14" i="9"/>
  <c r="V28" i="9"/>
  <c r="V17" i="9"/>
  <c r="V23" i="9" s="1"/>
  <c r="G129" i="8"/>
  <c r="K113" i="8"/>
  <c r="K114" i="8" s="1"/>
  <c r="K95" i="8"/>
  <c r="K87" i="8"/>
  <c r="K90" i="8" s="1"/>
  <c r="K93" i="8" s="1"/>
  <c r="G113" i="8"/>
  <c r="G114" i="8" s="1"/>
  <c r="G95" i="8"/>
  <c r="G87" i="8"/>
  <c r="G90" i="8" s="1"/>
  <c r="G93" i="8" s="1"/>
  <c r="K41" i="8"/>
  <c r="K42" i="8" s="1"/>
  <c r="K23" i="8"/>
  <c r="K15" i="8"/>
  <c r="K18" i="8" s="1"/>
  <c r="K21" i="8" s="1"/>
  <c r="G41" i="8"/>
  <c r="G42" i="8" s="1"/>
  <c r="G15" i="8"/>
  <c r="G18" i="8" s="1"/>
  <c r="G21" i="8" s="1"/>
  <c r="K96" i="8" l="1"/>
  <c r="K98" i="8" s="1"/>
  <c r="K100" i="8" s="1"/>
  <c r="K102" i="8" s="1"/>
  <c r="G96" i="8"/>
  <c r="G98" i="8" s="1"/>
  <c r="G100" i="8" s="1"/>
  <c r="G102" i="8" s="1"/>
  <c r="G116" i="8" s="1"/>
  <c r="G24" i="8"/>
  <c r="G26" i="8" s="1"/>
  <c r="G28" i="8" s="1"/>
  <c r="G30" i="8" s="1"/>
  <c r="G44" i="8" s="1"/>
  <c r="K116" i="8"/>
  <c r="V31" i="9"/>
  <c r="V33" i="9" s="1"/>
  <c r="K24" i="8"/>
  <c r="K26" i="8" s="1"/>
  <c r="K28" i="8" s="1"/>
  <c r="K30" i="8" s="1"/>
  <c r="K44" i="8" s="1"/>
  <c r="T27" i="10"/>
  <c r="N25" i="10"/>
  <c r="N28" i="10" s="1"/>
  <c r="N30" i="10" s="1"/>
  <c r="L25" i="10"/>
  <c r="L28" i="10" s="1"/>
  <c r="F25" i="10"/>
  <c r="F28" i="10" s="1"/>
  <c r="F30" i="10" s="1"/>
  <c r="D25" i="10"/>
  <c r="D28" i="10" s="1"/>
  <c r="D30" i="10" s="1"/>
  <c r="T22" i="10"/>
  <c r="T19" i="10"/>
  <c r="T18" i="10"/>
  <c r="P16" i="10"/>
  <c r="P20" i="10" s="1"/>
  <c r="N16" i="10"/>
  <c r="N20" i="10" s="1"/>
  <c r="L16" i="10"/>
  <c r="F16" i="10"/>
  <c r="F20" i="10" s="1"/>
  <c r="D16" i="10"/>
  <c r="D20" i="10" s="1"/>
  <c r="T15" i="10"/>
  <c r="R14" i="10"/>
  <c r="T14" i="10" s="1"/>
  <c r="AB30" i="9"/>
  <c r="N28" i="9"/>
  <c r="L28" i="9"/>
  <c r="L31" i="9" s="1"/>
  <c r="F28" i="9"/>
  <c r="D28" i="9"/>
  <c r="AB25" i="9"/>
  <c r="AB22" i="9"/>
  <c r="AB19" i="9"/>
  <c r="Z17" i="9"/>
  <c r="Z23" i="9" s="1"/>
  <c r="R17" i="9"/>
  <c r="R23" i="9" s="1"/>
  <c r="P17" i="9"/>
  <c r="P23" i="9" s="1"/>
  <c r="N17" i="9"/>
  <c r="N23" i="9" s="1"/>
  <c r="L17" i="9"/>
  <c r="L23" i="9" s="1"/>
  <c r="F17" i="9"/>
  <c r="F23" i="9" s="1"/>
  <c r="D17" i="9"/>
  <c r="D23" i="9" s="1"/>
  <c r="AB16" i="9"/>
  <c r="AB15" i="9"/>
  <c r="AB14" i="9"/>
  <c r="I113" i="8"/>
  <c r="I114" i="8" s="1"/>
  <c r="E113" i="8"/>
  <c r="R28" i="9" s="1"/>
  <c r="R31" i="9" s="1"/>
  <c r="I95" i="8"/>
  <c r="E95" i="8"/>
  <c r="I87" i="8"/>
  <c r="I90" i="8" s="1"/>
  <c r="I93" i="8" s="1"/>
  <c r="E87" i="8"/>
  <c r="E90" i="8" s="1"/>
  <c r="E93" i="8" s="1"/>
  <c r="I41" i="8"/>
  <c r="E42" i="8"/>
  <c r="I23" i="8"/>
  <c r="I15" i="8"/>
  <c r="I18" i="8" s="1"/>
  <c r="I21" i="8" s="1"/>
  <c r="E15" i="8"/>
  <c r="G130" i="8" l="1"/>
  <c r="N31" i="9"/>
  <c r="N33" i="9" s="1"/>
  <c r="F31" i="9"/>
  <c r="F33" i="9" s="1"/>
  <c r="D31" i="9"/>
  <c r="D33" i="9" s="1"/>
  <c r="I42" i="8"/>
  <c r="E18" i="8"/>
  <c r="E21" i="8" s="1"/>
  <c r="I24" i="8"/>
  <c r="I26" i="8" s="1"/>
  <c r="I28" i="8" s="1"/>
  <c r="I30" i="8" s="1"/>
  <c r="E96" i="8"/>
  <c r="E98" i="8" s="1"/>
  <c r="E100" i="8" s="1"/>
  <c r="T16" i="10"/>
  <c r="T20" i="10"/>
  <c r="R16" i="10"/>
  <c r="R20" i="10" s="1"/>
  <c r="X17" i="9"/>
  <c r="X23" i="9" s="1"/>
  <c r="I96" i="8"/>
  <c r="I98" i="8" s="1"/>
  <c r="I100" i="8" s="1"/>
  <c r="T24" i="10"/>
  <c r="E114" i="8"/>
  <c r="K60" i="8"/>
  <c r="G60" i="8" s="1"/>
  <c r="K55" i="8"/>
  <c r="G55" i="8" s="1"/>
  <c r="G62" i="8"/>
  <c r="G57" i="8"/>
  <c r="K132" i="8"/>
  <c r="G132" i="8" s="1"/>
  <c r="G134" i="8" s="1"/>
  <c r="K127" i="8"/>
  <c r="I44" i="8" l="1"/>
  <c r="E102" i="8"/>
  <c r="E129" i="8" s="1"/>
  <c r="I55" i="8"/>
  <c r="E55" i="8" s="1"/>
  <c r="E57" i="8" s="1"/>
  <c r="I102" i="8"/>
  <c r="AB17" i="9"/>
  <c r="AB23" i="9" s="1"/>
  <c r="R25" i="10" l="1"/>
  <c r="R28" i="10" s="1"/>
  <c r="R30" i="10" s="1"/>
  <c r="I127" i="8"/>
  <c r="E127" i="8" s="1"/>
  <c r="P26" i="9" s="1"/>
  <c r="I60" i="8"/>
  <c r="E60" i="8" s="1"/>
  <c r="E62" i="8" s="1"/>
  <c r="E24" i="8"/>
  <c r="E116" i="8"/>
  <c r="E134" i="8" s="1"/>
  <c r="E130" i="8"/>
  <c r="I116" i="8"/>
  <c r="I132" i="8" s="1"/>
  <c r="E132" i="8" s="1"/>
  <c r="P23" i="10"/>
  <c r="T23" i="10" s="1"/>
  <c r="T25" i="10" s="1"/>
  <c r="T28" i="10" s="1"/>
  <c r="E128" i="8" l="1"/>
  <c r="E26" i="8"/>
  <c r="P25" i="10"/>
  <c r="P28" i="10" s="1"/>
  <c r="P30" i="10" s="1"/>
  <c r="G30" i="2"/>
  <c r="G15" i="2"/>
  <c r="Z26" i="9" l="1"/>
  <c r="E28" i="8"/>
  <c r="I100" i="2"/>
  <c r="I102" i="2" s="1"/>
  <c r="T30" i="10" s="1"/>
  <c r="E30" i="8" l="1"/>
  <c r="E100" i="2"/>
  <c r="I74" i="2"/>
  <c r="E74" i="2"/>
  <c r="I41" i="2"/>
  <c r="E41" i="2"/>
  <c r="I28" i="2"/>
  <c r="E28" i="2"/>
  <c r="E44" i="8" l="1"/>
  <c r="E102" i="2"/>
  <c r="E42" i="2"/>
  <c r="E75" i="2"/>
  <c r="I42" i="2"/>
  <c r="I75" i="2"/>
  <c r="I103" i="2" s="1"/>
  <c r="P28" i="9" l="1"/>
  <c r="X26" i="9"/>
  <c r="AB26" i="9" s="1"/>
  <c r="E103" i="2"/>
  <c r="I104" i="2"/>
  <c r="E63" i="8" l="1"/>
  <c r="P31" i="9"/>
  <c r="P33" i="9" s="1"/>
  <c r="X28" i="9"/>
  <c r="E104" i="2"/>
  <c r="K100" i="2"/>
  <c r="G100" i="2"/>
  <c r="X32" i="9" s="1"/>
  <c r="G74" i="2"/>
  <c r="K74" i="2"/>
  <c r="K28" i="2"/>
  <c r="G41" i="2"/>
  <c r="K41" i="2"/>
  <c r="X31" i="9" l="1"/>
  <c r="X33" i="9" s="1"/>
  <c r="K102" i="2"/>
  <c r="T29" i="10" s="1"/>
  <c r="K75" i="2"/>
  <c r="K42" i="2"/>
  <c r="G102" i="2"/>
  <c r="AB32" i="9" s="1"/>
  <c r="G75" i="2"/>
  <c r="G103" i="2" l="1"/>
  <c r="K103" i="2"/>
  <c r="K104" i="2" l="1"/>
  <c r="G28" i="2" l="1"/>
  <c r="G42" i="2" s="1"/>
  <c r="G104" i="2" s="1"/>
  <c r="E58" i="8" l="1"/>
  <c r="E135" i="8"/>
  <c r="E133" i="8"/>
  <c r="Z27" i="9" s="1"/>
  <c r="AB27" i="9" l="1"/>
  <c r="Z28" i="9"/>
  <c r="Z31" i="9" l="1"/>
  <c r="Z33" i="9" s="1"/>
  <c r="AB28" i="9"/>
  <c r="AB31" i="9" s="1"/>
  <c r="AB33" i="9" s="1"/>
</calcChain>
</file>

<file path=xl/sharedStrings.xml><?xml version="1.0" encoding="utf-8"?>
<sst xmlns="http://schemas.openxmlformats.org/spreadsheetml/2006/main" count="481" uniqueCount="270">
  <si>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</si>
  <si>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</si>
  <si>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</si>
  <si>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</si>
  <si>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</si>
  <si>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</si>
  <si>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</si>
  <si>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</si>
  <si>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</si>
  <si>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</si>
  <si>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</si>
  <si>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</si>
  <si>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</si>
  <si>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</si>
  <si>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</si>
  <si>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</si>
  <si>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</si>
  <si>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</si>
  <si>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</si>
  <si>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</si>
  <si>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หมายเหตุประกอบงบการเงินเป็นส่วนหนึ่งของงบการเงินนี้</t>
  </si>
  <si>
    <t>งบแสดงฐานะการเงิน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</si>
  <si>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</si>
  <si>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</si>
  <si>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</si>
  <si>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</si>
  <si>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</si>
  <si>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</si>
  <si>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</si>
  <si>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</si>
  <si>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</si>
  <si>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</si>
  <si>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</si>
  <si>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</si>
  <si>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</si>
  <si>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</si>
  <si>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</si>
  <si>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</si>
  <si>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</si>
  <si>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 xml:space="preserve">อุปกรณ์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</si>
  <si>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</si>
  <si>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</si>
  <si>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</si>
  <si>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</si>
  <si>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</si>
  <si>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</si>
  <si>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</si>
  <si>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</si>
  <si>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</si>
  <si>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</si>
  <si>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</si>
  <si>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</si>
  <si>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</si>
  <si>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</si>
  <si>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</si>
  <si>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</si>
  <si>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</si>
  <si>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</si>
  <si>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</si>
  <si>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</si>
  <si>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</si>
  <si>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</si>
  <si>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</si>
  <si>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</si>
  <si>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</si>
  <si>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</si>
  <si>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</si>
  <si>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</si>
  <si>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</si>
  <si>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</si>
  <si>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</si>
  <si>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</si>
  <si>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</si>
  <si>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รายได้จากการเรียกเก็บหนี้จากลูกหนี้ที่รับซื้อ</t>
  </si>
  <si>
    <t>รายได้ดอกเบี้ยและรายได้ที่เกี่ยวข้อง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</si>
  <si>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</si>
  <si>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</si>
  <si>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</si>
  <si>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</si>
  <si>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</si>
  <si>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</si>
  <si>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</si>
  <si>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</si>
  <si>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ค่าใช้จ่ายทางการเงิน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</si>
  <si>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</si>
  <si>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</si>
  <si>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</si>
  <si>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</si>
  <si>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</si>
  <si>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</si>
  <si>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</si>
  <si>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</si>
  <si>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</si>
  <si>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</si>
  <si>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</si>
  <si>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</si>
  <si>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</si>
  <si>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</si>
  <si>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</si>
  <si>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</si>
  <si>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</si>
  <si>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</si>
  <si>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</si>
  <si>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</si>
  <si>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</si>
  <si>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</si>
  <si>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</si>
  <si>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</si>
  <si>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</si>
  <si>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</si>
  <si>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</si>
  <si>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</si>
  <si>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</si>
  <si>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</si>
  <si>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</si>
  <si>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</si>
  <si>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</si>
  <si>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</si>
  <si>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</si>
  <si>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 xml:space="preserve">       เจ้าหนี้จากการซื้อสินทรัพย์และคอมพิวเตอร์ซอฟต์แวร์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</si>
  <si>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</si>
  <si>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</si>
  <si>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</si>
  <si>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</si>
  <si>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</si>
  <si>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</si>
  <si>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</si>
  <si>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</si>
  <si>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</si>
  <si>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</si>
  <si>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</si>
  <si>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</si>
  <si>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</si>
  <si>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</si>
  <si>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</si>
  <si>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</si>
  <si>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เพิ่มทุนจากการใช้สิทธิตามใบสำคัญ</t>
  </si>
  <si>
    <t>เงินสดจ่ายค่าธรรมเนียมทางการเงิน</t>
  </si>
  <si>
    <t>ผลต่างจากการแปลงค่างบการเงิน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</si>
  <si>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</si>
  <si>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</si>
  <si>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</si>
  <si>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</si>
  <si>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>ส่วนแบ่งกำไรขาดทุนเบ็ดเสร็จอื่นจากเงินลงทุน</t>
  </si>
  <si>
    <t xml:space="preserve">   ในบริษัทย่อย</t>
  </si>
  <si>
    <t xml:space="preserve">   ส่วนแบ่งกำไรจากเงินลงทุนในบริษัทย่อย</t>
  </si>
  <si>
    <t xml:space="preserve">   จ่ายผลประโยชน์ระยะยาวของพนักงาน</t>
  </si>
  <si>
    <t>31 ธันวาคม 2561</t>
  </si>
  <si>
    <t>ยอดคงเหลือ ณ วันที่ 1 มกราคม 2561</t>
  </si>
  <si>
    <t>เงินสดจ่ายเพื่อให้ได้มาซึ่งค่าสิทธิการเช่า</t>
  </si>
  <si>
    <t xml:space="preserve">       รับโอนทรัพย์สินรอการขายจากลูกหนี้เพื่อชำระหนี้</t>
  </si>
  <si>
    <t xml:space="preserve">       โอนภาษีมูลค่าเพิ่มขอเครดิตเป็นภาษีมูลค่าเพิ่มรอเรียกคืน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</si>
  <si>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</si>
  <si>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</si>
  <si>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</si>
  <si>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เงินลงทุนระยะสั้น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</si>
  <si>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</si>
  <si>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</si>
  <si>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</si>
  <si>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หนี้สินตามสัญญาเช่าการเงิน - สุทธิจากส่วนที่</t>
  </si>
  <si>
    <t xml:space="preserve">      หุ้นสามัญ 1,109,988,590 หุ้น มูลค่าหุ้นละ 0.5 บาท</t>
  </si>
  <si>
    <t xml:space="preserve">      หุ้นสามัญ 887,990,872 หุ้น มูลค่าหุ้นละ 0.5 บาท</t>
  </si>
  <si>
    <t>ค่าความนิยม</t>
  </si>
  <si>
    <t>สิทธิการเช่า</t>
  </si>
  <si>
    <t>เงินลงทุนระยะยาว</t>
  </si>
  <si>
    <t>หนี้สินตามสัญญาเช่าการเงินที่ถึงกำหนดชำระภายในหนึ่งปี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</si>
  <si>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</si>
  <si>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</si>
  <si>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 - หุ้นสามัญ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</si>
  <si>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</si>
  <si>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</si>
  <si>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</si>
  <si>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</si>
  <si>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</si>
  <si>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</si>
  <si>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</si>
  <si>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</si>
  <si>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หนี้สูญและค่าเผื่อหนี้สงสัยจะสูญ (โอนกลับ)</t>
  </si>
  <si>
    <t>เงินสดจ่ายเพื่อซื้ออาคารและอุปกรณ์และคอมพิวเตอร์ซอฟต์แวร์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</si>
  <si>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</si>
  <si>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</si>
  <si>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ข้อมูลงบกระแสเงินสดเพิ่มเติม :</t>
  </si>
  <si>
    <t xml:space="preserve">       เงินให้สินเชื่อจากการซื้อลูกหนี้ด้อยคุณภาพของ</t>
  </si>
  <si>
    <t>3, 5</t>
  </si>
  <si>
    <t>3, 6</t>
  </si>
  <si>
    <t>รายได้จากการรับประกันภัย</t>
  </si>
  <si>
    <t>ค่าใช้จ่ายในการรับประกันภัย</t>
  </si>
  <si>
    <t>3, 13</t>
  </si>
  <si>
    <t>ลูกหนี้ตามสัญญาเช่าซื้อที่ถึงกำหนดชำระภายในหนึ่งปี</t>
  </si>
  <si>
    <t>เงินให้สินเชื่อแก่ลูกหนี้ที่ถึงกำหนดชำระภายในหนึ่งปี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</si>
  <si>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</si>
  <si>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</si>
  <si>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</si>
  <si>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</si>
  <si>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</si>
  <si>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กำไรจากเงินลงทุน</t>
  </si>
  <si>
    <t xml:space="preserve">   สำรองเบี้ยประกันภัยที่ยังไม่ถือเป็นรายได้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</si>
  <si>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</si>
  <si>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</si>
  <si>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</si>
  <si>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</si>
  <si>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</si>
  <si>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</si>
  <si>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</si>
  <si>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    เงินรอรับคืนจากการขายทอดตลาด</t>
  </si>
  <si>
    <t>3, 7</t>
  </si>
  <si>
    <t>เงินสดสุทธิจาก (ใช้ไปใน) กิจกรรมลงทุน</t>
  </si>
  <si>
    <t>งบแสดงการเปลี่ยนแปลงส่วนของผู้ถือหุ้น (ต่อ)</t>
  </si>
  <si>
    <t>ณ วันที่ 30 กันยายน 2562</t>
  </si>
  <si>
    <t>30 กันยายน 2562</t>
  </si>
  <si>
    <t xml:space="preserve">รายการที่จะถูกบันทึกในส่วนของกำไรหรือขาดทุนในภายหลัง </t>
  </si>
  <si>
    <t>ส่วนที่เป็นของผู้มีส่วนได้เสียที่ไม่มีอำนาจควบคุมของบริษัทย่อย</t>
  </si>
  <si>
    <t xml:space="preserve">   ลูกหนี้ตามสัญญาเช่าซื้อ</t>
  </si>
  <si>
    <t>เงินสดจาก (ใช้ไปใน) กิจกรรมดำเนินงาน</t>
  </si>
  <si>
    <t>เงินฝากธนาคารที่มีภาระค้ำประกัน (เพิ่มขึ้น) ลดลง</t>
  </si>
  <si>
    <t>เงินให้กู้ยืมระยะสั้นแก่บริษัทที่เกี่ยวข้องกัน (เพิ่มขึ้น) ลดลง</t>
  </si>
  <si>
    <t>เงินสดจ่ายลงทุนในบริษัทย่อย</t>
  </si>
  <si>
    <t>เงินลงทุนระยะสั้นเพิ่มขึ้น</t>
  </si>
  <si>
    <t>หลักทรัพย์ซื้อโดยมีสัญญาขายคืนเพิ่มขึ้น</t>
  </si>
  <si>
    <t>เงินลงทุนระยะยาวเพิ่มขึ้น</t>
  </si>
  <si>
    <t>เงินกู้ยืมระยะสั้นจากสถาบันการเงินเพิ่มขึ้น</t>
  </si>
  <si>
    <t>เงินสดจ่ายชำระหุ้นกู้</t>
  </si>
  <si>
    <t>เงินสดรับจากการออกหุ้นกู้</t>
  </si>
  <si>
    <t>ชำระคืนหนี้สินตามสัญญาเช่าการเงิน</t>
  </si>
  <si>
    <t>จ่ายเงินปันผล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</si>
  <si>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</si>
  <si>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</si>
  <si>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 xml:space="preserve">           สถาบันการเงินโดยการผ่อนชำระซึ่งไม่กระทบกระแสเงินสด</t>
  </si>
  <si>
    <t xml:space="preserve">       ลูกหนี้จากการขายทรัพย์สินรอการขาย</t>
  </si>
  <si>
    <t xml:space="preserve">         ตัดจำหน่ายหนี้สูญ</t>
  </si>
  <si>
    <t xml:space="preserve">         ซื้อทรัพย์สินภายใต้สัญญาเช่าการเงิน</t>
  </si>
  <si>
    <t>ยอดคงเหลือ ณ วันที่ 30 กันยายน 2561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</si>
  <si>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</si>
  <si>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</si>
  <si>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</si>
  <si>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</si>
  <si>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 xml:space="preserve">   ผลขาดทุนจากการด้อยค่าทรัพย์สินรอการขาย</t>
  </si>
  <si>
    <t xml:space="preserve">   ขาดทุนจากการตัดจำหน่ายภาษีถูกหัก ณ ที่จ่าย</t>
  </si>
  <si>
    <t>หุ้นทุนซื้อคืน</t>
  </si>
  <si>
    <t>ส่วนเกินทุน</t>
  </si>
  <si>
    <t>จากการ</t>
  </si>
  <si>
    <t>วัดมูลค่า</t>
  </si>
  <si>
    <t>เงินลงทุนเผื่อขาย</t>
  </si>
  <si>
    <t>3, 28</t>
  </si>
  <si>
    <t>ส่วนได้เสียที่ไม่มีอำนาจควบคุมของบริษัทย่อย</t>
  </si>
  <si>
    <t xml:space="preserve">  เพิ่มขึ้นเนื่องจากการซื้อเงินลงทุนในบริษัทย่อย</t>
  </si>
  <si>
    <t>เงินกู้ยืมระยะสั้นจากสถาบันการเงิน</t>
  </si>
  <si>
    <t>3, 19</t>
  </si>
  <si>
    <t>3, 24</t>
  </si>
  <si>
    <t>3, 22</t>
  </si>
  <si>
    <t>3, 29</t>
  </si>
  <si>
    <t xml:space="preserve">   - สุทธิจากภาษีเงินได้</t>
  </si>
  <si>
    <t xml:space="preserve">   กำไรส่วนที่เป็นของผู้ถือหุ้นของบริษัทฯ (บาทต่อหุ้น)</t>
  </si>
  <si>
    <t>เงินปันผลจ่าย (หมายเหตุ 32)</t>
  </si>
  <si>
    <t>หุ้นทุนซื้อคืน (หมายเหตุ 27)</t>
  </si>
  <si>
    <t xml:space="preserve">ผลขาดทุนจากการวัดมูลค่าเงินลงทุนเผื่อขาย </t>
  </si>
  <si>
    <t xml:space="preserve">   แสดงสิทธิ (หมายเหตุ 25.1, 25.2 และ 25.3)</t>
  </si>
  <si>
    <t xml:space="preserve">   เงินปันผลรับ</t>
  </si>
  <si>
    <t xml:space="preserve">   เงินฝากที่มีข้อจำกัดในการใช้</t>
  </si>
  <si>
    <t xml:space="preserve">   เงินลงทุนเพื่อค้า</t>
  </si>
  <si>
    <t xml:space="preserve">   เงินให้สินเชื่อแก่ลูกหนี้และดอกเบี้ยค้างรับ</t>
  </si>
  <si>
    <t>เงินสดรับเงินปันผล</t>
  </si>
  <si>
    <t>เงินสดรับล่วงหน้าค่าหุ้น</t>
  </si>
  <si>
    <t xml:space="preserve">   ภาษีมูลค่าเพิ่มรอเรียกคืน</t>
  </si>
  <si>
    <t xml:space="preserve">   ค่าใช้จ่ายจากหนี้สินสัญญาประกันภัย (โอนกลับ)</t>
  </si>
  <si>
    <t xml:space="preserve">   ขาดทุนจากการจำหน่ายและตัดจำหน่ายอุปกรณ์และคอมพิวเตอร์ซอฟต์แวร์</t>
  </si>
  <si>
    <t xml:space="preserve">   (กำไร) ขาดทุนจากการเปลี่ยนแปลงในมูลค่ายุติธรรมของเงินลงทุน</t>
  </si>
  <si>
    <t>เงินกู้ยืมระยะสั้นเพิ่มขึ้น</t>
  </si>
  <si>
    <t>รายได้จากการให้บริการติดตามหนี้สินและบริการอื่น</t>
  </si>
  <si>
    <t>ส่วนต่ำกว่าทุน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</si>
</sst>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  <numFmt numFmtId="168" formatCode="_(* #,##0_);_(* \(#,##0\);_(* \-??_);_(@_)"/>
    <numFmt numFmtId="169" formatCode="_(* #,##0.00_);_(* \(#,##0.00\);_(* &quot;-&quot;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15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2" fillId="0" borderId="0"/>
  </cellStyleXfs>
  <cellXfs count="187">
    <xf numFmtId="0" fontId="0" fillId="0" borderId="0" xfId="0"/>
    <xf numFmtId="164" fontId="3" fillId="0" borderId="0" xfId="1" applyNumberFormat="1" applyFont="1" applyFill="1" applyAlignment="1">
      <alignment vertical="top"/>
    </xf>
    <xf numFmtId="37" fontId="4" fillId="0" borderId="0" xfId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1" applyNumberFormat="1" applyFont="1" applyFill="1" applyAlignment="1">
      <alignment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4" fillId="0" borderId="0" xfId="1" quotePrefix="1" applyNumberFormat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9" fillId="0" borderId="0" xfId="1" applyNumberFormat="1" applyFont="1" applyFill="1" applyAlignment="1">
      <alignment horizontal="center" vertical="top"/>
    </xf>
    <xf numFmtId="164" fontId="9" fillId="0" borderId="0" xfId="1" applyNumberFormat="1" applyFont="1" applyFill="1" applyAlignment="1">
      <alignment horizontal="right" vertical="top"/>
    </xf>
    <xf numFmtId="1" fontId="9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horizontal="center" vertical="top"/>
    </xf>
    <xf numFmtId="0" fontId="10" fillId="0" borderId="0" xfId="1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0" fontId="3" fillId="0" borderId="0" xfId="1" applyNumberFormat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left" vertical="top"/>
    </xf>
    <xf numFmtId="0" fontId="3" fillId="0" borderId="0" xfId="1" quotePrefix="1" applyNumberFormat="1" applyFont="1" applyFill="1" applyAlignment="1">
      <alignment horizontal="left" vertical="top"/>
    </xf>
    <xf numFmtId="41" fontId="3" fillId="0" borderId="2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4" xfId="1" applyNumberFormat="1" applyFont="1" applyFill="1" applyBorder="1" applyAlignment="1">
      <alignment horizontal="right" vertical="top"/>
    </xf>
    <xf numFmtId="0" fontId="3" fillId="0" borderId="0" xfId="1" applyNumberFormat="1" applyFont="1" applyFill="1" applyBorder="1" applyAlignment="1">
      <alignment horizontal="left" vertical="top"/>
    </xf>
    <xf numFmtId="164" fontId="3" fillId="0" borderId="1" xfId="1" applyNumberFormat="1" applyFont="1" applyFill="1" applyBorder="1" applyAlignment="1">
      <alignment horizontal="right" vertical="top"/>
    </xf>
    <xf numFmtId="0" fontId="3" fillId="0" borderId="0" xfId="1" quotePrefix="1" applyNumberFormat="1" applyFont="1" applyFill="1" applyAlignment="1">
      <alignment horizontal="center" vertical="top"/>
    </xf>
    <xf numFmtId="0" fontId="3" fillId="0" borderId="6" xfId="1" applyNumberFormat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6" fontId="12" fillId="0" borderId="0" xfId="1" applyNumberFormat="1" applyFont="1" applyFill="1" applyAlignment="1">
      <alignment horizontal="right"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2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" fontId="9" fillId="0" borderId="0" xfId="0" applyNumberFormat="1" applyFont="1" applyFill="1" applyBorder="1" applyAlignment="1">
      <alignment horizontal="center" vertical="top"/>
    </xf>
    <xf numFmtId="167" fontId="3" fillId="0" borderId="0" xfId="0" applyNumberFormat="1" applyFont="1" applyBorder="1" applyAlignment="1">
      <alignment horizontal="center" vertical="center"/>
    </xf>
    <xf numFmtId="38" fontId="9" fillId="0" borderId="0" xfId="0" applyNumberFormat="1" applyFont="1" applyBorder="1" applyAlignment="1">
      <alignment horizontal="center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top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9" fontId="3" fillId="0" borderId="0" xfId="4" applyNumberFormat="1" applyFont="1" applyFill="1" applyBorder="1" applyAlignment="1">
      <alignment horizontal="left" vertical="center"/>
    </xf>
    <xf numFmtId="0" fontId="11" fillId="0" borderId="0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top"/>
    </xf>
    <xf numFmtId="164" fontId="4" fillId="0" borderId="0" xfId="1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0" fontId="9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left" vertical="center"/>
    </xf>
    <xf numFmtId="0" fontId="11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1" fontId="12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164" fontId="12" fillId="0" borderId="0" xfId="3" applyNumberFormat="1" applyFont="1" applyFill="1" applyAlignment="1">
      <alignment horizontal="right" vertical="center"/>
    </xf>
    <xf numFmtId="49" fontId="10" fillId="0" borderId="0" xfId="10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49" fontId="3" fillId="0" borderId="0" xfId="10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41" fontId="12" fillId="0" borderId="4" xfId="1" applyNumberFormat="1" applyFont="1" applyFill="1" applyBorder="1" applyAlignment="1">
      <alignment horizontal="right" vertical="center"/>
    </xf>
    <xf numFmtId="164" fontId="12" fillId="0" borderId="4" xfId="3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41" fontId="15" fillId="0" borderId="0" xfId="4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right" vertical="center"/>
    </xf>
    <xf numFmtId="0" fontId="3" fillId="0" borderId="0" xfId="4" applyFont="1" applyFill="1" applyBorder="1" applyAlignment="1">
      <alignment vertical="center"/>
    </xf>
    <xf numFmtId="43" fontId="3" fillId="0" borderId="4" xfId="1" applyNumberFormat="1" applyFont="1" applyFill="1" applyBorder="1" applyAlignment="1">
      <alignment horizontal="right" vertical="center"/>
    </xf>
    <xf numFmtId="49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169" fontId="6" fillId="0" borderId="4" xfId="1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41" fontId="3" fillId="0" borderId="0" xfId="3" applyNumberFormat="1" applyFont="1" applyFill="1" applyAlignment="1">
      <alignment horizontal="right" vertical="center"/>
    </xf>
    <xf numFmtId="0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164" fontId="3" fillId="0" borderId="4" xfId="3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11">
    <cellStyle name="Comma 14 3 5" xfId="3" xr:uid="{00000000-0005-0000-0000-000000000000}"/>
    <cellStyle name="Normal" xfId="0" builtinId="0"/>
    <cellStyle name="Normal 12 10" xfId="1" xr:uid="{00000000-0005-0000-0000-000002000000}"/>
    <cellStyle name="Normal 142" xfId="7" xr:uid="{00000000-0005-0000-0000-000003000000}"/>
    <cellStyle name="Normal 143" xfId="8" xr:uid="{00000000-0005-0000-0000-000004000000}"/>
    <cellStyle name="Normal 16 8" xfId="6" xr:uid="{00000000-0005-0000-0000-000005000000}"/>
    <cellStyle name="Normal 2 2" xfId="4" xr:uid="{00000000-0005-0000-0000-000006000000}"/>
    <cellStyle name="Normal 2 3" xfId="5" xr:uid="{00000000-0005-0000-0000-000007000000}"/>
    <cellStyle name="Normal 2 3 2" xfId="10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calcChain" Target="calcChain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5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2rdfc7knsti9wvuwpkdgua4m3v8s7tjwrkidtn2up5mqsj5by3u2\Jan%2030%2014\b1691fecd8c442df99a2f0b6a053337f\TUM%20for%202011\TUM_2011_YE_Assignment\Example%20Work%20Papers\Q_Loans_workbook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TIF_FC0_06_17\orawan-share\&#3591;&#3610;\2015\Fsg0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WINNT\TEMP\SBA_Dragoco2002(up%20date)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rh\Conso05\Aw\LRHSUM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MMRR"/>
      <sheetName val="REC GROUP"/>
      <sheetName val="Write off"/>
      <sheetName val="Op_Produccion"/>
      <sheetName val="JV"/>
      <sheetName val="Clientes"/>
      <sheetName val="Unrecorded Misstatement"/>
      <sheetName val="見積表紙原紙"/>
      <sheetName val="Details"/>
      <sheetName val="IBASE"/>
      <sheetName val="List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CRITERIA1"/>
      <sheetName val="N-2"/>
      <sheetName val="Spa Sales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>
        <row r="10">
          <cell r="F10">
            <v>1746.43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/>
      <sheetData sheetId="81">
        <row r="2">
          <cell r="G2">
            <v>36525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1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PM-TE"/>
      <sheetName val="P&amp;L"/>
      <sheetName val="Setup 2009"/>
      <sheetName val="Data"/>
      <sheetName val="Nominal Wizard"/>
      <sheetName val="노무비"/>
      <sheetName val="Tk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/>
          <cell r="E2" t="str">
            <v>DZ</v>
          </cell>
          <cell r="F2" t="str">
            <v>40</v>
          </cell>
          <cell r="G2"/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/>
          <cell r="E3" t="str">
            <v>DZ</v>
          </cell>
          <cell r="F3" t="str">
            <v>40</v>
          </cell>
          <cell r="G3"/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/>
          <cell r="E4" t="str">
            <v>SZ</v>
          </cell>
          <cell r="F4" t="str">
            <v>40</v>
          </cell>
          <cell r="G4"/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/>
          <cell r="E5" t="str">
            <v>DZ</v>
          </cell>
          <cell r="F5" t="str">
            <v>40</v>
          </cell>
          <cell r="G5"/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/>
          <cell r="E6" t="str">
            <v>SZ</v>
          </cell>
          <cell r="F6" t="str">
            <v>40</v>
          </cell>
          <cell r="G6"/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/>
          <cell r="E7" t="str">
            <v>SZ</v>
          </cell>
          <cell r="F7" t="str">
            <v>40</v>
          </cell>
          <cell r="G7"/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/>
          <cell r="E8" t="str">
            <v>DZ</v>
          </cell>
          <cell r="F8" t="str">
            <v>40</v>
          </cell>
          <cell r="G8"/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/>
          <cell r="E9" t="str">
            <v>SZ</v>
          </cell>
          <cell r="F9" t="str">
            <v>40</v>
          </cell>
          <cell r="G9"/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/>
          <cell r="E10" t="str">
            <v>SZ</v>
          </cell>
          <cell r="F10" t="str">
            <v>40</v>
          </cell>
          <cell r="G10"/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/>
          <cell r="E11" t="str">
            <v>SZ</v>
          </cell>
          <cell r="F11" t="str">
            <v>40</v>
          </cell>
          <cell r="G11"/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/>
          <cell r="E12" t="str">
            <v>SZ</v>
          </cell>
          <cell r="F12" t="str">
            <v>40</v>
          </cell>
          <cell r="G12"/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/>
          <cell r="E13" t="str">
            <v>DZ</v>
          </cell>
          <cell r="F13" t="str">
            <v>40</v>
          </cell>
          <cell r="G13"/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/>
          <cell r="E14" t="str">
            <v>DZ</v>
          </cell>
          <cell r="F14" t="str">
            <v>40</v>
          </cell>
          <cell r="G14"/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/>
          <cell r="E15" t="str">
            <v>DZ</v>
          </cell>
          <cell r="F15" t="str">
            <v>40</v>
          </cell>
          <cell r="G15"/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/>
          <cell r="E16" t="str">
            <v>DZ</v>
          </cell>
          <cell r="F16" t="str">
            <v>40</v>
          </cell>
          <cell r="G16"/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/>
          <cell r="E17" t="str">
            <v>DZ</v>
          </cell>
          <cell r="F17" t="str">
            <v>40</v>
          </cell>
          <cell r="G17"/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/>
          <cell r="E18" t="str">
            <v>SZ</v>
          </cell>
          <cell r="F18" t="str">
            <v>40</v>
          </cell>
          <cell r="G18"/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/>
          <cell r="E19" t="str">
            <v>DA</v>
          </cell>
          <cell r="F19" t="str">
            <v>40</v>
          </cell>
          <cell r="G19"/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/>
          <cell r="E20" t="str">
            <v>DZ</v>
          </cell>
          <cell r="F20" t="str">
            <v>40</v>
          </cell>
          <cell r="G20"/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/>
          <cell r="E21" t="str">
            <v>SZ</v>
          </cell>
          <cell r="F21" t="str">
            <v>40</v>
          </cell>
          <cell r="G21"/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/>
          <cell r="E22" t="str">
            <v>DZ</v>
          </cell>
          <cell r="F22" t="str">
            <v>40</v>
          </cell>
          <cell r="G22"/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/>
          <cell r="E23" t="str">
            <v>SZ</v>
          </cell>
          <cell r="F23" t="str">
            <v>40</v>
          </cell>
          <cell r="G23"/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/>
          <cell r="E24" t="str">
            <v>SZ</v>
          </cell>
          <cell r="F24" t="str">
            <v>40</v>
          </cell>
          <cell r="G24"/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/>
          <cell r="E25" t="str">
            <v>SZ</v>
          </cell>
          <cell r="F25" t="str">
            <v>40</v>
          </cell>
          <cell r="G25"/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/>
          <cell r="E26" t="str">
            <v>DZ</v>
          </cell>
          <cell r="F26" t="str">
            <v>40</v>
          </cell>
          <cell r="G26"/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/>
          <cell r="E27" t="str">
            <v>DZ</v>
          </cell>
          <cell r="F27" t="str">
            <v>40</v>
          </cell>
          <cell r="G27"/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/>
          <cell r="E28" t="str">
            <v>SZ</v>
          </cell>
          <cell r="F28" t="str">
            <v>40</v>
          </cell>
          <cell r="G28"/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/>
          <cell r="E29" t="str">
            <v>SZ</v>
          </cell>
          <cell r="F29" t="str">
            <v>50</v>
          </cell>
          <cell r="G29"/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/>
          <cell r="E30" t="str">
            <v>DZ</v>
          </cell>
          <cell r="F30" t="str">
            <v>40</v>
          </cell>
          <cell r="G30"/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/>
          <cell r="E31" t="str">
            <v>SZ</v>
          </cell>
          <cell r="F31" t="str">
            <v>40</v>
          </cell>
          <cell r="G31"/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/>
          <cell r="E32" t="str">
            <v>SZ</v>
          </cell>
          <cell r="F32" t="str">
            <v>40</v>
          </cell>
          <cell r="G32"/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/>
          <cell r="E33" t="str">
            <v>TZ</v>
          </cell>
          <cell r="F33" t="str">
            <v>40</v>
          </cell>
          <cell r="G33"/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/>
          <cell r="E34" t="str">
            <v>SZ</v>
          </cell>
          <cell r="F34" t="str">
            <v>40</v>
          </cell>
          <cell r="G34"/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/>
          <cell r="E35" t="str">
            <v>SZ</v>
          </cell>
          <cell r="F35" t="str">
            <v>40</v>
          </cell>
          <cell r="G35"/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/>
          <cell r="E36" t="str">
            <v>KZ</v>
          </cell>
          <cell r="F36" t="str">
            <v>40</v>
          </cell>
          <cell r="G36"/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/>
          <cell r="E37" t="str">
            <v>DZ</v>
          </cell>
          <cell r="F37" t="str">
            <v>40</v>
          </cell>
          <cell r="G37"/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/>
          <cell r="E38" t="str">
            <v>DZ</v>
          </cell>
          <cell r="F38" t="str">
            <v>40</v>
          </cell>
          <cell r="G38"/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/>
          <cell r="E39" t="str">
            <v>DZ</v>
          </cell>
          <cell r="F39" t="str">
            <v>40</v>
          </cell>
          <cell r="G39"/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/>
          <cell r="E40" t="str">
            <v>DZ</v>
          </cell>
          <cell r="F40" t="str">
            <v>40</v>
          </cell>
          <cell r="G40"/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/>
          <cell r="E41" t="str">
            <v>DZ</v>
          </cell>
          <cell r="F41" t="str">
            <v>40</v>
          </cell>
          <cell r="G41"/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/>
          <cell r="E42" t="str">
            <v>DZ</v>
          </cell>
          <cell r="F42" t="str">
            <v>40</v>
          </cell>
          <cell r="G42"/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/>
          <cell r="E43" t="str">
            <v>DZ</v>
          </cell>
          <cell r="F43" t="str">
            <v>40</v>
          </cell>
          <cell r="G43"/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/>
          <cell r="E44" t="str">
            <v>SZ</v>
          </cell>
          <cell r="F44" t="str">
            <v>40</v>
          </cell>
          <cell r="G44"/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/>
          <cell r="E45" t="str">
            <v>DZ</v>
          </cell>
          <cell r="F45" t="str">
            <v>40</v>
          </cell>
          <cell r="G45"/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/>
          <cell r="E46" t="str">
            <v>DZ</v>
          </cell>
          <cell r="F46" t="str">
            <v>40</v>
          </cell>
          <cell r="G46"/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/>
          <cell r="E47" t="str">
            <v>SZ</v>
          </cell>
          <cell r="F47" t="str">
            <v>40</v>
          </cell>
          <cell r="G47"/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/>
          <cell r="E48" t="str">
            <v>SZ</v>
          </cell>
          <cell r="F48" t="str">
            <v>40</v>
          </cell>
          <cell r="G48"/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/>
          <cell r="E49" t="str">
            <v>DZ</v>
          </cell>
          <cell r="F49" t="str">
            <v>40</v>
          </cell>
          <cell r="G49"/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/>
          <cell r="E50" t="str">
            <v>DZ</v>
          </cell>
          <cell r="F50" t="str">
            <v>40</v>
          </cell>
          <cell r="G50"/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/>
          <cell r="E51" t="str">
            <v>DZ</v>
          </cell>
          <cell r="F51" t="str">
            <v>40</v>
          </cell>
          <cell r="G51"/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/>
          <cell r="E52" t="str">
            <v>SZ</v>
          </cell>
          <cell r="F52" t="str">
            <v>40</v>
          </cell>
          <cell r="G52"/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/>
          <cell r="E53" t="str">
            <v>SZ</v>
          </cell>
          <cell r="F53" t="str">
            <v>40</v>
          </cell>
          <cell r="G53"/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/>
          <cell r="E54" t="str">
            <v>SZ</v>
          </cell>
          <cell r="F54" t="str">
            <v>40</v>
          </cell>
          <cell r="G54"/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/>
          <cell r="E55" t="str">
            <v>DZ</v>
          </cell>
          <cell r="F55" t="str">
            <v>40</v>
          </cell>
          <cell r="G55"/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/>
          <cell r="E56" t="str">
            <v>DZ</v>
          </cell>
          <cell r="F56" t="str">
            <v>40</v>
          </cell>
          <cell r="G56"/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/>
          <cell r="E57" t="str">
            <v>KZ</v>
          </cell>
          <cell r="F57" t="str">
            <v>50</v>
          </cell>
          <cell r="G57"/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/>
          <cell r="E58" t="str">
            <v>KV</v>
          </cell>
          <cell r="F58" t="str">
            <v>40</v>
          </cell>
          <cell r="G58"/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/>
          <cell r="E59" t="str">
            <v>SZ</v>
          </cell>
          <cell r="F59" t="str">
            <v>40</v>
          </cell>
          <cell r="G59"/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/>
          <cell r="E60" t="str">
            <v>DZ</v>
          </cell>
          <cell r="F60" t="str">
            <v>40</v>
          </cell>
          <cell r="G60"/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/>
          <cell r="E61" t="str">
            <v>SZ</v>
          </cell>
          <cell r="F61" t="str">
            <v>40</v>
          </cell>
          <cell r="G61"/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/>
          <cell r="E62" t="str">
            <v>SZ</v>
          </cell>
          <cell r="F62" t="str">
            <v>40</v>
          </cell>
          <cell r="G62"/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/>
          <cell r="E63" t="str">
            <v>SZ</v>
          </cell>
          <cell r="F63" t="str">
            <v>40</v>
          </cell>
          <cell r="G63"/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/>
          <cell r="E64" t="str">
            <v>SZ</v>
          </cell>
          <cell r="F64" t="str">
            <v>50</v>
          </cell>
          <cell r="G64"/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/>
          <cell r="E65" t="str">
            <v>DZ</v>
          </cell>
          <cell r="F65" t="str">
            <v>40</v>
          </cell>
          <cell r="G65"/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/>
          <cell r="E66" t="str">
            <v>DZ</v>
          </cell>
          <cell r="F66" t="str">
            <v>40</v>
          </cell>
          <cell r="G66"/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/>
          <cell r="E67" t="str">
            <v>DZ</v>
          </cell>
          <cell r="F67" t="str">
            <v>40</v>
          </cell>
          <cell r="G67"/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/>
          <cell r="E68" t="str">
            <v>DZ</v>
          </cell>
          <cell r="F68" t="str">
            <v>40</v>
          </cell>
          <cell r="G68"/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/>
          <cell r="E69" t="str">
            <v>SZ</v>
          </cell>
          <cell r="F69" t="str">
            <v>40</v>
          </cell>
          <cell r="G69"/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/>
          <cell r="E70" t="str">
            <v>SZ</v>
          </cell>
          <cell r="F70" t="str">
            <v>40</v>
          </cell>
          <cell r="G70"/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/>
          <cell r="E71" t="str">
            <v>DZ</v>
          </cell>
          <cell r="F71" t="str">
            <v>40</v>
          </cell>
          <cell r="G71"/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/>
          <cell r="E72" t="str">
            <v>SZ</v>
          </cell>
          <cell r="F72" t="str">
            <v>40</v>
          </cell>
          <cell r="G72"/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/>
          <cell r="E73" t="str">
            <v>DZ</v>
          </cell>
          <cell r="F73" t="str">
            <v>40</v>
          </cell>
          <cell r="G73"/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/>
          <cell r="E74" t="str">
            <v>SZ</v>
          </cell>
          <cell r="F74" t="str">
            <v>40</v>
          </cell>
          <cell r="G74"/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/>
          <cell r="E75" t="str">
            <v>SZ</v>
          </cell>
          <cell r="F75" t="str">
            <v>40</v>
          </cell>
          <cell r="G75"/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/>
          <cell r="E76" t="str">
            <v>SZ</v>
          </cell>
          <cell r="F76" t="str">
            <v>40</v>
          </cell>
          <cell r="G76"/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/>
          <cell r="E77" t="str">
            <v>SZ</v>
          </cell>
          <cell r="F77" t="str">
            <v>40</v>
          </cell>
          <cell r="G77"/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/>
          <cell r="E78" t="str">
            <v>SZ</v>
          </cell>
          <cell r="F78" t="str">
            <v>40</v>
          </cell>
          <cell r="G78"/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/>
          <cell r="E79" t="str">
            <v>SZ</v>
          </cell>
          <cell r="F79" t="str">
            <v>40</v>
          </cell>
          <cell r="G79"/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/>
          <cell r="E80" t="str">
            <v>SZ</v>
          </cell>
          <cell r="F80" t="str">
            <v>40</v>
          </cell>
          <cell r="G80"/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/>
          <cell r="E81" t="str">
            <v>SZ</v>
          </cell>
          <cell r="F81" t="str">
            <v>40</v>
          </cell>
          <cell r="G81"/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/>
          <cell r="E82" t="str">
            <v>SZ</v>
          </cell>
          <cell r="F82" t="str">
            <v>40</v>
          </cell>
          <cell r="G82"/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/>
          <cell r="E83" t="str">
            <v>SZ</v>
          </cell>
          <cell r="F83" t="str">
            <v>40</v>
          </cell>
          <cell r="G83"/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/>
          <cell r="E84" t="str">
            <v>SZ</v>
          </cell>
          <cell r="F84" t="str">
            <v>40</v>
          </cell>
          <cell r="G84"/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/>
          <cell r="E85" t="str">
            <v>SZ</v>
          </cell>
          <cell r="F85" t="str">
            <v>40</v>
          </cell>
          <cell r="G85"/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/>
          <cell r="E86" t="str">
            <v>DZ</v>
          </cell>
          <cell r="F86" t="str">
            <v>40</v>
          </cell>
          <cell r="G86"/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/>
          <cell r="E87" t="str">
            <v>SZ</v>
          </cell>
          <cell r="F87" t="str">
            <v>40</v>
          </cell>
          <cell r="G87"/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/>
          <cell r="E88" t="str">
            <v>SZ</v>
          </cell>
          <cell r="F88" t="str">
            <v>40</v>
          </cell>
          <cell r="G88"/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/>
          <cell r="E89" t="str">
            <v>SZ</v>
          </cell>
          <cell r="F89" t="str">
            <v>40</v>
          </cell>
          <cell r="G89"/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/>
          <cell r="E90" t="str">
            <v>DZ</v>
          </cell>
          <cell r="F90" t="str">
            <v>40</v>
          </cell>
          <cell r="G90"/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/>
          <cell r="E91" t="str">
            <v>DZ</v>
          </cell>
          <cell r="F91" t="str">
            <v>40</v>
          </cell>
          <cell r="G91"/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/>
          <cell r="E92" t="str">
            <v>SZ</v>
          </cell>
          <cell r="F92" t="str">
            <v>40</v>
          </cell>
          <cell r="G92"/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/>
          <cell r="E93" t="str">
            <v>DZ</v>
          </cell>
          <cell r="F93" t="str">
            <v>40</v>
          </cell>
          <cell r="G93"/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/>
          <cell r="E94" t="str">
            <v>DZ</v>
          </cell>
          <cell r="F94" t="str">
            <v>40</v>
          </cell>
          <cell r="G94"/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/>
          <cell r="E95" t="str">
            <v>DZ</v>
          </cell>
          <cell r="F95" t="str">
            <v>40</v>
          </cell>
          <cell r="G95"/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/>
          <cell r="E96" t="str">
            <v>DZ</v>
          </cell>
          <cell r="F96" t="str">
            <v>40</v>
          </cell>
          <cell r="G96"/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/>
          <cell r="E97" t="str">
            <v>DA</v>
          </cell>
          <cell r="F97" t="str">
            <v>40</v>
          </cell>
          <cell r="G97"/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/>
          <cell r="E98" t="str">
            <v>SZ</v>
          </cell>
          <cell r="F98" t="str">
            <v>40</v>
          </cell>
          <cell r="G98"/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/>
          <cell r="E99" t="str">
            <v>SZ</v>
          </cell>
          <cell r="F99" t="str">
            <v>40</v>
          </cell>
          <cell r="G99"/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/>
          <cell r="E100" t="str">
            <v>SZ</v>
          </cell>
          <cell r="F100" t="str">
            <v>40</v>
          </cell>
          <cell r="G100"/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/>
          <cell r="E101" t="str">
            <v>SZ</v>
          </cell>
          <cell r="F101" t="str">
            <v>40</v>
          </cell>
          <cell r="G101"/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/>
          <cell r="E102" t="str">
            <v>SZ</v>
          </cell>
          <cell r="F102" t="str">
            <v>40</v>
          </cell>
          <cell r="G102"/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/>
          <cell r="E103" t="str">
            <v>DZ</v>
          </cell>
          <cell r="F103" t="str">
            <v>40</v>
          </cell>
          <cell r="G103"/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/>
          <cell r="E104" t="str">
            <v>DZ</v>
          </cell>
          <cell r="F104" t="str">
            <v>40</v>
          </cell>
          <cell r="G104"/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/>
          <cell r="E105" t="str">
            <v>DZ</v>
          </cell>
          <cell r="F105" t="str">
            <v>40</v>
          </cell>
          <cell r="G105"/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/>
          <cell r="E106" t="str">
            <v>DZ</v>
          </cell>
          <cell r="F106" t="str">
            <v>40</v>
          </cell>
          <cell r="G106"/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/>
          <cell r="E107" t="str">
            <v>DZ</v>
          </cell>
          <cell r="F107" t="str">
            <v>40</v>
          </cell>
          <cell r="G107"/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/>
          <cell r="E108" t="str">
            <v>DZ</v>
          </cell>
          <cell r="F108" t="str">
            <v>40</v>
          </cell>
          <cell r="G108"/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/>
          <cell r="E109" t="str">
            <v>SZ</v>
          </cell>
          <cell r="F109" t="str">
            <v>40</v>
          </cell>
          <cell r="G109"/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/>
          <cell r="E110" t="str">
            <v>DZ</v>
          </cell>
          <cell r="F110" t="str">
            <v>40</v>
          </cell>
          <cell r="G110"/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/>
          <cell r="E111" t="str">
            <v>DZ</v>
          </cell>
          <cell r="F111" t="str">
            <v>40</v>
          </cell>
          <cell r="G111"/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/>
          <cell r="E112" t="str">
            <v>DZ</v>
          </cell>
          <cell r="F112" t="str">
            <v>40</v>
          </cell>
          <cell r="G112"/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/>
          <cell r="E113" t="str">
            <v>DZ</v>
          </cell>
          <cell r="F113" t="str">
            <v>40</v>
          </cell>
          <cell r="G113"/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/>
          <cell r="E114" t="str">
            <v>SZ</v>
          </cell>
          <cell r="F114" t="str">
            <v>40</v>
          </cell>
          <cell r="G114"/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/>
          <cell r="E115" t="str">
            <v>SZ</v>
          </cell>
          <cell r="F115" t="str">
            <v>40</v>
          </cell>
          <cell r="G115"/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/>
          <cell r="E116" t="str">
            <v>SZ</v>
          </cell>
          <cell r="F116" t="str">
            <v>50</v>
          </cell>
          <cell r="G116"/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/>
          <cell r="E117" t="str">
            <v>DZ</v>
          </cell>
          <cell r="F117" t="str">
            <v>40</v>
          </cell>
          <cell r="G117"/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/>
          <cell r="E118" t="str">
            <v>DZ</v>
          </cell>
          <cell r="F118" t="str">
            <v>40</v>
          </cell>
          <cell r="G118"/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/>
          <cell r="E119" t="str">
            <v>SZ</v>
          </cell>
          <cell r="F119" t="str">
            <v>40</v>
          </cell>
          <cell r="G119"/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/>
          <cell r="E120" t="str">
            <v>DZ</v>
          </cell>
          <cell r="F120" t="str">
            <v>40</v>
          </cell>
          <cell r="G120"/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/>
          <cell r="E121" t="str">
            <v>DA</v>
          </cell>
          <cell r="F121" t="str">
            <v>40</v>
          </cell>
          <cell r="G121"/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/>
          <cell r="E122" t="str">
            <v>DA</v>
          </cell>
          <cell r="F122" t="str">
            <v>50</v>
          </cell>
          <cell r="G122"/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/>
          <cell r="E123" t="str">
            <v>DA</v>
          </cell>
          <cell r="F123" t="str">
            <v>40</v>
          </cell>
          <cell r="G123"/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/>
          <cell r="E124" t="str">
            <v>DA</v>
          </cell>
          <cell r="F124" t="str">
            <v>40</v>
          </cell>
          <cell r="G124"/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/>
          <cell r="E125" t="str">
            <v>DA</v>
          </cell>
          <cell r="F125" t="str">
            <v>50</v>
          </cell>
          <cell r="G125"/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/>
          <cell r="E126" t="str">
            <v>DA</v>
          </cell>
          <cell r="F126" t="str">
            <v>50</v>
          </cell>
          <cell r="G126"/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/>
          <cell r="E127" t="str">
            <v>DZ</v>
          </cell>
          <cell r="F127" t="str">
            <v>40</v>
          </cell>
          <cell r="G127"/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/>
          <cell r="E128" t="str">
            <v>SZ</v>
          </cell>
          <cell r="F128" t="str">
            <v>40</v>
          </cell>
          <cell r="G128"/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/>
          <cell r="E129" t="str">
            <v>DZ</v>
          </cell>
          <cell r="F129" t="str">
            <v>40</v>
          </cell>
          <cell r="G129"/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/>
          <cell r="E130" t="str">
            <v>DZ</v>
          </cell>
          <cell r="F130" t="str">
            <v>40</v>
          </cell>
          <cell r="G130"/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/>
          <cell r="E131" t="str">
            <v>SZ</v>
          </cell>
          <cell r="F131" t="str">
            <v>40</v>
          </cell>
          <cell r="G131"/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/>
          <cell r="E132" t="str">
            <v>SZ</v>
          </cell>
          <cell r="F132" t="str">
            <v>40</v>
          </cell>
          <cell r="G132"/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/>
          <cell r="E133" t="str">
            <v>SZ</v>
          </cell>
          <cell r="F133" t="str">
            <v>40</v>
          </cell>
          <cell r="G133"/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/>
          <cell r="E134" t="str">
            <v>SZ</v>
          </cell>
          <cell r="F134" t="str">
            <v>40</v>
          </cell>
          <cell r="G134"/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/>
          <cell r="E135" t="str">
            <v>SZ</v>
          </cell>
          <cell r="F135" t="str">
            <v>40</v>
          </cell>
          <cell r="G135"/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/>
          <cell r="E136" t="str">
            <v>SZ</v>
          </cell>
          <cell r="F136" t="str">
            <v>40</v>
          </cell>
          <cell r="G136"/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/>
          <cell r="E137" t="str">
            <v>SZ</v>
          </cell>
          <cell r="F137" t="str">
            <v>40</v>
          </cell>
          <cell r="G137"/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/>
          <cell r="E138" t="str">
            <v>DZ</v>
          </cell>
          <cell r="F138" t="str">
            <v>40</v>
          </cell>
          <cell r="G138"/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/>
          <cell r="E139" t="str">
            <v>DZ</v>
          </cell>
          <cell r="F139" t="str">
            <v>40</v>
          </cell>
          <cell r="G139"/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/>
          <cell r="E140" t="str">
            <v>DZ</v>
          </cell>
          <cell r="F140" t="str">
            <v>40</v>
          </cell>
          <cell r="G140"/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/>
          <cell r="E141" t="str">
            <v>DZ</v>
          </cell>
          <cell r="F141" t="str">
            <v>40</v>
          </cell>
          <cell r="G141"/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/>
          <cell r="E142" t="str">
            <v>DA</v>
          </cell>
          <cell r="F142" t="str">
            <v>40</v>
          </cell>
          <cell r="G142"/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/>
          <cell r="E143" t="str">
            <v>DZ</v>
          </cell>
          <cell r="F143" t="str">
            <v>40</v>
          </cell>
          <cell r="G143"/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/>
          <cell r="E144" t="str">
            <v>SZ</v>
          </cell>
          <cell r="F144" t="str">
            <v>40</v>
          </cell>
          <cell r="G144"/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/>
          <cell r="E145" t="str">
            <v>DZ</v>
          </cell>
          <cell r="F145" t="str">
            <v>40</v>
          </cell>
          <cell r="G145"/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/>
          <cell r="E146" t="str">
            <v>DZ</v>
          </cell>
          <cell r="F146" t="str">
            <v>40</v>
          </cell>
          <cell r="G146"/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/>
          <cell r="E147" t="str">
            <v>DZ</v>
          </cell>
          <cell r="F147" t="str">
            <v>40</v>
          </cell>
          <cell r="G147"/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/>
          <cell r="E148" t="str">
            <v>DZ</v>
          </cell>
          <cell r="F148" t="str">
            <v>40</v>
          </cell>
          <cell r="G148"/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/>
          <cell r="E149" t="str">
            <v>DZ</v>
          </cell>
          <cell r="F149" t="str">
            <v>40</v>
          </cell>
          <cell r="G149"/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/>
          <cell r="E150" t="str">
            <v>SB</v>
          </cell>
          <cell r="F150" t="str">
            <v>50</v>
          </cell>
          <cell r="G150"/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/>
          <cell r="E151" t="str">
            <v>DZ</v>
          </cell>
          <cell r="F151" t="str">
            <v>40</v>
          </cell>
          <cell r="G151"/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/>
          <cell r="E152" t="str">
            <v>SZ</v>
          </cell>
          <cell r="F152" t="str">
            <v>40</v>
          </cell>
          <cell r="G152"/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/>
          <cell r="E153" t="str">
            <v>DZ</v>
          </cell>
          <cell r="F153" t="str">
            <v>40</v>
          </cell>
          <cell r="G153"/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/>
          <cell r="E154" t="str">
            <v>SZ</v>
          </cell>
          <cell r="F154" t="str">
            <v>40</v>
          </cell>
          <cell r="G154"/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/>
          <cell r="E155" t="str">
            <v>SZ</v>
          </cell>
          <cell r="F155" t="str">
            <v>40</v>
          </cell>
          <cell r="G155"/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/>
          <cell r="E156" t="str">
            <v>SZ</v>
          </cell>
          <cell r="F156" t="str">
            <v>40</v>
          </cell>
          <cell r="G156"/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/>
          <cell r="E157" t="str">
            <v>SZ</v>
          </cell>
          <cell r="F157" t="str">
            <v>40</v>
          </cell>
          <cell r="G157"/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/>
          <cell r="E158" t="str">
            <v>SZ</v>
          </cell>
          <cell r="F158" t="str">
            <v>40</v>
          </cell>
          <cell r="G158"/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/>
          <cell r="E159" t="str">
            <v>SZ</v>
          </cell>
          <cell r="F159" t="str">
            <v>40</v>
          </cell>
          <cell r="G159"/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/>
          <cell r="E160" t="str">
            <v>DZ</v>
          </cell>
          <cell r="F160" t="str">
            <v>40</v>
          </cell>
          <cell r="G160"/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/>
          <cell r="E161" t="str">
            <v>SZ</v>
          </cell>
          <cell r="F161" t="str">
            <v>40</v>
          </cell>
          <cell r="G161"/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/>
          <cell r="E162" t="str">
            <v>SZ</v>
          </cell>
          <cell r="F162" t="str">
            <v>40</v>
          </cell>
          <cell r="G162"/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/>
          <cell r="E163" t="str">
            <v>DZ</v>
          </cell>
          <cell r="F163" t="str">
            <v>40</v>
          </cell>
          <cell r="G163"/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/>
          <cell r="E164" t="str">
            <v>DZ</v>
          </cell>
          <cell r="F164" t="str">
            <v>40</v>
          </cell>
          <cell r="G164"/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/>
          <cell r="E165" t="str">
            <v>DZ</v>
          </cell>
          <cell r="F165" t="str">
            <v>40</v>
          </cell>
          <cell r="G165"/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/>
          <cell r="E166" t="str">
            <v>DZ</v>
          </cell>
          <cell r="F166" t="str">
            <v>40</v>
          </cell>
          <cell r="G166"/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/>
          <cell r="E167" t="str">
            <v>DZ</v>
          </cell>
          <cell r="F167" t="str">
            <v>40</v>
          </cell>
          <cell r="G167"/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/>
          <cell r="E168" t="str">
            <v>DZ</v>
          </cell>
          <cell r="F168" t="str">
            <v>40</v>
          </cell>
          <cell r="G168"/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/>
          <cell r="E169" t="str">
            <v>DZ</v>
          </cell>
          <cell r="F169" t="str">
            <v>40</v>
          </cell>
          <cell r="G169"/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/>
          <cell r="E170" t="str">
            <v>DZ</v>
          </cell>
          <cell r="F170" t="str">
            <v>40</v>
          </cell>
          <cell r="G170"/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/>
          <cell r="E171" t="str">
            <v>SZ</v>
          </cell>
          <cell r="F171" t="str">
            <v>40</v>
          </cell>
          <cell r="G171"/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/>
          <cell r="E172" t="str">
            <v>SZ</v>
          </cell>
          <cell r="F172" t="str">
            <v>40</v>
          </cell>
          <cell r="G172"/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/>
          <cell r="E173" t="str">
            <v>DZ</v>
          </cell>
          <cell r="F173" t="str">
            <v>40</v>
          </cell>
          <cell r="G173"/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/>
          <cell r="E174" t="str">
            <v>DZ</v>
          </cell>
          <cell r="F174" t="str">
            <v>40</v>
          </cell>
          <cell r="G174"/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/>
          <cell r="E175" t="str">
            <v>DZ</v>
          </cell>
          <cell r="F175" t="str">
            <v>40</v>
          </cell>
          <cell r="G175"/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/>
          <cell r="E176" t="str">
            <v>DZ</v>
          </cell>
          <cell r="F176" t="str">
            <v>40</v>
          </cell>
          <cell r="G176"/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/>
          <cell r="E177" t="str">
            <v>DZ</v>
          </cell>
          <cell r="F177" t="str">
            <v>40</v>
          </cell>
          <cell r="G177"/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/>
          <cell r="E178" t="str">
            <v>DZ</v>
          </cell>
          <cell r="F178" t="str">
            <v>40</v>
          </cell>
          <cell r="G178"/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/>
          <cell r="E179" t="str">
            <v>DZ</v>
          </cell>
          <cell r="F179" t="str">
            <v>40</v>
          </cell>
          <cell r="G179"/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/>
          <cell r="E180" t="str">
            <v>SZ</v>
          </cell>
          <cell r="F180" t="str">
            <v>40</v>
          </cell>
          <cell r="G180"/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/>
          <cell r="E181" t="str">
            <v>DZ</v>
          </cell>
          <cell r="F181" t="str">
            <v>40</v>
          </cell>
          <cell r="G181"/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/>
          <cell r="E182" t="str">
            <v>DZ</v>
          </cell>
          <cell r="F182" t="str">
            <v>40</v>
          </cell>
          <cell r="G182"/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/>
          <cell r="E183" t="str">
            <v>SZ</v>
          </cell>
          <cell r="F183" t="str">
            <v>40</v>
          </cell>
          <cell r="G183"/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/>
          <cell r="E184" t="str">
            <v>DZ</v>
          </cell>
          <cell r="F184" t="str">
            <v>40</v>
          </cell>
          <cell r="G184"/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/>
          <cell r="E185" t="str">
            <v>DZ</v>
          </cell>
          <cell r="F185" t="str">
            <v>40</v>
          </cell>
          <cell r="G185"/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/>
          <cell r="E186" t="str">
            <v>DZ</v>
          </cell>
          <cell r="F186" t="str">
            <v>40</v>
          </cell>
          <cell r="G186"/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Parameter"/>
      <sheetName val="Menu"/>
      <sheetName val="Calculation of end rates"/>
      <sheetName val="oresreqsum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1"/>
      <sheetName val="PA"/>
      <sheetName val="Trial"/>
      <sheetName val="L3-AAA"/>
      <sheetName val="KTB"/>
      <sheetName val="TFB"/>
      <sheetName val="#RE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ตั๋วเงินรับ"/>
      <sheetName val="ELEC45-01"/>
      <sheetName val="เงินกู้ธนชาติ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cutoff1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PLSUMM"/>
      <sheetName val="Tel|AV&amp;C|PC|POS|Sec|Net|DL"/>
      <sheetName val="HtlApp|Svr|DataCtr"/>
      <sheetName val="ICT POTF"/>
      <sheetName val="C-1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SP09TP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</sheetNames>
    <sheetDataSet>
      <sheetData sheetId="0"/>
      <sheetData sheetId="1"/>
      <sheetData sheetId="2"/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5z-cost ที่ยกเว้น"/>
      <sheetName val="d"/>
    </sheetNames>
    <sheetDataSet>
      <sheetData sheetId="0"/>
      <sheetData sheetId="1">
        <row r="1">
          <cell r="A1" t="str">
            <v>SELLING &amp; ADMINISTRATION EXPENSES</v>
          </cell>
        </row>
        <row r="2">
          <cell r="A2" t="str">
            <v>JAN. 2015</v>
          </cell>
        </row>
        <row r="3">
          <cell r="A3" t="str">
            <v>cost center</v>
          </cell>
        </row>
        <row r="4">
          <cell r="A4" t="str">
            <v>00000000</v>
          </cell>
        </row>
        <row r="5">
          <cell r="A5" t="str">
            <v>F0010000</v>
          </cell>
        </row>
        <row r="6">
          <cell r="A6" t="str">
            <v>F0900000</v>
          </cell>
        </row>
        <row r="7">
          <cell r="A7" t="str">
            <v>F0900005</v>
          </cell>
        </row>
        <row r="8">
          <cell r="A8" t="str">
            <v>F0900010</v>
          </cell>
        </row>
        <row r="9">
          <cell r="A9" t="str">
            <v>F0900015</v>
          </cell>
        </row>
        <row r="10">
          <cell r="A10" t="str">
            <v>F0900020</v>
          </cell>
        </row>
        <row r="11">
          <cell r="A11" t="str">
            <v>F0900025</v>
          </cell>
        </row>
        <row r="12">
          <cell r="A12" t="str">
            <v>F0900030</v>
          </cell>
        </row>
        <row r="13">
          <cell r="A13" t="str">
            <v>F0900035</v>
          </cell>
        </row>
        <row r="14">
          <cell r="A14" t="str">
            <v>F0900040</v>
          </cell>
        </row>
        <row r="15">
          <cell r="A15" t="str">
            <v>F0900045</v>
          </cell>
        </row>
        <row r="16">
          <cell r="A16" t="str">
            <v>F0900050</v>
          </cell>
        </row>
        <row r="17">
          <cell r="A17" t="str">
            <v>F0900055</v>
          </cell>
        </row>
        <row r="18">
          <cell r="A18" t="str">
            <v>F0900060</v>
          </cell>
        </row>
        <row r="19">
          <cell r="A19" t="str">
            <v>F0900065</v>
          </cell>
        </row>
        <row r="20">
          <cell r="A20" t="str">
            <v>F0900066</v>
          </cell>
        </row>
        <row r="21">
          <cell r="A21" t="str">
            <v>F0900067</v>
          </cell>
        </row>
        <row r="22">
          <cell r="A22" t="str">
            <v>F0900068</v>
          </cell>
        </row>
        <row r="23">
          <cell r="A23" t="str">
            <v>F0910000</v>
          </cell>
        </row>
        <row r="24">
          <cell r="A24" t="str">
            <v>F1010000</v>
          </cell>
        </row>
        <row r="25">
          <cell r="A25" t="str">
            <v>F1920000</v>
          </cell>
        </row>
        <row r="26">
          <cell r="A26" t="str">
            <v>F1920005</v>
          </cell>
        </row>
        <row r="27">
          <cell r="A27" t="str">
            <v>F1920006</v>
          </cell>
        </row>
        <row r="28">
          <cell r="A28" t="str">
            <v>F1920007</v>
          </cell>
        </row>
        <row r="29">
          <cell r="A29" t="str">
            <v>F1920010</v>
          </cell>
        </row>
        <row r="30">
          <cell r="A30" t="str">
            <v>F1920015</v>
          </cell>
        </row>
        <row r="31">
          <cell r="A31" t="str">
            <v>F1920020</v>
          </cell>
        </row>
        <row r="32">
          <cell r="A32" t="str">
            <v>F1920021</v>
          </cell>
        </row>
        <row r="33">
          <cell r="A33" t="str">
            <v>F1920025</v>
          </cell>
        </row>
        <row r="34">
          <cell r="A34" t="str">
            <v>F1920030</v>
          </cell>
        </row>
        <row r="35">
          <cell r="A35" t="str">
            <v>F1920031</v>
          </cell>
        </row>
        <row r="36">
          <cell r="A36" t="str">
            <v>F1920035</v>
          </cell>
        </row>
        <row r="37">
          <cell r="A37" t="str">
            <v>F1920040</v>
          </cell>
        </row>
        <row r="38">
          <cell r="A38" t="str">
            <v>F1920045</v>
          </cell>
        </row>
        <row r="39">
          <cell r="A39" t="str">
            <v>F1920055</v>
          </cell>
        </row>
        <row r="40">
          <cell r="A40" t="str">
            <v>F1920056</v>
          </cell>
        </row>
        <row r="41">
          <cell r="A41" t="str">
            <v>F1920057</v>
          </cell>
        </row>
        <row r="42">
          <cell r="A42" t="str">
            <v>F1920058</v>
          </cell>
        </row>
        <row r="43">
          <cell r="A43" t="str">
            <v>F1920060</v>
          </cell>
        </row>
        <row r="44">
          <cell r="A44" t="str">
            <v>F1920062</v>
          </cell>
        </row>
        <row r="45">
          <cell r="A45" t="str">
            <v>F1920063</v>
          </cell>
        </row>
        <row r="46">
          <cell r="A46" t="str">
            <v>F1920064</v>
          </cell>
        </row>
        <row r="47">
          <cell r="A47" t="str">
            <v>F1920065</v>
          </cell>
        </row>
        <row r="48">
          <cell r="A48" t="str">
            <v>F1920067</v>
          </cell>
        </row>
        <row r="49">
          <cell r="A49" t="str">
            <v>F1920070</v>
          </cell>
        </row>
        <row r="50">
          <cell r="A50" t="str">
            <v>F1920072</v>
          </cell>
        </row>
        <row r="51">
          <cell r="A51" t="str">
            <v>F1920073</v>
          </cell>
        </row>
        <row r="52">
          <cell r="A52" t="str">
            <v>F1920075</v>
          </cell>
        </row>
        <row r="53">
          <cell r="A53" t="str">
            <v>F1920085</v>
          </cell>
        </row>
        <row r="54">
          <cell r="A54" t="str">
            <v>F1920086</v>
          </cell>
        </row>
        <row r="55">
          <cell r="A55" t="str">
            <v>F1920087</v>
          </cell>
        </row>
        <row r="56">
          <cell r="A56" t="str">
            <v>F1920088</v>
          </cell>
        </row>
        <row r="57">
          <cell r="A57" t="str">
            <v>F1920089</v>
          </cell>
        </row>
        <row r="58">
          <cell r="A58" t="str">
            <v>F1920095</v>
          </cell>
        </row>
        <row r="59">
          <cell r="A59" t="str">
            <v>F1940000</v>
          </cell>
        </row>
        <row r="60">
          <cell r="A60" t="str">
            <v>F1940005</v>
          </cell>
        </row>
        <row r="61">
          <cell r="A61" t="str">
            <v>F1940010</v>
          </cell>
        </row>
        <row r="62">
          <cell r="A62" t="str">
            <v>F1940020</v>
          </cell>
        </row>
        <row r="63">
          <cell r="A63" t="str">
            <v>F1940025</v>
          </cell>
        </row>
        <row r="64">
          <cell r="A64" t="str">
            <v>F1940040</v>
          </cell>
        </row>
        <row r="65">
          <cell r="A65" t="str">
            <v>F1940045</v>
          </cell>
        </row>
        <row r="66">
          <cell r="A66" t="str">
            <v>F1940050</v>
          </cell>
        </row>
        <row r="67">
          <cell r="A67" t="str">
            <v>F1940055</v>
          </cell>
        </row>
        <row r="68">
          <cell r="A68" t="str">
            <v>F1920081</v>
          </cell>
        </row>
        <row r="69">
          <cell r="A69" t="str">
            <v>F1920091</v>
          </cell>
        </row>
        <row r="70">
          <cell r="A70" t="str">
            <v>F1920083</v>
          </cell>
        </row>
        <row r="71">
          <cell r="A71" t="str">
            <v>F1920099</v>
          </cell>
        </row>
        <row r="72">
          <cell r="A72" t="str">
            <v>F1920092-ย้ายเป็นcorporate</v>
          </cell>
        </row>
        <row r="73">
          <cell r="A73" t="str">
            <v>F1920093</v>
          </cell>
        </row>
        <row r="74">
          <cell r="A74" t="str">
            <v>F1920094</v>
          </cell>
        </row>
        <row r="75">
          <cell r="A75" t="str">
            <v>F1920046</v>
          </cell>
        </row>
        <row r="76">
          <cell r="A76" t="str">
            <v>F1920090</v>
          </cell>
        </row>
        <row r="77">
          <cell r="A77" t="str">
            <v>F1941000</v>
          </cell>
        </row>
        <row r="78">
          <cell r="A78" t="str">
            <v>F1941100</v>
          </cell>
        </row>
        <row r="79">
          <cell r="A79" t="str">
            <v>F1941105</v>
          </cell>
        </row>
        <row r="80">
          <cell r="A80" t="str">
            <v>F1941110</v>
          </cell>
        </row>
        <row r="81">
          <cell r="A81" t="str">
            <v>F1942000</v>
          </cell>
        </row>
        <row r="82">
          <cell r="A82" t="str">
            <v>F1942005</v>
          </cell>
        </row>
        <row r="83">
          <cell r="A83" t="str">
            <v>F1942200</v>
          </cell>
        </row>
        <row r="84">
          <cell r="A84" t="str">
            <v>F1942205</v>
          </cell>
        </row>
        <row r="85">
          <cell r="A85" t="str">
            <v>F1942210</v>
          </cell>
        </row>
        <row r="86">
          <cell r="A86" t="str">
            <v>F1942215</v>
          </cell>
        </row>
        <row r="87">
          <cell r="A87" t="str">
            <v>F1942230</v>
          </cell>
        </row>
        <row r="88">
          <cell r="A88" t="str">
            <v>F1942220</v>
          </cell>
        </row>
        <row r="89">
          <cell r="A89" t="str">
            <v>F1942300</v>
          </cell>
        </row>
        <row r="90">
          <cell r="A90" t="str">
            <v>F1942305</v>
          </cell>
        </row>
        <row r="91">
          <cell r="A91" t="str">
            <v>F1942310</v>
          </cell>
        </row>
        <row r="92">
          <cell r="A92" t="str">
            <v>F1942315</v>
          </cell>
        </row>
        <row r="93">
          <cell r="A93" t="str">
            <v>F1942400</v>
          </cell>
        </row>
        <row r="94">
          <cell r="A94" t="str">
            <v>F1942500</v>
          </cell>
        </row>
        <row r="95">
          <cell r="A95" t="str">
            <v>F1943800</v>
          </cell>
        </row>
        <row r="96">
          <cell r="A96" t="str">
            <v>F1943900</v>
          </cell>
        </row>
        <row r="97">
          <cell r="A97" t="str">
            <v>F1943500</v>
          </cell>
        </row>
        <row r="98">
          <cell r="A98" t="str">
            <v>F1940030</v>
          </cell>
        </row>
        <row r="99">
          <cell r="A99" t="str">
            <v>F1940035</v>
          </cell>
        </row>
        <row r="100">
          <cell r="A100" t="str">
            <v>F1942100</v>
          </cell>
        </row>
        <row r="101">
          <cell r="A101" t="str">
            <v>F1942105</v>
          </cell>
        </row>
        <row r="102">
          <cell r="A102" t="str">
            <v>F1942110</v>
          </cell>
        </row>
        <row r="103">
          <cell r="A103" t="str">
            <v>F1942120</v>
          </cell>
        </row>
        <row r="104">
          <cell r="A104" t="str">
            <v>F1920022</v>
          </cell>
        </row>
        <row r="105">
          <cell r="A105" t="str">
            <v>F1920071</v>
          </cell>
        </row>
        <row r="106">
          <cell r="A106" t="str">
            <v>F1920050</v>
          </cell>
        </row>
        <row r="107">
          <cell r="A107" t="str">
            <v>F1920052</v>
          </cell>
        </row>
        <row r="108">
          <cell r="A108" t="str">
            <v>F1930000</v>
          </cell>
        </row>
        <row r="109">
          <cell r="A109" t="str">
            <v>F1930001</v>
          </cell>
        </row>
        <row r="110">
          <cell r="A110" t="str">
            <v>F1910000</v>
          </cell>
        </row>
        <row r="111">
          <cell r="A111" t="str">
            <v>F1910005</v>
          </cell>
        </row>
        <row r="112">
          <cell r="A112" t="str">
            <v>F1943005</v>
          </cell>
        </row>
        <row r="113">
          <cell r="A113" t="str">
            <v>F1940015</v>
          </cell>
        </row>
        <row r="114">
          <cell r="A114" t="str">
            <v>F1950000</v>
          </cell>
        </row>
        <row r="115">
          <cell r="A115" t="str">
            <v>F1920059</v>
          </cell>
        </row>
        <row r="116">
          <cell r="A116" t="str">
            <v>F1950005</v>
          </cell>
        </row>
        <row r="117">
          <cell r="A117" t="str">
            <v>F1950010</v>
          </cell>
        </row>
        <row r="118">
          <cell r="A118" t="str">
            <v>F1950015</v>
          </cell>
        </row>
        <row r="119">
          <cell r="A119" t="str">
            <v>F1950100</v>
          </cell>
        </row>
        <row r="120">
          <cell r="A120" t="str">
            <v>F1950105</v>
          </cell>
        </row>
        <row r="121">
          <cell r="A121" t="str">
            <v>F1950110</v>
          </cell>
        </row>
        <row r="122">
          <cell r="A122" t="str">
            <v>F1950115</v>
          </cell>
        </row>
        <row r="123">
          <cell r="A123" t="str">
            <v>F1050100</v>
          </cell>
        </row>
        <row r="124">
          <cell r="A124" t="str">
            <v>F1050105</v>
          </cell>
        </row>
        <row r="125">
          <cell r="A125" t="str">
            <v>F1050110</v>
          </cell>
        </row>
        <row r="126">
          <cell r="A126" t="str">
            <v>F1050115</v>
          </cell>
        </row>
        <row r="127">
          <cell r="A127" t="str">
            <v>F1943200</v>
          </cell>
        </row>
        <row r="128">
          <cell r="A128" t="str">
            <v>F1010140</v>
          </cell>
        </row>
        <row r="129">
          <cell r="A129" t="str">
            <v>F1055100</v>
          </cell>
        </row>
        <row r="130">
          <cell r="A130" t="str">
            <v>F1055105</v>
          </cell>
        </row>
        <row r="131">
          <cell r="A131" t="str">
            <v>F1055110</v>
          </cell>
        </row>
        <row r="132">
          <cell r="A132" t="str">
            <v>F1055115</v>
          </cell>
        </row>
        <row r="133">
          <cell r="A133" t="str">
            <v>F1255100</v>
          </cell>
        </row>
        <row r="134">
          <cell r="A134" t="str">
            <v>F1255105</v>
          </cell>
        </row>
        <row r="135">
          <cell r="A135" t="str">
            <v>F1510140</v>
          </cell>
        </row>
        <row r="136">
          <cell r="A136" t="str">
            <v>F1555100</v>
          </cell>
        </row>
        <row r="137">
          <cell r="A137" t="str">
            <v>F1555105</v>
          </cell>
        </row>
        <row r="138">
          <cell r="A138" t="str">
            <v>F1555110</v>
          </cell>
        </row>
        <row r="139">
          <cell r="A139" t="str">
            <v>F1555115</v>
          </cell>
        </row>
        <row r="140">
          <cell r="A140" t="str">
            <v>F1255110</v>
          </cell>
        </row>
        <row r="141">
          <cell r="A141" t="str">
            <v>F1255115</v>
          </cell>
        </row>
        <row r="142">
          <cell r="A142" t="str">
            <v>F1310140</v>
          </cell>
        </row>
        <row r="143">
          <cell r="A143" t="str">
            <v>F1355100</v>
          </cell>
        </row>
        <row r="144">
          <cell r="A144" t="str">
            <v>F1355105</v>
          </cell>
        </row>
        <row r="145">
          <cell r="A145" t="str">
            <v>F1355110</v>
          </cell>
        </row>
        <row r="146">
          <cell r="A146" t="str">
            <v>F1355115</v>
          </cell>
        </row>
        <row r="147">
          <cell r="A147" t="str">
            <v>F1410140</v>
          </cell>
        </row>
        <row r="148">
          <cell r="A148" t="str">
            <v>F1455100</v>
          </cell>
        </row>
        <row r="149">
          <cell r="A149" t="str">
            <v>F1455105</v>
          </cell>
        </row>
        <row r="150">
          <cell r="A150" t="str">
            <v>F1455110</v>
          </cell>
        </row>
        <row r="151">
          <cell r="A151" t="str">
            <v>F1455115</v>
          </cell>
        </row>
        <row r="152">
          <cell r="A152" t="str">
            <v>F1910140</v>
          </cell>
        </row>
        <row r="153">
          <cell r="A153" t="str">
            <v>F1054100</v>
          </cell>
        </row>
        <row r="154">
          <cell r="A154" t="str">
            <v>F1454100</v>
          </cell>
        </row>
        <row r="155">
          <cell r="A155" t="str">
            <v>F1910130</v>
          </cell>
        </row>
        <row r="156">
          <cell r="A156" t="str">
            <v>F1954100</v>
          </cell>
        </row>
        <row r="157">
          <cell r="A157" t="str">
            <v>F1510130</v>
          </cell>
        </row>
        <row r="158">
          <cell r="A158" t="str">
            <v>F1554100</v>
          </cell>
        </row>
        <row r="159">
          <cell r="A159" t="str">
            <v>F1554105</v>
          </cell>
        </row>
        <row r="160">
          <cell r="A160" t="str">
            <v>F1554110</v>
          </cell>
        </row>
        <row r="161">
          <cell r="A161" t="str">
            <v>F1554115</v>
          </cell>
        </row>
        <row r="162">
          <cell r="A162" t="str">
            <v>F1054110</v>
          </cell>
        </row>
        <row r="163">
          <cell r="A163" t="str">
            <v>F1454110</v>
          </cell>
        </row>
        <row r="164">
          <cell r="A164" t="str">
            <v>F1954110</v>
          </cell>
        </row>
        <row r="165">
          <cell r="A165" t="str">
            <v>F1054105</v>
          </cell>
        </row>
        <row r="166">
          <cell r="A166" t="str">
            <v>F1454105</v>
          </cell>
        </row>
        <row r="167">
          <cell r="A167" t="str">
            <v>F1954105</v>
          </cell>
        </row>
        <row r="168">
          <cell r="A168" t="str">
            <v>F1054115</v>
          </cell>
        </row>
        <row r="169">
          <cell r="A169" t="str">
            <v>F1454115</v>
          </cell>
        </row>
        <row r="170">
          <cell r="A170" t="str">
            <v>F1954115</v>
          </cell>
        </row>
        <row r="171">
          <cell r="A171" t="str">
            <v>F1410130</v>
          </cell>
        </row>
        <row r="172">
          <cell r="A172" t="str">
            <v>F1010130</v>
          </cell>
        </row>
        <row r="173">
          <cell r="A173" t="str">
            <v>F1957100</v>
          </cell>
        </row>
        <row r="174">
          <cell r="A174" t="str">
            <v>F1957105</v>
          </cell>
        </row>
        <row r="175">
          <cell r="A175" t="str">
            <v>F1957110</v>
          </cell>
        </row>
        <row r="176">
          <cell r="A176" t="str">
            <v>F1510150</v>
          </cell>
        </row>
        <row r="177">
          <cell r="A177" t="str">
            <v>F1557100</v>
          </cell>
        </row>
        <row r="178">
          <cell r="A178" t="str">
            <v>F1557105</v>
          </cell>
        </row>
        <row r="179">
          <cell r="A179" t="str">
            <v>F1557110</v>
          </cell>
        </row>
        <row r="180">
          <cell r="A180" t="str">
            <v>F1557115</v>
          </cell>
        </row>
        <row r="181">
          <cell r="A181" t="str">
            <v>F1957115</v>
          </cell>
        </row>
        <row r="182">
          <cell r="A182" t="str">
            <v>F1910150</v>
          </cell>
        </row>
        <row r="183">
          <cell r="A183" t="str">
            <v>F1057100</v>
          </cell>
        </row>
        <row r="184">
          <cell r="A184" t="str">
            <v>F1057105</v>
          </cell>
        </row>
        <row r="185">
          <cell r="A185" t="str">
            <v>F1057110</v>
          </cell>
        </row>
        <row r="186">
          <cell r="A186" t="str">
            <v>F1057115</v>
          </cell>
        </row>
        <row r="187">
          <cell r="A187" t="str">
            <v>F1410150</v>
          </cell>
        </row>
        <row r="188">
          <cell r="A188" t="str">
            <v>F1457100</v>
          </cell>
        </row>
        <row r="189">
          <cell r="A189" t="str">
            <v>F1457105</v>
          </cell>
        </row>
        <row r="190">
          <cell r="A190" t="str">
            <v>F1457110</v>
          </cell>
        </row>
        <row r="191">
          <cell r="A191" t="str">
            <v>F1457115</v>
          </cell>
        </row>
        <row r="192">
          <cell r="A192" t="str">
            <v>F1253100</v>
          </cell>
        </row>
        <row r="193">
          <cell r="A193" t="str">
            <v>F1453100</v>
          </cell>
        </row>
        <row r="194">
          <cell r="A194" t="str">
            <v>F1953100</v>
          </cell>
        </row>
        <row r="195">
          <cell r="A195" t="str">
            <v>F1053100</v>
          </cell>
        </row>
        <row r="196">
          <cell r="A196" t="str">
            <v>F1510120</v>
          </cell>
        </row>
        <row r="197">
          <cell r="A197" t="str">
            <v>F1553100</v>
          </cell>
        </row>
        <row r="198">
          <cell r="A198" t="str">
            <v>F1553105</v>
          </cell>
        </row>
        <row r="199">
          <cell r="A199" t="str">
            <v>F1553110</v>
          </cell>
        </row>
        <row r="200">
          <cell r="A200" t="str">
            <v>F1553115</v>
          </cell>
        </row>
        <row r="201">
          <cell r="A201" t="str">
            <v>F1253110</v>
          </cell>
        </row>
        <row r="202">
          <cell r="A202" t="str">
            <v>F1453110</v>
          </cell>
        </row>
        <row r="203">
          <cell r="A203" t="str">
            <v>F1953110</v>
          </cell>
        </row>
        <row r="204">
          <cell r="A204" t="str">
            <v>F1053110</v>
          </cell>
        </row>
        <row r="205">
          <cell r="A205" t="str">
            <v>F1253105</v>
          </cell>
        </row>
        <row r="206">
          <cell r="A206" t="str">
            <v>F1453105</v>
          </cell>
        </row>
        <row r="207">
          <cell r="A207" t="str">
            <v>F1953105</v>
          </cell>
        </row>
        <row r="208">
          <cell r="A208" t="str">
            <v>F1053105</v>
          </cell>
        </row>
        <row r="209">
          <cell r="A209" t="str">
            <v>F1253115</v>
          </cell>
        </row>
        <row r="210">
          <cell r="A210" t="str">
            <v>F1453115</v>
          </cell>
        </row>
        <row r="211">
          <cell r="A211" t="str">
            <v>F1910120</v>
          </cell>
        </row>
        <row r="212">
          <cell r="A212" t="str">
            <v>F1053115</v>
          </cell>
        </row>
        <row r="213">
          <cell r="A213" t="str">
            <v>F1210120</v>
          </cell>
        </row>
        <row r="214">
          <cell r="A214" t="str">
            <v>F1310120</v>
          </cell>
        </row>
        <row r="215">
          <cell r="A215" t="str">
            <v>F1410120</v>
          </cell>
        </row>
        <row r="216">
          <cell r="A216" t="str">
            <v>F1010120</v>
          </cell>
        </row>
        <row r="217">
          <cell r="A217" t="str">
            <v>F1210100</v>
          </cell>
        </row>
        <row r="218">
          <cell r="A218" t="str">
            <v>F1310100</v>
          </cell>
        </row>
        <row r="219">
          <cell r="A219" t="str">
            <v>F1410100</v>
          </cell>
        </row>
        <row r="220">
          <cell r="A220" t="str">
            <v>F1010100</v>
          </cell>
        </row>
        <row r="221">
          <cell r="A221" t="str">
            <v>F1251100</v>
          </cell>
        </row>
        <row r="222">
          <cell r="A222" t="str">
            <v>F1351100</v>
          </cell>
        </row>
        <row r="223">
          <cell r="A223" t="str">
            <v>F1910100</v>
          </cell>
        </row>
        <row r="224">
          <cell r="A224" t="str">
            <v>F1510100</v>
          </cell>
        </row>
        <row r="225">
          <cell r="A225" t="str">
            <v>F1551100</v>
          </cell>
        </row>
        <row r="226">
          <cell r="A226" t="str">
            <v>F1551105</v>
          </cell>
        </row>
        <row r="227">
          <cell r="A227" t="str">
            <v>F1551110</v>
          </cell>
        </row>
        <row r="228">
          <cell r="A228" t="str">
            <v>F1551115</v>
          </cell>
        </row>
        <row r="229">
          <cell r="A229" t="str">
            <v>F1951100</v>
          </cell>
        </row>
        <row r="230">
          <cell r="A230" t="str">
            <v>F1051100</v>
          </cell>
        </row>
        <row r="231">
          <cell r="A231" t="str">
            <v>F1251110</v>
          </cell>
        </row>
        <row r="232">
          <cell r="A232" t="str">
            <v>F1351110</v>
          </cell>
        </row>
        <row r="233">
          <cell r="A233" t="str">
            <v>F1951110</v>
          </cell>
        </row>
        <row r="234">
          <cell r="A234" t="str">
            <v>F1051110</v>
          </cell>
        </row>
        <row r="235">
          <cell r="A235" t="str">
            <v>F1251105</v>
          </cell>
        </row>
        <row r="236">
          <cell r="A236" t="str">
            <v>F1351105</v>
          </cell>
        </row>
        <row r="237">
          <cell r="A237" t="str">
            <v>F1951105</v>
          </cell>
        </row>
        <row r="238">
          <cell r="A238" t="str">
            <v>F1051105</v>
          </cell>
        </row>
        <row r="239">
          <cell r="A239" t="str">
            <v>F1251115</v>
          </cell>
        </row>
        <row r="240">
          <cell r="A240" t="str">
            <v>F1351115</v>
          </cell>
        </row>
        <row r="241">
          <cell r="A241" t="str">
            <v>F1951115</v>
          </cell>
        </row>
        <row r="242">
          <cell r="A242" t="str">
            <v>F1051115</v>
          </cell>
        </row>
        <row r="243">
          <cell r="A243" t="str">
            <v>F1252100</v>
          </cell>
        </row>
        <row r="244">
          <cell r="A244" t="str">
            <v>F1452100</v>
          </cell>
        </row>
        <row r="245">
          <cell r="A245" t="str">
            <v>F1952100</v>
          </cell>
        </row>
        <row r="246">
          <cell r="A246" t="str">
            <v>F1052100</v>
          </cell>
        </row>
        <row r="247">
          <cell r="A247" t="str">
            <v>F1252110</v>
          </cell>
        </row>
        <row r="248">
          <cell r="A248" t="str">
            <v>F1510110</v>
          </cell>
        </row>
        <row r="249">
          <cell r="A249" t="str">
            <v>F1550100</v>
          </cell>
        </row>
        <row r="250">
          <cell r="A250" t="str">
            <v>F1550105</v>
          </cell>
        </row>
        <row r="251">
          <cell r="A251" t="str">
            <v>F1550110</v>
          </cell>
        </row>
        <row r="252">
          <cell r="A252" t="str">
            <v>F1550115</v>
          </cell>
        </row>
        <row r="253">
          <cell r="A253" t="str">
            <v>F1552100</v>
          </cell>
        </row>
        <row r="254">
          <cell r="A254" t="str">
            <v>F1552105</v>
          </cell>
        </row>
        <row r="255">
          <cell r="A255" t="str">
            <v>F1552110</v>
          </cell>
        </row>
        <row r="256">
          <cell r="A256" t="str">
            <v>F1552115</v>
          </cell>
        </row>
        <row r="257">
          <cell r="A257" t="str">
            <v>F1452110</v>
          </cell>
        </row>
        <row r="258">
          <cell r="A258" t="str">
            <v>F1910110</v>
          </cell>
        </row>
        <row r="259">
          <cell r="A259" t="str">
            <v>F1952110</v>
          </cell>
        </row>
        <row r="260">
          <cell r="A260" t="str">
            <v>F1052110</v>
          </cell>
        </row>
        <row r="261">
          <cell r="A261" t="str">
            <v>F1252105</v>
          </cell>
        </row>
        <row r="262">
          <cell r="A262" t="str">
            <v>F1210110</v>
          </cell>
        </row>
        <row r="263">
          <cell r="A263" t="str">
            <v>F1310110</v>
          </cell>
        </row>
        <row r="264">
          <cell r="A264" t="str">
            <v>F1452105</v>
          </cell>
        </row>
        <row r="265">
          <cell r="A265" t="str">
            <v>F1410110</v>
          </cell>
        </row>
        <row r="266">
          <cell r="A266" t="str">
            <v>F1952105</v>
          </cell>
        </row>
        <row r="267">
          <cell r="A267" t="str">
            <v>F1052105</v>
          </cell>
        </row>
        <row r="268">
          <cell r="A268" t="str">
            <v>F1010110</v>
          </cell>
        </row>
        <row r="269">
          <cell r="A269" t="str">
            <v>F1252115</v>
          </cell>
        </row>
        <row r="270">
          <cell r="A270" t="str">
            <v>F1452115</v>
          </cell>
        </row>
        <row r="271">
          <cell r="A271" t="str">
            <v>F1952115</v>
          </cell>
        </row>
        <row r="272">
          <cell r="A272" t="str">
            <v>F1052115</v>
          </cell>
        </row>
        <row r="273">
          <cell r="A273" t="str">
            <v>F1050205</v>
          </cell>
        </row>
        <row r="274">
          <cell r="A274" t="str">
            <v>F1050210</v>
          </cell>
        </row>
        <row r="275">
          <cell r="A275" t="str">
            <v>F1050215</v>
          </cell>
        </row>
        <row r="276">
          <cell r="A276" t="str">
            <v>F1210200</v>
          </cell>
        </row>
        <row r="277">
          <cell r="A277" t="str">
            <v>F1910210</v>
          </cell>
        </row>
        <row r="278">
          <cell r="A278" t="str">
            <v>F1920051</v>
          </cell>
        </row>
        <row r="279">
          <cell r="A279" t="str">
            <v>F1920082</v>
          </cell>
        </row>
        <row r="280">
          <cell r="A280" t="str">
            <v>F1920053</v>
          </cell>
        </row>
        <row r="281">
          <cell r="A281" t="str">
            <v>F1943010</v>
          </cell>
        </row>
        <row r="282">
          <cell r="A282" t="str">
            <v>F1920066</v>
          </cell>
        </row>
        <row r="283">
          <cell r="A283" t="str">
            <v>F1920077</v>
          </cell>
        </row>
        <row r="284">
          <cell r="A284" t="str">
            <v>F1943700</v>
          </cell>
        </row>
        <row r="285">
          <cell r="A285" t="str">
            <v>F1950200</v>
          </cell>
        </row>
        <row r="286">
          <cell r="A286" t="str">
            <v>F1950205</v>
          </cell>
        </row>
        <row r="287">
          <cell r="A287" t="str">
            <v>F1950210</v>
          </cell>
        </row>
        <row r="288">
          <cell r="A288" t="str">
            <v>F1950215</v>
          </cell>
        </row>
        <row r="289">
          <cell r="A289" t="str">
            <v>F1551600</v>
          </cell>
        </row>
        <row r="290">
          <cell r="A290" t="str">
            <v>F1551605</v>
          </cell>
        </row>
        <row r="291">
          <cell r="A291" t="str">
            <v>F1551610</v>
          </cell>
        </row>
        <row r="292">
          <cell r="A292" t="str">
            <v>F1551615</v>
          </cell>
        </row>
        <row r="293">
          <cell r="A293" t="str">
            <v>F1051600</v>
          </cell>
        </row>
        <row r="294">
          <cell r="A294" t="str">
            <v>F1051605</v>
          </cell>
        </row>
        <row r="295">
          <cell r="A295" t="str">
            <v>F1051610</v>
          </cell>
        </row>
        <row r="296">
          <cell r="A296" t="str">
            <v>F1051615</v>
          </cell>
        </row>
        <row r="297">
          <cell r="A297" t="str">
            <v>F1920023</v>
          </cell>
        </row>
        <row r="298">
          <cell r="A298" t="str">
            <v>F1410200</v>
          </cell>
        </row>
        <row r="299">
          <cell r="A299" t="str">
            <v>F1010200</v>
          </cell>
        </row>
        <row r="300">
          <cell r="A300" t="str">
            <v>F1451200</v>
          </cell>
        </row>
        <row r="301">
          <cell r="A301" t="str">
            <v>F1951200</v>
          </cell>
        </row>
        <row r="302">
          <cell r="A302" t="str">
            <v>F1051200</v>
          </cell>
        </row>
        <row r="303">
          <cell r="A303" t="str">
            <v>F1451210</v>
          </cell>
        </row>
        <row r="304">
          <cell r="A304" t="str">
            <v>F1951210</v>
          </cell>
        </row>
        <row r="305">
          <cell r="A305" t="str">
            <v>F1051210</v>
          </cell>
        </row>
        <row r="306">
          <cell r="A306" t="str">
            <v>F1451205</v>
          </cell>
        </row>
        <row r="307">
          <cell r="A307" t="str">
            <v>F1951205</v>
          </cell>
        </row>
        <row r="308">
          <cell r="A308" t="str">
            <v>F1051205</v>
          </cell>
        </row>
        <row r="309">
          <cell r="A309" t="str">
            <v>F1451215</v>
          </cell>
        </row>
        <row r="310">
          <cell r="A310" t="str">
            <v>F1910200</v>
          </cell>
        </row>
        <row r="311">
          <cell r="A311" t="str">
            <v>F1951215</v>
          </cell>
        </row>
        <row r="312">
          <cell r="A312" t="str">
            <v>F1050200</v>
          </cell>
        </row>
        <row r="313">
          <cell r="A313" t="str">
            <v>F1051215</v>
          </cell>
        </row>
        <row r="314">
          <cell r="A314" t="str">
            <v>F1920096</v>
          </cell>
        </row>
        <row r="315">
          <cell r="A315" t="str">
            <v>F1920078</v>
          </cell>
        </row>
        <row r="316">
          <cell r="A316" t="str">
            <v>F1920054</v>
          </cell>
        </row>
        <row r="317">
          <cell r="A317" t="str">
            <v>F1943600</v>
          </cell>
        </row>
        <row r="318">
          <cell r="A318" t="str">
            <v>F1953000</v>
          </cell>
        </row>
        <row r="319">
          <cell r="A319" t="str">
            <v>F1953005</v>
          </cell>
        </row>
        <row r="320">
          <cell r="A320" t="str">
            <v>F1953010</v>
          </cell>
        </row>
        <row r="321">
          <cell r="A321" t="str">
            <v>F1950330</v>
          </cell>
        </row>
        <row r="322">
          <cell r="A322" t="str">
            <v>F1210300</v>
          </cell>
        </row>
        <row r="323">
          <cell r="A323" t="str">
            <v>F1310300</v>
          </cell>
        </row>
        <row r="324">
          <cell r="A324" t="str">
            <v>F1010300</v>
          </cell>
        </row>
        <row r="325">
          <cell r="A325" t="str">
            <v>F1350300</v>
          </cell>
        </row>
        <row r="326">
          <cell r="A326" t="str">
            <v>F1910300</v>
          </cell>
        </row>
        <row r="327">
          <cell r="A327" t="str">
            <v>F1950300</v>
          </cell>
        </row>
        <row r="328">
          <cell r="A328" t="str">
            <v>F1050300</v>
          </cell>
        </row>
        <row r="329">
          <cell r="A329" t="str">
            <v>F1510300</v>
          </cell>
        </row>
        <row r="330">
          <cell r="A330" t="str">
            <v>F1550300</v>
          </cell>
        </row>
        <row r="331">
          <cell r="A331" t="str">
            <v>F1550305</v>
          </cell>
        </row>
        <row r="332">
          <cell r="A332" t="str">
            <v>F1550310</v>
          </cell>
        </row>
        <row r="333">
          <cell r="A333" t="str">
            <v>F1950310</v>
          </cell>
        </row>
        <row r="334">
          <cell r="A334" t="str">
            <v>F1350310</v>
          </cell>
        </row>
        <row r="335">
          <cell r="A335" t="str">
            <v>F1050310</v>
          </cell>
        </row>
        <row r="336">
          <cell r="A336" t="str">
            <v>F1350305</v>
          </cell>
        </row>
        <row r="337">
          <cell r="A337" t="str">
            <v>F1050305</v>
          </cell>
        </row>
        <row r="338">
          <cell r="A338" t="str">
            <v>F1950305</v>
          </cell>
        </row>
        <row r="339">
          <cell r="A339" t="str">
            <v>F1254300</v>
          </cell>
        </row>
        <row r="340">
          <cell r="A340" t="str">
            <v>F1954300</v>
          </cell>
        </row>
        <row r="341">
          <cell r="A341" t="str">
            <v>F1054300</v>
          </cell>
        </row>
        <row r="342">
          <cell r="A342" t="str">
            <v>F1254310</v>
          </cell>
        </row>
        <row r="343">
          <cell r="A343" t="str">
            <v>F1550325</v>
          </cell>
        </row>
        <row r="344">
          <cell r="A344" t="str">
            <v>F1554300</v>
          </cell>
        </row>
        <row r="345">
          <cell r="A345" t="str">
            <v>F1554305</v>
          </cell>
        </row>
        <row r="346">
          <cell r="A346" t="str">
            <v>F1554310</v>
          </cell>
        </row>
        <row r="347">
          <cell r="A347" t="str">
            <v>F1954310</v>
          </cell>
        </row>
        <row r="348">
          <cell r="A348" t="str">
            <v>F1054310</v>
          </cell>
        </row>
        <row r="349">
          <cell r="A349" t="str">
            <v>F1254305</v>
          </cell>
        </row>
        <row r="350">
          <cell r="A350" t="str">
            <v>F1954305</v>
          </cell>
        </row>
        <row r="351">
          <cell r="A351" t="str">
            <v>F1054305</v>
          </cell>
        </row>
        <row r="352">
          <cell r="A352" t="str">
            <v>F1210340</v>
          </cell>
        </row>
        <row r="353">
          <cell r="A353" t="str">
            <v>F1310340</v>
          </cell>
        </row>
        <row r="354">
          <cell r="A354" t="str">
            <v>F1010340</v>
          </cell>
        </row>
        <row r="355">
          <cell r="A355" t="str">
            <v>F1910340</v>
          </cell>
        </row>
        <row r="356">
          <cell r="A356" t="str">
            <v>F1210310</v>
          </cell>
        </row>
        <row r="357">
          <cell r="A357" t="str">
            <v>F1310310</v>
          </cell>
        </row>
        <row r="358">
          <cell r="A358" t="str">
            <v>F1010310</v>
          </cell>
        </row>
        <row r="359">
          <cell r="A359" t="str">
            <v>F1351300</v>
          </cell>
        </row>
        <row r="360">
          <cell r="A360" t="str">
            <v>F1951300</v>
          </cell>
        </row>
        <row r="361">
          <cell r="A361" t="str">
            <v>F1051300</v>
          </cell>
        </row>
        <row r="362">
          <cell r="A362" t="str">
            <v>F1351310</v>
          </cell>
        </row>
        <row r="363">
          <cell r="A363" t="str">
            <v>F1951310</v>
          </cell>
        </row>
        <row r="364">
          <cell r="A364" t="str">
            <v>F1551300</v>
          </cell>
        </row>
        <row r="365">
          <cell r="A365" t="str">
            <v>F1551305</v>
          </cell>
        </row>
        <row r="366">
          <cell r="A366" t="str">
            <v>F1510310</v>
          </cell>
        </row>
        <row r="367">
          <cell r="A367" t="str">
            <v>F1551310</v>
          </cell>
        </row>
        <row r="368">
          <cell r="A368" t="str">
            <v>F1051310</v>
          </cell>
        </row>
        <row r="369">
          <cell r="A369" t="str">
            <v>F1351305</v>
          </cell>
        </row>
        <row r="370">
          <cell r="A370" t="str">
            <v>F1910310</v>
          </cell>
        </row>
        <row r="371">
          <cell r="A371" t="str">
            <v>F1951305</v>
          </cell>
        </row>
        <row r="372">
          <cell r="A372" t="str">
            <v>F1051305</v>
          </cell>
        </row>
        <row r="373">
          <cell r="A373" t="str">
            <v>F1210330</v>
          </cell>
        </row>
        <row r="374">
          <cell r="A374" t="str">
            <v>F1310330</v>
          </cell>
        </row>
        <row r="375">
          <cell r="A375" t="str">
            <v>F1010330</v>
          </cell>
        </row>
        <row r="376">
          <cell r="A376" t="str">
            <v>F1353300</v>
          </cell>
        </row>
        <row r="377">
          <cell r="A377" t="str">
            <v>F1510330</v>
          </cell>
        </row>
        <row r="378">
          <cell r="A378" t="str">
            <v>F1550320</v>
          </cell>
        </row>
        <row r="379">
          <cell r="A379" t="str">
            <v>F1553300</v>
          </cell>
        </row>
        <row r="380">
          <cell r="A380" t="str">
            <v>F1553305</v>
          </cell>
        </row>
        <row r="381">
          <cell r="A381" t="str">
            <v>F1553310</v>
          </cell>
        </row>
        <row r="382">
          <cell r="A382" t="str">
            <v>F1553315</v>
          </cell>
        </row>
        <row r="383">
          <cell r="A383" t="str">
            <v>F1953300</v>
          </cell>
        </row>
        <row r="384">
          <cell r="A384" t="str">
            <v>F1053300</v>
          </cell>
        </row>
        <row r="385">
          <cell r="A385" t="str">
            <v>F1353310</v>
          </cell>
        </row>
        <row r="386">
          <cell r="A386" t="str">
            <v>F1953310</v>
          </cell>
        </row>
        <row r="387">
          <cell r="A387" t="str">
            <v>F1053310</v>
          </cell>
        </row>
        <row r="388">
          <cell r="A388" t="str">
            <v>F1353305</v>
          </cell>
        </row>
        <row r="389">
          <cell r="A389" t="str">
            <v>F1353315</v>
          </cell>
        </row>
        <row r="390">
          <cell r="A390" t="str">
            <v>F1553320</v>
          </cell>
        </row>
        <row r="391">
          <cell r="A391" t="str">
            <v>F1953305</v>
          </cell>
        </row>
        <row r="392">
          <cell r="A392" t="str">
            <v>F1053305</v>
          </cell>
        </row>
        <row r="393">
          <cell r="A393" t="str">
            <v>F1910330</v>
          </cell>
        </row>
        <row r="394">
          <cell r="A394" t="str">
            <v>F1950320</v>
          </cell>
        </row>
        <row r="395">
          <cell r="A395" t="str">
            <v>F1930021</v>
          </cell>
        </row>
        <row r="396">
          <cell r="A396" t="str">
            <v>F1553325</v>
          </cell>
        </row>
        <row r="397">
          <cell r="A397" t="str">
            <v>F1210320</v>
          </cell>
        </row>
        <row r="398">
          <cell r="A398" t="str">
            <v>F1310320</v>
          </cell>
        </row>
        <row r="399">
          <cell r="A399" t="str">
            <v>F1010320</v>
          </cell>
        </row>
        <row r="400">
          <cell r="A400" t="str">
            <v>F1352300</v>
          </cell>
        </row>
        <row r="401">
          <cell r="A401" t="str">
            <v>F1952300</v>
          </cell>
        </row>
        <row r="402">
          <cell r="A402" t="str">
            <v>F1510320</v>
          </cell>
        </row>
        <row r="403">
          <cell r="A403" t="str">
            <v>F1550315</v>
          </cell>
        </row>
        <row r="404">
          <cell r="A404" t="str">
            <v>F1552300</v>
          </cell>
        </row>
        <row r="405">
          <cell r="A405" t="str">
            <v>F1552305</v>
          </cell>
        </row>
        <row r="406">
          <cell r="A406" t="str">
            <v>F1552310</v>
          </cell>
        </row>
        <row r="407">
          <cell r="A407" t="str">
            <v>F1552405</v>
          </cell>
        </row>
        <row r="408">
          <cell r="A408" t="str">
            <v>F1052300</v>
          </cell>
        </row>
        <row r="409">
          <cell r="A409" t="str">
            <v>F1352310</v>
          </cell>
        </row>
        <row r="410">
          <cell r="A410" t="str">
            <v>F1952310</v>
          </cell>
        </row>
        <row r="411">
          <cell r="A411" t="str">
            <v>F1052310</v>
          </cell>
        </row>
        <row r="412">
          <cell r="A412" t="str">
            <v>F1352305</v>
          </cell>
        </row>
        <row r="413">
          <cell r="A413" t="str">
            <v>F1952305</v>
          </cell>
        </row>
        <row r="414">
          <cell r="A414" t="str">
            <v>F1052305</v>
          </cell>
        </row>
        <row r="415">
          <cell r="A415" t="str">
            <v>F1910320</v>
          </cell>
        </row>
        <row r="416">
          <cell r="A416" t="str">
            <v>F1950315</v>
          </cell>
        </row>
        <row r="417">
          <cell r="A417" t="str">
            <v>F1010350</v>
          </cell>
        </row>
        <row r="418">
          <cell r="A418" t="str">
            <v>F1055300</v>
          </cell>
        </row>
        <row r="419">
          <cell r="A419" t="str">
            <v>F1055305</v>
          </cell>
        </row>
        <row r="420">
          <cell r="A420" t="str">
            <v>F1055310</v>
          </cell>
        </row>
        <row r="421">
          <cell r="A421" t="str">
            <v>F1510350</v>
          </cell>
        </row>
        <row r="422">
          <cell r="A422" t="str">
            <v>F1555300</v>
          </cell>
        </row>
        <row r="423">
          <cell r="A423" t="str">
            <v>F1555305</v>
          </cell>
        </row>
        <row r="424">
          <cell r="A424" t="str">
            <v>F1555310</v>
          </cell>
        </row>
        <row r="425">
          <cell r="A425" t="str">
            <v>F1310350</v>
          </cell>
        </row>
        <row r="426">
          <cell r="A426" t="str">
            <v>F1355300</v>
          </cell>
        </row>
        <row r="427">
          <cell r="A427" t="str">
            <v>F1355305</v>
          </cell>
        </row>
        <row r="428">
          <cell r="A428" t="str">
            <v>F1355310</v>
          </cell>
        </row>
        <row r="429">
          <cell r="A429" t="str">
            <v>F1910350</v>
          </cell>
        </row>
        <row r="430">
          <cell r="A430" t="str">
            <v>F1955300</v>
          </cell>
        </row>
        <row r="431">
          <cell r="A431" t="str">
            <v>F1955305</v>
          </cell>
        </row>
        <row r="432">
          <cell r="A432" t="str">
            <v>F1955310</v>
          </cell>
        </row>
        <row r="433">
          <cell r="A433" t="str">
            <v>F1910360</v>
          </cell>
        </row>
        <row r="434">
          <cell r="A434" t="str">
            <v>F1010360</v>
          </cell>
        </row>
        <row r="435">
          <cell r="A435" t="str">
            <v>F1510360</v>
          </cell>
        </row>
        <row r="436">
          <cell r="A436" t="str">
            <v>F1956300</v>
          </cell>
        </row>
        <row r="437">
          <cell r="A437" t="str">
            <v>F1956305</v>
          </cell>
        </row>
        <row r="438">
          <cell r="A438" t="str">
            <v>F1956310</v>
          </cell>
        </row>
        <row r="439">
          <cell r="A439" t="str">
            <v>F1056300</v>
          </cell>
        </row>
        <row r="440">
          <cell r="A440" t="str">
            <v>F1056305</v>
          </cell>
        </row>
        <row r="441">
          <cell r="A441" t="str">
            <v>F1056310</v>
          </cell>
        </row>
        <row r="442">
          <cell r="A442" t="str">
            <v>F1556300</v>
          </cell>
        </row>
        <row r="443">
          <cell r="A443" t="str">
            <v>F1556305</v>
          </cell>
        </row>
        <row r="444">
          <cell r="A444" t="str">
            <v>F1556310</v>
          </cell>
        </row>
        <row r="445">
          <cell r="A445" t="str">
            <v>F1930005</v>
          </cell>
        </row>
        <row r="446">
          <cell r="A446" t="str">
            <v>F1920079</v>
          </cell>
        </row>
        <row r="447">
          <cell r="A447" t="str">
            <v>F1920069</v>
          </cell>
        </row>
        <row r="448">
          <cell r="A448" t="str">
            <v>F1942115</v>
          </cell>
        </row>
        <row r="449">
          <cell r="A449" t="str">
            <v>F1942225</v>
          </cell>
        </row>
        <row r="450">
          <cell r="A450" t="str">
            <v>F1950410</v>
          </cell>
        </row>
        <row r="451">
          <cell r="A451" t="str">
            <v>F1950420</v>
          </cell>
        </row>
        <row r="452">
          <cell r="A452" t="str">
            <v>F1930006</v>
          </cell>
        </row>
        <row r="453">
          <cell r="A453" t="str">
            <v>F1950400</v>
          </cell>
        </row>
        <row r="454">
          <cell r="A454" t="str">
            <v>F1910600</v>
          </cell>
        </row>
        <row r="455">
          <cell r="A455" t="str">
            <v>F1050400</v>
          </cell>
        </row>
        <row r="456">
          <cell r="A456" t="str">
            <v>F1050405</v>
          </cell>
        </row>
        <row r="457">
          <cell r="A457" t="str">
            <v>F1010400</v>
          </cell>
        </row>
        <row r="458">
          <cell r="A458" t="str">
            <v>F1920042</v>
          </cell>
        </row>
        <row r="459">
          <cell r="A459" t="str">
            <v>F1052400</v>
          </cell>
        </row>
        <row r="460">
          <cell r="A460" t="str">
            <v>F1052405</v>
          </cell>
        </row>
        <row r="461">
          <cell r="A461" t="str">
            <v>F1910500</v>
          </cell>
        </row>
        <row r="462">
          <cell r="A462" t="str">
            <v>F1930015</v>
          </cell>
        </row>
        <row r="463">
          <cell r="A463" t="str">
            <v>F1920080</v>
          </cell>
        </row>
        <row r="464">
          <cell r="A464" t="str">
            <v>F1920068</v>
          </cell>
        </row>
        <row r="465">
          <cell r="A465" t="str">
            <v>F1210500</v>
          </cell>
        </row>
        <row r="466">
          <cell r="A466" t="str">
            <v>F1310500</v>
          </cell>
        </row>
        <row r="467">
          <cell r="A467" t="str">
            <v>F1010500</v>
          </cell>
        </row>
        <row r="468">
          <cell r="A468" t="str">
            <v>F1550500</v>
          </cell>
        </row>
        <row r="469">
          <cell r="A469" t="str">
            <v>F1550505</v>
          </cell>
        </row>
        <row r="470">
          <cell r="A470" t="str">
            <v>F1250500</v>
          </cell>
        </row>
        <row r="471">
          <cell r="A471" t="str">
            <v>F1350500</v>
          </cell>
        </row>
        <row r="472">
          <cell r="A472" t="str">
            <v>F1950500</v>
          </cell>
        </row>
        <row r="473">
          <cell r="A473" t="str">
            <v>F1050500</v>
          </cell>
        </row>
        <row r="474">
          <cell r="A474" t="str">
            <v>F1250505</v>
          </cell>
        </row>
        <row r="475">
          <cell r="A475" t="str">
            <v>F1350505</v>
          </cell>
        </row>
        <row r="476">
          <cell r="A476" t="str">
            <v>F1950505</v>
          </cell>
        </row>
        <row r="477">
          <cell r="A477" t="str">
            <v>F1050505</v>
          </cell>
        </row>
        <row r="478">
          <cell r="A478" t="str">
            <v>F1920041</v>
          </cell>
        </row>
        <row r="479">
          <cell r="A479" t="str">
            <v>F1943400</v>
          </cell>
        </row>
        <row r="480">
          <cell r="A480" t="str">
            <v>F1930010</v>
          </cell>
        </row>
        <row r="481">
          <cell r="A481" t="str">
            <v>F1920076</v>
          </cell>
        </row>
        <row r="482">
          <cell r="A482" t="str">
            <v>F1943100</v>
          </cell>
        </row>
        <row r="483">
          <cell r="A483" t="str">
            <v>F1510600</v>
          </cell>
        </row>
        <row r="484">
          <cell r="A484" t="str">
            <v>F1450615</v>
          </cell>
        </row>
        <row r="485">
          <cell r="A485" t="str">
            <v>F1950615</v>
          </cell>
        </row>
        <row r="486">
          <cell r="A486" t="str">
            <v>F1050615</v>
          </cell>
        </row>
        <row r="487">
          <cell r="A487" t="str">
            <v>F1450610</v>
          </cell>
        </row>
        <row r="488">
          <cell r="A488" t="str">
            <v>F1950610</v>
          </cell>
        </row>
        <row r="489">
          <cell r="A489" t="str">
            <v>F1050610</v>
          </cell>
        </row>
        <row r="490">
          <cell r="A490" t="str">
            <v>F1550600</v>
          </cell>
        </row>
        <row r="491">
          <cell r="A491" t="str">
            <v>F1550605</v>
          </cell>
        </row>
        <row r="492">
          <cell r="A492" t="str">
            <v>F1550610</v>
          </cell>
        </row>
        <row r="493">
          <cell r="A493" t="str">
            <v>F1550615</v>
          </cell>
        </row>
        <row r="494">
          <cell r="A494" t="str">
            <v>F1550620</v>
          </cell>
        </row>
        <row r="495">
          <cell r="A495" t="str">
            <v>F1010600</v>
          </cell>
        </row>
        <row r="496">
          <cell r="A496" t="str">
            <v>F1950600</v>
          </cell>
        </row>
        <row r="497">
          <cell r="A497" t="str">
            <v>F1050600</v>
          </cell>
        </row>
        <row r="498">
          <cell r="A498" t="str">
            <v>F1410600</v>
          </cell>
        </row>
        <row r="499">
          <cell r="A499" t="str">
            <v>F1450620</v>
          </cell>
        </row>
        <row r="500">
          <cell r="A500" t="str">
            <v>F1950620</v>
          </cell>
        </row>
        <row r="501">
          <cell r="A501" t="str">
            <v>F1050620</v>
          </cell>
        </row>
        <row r="502">
          <cell r="A502" t="str">
            <v>F1450605</v>
          </cell>
        </row>
        <row r="503">
          <cell r="A503" t="str">
            <v>F1920043</v>
          </cell>
        </row>
        <row r="504">
          <cell r="A504" t="str">
            <v>F1950605</v>
          </cell>
        </row>
        <row r="505">
          <cell r="A505" t="str">
            <v>F1050605</v>
          </cell>
        </row>
        <row r="506">
          <cell r="A506" t="str">
            <v>F1450600</v>
          </cell>
        </row>
        <row r="507">
          <cell r="A507" t="str">
            <v>F1930025</v>
          </cell>
        </row>
        <row r="508">
          <cell r="A508" t="str">
            <v>F1450700</v>
          </cell>
        </row>
        <row r="509">
          <cell r="A509" t="str">
            <v>F1450710</v>
          </cell>
        </row>
        <row r="510">
          <cell r="A510" t="str">
            <v>F1450705</v>
          </cell>
        </row>
        <row r="511">
          <cell r="A511" t="str">
            <v>F1450715</v>
          </cell>
        </row>
        <row r="512">
          <cell r="A512" t="str">
            <v>F1410700</v>
          </cell>
        </row>
        <row r="513">
          <cell r="A513" t="str">
            <v>F1010700</v>
          </cell>
        </row>
        <row r="514">
          <cell r="A514" t="str">
            <v>F1450720</v>
          </cell>
        </row>
        <row r="515">
          <cell r="A515" t="str">
            <v>F1930030</v>
          </cell>
        </row>
        <row r="516">
          <cell r="A516" t="str">
            <v>F1050805</v>
          </cell>
        </row>
        <row r="517">
          <cell r="A517" t="str">
            <v>F1450800</v>
          </cell>
        </row>
        <row r="518">
          <cell r="A518" t="str">
            <v>F1510800</v>
          </cell>
        </row>
        <row r="519">
          <cell r="A519" t="str">
            <v>F1410800</v>
          </cell>
        </row>
        <row r="520">
          <cell r="A520" t="str">
            <v>F1550800</v>
          </cell>
        </row>
        <row r="521">
          <cell r="A521" t="str">
            <v>F1550805</v>
          </cell>
        </row>
        <row r="522">
          <cell r="A522" t="str">
            <v>F1450805</v>
          </cell>
        </row>
        <row r="523">
          <cell r="A523" t="str">
            <v>F1552800</v>
          </cell>
        </row>
        <row r="524">
          <cell r="A524" t="str">
            <v>F1552805</v>
          </cell>
        </row>
        <row r="525">
          <cell r="A525" t="str">
            <v>F1510900</v>
          </cell>
        </row>
        <row r="526">
          <cell r="A526" t="str">
            <v>F1410900</v>
          </cell>
        </row>
        <row r="527">
          <cell r="A527" t="str">
            <v>F1450900</v>
          </cell>
        </row>
        <row r="528">
          <cell r="A528" t="str">
            <v>F1450905</v>
          </cell>
        </row>
        <row r="529">
          <cell r="A529" t="str">
            <v>F1050900</v>
          </cell>
        </row>
        <row r="530">
          <cell r="A530" t="str">
            <v>F1950910</v>
          </cell>
        </row>
        <row r="531">
          <cell r="A531" t="str">
            <v>F1550900</v>
          </cell>
        </row>
        <row r="532">
          <cell r="A532" t="str">
            <v>F1550905</v>
          </cell>
        </row>
        <row r="533">
          <cell r="A533" t="str">
            <v>F1010900</v>
          </cell>
        </row>
        <row r="534">
          <cell r="A534" t="str">
            <v>F2010000</v>
          </cell>
        </row>
        <row r="535">
          <cell r="A535" t="str">
            <v>F2910000</v>
          </cell>
        </row>
        <row r="536">
          <cell r="A536" t="str">
            <v>F2920000</v>
          </cell>
        </row>
        <row r="537">
          <cell r="A537" t="str">
            <v>F2920005</v>
          </cell>
        </row>
        <row r="538">
          <cell r="A538" t="str">
            <v>F2920010</v>
          </cell>
        </row>
        <row r="539">
          <cell r="A539" t="str">
            <v>F2920015</v>
          </cell>
        </row>
        <row r="540">
          <cell r="A540" t="str">
            <v>F2920020</v>
          </cell>
        </row>
        <row r="541">
          <cell r="A541" t="str">
            <v>F2920025</v>
          </cell>
        </row>
        <row r="542">
          <cell r="A542" t="str">
            <v>F2920030</v>
          </cell>
        </row>
        <row r="543">
          <cell r="A543" t="str">
            <v>F2920035</v>
          </cell>
        </row>
        <row r="544">
          <cell r="A544" t="str">
            <v>F2920071</v>
          </cell>
        </row>
        <row r="545">
          <cell r="A545" t="str">
            <v>F2920045</v>
          </cell>
        </row>
        <row r="546">
          <cell r="A546" t="str">
            <v>F2920050</v>
          </cell>
        </row>
        <row r="547">
          <cell r="A547" t="str">
            <v>F2920055</v>
          </cell>
        </row>
        <row r="548">
          <cell r="A548" t="str">
            <v>F2920060</v>
          </cell>
        </row>
        <row r="549">
          <cell r="A549" t="str">
            <v>F2920065</v>
          </cell>
        </row>
        <row r="550">
          <cell r="A550" t="str">
            <v>F2920070</v>
          </cell>
        </row>
        <row r="551">
          <cell r="A551" t="str">
            <v>F2930000</v>
          </cell>
        </row>
        <row r="552">
          <cell r="A552" t="str">
            <v>F2930001</v>
          </cell>
        </row>
        <row r="553">
          <cell r="A553" t="str">
            <v>F2940000</v>
          </cell>
        </row>
        <row r="554">
          <cell r="A554" t="str">
            <v>F2940005</v>
          </cell>
        </row>
        <row r="555">
          <cell r="A555" t="str">
            <v>F2940010</v>
          </cell>
        </row>
        <row r="556">
          <cell r="A556" t="str">
            <v>F2940015</v>
          </cell>
        </row>
        <row r="557">
          <cell r="A557" t="str">
            <v>F2940020</v>
          </cell>
        </row>
        <row r="558">
          <cell r="A558" t="str">
            <v>F2940025</v>
          </cell>
        </row>
        <row r="559">
          <cell r="A559" t="str">
            <v>F2940030</v>
          </cell>
        </row>
        <row r="560">
          <cell r="A560" t="str">
            <v>F2950000</v>
          </cell>
        </row>
        <row r="561">
          <cell r="A561" t="str">
            <v>F2950005</v>
          </cell>
        </row>
        <row r="562">
          <cell r="A562" t="str">
            <v>F2950006</v>
          </cell>
        </row>
        <row r="563">
          <cell r="A563" t="str">
            <v>F2950007</v>
          </cell>
        </row>
        <row r="564">
          <cell r="A564" t="str">
            <v>F2950008</v>
          </cell>
        </row>
        <row r="565">
          <cell r="A565" t="str">
            <v>F2950001</v>
          </cell>
        </row>
        <row r="566">
          <cell r="A566" t="str">
            <v>F2950002</v>
          </cell>
        </row>
        <row r="567">
          <cell r="A567" t="str">
            <v>F2950003</v>
          </cell>
        </row>
        <row r="568">
          <cell r="A568" t="str">
            <v>F1920044</v>
          </cell>
        </row>
        <row r="569">
          <cell r="A569" t="str">
            <v>F1942001</v>
          </cell>
        </row>
        <row r="570">
          <cell r="A570" t="str">
            <v>F1942006</v>
          </cell>
        </row>
        <row r="571">
          <cell r="A571" t="str">
            <v>F1943300</v>
          </cell>
        </row>
        <row r="572">
          <cell r="A572" t="str">
            <v>F2250100</v>
          </cell>
        </row>
        <row r="573">
          <cell r="A573" t="str">
            <v>F2450100</v>
          </cell>
        </row>
        <row r="574">
          <cell r="A574" t="str">
            <v>F2510100</v>
          </cell>
        </row>
        <row r="575">
          <cell r="A575" t="str">
            <v>F2550100</v>
          </cell>
        </row>
        <row r="576">
          <cell r="A576" t="str">
            <v>F2550105</v>
          </cell>
        </row>
        <row r="577">
          <cell r="A577" t="str">
            <v>F2550110</v>
          </cell>
        </row>
        <row r="578">
          <cell r="A578" t="str">
            <v>F2250105</v>
          </cell>
        </row>
        <row r="579">
          <cell r="A579" t="str">
            <v>F2450105</v>
          </cell>
        </row>
        <row r="580">
          <cell r="A580" t="str">
            <v>F2250110</v>
          </cell>
        </row>
        <row r="581">
          <cell r="A581" t="str">
            <v>F2450110</v>
          </cell>
        </row>
        <row r="582">
          <cell r="A582" t="str">
            <v>F2210100</v>
          </cell>
        </row>
        <row r="583">
          <cell r="A583" t="str">
            <v>F2410100</v>
          </cell>
        </row>
        <row r="584">
          <cell r="A584" t="str">
            <v>F2010100</v>
          </cell>
        </row>
        <row r="585">
          <cell r="A585" t="str">
            <v>F2250200</v>
          </cell>
        </row>
        <row r="586">
          <cell r="A586" t="str">
            <v>F2450200</v>
          </cell>
        </row>
        <row r="587">
          <cell r="A587" t="str">
            <v>F2250205</v>
          </cell>
        </row>
        <row r="588">
          <cell r="A588" t="str">
            <v>F2450205</v>
          </cell>
        </row>
        <row r="589">
          <cell r="A589" t="str">
            <v>F2250210</v>
          </cell>
        </row>
        <row r="590">
          <cell r="A590" t="str">
            <v>F2450210</v>
          </cell>
        </row>
        <row r="591">
          <cell r="A591" t="str">
            <v>F2210200</v>
          </cell>
        </row>
        <row r="592">
          <cell r="A592" t="str">
            <v>F2410200</v>
          </cell>
        </row>
        <row r="593">
          <cell r="A593" t="str">
            <v>F2950110</v>
          </cell>
        </row>
        <row r="594">
          <cell r="A594" t="str">
            <v>F2950100</v>
          </cell>
        </row>
        <row r="595">
          <cell r="A595" t="str">
            <v>F2950105</v>
          </cell>
        </row>
        <row r="596">
          <cell r="A596" t="str">
            <v>F2550200</v>
          </cell>
        </row>
        <row r="597">
          <cell r="A597" t="str">
            <v>F2550205</v>
          </cell>
        </row>
        <row r="598">
          <cell r="A598" t="str">
            <v>F2550210</v>
          </cell>
        </row>
        <row r="599">
          <cell r="A599" t="str">
            <v>F2510200</v>
          </cell>
        </row>
        <row r="600">
          <cell r="A600" t="str">
            <v>F2250300</v>
          </cell>
        </row>
        <row r="601">
          <cell r="A601" t="str">
            <v>F2950004</v>
          </cell>
        </row>
        <row r="602">
          <cell r="A602" t="str">
            <v>F2450300</v>
          </cell>
        </row>
        <row r="603">
          <cell r="A603" t="str">
            <v>F2250305</v>
          </cell>
        </row>
        <row r="604">
          <cell r="A604" t="str">
            <v>F2450305</v>
          </cell>
        </row>
        <row r="605">
          <cell r="A605" t="str">
            <v>F2250310</v>
          </cell>
        </row>
        <row r="606">
          <cell r="A606" t="str">
            <v>F2450310</v>
          </cell>
        </row>
        <row r="607">
          <cell r="A607" t="str">
            <v>F2210300</v>
          </cell>
        </row>
        <row r="608">
          <cell r="A608" t="str">
            <v>F2410300</v>
          </cell>
        </row>
        <row r="609">
          <cell r="A609" t="str">
            <v>F2010300</v>
          </cell>
        </row>
        <row r="610">
          <cell r="A610" t="str">
            <v>F2250400</v>
          </cell>
        </row>
        <row r="611">
          <cell r="A611" t="str">
            <v>F2450400</v>
          </cell>
        </row>
        <row r="612">
          <cell r="A612" t="str">
            <v>F2510400</v>
          </cell>
        </row>
        <row r="613">
          <cell r="A613" t="str">
            <v>F2550400</v>
          </cell>
        </row>
        <row r="614">
          <cell r="A614" t="str">
            <v>F2550405</v>
          </cell>
        </row>
        <row r="615">
          <cell r="A615" t="str">
            <v>F2550410</v>
          </cell>
        </row>
        <row r="616">
          <cell r="A616" t="str">
            <v>F2250405</v>
          </cell>
        </row>
        <row r="617">
          <cell r="A617" t="str">
            <v>F2450405</v>
          </cell>
        </row>
        <row r="618">
          <cell r="A618" t="str">
            <v>F2250410</v>
          </cell>
        </row>
        <row r="619">
          <cell r="A619" t="str">
            <v>F2450410</v>
          </cell>
        </row>
        <row r="620">
          <cell r="A620" t="str">
            <v>F2210400</v>
          </cell>
        </row>
        <row r="621">
          <cell r="A621" t="str">
            <v>F2410400</v>
          </cell>
        </row>
        <row r="622">
          <cell r="A622" t="str">
            <v>F2010400</v>
          </cell>
        </row>
        <row r="623">
          <cell r="A623" t="str">
            <v>F2250500</v>
          </cell>
        </row>
        <row r="624">
          <cell r="A624" t="str">
            <v>F2450500</v>
          </cell>
        </row>
        <row r="625">
          <cell r="A625" t="str">
            <v>F2050500</v>
          </cell>
        </row>
        <row r="626">
          <cell r="A626" t="str">
            <v>F2510500</v>
          </cell>
        </row>
        <row r="627">
          <cell r="A627" t="str">
            <v>F2550500</v>
          </cell>
        </row>
        <row r="628">
          <cell r="A628" t="str">
            <v>F2550505</v>
          </cell>
        </row>
        <row r="629">
          <cell r="A629" t="str">
            <v>F2550510</v>
          </cell>
        </row>
        <row r="630">
          <cell r="A630" t="str">
            <v>F2550550</v>
          </cell>
        </row>
        <row r="631">
          <cell r="A631" t="str">
            <v>F2550555</v>
          </cell>
        </row>
        <row r="632">
          <cell r="A632" t="str">
            <v>F2550560</v>
          </cell>
        </row>
        <row r="633">
          <cell r="A633" t="str">
            <v>F2250505</v>
          </cell>
        </row>
        <row r="634">
          <cell r="A634" t="str">
            <v>F2450505</v>
          </cell>
        </row>
        <row r="635">
          <cell r="A635" t="str">
            <v>F2050505</v>
          </cell>
        </row>
        <row r="636">
          <cell r="A636" t="str">
            <v>F2250510</v>
          </cell>
        </row>
        <row r="637">
          <cell r="A637" t="str">
            <v>F2450510</v>
          </cell>
        </row>
        <row r="638">
          <cell r="A638" t="str">
            <v>F2050510</v>
          </cell>
        </row>
        <row r="639">
          <cell r="A639" t="str">
            <v>F2210500</v>
          </cell>
        </row>
        <row r="640">
          <cell r="A640" t="str">
            <v>F2410500</v>
          </cell>
        </row>
        <row r="641">
          <cell r="A641" t="str">
            <v>F2010500</v>
          </cell>
        </row>
        <row r="642">
          <cell r="A642" t="str">
            <v>F2450600</v>
          </cell>
        </row>
        <row r="643">
          <cell r="A643" t="str">
            <v>F2510600</v>
          </cell>
        </row>
        <row r="644">
          <cell r="A644" t="str">
            <v>F2050600</v>
          </cell>
        </row>
        <row r="645">
          <cell r="A645" t="str">
            <v>F2450605</v>
          </cell>
        </row>
        <row r="646">
          <cell r="A646" t="str">
            <v>F2050605</v>
          </cell>
        </row>
        <row r="647">
          <cell r="A647" t="str">
            <v>F2550610</v>
          </cell>
        </row>
        <row r="648">
          <cell r="A648" t="str">
            <v>F2050610</v>
          </cell>
        </row>
        <row r="649">
          <cell r="A649" t="str">
            <v>F2210600</v>
          </cell>
        </row>
        <row r="650">
          <cell r="A650" t="str">
            <v>F2410600</v>
          </cell>
        </row>
        <row r="651">
          <cell r="A651" t="str">
            <v>F2010600</v>
          </cell>
        </row>
        <row r="652">
          <cell r="A652" t="str">
            <v>F2250700</v>
          </cell>
        </row>
        <row r="653">
          <cell r="A653" t="str">
            <v>F2450700</v>
          </cell>
        </row>
        <row r="654">
          <cell r="A654" t="str">
            <v>F2250705</v>
          </cell>
        </row>
        <row r="655">
          <cell r="A655" t="str">
            <v>F2450705</v>
          </cell>
        </row>
        <row r="656">
          <cell r="A656" t="str">
            <v>F2510700</v>
          </cell>
        </row>
        <row r="657">
          <cell r="A657" t="str">
            <v>F2250710</v>
          </cell>
        </row>
        <row r="658">
          <cell r="A658" t="str">
            <v>F2450710</v>
          </cell>
        </row>
        <row r="659">
          <cell r="A659" t="str">
            <v>F2210700</v>
          </cell>
        </row>
        <row r="660">
          <cell r="A660" t="str">
            <v>F2410700</v>
          </cell>
        </row>
        <row r="661">
          <cell r="A661" t="str">
            <v>F2010700</v>
          </cell>
        </row>
        <row r="662">
          <cell r="A662" t="str">
            <v>F2550800</v>
          </cell>
        </row>
        <row r="663">
          <cell r="A663" t="str">
            <v>F2450805</v>
          </cell>
        </row>
        <row r="664">
          <cell r="A664" t="str">
            <v>F2550810</v>
          </cell>
        </row>
        <row r="665">
          <cell r="A665" t="str">
            <v>F2510800</v>
          </cell>
        </row>
        <row r="666">
          <cell r="A666" t="str">
            <v>F2210800</v>
          </cell>
        </row>
        <row r="667">
          <cell r="A667" t="str">
            <v>F2410800</v>
          </cell>
        </row>
        <row r="668">
          <cell r="A668" t="str">
            <v>F2010800</v>
          </cell>
        </row>
        <row r="669">
          <cell r="A669" t="str">
            <v>F2420100</v>
          </cell>
        </row>
        <row r="670">
          <cell r="A670" t="str">
            <v>F2451100</v>
          </cell>
        </row>
        <row r="671">
          <cell r="A671" t="str">
            <v>F2020100</v>
          </cell>
        </row>
        <row r="672">
          <cell r="A672" t="str">
            <v>F2520100</v>
          </cell>
        </row>
        <row r="673">
          <cell r="A673" t="str">
            <v>F2551100</v>
          </cell>
        </row>
        <row r="674">
          <cell r="A674" t="str">
            <v>F2551105</v>
          </cell>
        </row>
        <row r="675">
          <cell r="A675" t="str">
            <v>F2551110</v>
          </cell>
        </row>
        <row r="676">
          <cell r="A676" t="str">
            <v>F2051100</v>
          </cell>
        </row>
        <row r="677">
          <cell r="A677" t="str">
            <v>F2451105</v>
          </cell>
        </row>
        <row r="678">
          <cell r="A678" t="str">
            <v>F2051105</v>
          </cell>
        </row>
        <row r="679">
          <cell r="A679" t="str">
            <v>F2451110</v>
          </cell>
        </row>
        <row r="680">
          <cell r="A680" t="str">
            <v>F2051110</v>
          </cell>
        </row>
        <row r="681">
          <cell r="A681" t="str">
            <v>F2410900</v>
          </cell>
        </row>
        <row r="682">
          <cell r="A682" t="str">
            <v>F2010900</v>
          </cell>
        </row>
        <row r="683">
          <cell r="A683" t="str">
            <v>F2450900</v>
          </cell>
        </row>
        <row r="684">
          <cell r="A684" t="str">
            <v>F2050900</v>
          </cell>
        </row>
        <row r="685">
          <cell r="A685" t="str">
            <v>F2510900</v>
          </cell>
        </row>
        <row r="686">
          <cell r="A686" t="str">
            <v>F2550900</v>
          </cell>
        </row>
        <row r="687">
          <cell r="A687" t="str">
            <v>F2550905</v>
          </cell>
        </row>
        <row r="688">
          <cell r="A688" t="str">
            <v>F2550910</v>
          </cell>
        </row>
        <row r="689">
          <cell r="A689" t="str">
            <v>F2450905</v>
          </cell>
        </row>
        <row r="690">
          <cell r="A690" t="str">
            <v>F2050905</v>
          </cell>
        </row>
        <row r="691">
          <cell r="A691" t="str">
            <v>F2450910</v>
          </cell>
        </row>
        <row r="692">
          <cell r="A692" t="str">
            <v>F2050910</v>
          </cell>
        </row>
        <row r="693">
          <cell r="A693" t="str">
            <v>Total</v>
          </cell>
        </row>
        <row r="715">
          <cell r="A715" t="str">
            <v>ต้อง=0</v>
          </cell>
        </row>
        <row r="717">
          <cell r="A717" t="str">
            <v>***</v>
          </cell>
        </row>
        <row r="724">
          <cell r="A724" t="str">
            <v>***</v>
          </cell>
        </row>
        <row r="725">
          <cell r="A725" t="str">
            <v>+***</v>
          </cell>
        </row>
        <row r="730">
          <cell r="A730" t="str">
            <v>###</v>
          </cell>
        </row>
        <row r="734">
          <cell r="A734" t="str">
            <v>###</v>
          </cell>
        </row>
        <row r="735">
          <cell r="A735" t="str">
            <v>+###</v>
          </cell>
        </row>
        <row r="736">
          <cell r="A736" t="str">
            <v>ต้อง=0</v>
          </cell>
        </row>
        <row r="737">
          <cell r="A737">
            <v>0</v>
          </cell>
        </row>
        <row r="790">
          <cell r="A790" t="str">
            <v>Dc-Fish2</v>
          </cell>
        </row>
        <row r="791">
          <cell r="A791" t="str">
            <v>Dc-Fisho</v>
          </cell>
        </row>
        <row r="792">
          <cell r="A792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Ratio"/>
      <sheetName val="Select"/>
      <sheetName val="Table"/>
      <sheetName val="Trial balance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  <cell r="I1" t="str">
            <v>Amount in local cur.</v>
          </cell>
          <cell r="J1" t="str">
            <v>LCurr</v>
          </cell>
        </row>
        <row r="2">
          <cell r="A2" t="str">
            <v>PTUI</v>
          </cell>
          <cell r="B2" t="str">
            <v>0221001198</v>
          </cell>
          <cell r="C2"/>
          <cell r="D2" t="str">
            <v>DZ</v>
          </cell>
          <cell r="E2" t="str">
            <v>40</v>
          </cell>
          <cell r="F2"/>
          <cell r="G2"/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/>
          <cell r="D3" t="str">
            <v>DZ</v>
          </cell>
          <cell r="E3" t="str">
            <v>40</v>
          </cell>
          <cell r="F3"/>
          <cell r="G3"/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/>
          <cell r="D4" t="str">
            <v>DZ</v>
          </cell>
          <cell r="E4" t="str">
            <v>40</v>
          </cell>
          <cell r="F4"/>
          <cell r="G4"/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/>
          <cell r="D5" t="str">
            <v>DZ</v>
          </cell>
          <cell r="E5" t="str">
            <v>40</v>
          </cell>
          <cell r="F5"/>
          <cell r="G5"/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/>
          <cell r="D6" t="str">
            <v>SZ</v>
          </cell>
          <cell r="E6" t="str">
            <v>40</v>
          </cell>
          <cell r="F6"/>
          <cell r="G6"/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/>
          <cell r="D7" t="str">
            <v>SZ</v>
          </cell>
          <cell r="E7" t="str">
            <v>40</v>
          </cell>
          <cell r="F7"/>
          <cell r="G7"/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/>
          <cell r="D8" t="str">
            <v>SZ</v>
          </cell>
          <cell r="E8" t="str">
            <v>40</v>
          </cell>
          <cell r="F8"/>
          <cell r="G8"/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/>
          <cell r="D9" t="str">
            <v>SZ</v>
          </cell>
          <cell r="E9" t="str">
            <v>40</v>
          </cell>
          <cell r="F9"/>
          <cell r="G9"/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/>
          <cell r="D10" t="str">
            <v>SZ</v>
          </cell>
          <cell r="E10" t="str">
            <v>40</v>
          </cell>
          <cell r="F10"/>
          <cell r="G10"/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/>
          <cell r="D11" t="str">
            <v>SZ</v>
          </cell>
          <cell r="E11" t="str">
            <v>40</v>
          </cell>
          <cell r="F11"/>
          <cell r="G11"/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/>
          <cell r="D12" t="str">
            <v>SZ</v>
          </cell>
          <cell r="E12" t="str">
            <v>40</v>
          </cell>
          <cell r="F12"/>
          <cell r="G12"/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/>
          <cell r="D13" t="str">
            <v>SZ</v>
          </cell>
          <cell r="E13" t="str">
            <v>40</v>
          </cell>
          <cell r="F13"/>
          <cell r="G13"/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/>
          <cell r="D14" t="str">
            <v>SZ</v>
          </cell>
          <cell r="E14" t="str">
            <v>40</v>
          </cell>
          <cell r="F14"/>
          <cell r="G14"/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/>
          <cell r="D15" t="str">
            <v>SZ</v>
          </cell>
          <cell r="E15" t="str">
            <v>40</v>
          </cell>
          <cell r="F15"/>
          <cell r="G15"/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/>
          <cell r="D16" t="str">
            <v>SZ</v>
          </cell>
          <cell r="E16" t="str">
            <v>40</v>
          </cell>
          <cell r="F16"/>
          <cell r="G16"/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/>
          <cell r="D17" t="str">
            <v>SZ</v>
          </cell>
          <cell r="E17" t="str">
            <v>40</v>
          </cell>
          <cell r="F17"/>
          <cell r="G17"/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/>
          <cell r="D18" t="str">
            <v>SZ</v>
          </cell>
          <cell r="E18" t="str">
            <v>40</v>
          </cell>
          <cell r="F18"/>
          <cell r="G18"/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/>
          <cell r="D19" t="str">
            <v>SZ</v>
          </cell>
          <cell r="E19" t="str">
            <v>40</v>
          </cell>
          <cell r="F19"/>
          <cell r="G19"/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/>
          <cell r="D20" t="str">
            <v>SZ</v>
          </cell>
          <cell r="E20" t="str">
            <v>40</v>
          </cell>
          <cell r="F20"/>
          <cell r="G20"/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/>
          <cell r="D21" t="str">
            <v>SZ</v>
          </cell>
          <cell r="E21" t="str">
            <v>40</v>
          </cell>
          <cell r="F21"/>
          <cell r="G21"/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/>
          <cell r="D22" t="str">
            <v>SZ</v>
          </cell>
          <cell r="E22" t="str">
            <v>40</v>
          </cell>
          <cell r="F22"/>
          <cell r="G22"/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/>
          <cell r="D23" t="str">
            <v>SZ</v>
          </cell>
          <cell r="E23" t="str">
            <v>40</v>
          </cell>
          <cell r="F23"/>
          <cell r="G23"/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/>
          <cell r="D25" t="str">
            <v>SZ</v>
          </cell>
          <cell r="E25" t="str">
            <v>40</v>
          </cell>
          <cell r="F25"/>
          <cell r="G25"/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/>
          <cell r="D26" t="str">
            <v>SZ</v>
          </cell>
          <cell r="E26" t="str">
            <v>40</v>
          </cell>
          <cell r="F26"/>
          <cell r="G26"/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/>
          <cell r="D27" t="str">
            <v>SZ</v>
          </cell>
          <cell r="E27" t="str">
            <v>40</v>
          </cell>
          <cell r="F27"/>
          <cell r="G27"/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/>
          <cell r="D28" t="str">
            <v>SZ</v>
          </cell>
          <cell r="E28" t="str">
            <v>40</v>
          </cell>
          <cell r="F28"/>
          <cell r="G28"/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/>
          <cell r="D29" t="str">
            <v>SZ</v>
          </cell>
          <cell r="E29" t="str">
            <v>40</v>
          </cell>
          <cell r="F29"/>
          <cell r="G29"/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/>
          <cell r="D30" t="str">
            <v>SZ</v>
          </cell>
          <cell r="E30" t="str">
            <v>40</v>
          </cell>
          <cell r="F30"/>
          <cell r="G30"/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/>
          <cell r="D31" t="str">
            <v>SZ</v>
          </cell>
          <cell r="E31" t="str">
            <v>40</v>
          </cell>
          <cell r="F31"/>
          <cell r="G31"/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/>
          <cell r="D32" t="str">
            <v>SZ</v>
          </cell>
          <cell r="E32" t="str">
            <v>40</v>
          </cell>
          <cell r="F32"/>
          <cell r="G32"/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/>
          <cell r="D33" t="str">
            <v>SZ</v>
          </cell>
          <cell r="E33" t="str">
            <v>40</v>
          </cell>
          <cell r="F33"/>
          <cell r="G33"/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/>
          <cell r="D34" t="str">
            <v>SZ</v>
          </cell>
          <cell r="E34" t="str">
            <v>40</v>
          </cell>
          <cell r="F34"/>
          <cell r="G34"/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/>
          <cell r="D35" t="str">
            <v>SZ</v>
          </cell>
          <cell r="E35" t="str">
            <v>40</v>
          </cell>
          <cell r="F35"/>
          <cell r="G35"/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/>
          <cell r="D36" t="str">
            <v>SZ</v>
          </cell>
          <cell r="E36" t="str">
            <v>40</v>
          </cell>
          <cell r="F36"/>
          <cell r="G36"/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Sheet1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F9 Parameters"/>
      <sheetName val="163040 LC-TR"/>
      <sheetName val="TrialBalance Q3-2002"/>
      <sheetName val="Workbook Inputs"/>
      <sheetName val="D"/>
      <sheetName val="CA Sheet"/>
      <sheetName val="?????????????"/>
      <sheetName val="FY10-Los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เง_นก__ธนชาต_"/>
      <sheetName val="Exp"/>
      <sheetName val="TrialBalance Q3-2002"/>
      <sheetName val="Setup 2008"/>
      <sheetName val="Output"/>
      <sheetName val="ADJ - RATE"/>
      <sheetName val="10-1 Media"/>
      <sheetName val="10-cut"/>
      <sheetName val="C-1"/>
      <sheetName val="Invoice"/>
      <sheetName val="F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_profit&amp;loss"/>
      <sheetName val="ELEC45-0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cal (2)"/>
      <sheetName val="BGT97STAFF"/>
      <sheetName val="Model-Monthly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เงินกู้ MGC"/>
      <sheetName val="เงินกู้ธนชาติ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31.12.04"/>
      <sheetName val="acc.depre-report-old"/>
      <sheetName val="งบบริหาร PL-report"/>
      <sheetName val="P&amp;LFINAL - 44"/>
      <sheetName val="DATABASE -sumifTB"/>
      <sheetName val="ตั๋วเงินรับ"/>
      <sheetName val="GL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TB SAP"/>
      <sheetName val="4.CL"/>
      <sheetName val="ops tb"/>
      <sheetName val="TB1212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10-1 Media"/>
      <sheetName val="10-cut"/>
      <sheetName val="Jan_Dec02"/>
      <sheetName val="4.CL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/>
          <cell r="F2" t="str">
            <v>KR</v>
          </cell>
          <cell r="G2" t="str">
            <v>31</v>
          </cell>
          <cell r="H2"/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/>
          <cell r="F3" t="str">
            <v>KR</v>
          </cell>
          <cell r="G3" t="str">
            <v>31</v>
          </cell>
          <cell r="H3"/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/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/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/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/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/>
          <cell r="F9" t="str">
            <v>KR</v>
          </cell>
          <cell r="G9" t="str">
            <v>31</v>
          </cell>
          <cell r="H9"/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/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/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/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/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/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/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/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/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/>
          <cell r="F18" t="str">
            <v>KR</v>
          </cell>
          <cell r="G18" t="str">
            <v>31</v>
          </cell>
          <cell r="H18"/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/>
          <cell r="F19" t="str">
            <v>KR</v>
          </cell>
          <cell r="G19" t="str">
            <v>31</v>
          </cell>
          <cell r="H19"/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/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/>
          <cell r="F21" t="str">
            <v>KR</v>
          </cell>
          <cell r="G21" t="str">
            <v>31</v>
          </cell>
          <cell r="H21"/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/>
          <cell r="F22" t="str">
            <v>KR</v>
          </cell>
          <cell r="G22" t="str">
            <v>31</v>
          </cell>
          <cell r="H22"/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/>
          <cell r="F23" t="str">
            <v>KR</v>
          </cell>
          <cell r="G23" t="str">
            <v>31</v>
          </cell>
          <cell r="H23"/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/>
          <cell r="F24" t="str">
            <v>KR</v>
          </cell>
          <cell r="G24" t="str">
            <v>31</v>
          </cell>
          <cell r="H24"/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/>
          <cell r="F25" t="str">
            <v>KR</v>
          </cell>
          <cell r="G25" t="str">
            <v>31</v>
          </cell>
          <cell r="H25"/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/>
          <cell r="F26" t="str">
            <v>KR</v>
          </cell>
          <cell r="G26" t="str">
            <v>31</v>
          </cell>
          <cell r="H26"/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/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/>
          <cell r="F28" t="str">
            <v>KR</v>
          </cell>
          <cell r="G28" t="str">
            <v>31</v>
          </cell>
          <cell r="H28"/>
          <cell r="I28"/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/>
          <cell r="F29" t="str">
            <v>KR</v>
          </cell>
          <cell r="G29" t="str">
            <v>31</v>
          </cell>
          <cell r="H29"/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/>
          <cell r="F30" t="str">
            <v>KR</v>
          </cell>
          <cell r="G30" t="str">
            <v>31</v>
          </cell>
          <cell r="H30"/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/>
          <cell r="F31" t="str">
            <v>KR</v>
          </cell>
          <cell r="G31" t="str">
            <v>31</v>
          </cell>
          <cell r="H31"/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/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/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/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/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/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/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/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/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/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/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/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/>
          <cell r="F43" t="str">
            <v>KR</v>
          </cell>
          <cell r="G43" t="str">
            <v>21</v>
          </cell>
          <cell r="H43"/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/>
          <cell r="F44" t="str">
            <v>KR</v>
          </cell>
          <cell r="G44" t="str">
            <v>31</v>
          </cell>
          <cell r="H44"/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/>
          <cell r="F45" t="str">
            <v>KR</v>
          </cell>
          <cell r="G45" t="str">
            <v>31</v>
          </cell>
          <cell r="H45"/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/>
          <cell r="F46" t="str">
            <v>KR</v>
          </cell>
          <cell r="G46" t="str">
            <v>31</v>
          </cell>
          <cell r="H46"/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/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/>
          <cell r="F48" t="str">
            <v>RE</v>
          </cell>
          <cell r="G48" t="str">
            <v>31</v>
          </cell>
          <cell r="H48" t="str">
            <v>D7</v>
          </cell>
          <cell r="I48"/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/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/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/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/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/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/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/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/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/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/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/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/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/>
          <cell r="F62" t="str">
            <v>KR</v>
          </cell>
          <cell r="G62" t="str">
            <v>31</v>
          </cell>
          <cell r="H62"/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/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/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/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/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/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/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/>
          <cell r="F70" t="str">
            <v>KR</v>
          </cell>
          <cell r="G70" t="str">
            <v>31</v>
          </cell>
          <cell r="H70"/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/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/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/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/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/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/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/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/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/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/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/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/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/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/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/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/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/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/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/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/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/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/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/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/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/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/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/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/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/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/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/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/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/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/>
          <cell r="F104" t="str">
            <v>KR</v>
          </cell>
          <cell r="G104" t="str">
            <v>31</v>
          </cell>
          <cell r="H104"/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/>
          <cell r="F105" t="str">
            <v>KR</v>
          </cell>
          <cell r="G105" t="str">
            <v>31</v>
          </cell>
          <cell r="H105"/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/>
          <cell r="F106" t="str">
            <v>KR</v>
          </cell>
          <cell r="G106" t="str">
            <v>31</v>
          </cell>
          <cell r="H106"/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/>
          <cell r="F107" t="str">
            <v>KR</v>
          </cell>
          <cell r="G107" t="str">
            <v>31</v>
          </cell>
          <cell r="H107"/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/>
          <cell r="F108" t="str">
            <v>KR</v>
          </cell>
          <cell r="G108" t="str">
            <v>31</v>
          </cell>
          <cell r="H108"/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/>
          <cell r="F109" t="str">
            <v>KR</v>
          </cell>
          <cell r="G109" t="str">
            <v>31</v>
          </cell>
          <cell r="H109"/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/>
          <cell r="F110" t="str">
            <v>KR</v>
          </cell>
          <cell r="G110" t="str">
            <v>31</v>
          </cell>
          <cell r="H110"/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/>
          <cell r="F111" t="str">
            <v>KR</v>
          </cell>
          <cell r="G111" t="str">
            <v>31</v>
          </cell>
          <cell r="H111"/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/>
          <cell r="F112" t="str">
            <v>KR</v>
          </cell>
          <cell r="G112" t="str">
            <v>31</v>
          </cell>
          <cell r="H112"/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/>
          <cell r="F113" t="str">
            <v>KR</v>
          </cell>
          <cell r="G113" t="str">
            <v>31</v>
          </cell>
          <cell r="H113"/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/>
          <cell r="F114" t="str">
            <v>KR</v>
          </cell>
          <cell r="G114" t="str">
            <v>31</v>
          </cell>
          <cell r="H114"/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/>
          <cell r="F115" t="str">
            <v>KR</v>
          </cell>
          <cell r="G115" t="str">
            <v>31</v>
          </cell>
          <cell r="H115"/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/>
          <cell r="F116" t="str">
            <v>KR</v>
          </cell>
          <cell r="G116" t="str">
            <v>31</v>
          </cell>
          <cell r="H116"/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/>
          <cell r="F117" t="str">
            <v>KR</v>
          </cell>
          <cell r="G117" t="str">
            <v>31</v>
          </cell>
          <cell r="H117"/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/>
          <cell r="F118" t="str">
            <v>KR</v>
          </cell>
          <cell r="G118" t="str">
            <v>31</v>
          </cell>
          <cell r="H118"/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/>
          <cell r="F119" t="str">
            <v>KR</v>
          </cell>
          <cell r="G119" t="str">
            <v>31</v>
          </cell>
          <cell r="H119"/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/>
          <cell r="F120" t="str">
            <v>KR</v>
          </cell>
          <cell r="G120" t="str">
            <v>31</v>
          </cell>
          <cell r="H120"/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/>
          <cell r="F121" t="str">
            <v>KR</v>
          </cell>
          <cell r="G121" t="str">
            <v>31</v>
          </cell>
          <cell r="H121"/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/>
          <cell r="F122" t="str">
            <v>KR</v>
          </cell>
          <cell r="G122" t="str">
            <v>31</v>
          </cell>
          <cell r="H122"/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/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/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/>
          <cell r="F125" t="str">
            <v>KR</v>
          </cell>
          <cell r="G125" t="str">
            <v>31</v>
          </cell>
          <cell r="H125"/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/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/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/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/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/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/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/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/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/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/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/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/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/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/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/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/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/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/>
          <cell r="F144" t="str">
            <v>KR</v>
          </cell>
          <cell r="G144" t="str">
            <v>31</v>
          </cell>
          <cell r="H144"/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/>
          <cell r="F145" t="str">
            <v>KR</v>
          </cell>
          <cell r="G145" t="str">
            <v>31</v>
          </cell>
          <cell r="H145"/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/>
          <cell r="F146" t="str">
            <v>KR</v>
          </cell>
          <cell r="G146" t="str">
            <v>31</v>
          </cell>
          <cell r="H146"/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/>
          <cell r="F147" t="str">
            <v>KR</v>
          </cell>
          <cell r="G147" t="str">
            <v>31</v>
          </cell>
          <cell r="H147"/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/>
          <cell r="F148" t="str">
            <v>KR</v>
          </cell>
          <cell r="G148" t="str">
            <v>31</v>
          </cell>
          <cell r="H148"/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/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/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/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/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/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/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/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/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/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/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/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/>
          <cell r="F160" t="str">
            <v>KR</v>
          </cell>
          <cell r="G160" t="str">
            <v>31</v>
          </cell>
          <cell r="H160"/>
          <cell r="I160"/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/>
          <cell r="F161" t="str">
            <v>KR</v>
          </cell>
          <cell r="G161" t="str">
            <v>31</v>
          </cell>
          <cell r="H161"/>
          <cell r="I161"/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/>
          <cell r="F162" t="str">
            <v>KR</v>
          </cell>
          <cell r="G162" t="str">
            <v>31</v>
          </cell>
          <cell r="H162"/>
          <cell r="I162"/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/>
          <cell r="F163" t="str">
            <v>KR</v>
          </cell>
          <cell r="G163" t="str">
            <v>31</v>
          </cell>
          <cell r="H163"/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/>
          <cell r="F164" t="str">
            <v>KR</v>
          </cell>
          <cell r="G164" t="str">
            <v>31</v>
          </cell>
          <cell r="H164"/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/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/>
          <cell r="F166" t="str">
            <v>KR</v>
          </cell>
          <cell r="G166" t="str">
            <v>31</v>
          </cell>
          <cell r="H166"/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/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/>
          <cell r="F168" t="str">
            <v>KR</v>
          </cell>
          <cell r="G168" t="str">
            <v>31</v>
          </cell>
          <cell r="H168"/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/>
          <cell r="F169" t="str">
            <v>KR</v>
          </cell>
          <cell r="G169" t="str">
            <v>31</v>
          </cell>
          <cell r="H169"/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/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/>
          <cell r="F171" t="str">
            <v>KR</v>
          </cell>
          <cell r="G171" t="str">
            <v>31</v>
          </cell>
          <cell r="H171"/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/>
          <cell r="F172" t="str">
            <v>KR</v>
          </cell>
          <cell r="G172" t="str">
            <v>31</v>
          </cell>
          <cell r="H172"/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/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/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/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/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/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/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/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/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/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/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/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/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/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/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/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/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/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/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/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/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/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/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/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/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/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/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/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/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/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/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/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/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/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/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/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/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/>
          <cell r="F211" t="str">
            <v>KR</v>
          </cell>
          <cell r="G211" t="str">
            <v>31</v>
          </cell>
          <cell r="H211"/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/>
          <cell r="F212" t="str">
            <v>KR</v>
          </cell>
          <cell r="G212" t="str">
            <v>31</v>
          </cell>
          <cell r="H212"/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/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/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/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/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/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/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/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/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/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/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/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/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/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/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/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/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/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/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/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/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/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/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/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/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/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/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/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/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/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/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/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/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/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/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/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/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/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/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/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/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/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/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/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/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/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/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/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/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/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/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/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/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/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/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/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/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/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/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/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/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/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/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/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/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/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/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/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/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/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/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/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/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/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/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/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/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/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/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/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/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/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/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/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/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/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/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/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/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/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/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/>
          <cell r="F303" t="str">
            <v>KR</v>
          </cell>
          <cell r="G303" t="str">
            <v>31</v>
          </cell>
          <cell r="H303"/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/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/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/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/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/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/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/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/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/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/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/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/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/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/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/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/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/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/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/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/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/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/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/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/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/>
          <cell r="F328" t="str">
            <v>KR</v>
          </cell>
          <cell r="G328" t="str">
            <v>31</v>
          </cell>
          <cell r="H328"/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/>
          <cell r="F329" t="str">
            <v>KR</v>
          </cell>
          <cell r="G329" t="str">
            <v>31</v>
          </cell>
          <cell r="H329"/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/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/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/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/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/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/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/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/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/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/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/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/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/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/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/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/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/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/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/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/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/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/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/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/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/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/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/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/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/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/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/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/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/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/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/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/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/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/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/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/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/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/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/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/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/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/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/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/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/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/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/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/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/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/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/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/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/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/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/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/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/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/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/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/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/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/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/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/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/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/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/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/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/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/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/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/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/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/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/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/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/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/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/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/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/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/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/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/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/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/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/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/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/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/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/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/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/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/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/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/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/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/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/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/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/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/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/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/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/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/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/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/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/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/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/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/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/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/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/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/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/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/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/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/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/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/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/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/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/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/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/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/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/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/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/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/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/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/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/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/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/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/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/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/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/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/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/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/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/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/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/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/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/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/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/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/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/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/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/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/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/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/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/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/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/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/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/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/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/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/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/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/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/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/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/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/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/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/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/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/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/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/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/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/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/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/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/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/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/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/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/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/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/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/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/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/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/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/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/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/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/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/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/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/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/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/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/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/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/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/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/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/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/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/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/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/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/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/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/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/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/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/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/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/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/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/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/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/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/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/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/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/>
          <cell r="F561" t="str">
            <v>KR</v>
          </cell>
          <cell r="G561" t="str">
            <v>31</v>
          </cell>
          <cell r="H561"/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/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/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/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/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/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/>
          <cell r="F568" t="str">
            <v>RE</v>
          </cell>
          <cell r="G568" t="str">
            <v>31</v>
          </cell>
          <cell r="H568" t="str">
            <v>V0</v>
          </cell>
          <cell r="I568"/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/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/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/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/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/>
          <cell r="F575" t="str">
            <v>KR</v>
          </cell>
          <cell r="G575" t="str">
            <v>31</v>
          </cell>
          <cell r="H575"/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/>
          <cell r="F576" t="str">
            <v>KR</v>
          </cell>
          <cell r="G576" t="str">
            <v>31</v>
          </cell>
          <cell r="H576"/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/>
          <cell r="F577" t="str">
            <v>KR</v>
          </cell>
          <cell r="G577" t="str">
            <v>31</v>
          </cell>
          <cell r="H577"/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/>
          <cell r="F578" t="str">
            <v>KR</v>
          </cell>
          <cell r="G578" t="str">
            <v>31</v>
          </cell>
          <cell r="H578"/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/>
          <cell r="F579" t="str">
            <v>KR</v>
          </cell>
          <cell r="G579" t="str">
            <v>31</v>
          </cell>
          <cell r="H579"/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/>
          <cell r="F580" t="str">
            <v>KR</v>
          </cell>
          <cell r="G580" t="str">
            <v>31</v>
          </cell>
          <cell r="H580"/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/>
          <cell r="F581" t="str">
            <v>KR</v>
          </cell>
          <cell r="G581" t="str">
            <v>31</v>
          </cell>
          <cell r="H581"/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/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/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/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/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/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/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/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/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/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/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/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/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/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/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/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/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/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/>
          <cell r="F599" t="str">
            <v>KR</v>
          </cell>
          <cell r="G599" t="str">
            <v>31</v>
          </cell>
          <cell r="H599"/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/>
          <cell r="F600" t="str">
            <v>KR</v>
          </cell>
          <cell r="G600" t="str">
            <v>31</v>
          </cell>
          <cell r="H600"/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/>
          <cell r="F601" t="str">
            <v>KR</v>
          </cell>
          <cell r="G601" t="str">
            <v>31</v>
          </cell>
          <cell r="H601"/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/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/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/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/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/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/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/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/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/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/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/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/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/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/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/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/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/>
          <cell r="F618" t="str">
            <v>KR</v>
          </cell>
          <cell r="G618" t="str">
            <v>31</v>
          </cell>
          <cell r="H618"/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/>
          <cell r="F619" t="str">
            <v>KR</v>
          </cell>
          <cell r="G619" t="str">
            <v>31</v>
          </cell>
          <cell r="H619"/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/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/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/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/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/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/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/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/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/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/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/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/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/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/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/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/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/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/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/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/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/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/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/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/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/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/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/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/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/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/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/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/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/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/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/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/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/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/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/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/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/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/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/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/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/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/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/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/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/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/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/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/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/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/>
          <cell r="F673" t="str">
            <v>KR</v>
          </cell>
          <cell r="G673" t="str">
            <v>31</v>
          </cell>
          <cell r="H673"/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/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/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/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/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/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/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/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/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/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/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/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/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/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/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/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/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/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/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/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/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/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/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/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/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/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/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/>
          <cell r="F700" t="str">
            <v>KR</v>
          </cell>
          <cell r="G700" t="str">
            <v>31</v>
          </cell>
          <cell r="H700"/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/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/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/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/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/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/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/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/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/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/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/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/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/>
          <cell r="F713" t="str">
            <v>KR</v>
          </cell>
          <cell r="G713" t="str">
            <v>31</v>
          </cell>
          <cell r="H713"/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/>
          <cell r="F714" t="str">
            <v>KR</v>
          </cell>
          <cell r="G714" t="str">
            <v>31</v>
          </cell>
          <cell r="H714"/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/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/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/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/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/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/>
          <cell r="F720" t="str">
            <v>KR</v>
          </cell>
          <cell r="G720" t="str">
            <v>31</v>
          </cell>
          <cell r="H720"/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/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/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/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/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/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/>
          <cell r="F726" t="str">
            <v>KR</v>
          </cell>
          <cell r="G726" t="str">
            <v>31</v>
          </cell>
          <cell r="H726"/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/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/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/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/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/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/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/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/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/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/>
          <cell r="F736" t="str">
            <v>KR</v>
          </cell>
          <cell r="G736" t="str">
            <v>31</v>
          </cell>
          <cell r="H736"/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/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/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/>
          <cell r="F739" t="str">
            <v>KR</v>
          </cell>
          <cell r="G739" t="str">
            <v>31</v>
          </cell>
          <cell r="H739"/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/>
          <cell r="F740" t="str">
            <v>KR</v>
          </cell>
          <cell r="G740" t="str">
            <v>31</v>
          </cell>
          <cell r="H740"/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/>
          <cell r="F741" t="str">
            <v>KR</v>
          </cell>
          <cell r="G741" t="str">
            <v>31</v>
          </cell>
          <cell r="H741"/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/>
          <cell r="F742" t="str">
            <v>KR</v>
          </cell>
          <cell r="G742" t="str">
            <v>31</v>
          </cell>
          <cell r="H742"/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/>
          <cell r="F743" t="str">
            <v>KR</v>
          </cell>
          <cell r="G743" t="str">
            <v>31</v>
          </cell>
          <cell r="H743"/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/>
          <cell r="F744" t="str">
            <v>KR</v>
          </cell>
          <cell r="G744" t="str">
            <v>31</v>
          </cell>
          <cell r="H744"/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/>
          <cell r="F745" t="str">
            <v>KR</v>
          </cell>
          <cell r="G745" t="str">
            <v>31</v>
          </cell>
          <cell r="H745"/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/>
          <cell r="F746" t="str">
            <v>KR</v>
          </cell>
          <cell r="G746" t="str">
            <v>31</v>
          </cell>
          <cell r="H746"/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/>
          <cell r="F747" t="str">
            <v>KR</v>
          </cell>
          <cell r="G747" t="str">
            <v>31</v>
          </cell>
          <cell r="H747"/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/>
          <cell r="F748" t="str">
            <v>KR</v>
          </cell>
          <cell r="G748" t="str">
            <v>31</v>
          </cell>
          <cell r="H748"/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/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/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/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/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/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/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/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/>
          <cell r="F758" t="str">
            <v>KR</v>
          </cell>
          <cell r="G758" t="str">
            <v>31</v>
          </cell>
          <cell r="H758"/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/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/>
          <cell r="F761" t="str">
            <v>KR</v>
          </cell>
          <cell r="G761" t="str">
            <v>31</v>
          </cell>
          <cell r="H761"/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/>
          <cell r="F762" t="str">
            <v>KR</v>
          </cell>
          <cell r="G762" t="str">
            <v>31</v>
          </cell>
          <cell r="H762"/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/>
          <cell r="F763" t="str">
            <v>KR</v>
          </cell>
          <cell r="G763" t="str">
            <v>31</v>
          </cell>
          <cell r="H763"/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/>
          <cell r="F764" t="str">
            <v>KR</v>
          </cell>
          <cell r="G764" t="str">
            <v>31</v>
          </cell>
          <cell r="H764"/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/>
          <cell r="F765" t="str">
            <v>KR</v>
          </cell>
          <cell r="G765" t="str">
            <v>31</v>
          </cell>
          <cell r="H765"/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/>
          <cell r="F766" t="str">
            <v>KR</v>
          </cell>
          <cell r="G766" t="str">
            <v>31</v>
          </cell>
          <cell r="H766"/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/>
          <cell r="F767" t="str">
            <v>KR</v>
          </cell>
          <cell r="G767" t="str">
            <v>31</v>
          </cell>
          <cell r="H767"/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/>
          <cell r="F768" t="str">
            <v>KR</v>
          </cell>
          <cell r="G768" t="str">
            <v>31</v>
          </cell>
          <cell r="H768"/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/>
          <cell r="F769" t="str">
            <v>KR</v>
          </cell>
          <cell r="G769" t="str">
            <v>31</v>
          </cell>
          <cell r="H769"/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/>
          <cell r="F770" t="str">
            <v>KR</v>
          </cell>
          <cell r="G770" t="str">
            <v>31</v>
          </cell>
          <cell r="H770"/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/>
          <cell r="F771" t="str">
            <v>KR</v>
          </cell>
          <cell r="G771" t="str">
            <v>31</v>
          </cell>
          <cell r="H771"/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/>
          <cell r="F772" t="str">
            <v>KR</v>
          </cell>
          <cell r="G772" t="str">
            <v>31</v>
          </cell>
          <cell r="H772"/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/>
          <cell r="F773" t="str">
            <v>KR</v>
          </cell>
          <cell r="G773" t="str">
            <v>31</v>
          </cell>
          <cell r="H773"/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/>
          <cell r="F774" t="str">
            <v>KR</v>
          </cell>
          <cell r="G774" t="str">
            <v>31</v>
          </cell>
          <cell r="H774"/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/>
          <cell r="F775" t="str">
            <v>KR</v>
          </cell>
          <cell r="G775" t="str">
            <v>31</v>
          </cell>
          <cell r="H775"/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/>
          <cell r="F776" t="str">
            <v>KR</v>
          </cell>
          <cell r="G776" t="str">
            <v>31</v>
          </cell>
          <cell r="H776"/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/>
          <cell r="F777" t="str">
            <v>KR</v>
          </cell>
          <cell r="G777" t="str">
            <v>31</v>
          </cell>
          <cell r="H777"/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/>
          <cell r="F778" t="str">
            <v>KR</v>
          </cell>
          <cell r="G778" t="str">
            <v>31</v>
          </cell>
          <cell r="H778"/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/>
          <cell r="F779" t="str">
            <v>KR</v>
          </cell>
          <cell r="G779" t="str">
            <v>31</v>
          </cell>
          <cell r="H779"/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/>
          <cell r="F780" t="str">
            <v>KR</v>
          </cell>
          <cell r="G780" t="str">
            <v>31</v>
          </cell>
          <cell r="H780"/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/>
          <cell r="F781" t="str">
            <v>KR</v>
          </cell>
          <cell r="G781" t="str">
            <v>31</v>
          </cell>
          <cell r="H781"/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/>
          <cell r="F782" t="str">
            <v>KR</v>
          </cell>
          <cell r="G782" t="str">
            <v>31</v>
          </cell>
          <cell r="H782"/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/>
          <cell r="F783" t="str">
            <v>KR</v>
          </cell>
          <cell r="G783" t="str">
            <v>31</v>
          </cell>
          <cell r="H783"/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/>
          <cell r="F784" t="str">
            <v>KR</v>
          </cell>
          <cell r="G784" t="str">
            <v>31</v>
          </cell>
          <cell r="H784"/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/>
          <cell r="F785" t="str">
            <v>KR</v>
          </cell>
          <cell r="G785" t="str">
            <v>31</v>
          </cell>
          <cell r="H785"/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/>
          <cell r="F786" t="str">
            <v>KR</v>
          </cell>
          <cell r="G786" t="str">
            <v>31</v>
          </cell>
          <cell r="H786"/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/>
          <cell r="F787" t="str">
            <v>KR</v>
          </cell>
          <cell r="G787" t="str">
            <v>31</v>
          </cell>
          <cell r="H787"/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/>
          <cell r="F788" t="str">
            <v>KR</v>
          </cell>
          <cell r="G788" t="str">
            <v>31</v>
          </cell>
          <cell r="H788"/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/>
          <cell r="F789" t="str">
            <v>KR</v>
          </cell>
          <cell r="G789" t="str">
            <v>31</v>
          </cell>
          <cell r="H789"/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/>
          <cell r="F790" t="str">
            <v>KR</v>
          </cell>
          <cell r="G790" t="str">
            <v>31</v>
          </cell>
          <cell r="H790"/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/>
          <cell r="F791" t="str">
            <v>KR</v>
          </cell>
          <cell r="G791" t="str">
            <v>31</v>
          </cell>
          <cell r="H791"/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/>
          <cell r="F792" t="str">
            <v>KR</v>
          </cell>
          <cell r="G792" t="str">
            <v>31</v>
          </cell>
          <cell r="H792"/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/>
          <cell r="F793" t="str">
            <v>KR</v>
          </cell>
          <cell r="G793" t="str">
            <v>31</v>
          </cell>
          <cell r="H793"/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/>
          <cell r="F794" t="str">
            <v>KR</v>
          </cell>
          <cell r="G794" t="str">
            <v>31</v>
          </cell>
          <cell r="H794"/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/>
          <cell r="F795" t="str">
            <v>KR</v>
          </cell>
          <cell r="G795" t="str">
            <v>31</v>
          </cell>
          <cell r="H795"/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/>
          <cell r="F796" t="str">
            <v>KR</v>
          </cell>
          <cell r="G796" t="str">
            <v>31</v>
          </cell>
          <cell r="H796"/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/>
          <cell r="F797" t="str">
            <v>KR</v>
          </cell>
          <cell r="G797" t="str">
            <v>31</v>
          </cell>
          <cell r="H797"/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/>
          <cell r="F798" t="str">
            <v>KR</v>
          </cell>
          <cell r="G798" t="str">
            <v>31</v>
          </cell>
          <cell r="H798"/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/>
          <cell r="F799" t="str">
            <v>KR</v>
          </cell>
          <cell r="G799" t="str">
            <v>31</v>
          </cell>
          <cell r="H799"/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/>
          <cell r="F800" t="str">
            <v>KR</v>
          </cell>
          <cell r="G800" t="str">
            <v>31</v>
          </cell>
          <cell r="H800"/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/>
          <cell r="F801" t="str">
            <v>KR</v>
          </cell>
          <cell r="G801" t="str">
            <v>31</v>
          </cell>
          <cell r="H801"/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/>
          <cell r="F802" t="str">
            <v>KR</v>
          </cell>
          <cell r="G802" t="str">
            <v>31</v>
          </cell>
          <cell r="H802"/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/>
          <cell r="F803" t="str">
            <v>KR</v>
          </cell>
          <cell r="G803" t="str">
            <v>31</v>
          </cell>
          <cell r="H803"/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/>
          <cell r="F804" t="str">
            <v>KR</v>
          </cell>
          <cell r="G804" t="str">
            <v>31</v>
          </cell>
          <cell r="H804"/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/>
          <cell r="F805" t="str">
            <v>KR</v>
          </cell>
          <cell r="G805" t="str">
            <v>31</v>
          </cell>
          <cell r="H805"/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/>
          <cell r="F806" t="str">
            <v>KR</v>
          </cell>
          <cell r="G806" t="str">
            <v>31</v>
          </cell>
          <cell r="H806"/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/>
          <cell r="F807" t="str">
            <v>KR</v>
          </cell>
          <cell r="G807" t="str">
            <v>31</v>
          </cell>
          <cell r="H807"/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/>
          <cell r="F808" t="str">
            <v>KR</v>
          </cell>
          <cell r="G808" t="str">
            <v>31</v>
          </cell>
          <cell r="H808"/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/>
          <cell r="F809" t="str">
            <v>KR</v>
          </cell>
          <cell r="G809" t="str">
            <v>31</v>
          </cell>
          <cell r="H809"/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/>
          <cell r="F810" t="str">
            <v>KR</v>
          </cell>
          <cell r="G810" t="str">
            <v>31</v>
          </cell>
          <cell r="H810"/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/>
          <cell r="F811" t="str">
            <v>KR</v>
          </cell>
          <cell r="G811" t="str">
            <v>31</v>
          </cell>
          <cell r="H811"/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/>
          <cell r="F812" t="str">
            <v>KR</v>
          </cell>
          <cell r="G812" t="str">
            <v>31</v>
          </cell>
          <cell r="H812"/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/>
          <cell r="F813" t="str">
            <v>KR</v>
          </cell>
          <cell r="G813" t="str">
            <v>31</v>
          </cell>
          <cell r="H813"/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/>
          <cell r="F814" t="str">
            <v>KR</v>
          </cell>
          <cell r="G814" t="str">
            <v>31</v>
          </cell>
          <cell r="H814"/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/>
          <cell r="F815" t="str">
            <v>KR</v>
          </cell>
          <cell r="G815" t="str">
            <v>31</v>
          </cell>
          <cell r="H815"/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/>
          <cell r="F816" t="str">
            <v>KR</v>
          </cell>
          <cell r="G816" t="str">
            <v>31</v>
          </cell>
          <cell r="H816"/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/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/>
          <cell r="F818" t="str">
            <v>KR</v>
          </cell>
          <cell r="G818" t="str">
            <v>31</v>
          </cell>
          <cell r="H818"/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/>
          <cell r="F819" t="str">
            <v>KR</v>
          </cell>
          <cell r="G819" t="str">
            <v>31</v>
          </cell>
          <cell r="H819"/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/>
          <cell r="F820" t="str">
            <v>KR</v>
          </cell>
          <cell r="G820" t="str">
            <v>31</v>
          </cell>
          <cell r="H820"/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/>
          <cell r="F821" t="str">
            <v>KR</v>
          </cell>
          <cell r="G821" t="str">
            <v>31</v>
          </cell>
          <cell r="H821"/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/>
          <cell r="F822" t="str">
            <v>KR</v>
          </cell>
          <cell r="G822" t="str">
            <v>31</v>
          </cell>
          <cell r="H822"/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/>
          <cell r="F823" t="str">
            <v>KR</v>
          </cell>
          <cell r="G823" t="str">
            <v>31</v>
          </cell>
          <cell r="H823"/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/>
          <cell r="F824" t="str">
            <v>KR</v>
          </cell>
          <cell r="G824" t="str">
            <v>31</v>
          </cell>
          <cell r="H824"/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/>
          <cell r="F825" t="str">
            <v>KR</v>
          </cell>
          <cell r="G825" t="str">
            <v>31</v>
          </cell>
          <cell r="H825"/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/>
          <cell r="F826" t="str">
            <v>KR</v>
          </cell>
          <cell r="G826" t="str">
            <v>31</v>
          </cell>
          <cell r="H826"/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/>
          <cell r="F827" t="str">
            <v>KR</v>
          </cell>
          <cell r="G827" t="str">
            <v>31</v>
          </cell>
          <cell r="H827"/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/>
          <cell r="F828" t="str">
            <v>KR</v>
          </cell>
          <cell r="G828" t="str">
            <v>31</v>
          </cell>
          <cell r="H828"/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/>
          <cell r="F829" t="str">
            <v>KR</v>
          </cell>
          <cell r="G829" t="str">
            <v>31</v>
          </cell>
          <cell r="H829"/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/>
          <cell r="F830" t="str">
            <v>KR</v>
          </cell>
          <cell r="G830" t="str">
            <v>31</v>
          </cell>
          <cell r="H830"/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/>
          <cell r="F831" t="str">
            <v>KR</v>
          </cell>
          <cell r="G831" t="str">
            <v>31</v>
          </cell>
          <cell r="H831"/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/>
          <cell r="F832" t="str">
            <v>KR</v>
          </cell>
          <cell r="G832" t="str">
            <v>31</v>
          </cell>
          <cell r="H832"/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/>
          <cell r="F833" t="str">
            <v>KR</v>
          </cell>
          <cell r="G833" t="str">
            <v>31</v>
          </cell>
          <cell r="H833"/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/>
          <cell r="F834" t="str">
            <v>KR</v>
          </cell>
          <cell r="G834" t="str">
            <v>31</v>
          </cell>
          <cell r="H834"/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/>
          <cell r="F835" t="str">
            <v>KR</v>
          </cell>
          <cell r="G835" t="str">
            <v>31</v>
          </cell>
          <cell r="H835"/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/>
          <cell r="F836" t="str">
            <v>KR</v>
          </cell>
          <cell r="G836" t="str">
            <v>31</v>
          </cell>
          <cell r="H836"/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/>
          <cell r="F837" t="str">
            <v>KR</v>
          </cell>
          <cell r="G837" t="str">
            <v>31</v>
          </cell>
          <cell r="H837"/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/>
          <cell r="F838" t="str">
            <v>KR</v>
          </cell>
          <cell r="G838" t="str">
            <v>31</v>
          </cell>
          <cell r="H838"/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/>
          <cell r="F839" t="str">
            <v>KR</v>
          </cell>
          <cell r="G839" t="str">
            <v>31</v>
          </cell>
          <cell r="H839"/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/>
          <cell r="F840" t="str">
            <v>KR</v>
          </cell>
          <cell r="G840" t="str">
            <v>31</v>
          </cell>
          <cell r="H840"/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/>
          <cell r="F841" t="str">
            <v>KR</v>
          </cell>
          <cell r="G841" t="str">
            <v>31</v>
          </cell>
          <cell r="H841"/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/>
          <cell r="F842" t="str">
            <v>KR</v>
          </cell>
          <cell r="G842" t="str">
            <v>31</v>
          </cell>
          <cell r="H842"/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/>
          <cell r="F843" t="str">
            <v>KR</v>
          </cell>
          <cell r="G843" t="str">
            <v>31</v>
          </cell>
          <cell r="H843"/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/>
          <cell r="F844" t="str">
            <v>KR</v>
          </cell>
          <cell r="G844" t="str">
            <v>31</v>
          </cell>
          <cell r="H844"/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/>
          <cell r="F845" t="str">
            <v>KR</v>
          </cell>
          <cell r="G845" t="str">
            <v>31</v>
          </cell>
          <cell r="H845"/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/>
          <cell r="F846" t="str">
            <v>KR</v>
          </cell>
          <cell r="G846" t="str">
            <v>31</v>
          </cell>
          <cell r="H846"/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/>
          <cell r="F847" t="str">
            <v>KR</v>
          </cell>
          <cell r="G847" t="str">
            <v>31</v>
          </cell>
          <cell r="H847"/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/>
          <cell r="F848" t="str">
            <v>KR</v>
          </cell>
          <cell r="G848" t="str">
            <v>31</v>
          </cell>
          <cell r="H848"/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/>
          <cell r="F849" t="str">
            <v>KR</v>
          </cell>
          <cell r="G849" t="str">
            <v>31</v>
          </cell>
          <cell r="H849"/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/>
          <cell r="F850" t="str">
            <v>KR</v>
          </cell>
          <cell r="G850" t="str">
            <v>31</v>
          </cell>
          <cell r="H850"/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/>
          <cell r="F851" t="str">
            <v>KR</v>
          </cell>
          <cell r="G851" t="str">
            <v>31</v>
          </cell>
          <cell r="H851"/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/>
          <cell r="F852" t="str">
            <v>KR</v>
          </cell>
          <cell r="G852" t="str">
            <v>31</v>
          </cell>
          <cell r="H852"/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/>
          <cell r="F853" t="str">
            <v>KR</v>
          </cell>
          <cell r="G853" t="str">
            <v>31</v>
          </cell>
          <cell r="H853"/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/>
          <cell r="F854" t="str">
            <v>KR</v>
          </cell>
          <cell r="G854" t="str">
            <v>31</v>
          </cell>
          <cell r="H854"/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/>
          <cell r="F855" t="str">
            <v>KR</v>
          </cell>
          <cell r="G855" t="str">
            <v>31</v>
          </cell>
          <cell r="H855"/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/>
          <cell r="F856" t="str">
            <v>KR</v>
          </cell>
          <cell r="G856" t="str">
            <v>31</v>
          </cell>
          <cell r="H856"/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/>
          <cell r="F857" t="str">
            <v>KR</v>
          </cell>
          <cell r="G857" t="str">
            <v>31</v>
          </cell>
          <cell r="H857"/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/>
          <cell r="F858" t="str">
            <v>KR</v>
          </cell>
          <cell r="G858" t="str">
            <v>31</v>
          </cell>
          <cell r="H858"/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/>
          <cell r="F859" t="str">
            <v>KR</v>
          </cell>
          <cell r="G859" t="str">
            <v>31</v>
          </cell>
          <cell r="H859"/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/>
          <cell r="F860" t="str">
            <v>KR</v>
          </cell>
          <cell r="G860" t="str">
            <v>31</v>
          </cell>
          <cell r="H860"/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/>
          <cell r="F861" t="str">
            <v>KR</v>
          </cell>
          <cell r="G861" t="str">
            <v>31</v>
          </cell>
          <cell r="H861"/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/>
          <cell r="F862" t="str">
            <v>KR</v>
          </cell>
          <cell r="G862" t="str">
            <v>31</v>
          </cell>
          <cell r="H862"/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/>
          <cell r="F863" t="str">
            <v>KR</v>
          </cell>
          <cell r="G863" t="str">
            <v>31</v>
          </cell>
          <cell r="H863"/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/>
          <cell r="F864" t="str">
            <v>KR</v>
          </cell>
          <cell r="G864" t="str">
            <v>31</v>
          </cell>
          <cell r="H864"/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/>
          <cell r="F865" t="str">
            <v>KR</v>
          </cell>
          <cell r="G865" t="str">
            <v>31</v>
          </cell>
          <cell r="H865"/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/>
          <cell r="F866" t="str">
            <v>KR</v>
          </cell>
          <cell r="G866" t="str">
            <v>31</v>
          </cell>
          <cell r="H866"/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/>
          <cell r="F867" t="str">
            <v>KR</v>
          </cell>
          <cell r="G867" t="str">
            <v>31</v>
          </cell>
          <cell r="H867"/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/>
          <cell r="F868" t="str">
            <v>KR</v>
          </cell>
          <cell r="G868" t="str">
            <v>31</v>
          </cell>
          <cell r="H868"/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/>
          <cell r="F869" t="str">
            <v>KR</v>
          </cell>
          <cell r="G869" t="str">
            <v>31</v>
          </cell>
          <cell r="H869"/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/>
          <cell r="F870" t="str">
            <v>KR</v>
          </cell>
          <cell r="G870" t="str">
            <v>31</v>
          </cell>
          <cell r="H870"/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/>
          <cell r="F871" t="str">
            <v>KR</v>
          </cell>
          <cell r="G871" t="str">
            <v>31</v>
          </cell>
          <cell r="H871"/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/>
          <cell r="F872" t="str">
            <v>KR</v>
          </cell>
          <cell r="G872" t="str">
            <v>31</v>
          </cell>
          <cell r="H872"/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/>
          <cell r="F873" t="str">
            <v>KR</v>
          </cell>
          <cell r="G873" t="str">
            <v>31</v>
          </cell>
          <cell r="H873"/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/>
          <cell r="F874" t="str">
            <v>KR</v>
          </cell>
          <cell r="G874" t="str">
            <v>31</v>
          </cell>
          <cell r="H874"/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/>
          <cell r="F875" t="str">
            <v>KR</v>
          </cell>
          <cell r="G875" t="str">
            <v>31</v>
          </cell>
          <cell r="H875"/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/>
          <cell r="F876" t="str">
            <v>KR</v>
          </cell>
          <cell r="G876" t="str">
            <v>31</v>
          </cell>
          <cell r="H876"/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/>
          <cell r="F877" t="str">
            <v>KR</v>
          </cell>
          <cell r="G877" t="str">
            <v>31</v>
          </cell>
          <cell r="H877"/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/>
          <cell r="F878" t="str">
            <v>KR</v>
          </cell>
          <cell r="G878" t="str">
            <v>31</v>
          </cell>
          <cell r="H878"/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/>
          <cell r="F879" t="str">
            <v>KR</v>
          </cell>
          <cell r="G879" t="str">
            <v>31</v>
          </cell>
          <cell r="H879"/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/>
          <cell r="F880" t="str">
            <v>KR</v>
          </cell>
          <cell r="G880" t="str">
            <v>31</v>
          </cell>
          <cell r="H880"/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/>
          <cell r="F881" t="str">
            <v>KR</v>
          </cell>
          <cell r="G881" t="str">
            <v>31</v>
          </cell>
          <cell r="H881"/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/>
          <cell r="F882" t="str">
            <v>KR</v>
          </cell>
          <cell r="G882" t="str">
            <v>31</v>
          </cell>
          <cell r="H882"/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/>
          <cell r="F883" t="str">
            <v>KR</v>
          </cell>
          <cell r="G883" t="str">
            <v>31</v>
          </cell>
          <cell r="H883"/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/>
          <cell r="F884" t="str">
            <v>KR</v>
          </cell>
          <cell r="G884" t="str">
            <v>31</v>
          </cell>
          <cell r="H884"/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/>
          <cell r="F885" t="str">
            <v>KR</v>
          </cell>
          <cell r="G885" t="str">
            <v>31</v>
          </cell>
          <cell r="H885"/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/>
          <cell r="F886" t="str">
            <v>KR</v>
          </cell>
          <cell r="G886" t="str">
            <v>31</v>
          </cell>
          <cell r="H886"/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/>
          <cell r="F887" t="str">
            <v>KR</v>
          </cell>
          <cell r="G887" t="str">
            <v>31</v>
          </cell>
          <cell r="H887"/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/>
          <cell r="F888" t="str">
            <v>KR</v>
          </cell>
          <cell r="G888" t="str">
            <v>31</v>
          </cell>
          <cell r="H888"/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/>
          <cell r="F889" t="str">
            <v>KR</v>
          </cell>
          <cell r="G889" t="str">
            <v>31</v>
          </cell>
          <cell r="H889"/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/>
          <cell r="F890" t="str">
            <v>KR</v>
          </cell>
          <cell r="G890" t="str">
            <v>31</v>
          </cell>
          <cell r="H890"/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/>
          <cell r="F891" t="str">
            <v>KR</v>
          </cell>
          <cell r="G891" t="str">
            <v>31</v>
          </cell>
          <cell r="H891"/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/>
          <cell r="F892" t="str">
            <v>KR</v>
          </cell>
          <cell r="G892" t="str">
            <v>31</v>
          </cell>
          <cell r="H892"/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/>
          <cell r="F893" t="str">
            <v>KR</v>
          </cell>
          <cell r="G893" t="str">
            <v>31</v>
          </cell>
          <cell r="H893"/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/>
          <cell r="F894" t="str">
            <v>KR</v>
          </cell>
          <cell r="G894" t="str">
            <v>31</v>
          </cell>
          <cell r="H894"/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/>
          <cell r="F895" t="str">
            <v>KR</v>
          </cell>
          <cell r="G895" t="str">
            <v>31</v>
          </cell>
          <cell r="H895"/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/>
          <cell r="F896" t="str">
            <v>KR</v>
          </cell>
          <cell r="G896" t="str">
            <v>31</v>
          </cell>
          <cell r="H896"/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/>
          <cell r="F897" t="str">
            <v>KR</v>
          </cell>
          <cell r="G897" t="str">
            <v>31</v>
          </cell>
          <cell r="H897"/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/>
          <cell r="F898" t="str">
            <v>KR</v>
          </cell>
          <cell r="G898" t="str">
            <v>31</v>
          </cell>
          <cell r="H898"/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/>
          <cell r="F899" t="str">
            <v>KR</v>
          </cell>
          <cell r="G899" t="str">
            <v>31</v>
          </cell>
          <cell r="H899"/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/>
          <cell r="F900" t="str">
            <v>KR</v>
          </cell>
          <cell r="G900" t="str">
            <v>31</v>
          </cell>
          <cell r="H900"/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/>
          <cell r="F901" t="str">
            <v>KR</v>
          </cell>
          <cell r="G901" t="str">
            <v>31</v>
          </cell>
          <cell r="H901"/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/>
          <cell r="F902" t="str">
            <v>KR</v>
          </cell>
          <cell r="G902" t="str">
            <v>31</v>
          </cell>
          <cell r="H902"/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/>
          <cell r="F903" t="str">
            <v>KR</v>
          </cell>
          <cell r="G903" t="str">
            <v>31</v>
          </cell>
          <cell r="H903"/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/>
          <cell r="F904" t="str">
            <v>KR</v>
          </cell>
          <cell r="G904" t="str">
            <v>31</v>
          </cell>
          <cell r="H904"/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/>
          <cell r="F905" t="str">
            <v>KR</v>
          </cell>
          <cell r="G905" t="str">
            <v>31</v>
          </cell>
          <cell r="H905"/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/>
          <cell r="F906" t="str">
            <v>KR</v>
          </cell>
          <cell r="G906" t="str">
            <v>31</v>
          </cell>
          <cell r="H906"/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/>
          <cell r="F907" t="str">
            <v>KR</v>
          </cell>
          <cell r="G907" t="str">
            <v>31</v>
          </cell>
          <cell r="H907"/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/>
          <cell r="F908" t="str">
            <v>KR</v>
          </cell>
          <cell r="G908" t="str">
            <v>31</v>
          </cell>
          <cell r="H908"/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/>
          <cell r="F909" t="str">
            <v>KR</v>
          </cell>
          <cell r="G909" t="str">
            <v>31</v>
          </cell>
          <cell r="H909"/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/>
          <cell r="F910" t="str">
            <v>KR</v>
          </cell>
          <cell r="G910" t="str">
            <v>31</v>
          </cell>
          <cell r="H910"/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/>
          <cell r="F911" t="str">
            <v>KR</v>
          </cell>
          <cell r="G911" t="str">
            <v>31</v>
          </cell>
          <cell r="H911"/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/>
          <cell r="F912" t="str">
            <v>KR</v>
          </cell>
          <cell r="G912" t="str">
            <v>31</v>
          </cell>
          <cell r="H912"/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/>
          <cell r="F913" t="str">
            <v>KR</v>
          </cell>
          <cell r="G913" t="str">
            <v>31</v>
          </cell>
          <cell r="H913"/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/>
          <cell r="F914" t="str">
            <v>KR</v>
          </cell>
          <cell r="G914" t="str">
            <v>31</v>
          </cell>
          <cell r="H914"/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/>
          <cell r="F915" t="str">
            <v>KR</v>
          </cell>
          <cell r="G915" t="str">
            <v>31</v>
          </cell>
          <cell r="H915"/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/>
          <cell r="F916" t="str">
            <v>KR</v>
          </cell>
          <cell r="G916" t="str">
            <v>31</v>
          </cell>
          <cell r="H916"/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/>
          <cell r="F917" t="str">
            <v>KR</v>
          </cell>
          <cell r="G917" t="str">
            <v>31</v>
          </cell>
          <cell r="H917"/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/>
          <cell r="F918" t="str">
            <v>KR</v>
          </cell>
          <cell r="G918" t="str">
            <v>31</v>
          </cell>
          <cell r="H918"/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/>
          <cell r="F919" t="str">
            <v>KR</v>
          </cell>
          <cell r="G919" t="str">
            <v>31</v>
          </cell>
          <cell r="H919"/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/>
          <cell r="F920" t="str">
            <v>KR</v>
          </cell>
          <cell r="G920" t="str">
            <v>31</v>
          </cell>
          <cell r="H920"/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/>
          <cell r="F921" t="str">
            <v>KR</v>
          </cell>
          <cell r="G921" t="str">
            <v>31</v>
          </cell>
          <cell r="H921"/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/>
          <cell r="F922" t="str">
            <v>KR</v>
          </cell>
          <cell r="G922" t="str">
            <v>31</v>
          </cell>
          <cell r="H922"/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/>
          <cell r="F923" t="str">
            <v>KR</v>
          </cell>
          <cell r="G923" t="str">
            <v>31</v>
          </cell>
          <cell r="H923"/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/>
          <cell r="F924" t="str">
            <v>KR</v>
          </cell>
          <cell r="G924" t="str">
            <v>31</v>
          </cell>
          <cell r="H924"/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/>
          <cell r="F925" t="str">
            <v>KR</v>
          </cell>
          <cell r="G925" t="str">
            <v>31</v>
          </cell>
          <cell r="H925"/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/>
          <cell r="F926" t="str">
            <v>KR</v>
          </cell>
          <cell r="G926" t="str">
            <v>31</v>
          </cell>
          <cell r="H926"/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/>
          <cell r="F927" t="str">
            <v>KR</v>
          </cell>
          <cell r="G927" t="str">
            <v>31</v>
          </cell>
          <cell r="H927"/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/>
          <cell r="F928" t="str">
            <v>KR</v>
          </cell>
          <cell r="G928" t="str">
            <v>31</v>
          </cell>
          <cell r="H928"/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/>
          <cell r="F929" t="str">
            <v>KR</v>
          </cell>
          <cell r="G929" t="str">
            <v>31</v>
          </cell>
          <cell r="H929"/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/>
          <cell r="F930" t="str">
            <v>KR</v>
          </cell>
          <cell r="G930" t="str">
            <v>31</v>
          </cell>
          <cell r="H930"/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/>
          <cell r="F931" t="str">
            <v>KR</v>
          </cell>
          <cell r="G931" t="str">
            <v>31</v>
          </cell>
          <cell r="H931"/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/>
          <cell r="F932" t="str">
            <v>KR</v>
          </cell>
          <cell r="G932" t="str">
            <v>31</v>
          </cell>
          <cell r="H932"/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/>
          <cell r="F933" t="str">
            <v>KR</v>
          </cell>
          <cell r="G933" t="str">
            <v>31</v>
          </cell>
          <cell r="H933"/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/>
          <cell r="F934" t="str">
            <v>KR</v>
          </cell>
          <cell r="G934" t="str">
            <v>31</v>
          </cell>
          <cell r="H934"/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/>
          <cell r="F935" t="str">
            <v>KR</v>
          </cell>
          <cell r="G935" t="str">
            <v>31</v>
          </cell>
          <cell r="H935"/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/>
          <cell r="F936" t="str">
            <v>KR</v>
          </cell>
          <cell r="G936" t="str">
            <v>31</v>
          </cell>
          <cell r="H936"/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/>
          <cell r="F937" t="str">
            <v>KR</v>
          </cell>
          <cell r="G937" t="str">
            <v>31</v>
          </cell>
          <cell r="H937"/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/>
          <cell r="F938" t="str">
            <v>KR</v>
          </cell>
          <cell r="G938" t="str">
            <v>31</v>
          </cell>
          <cell r="H938"/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/>
          <cell r="F939" t="str">
            <v>KR</v>
          </cell>
          <cell r="G939" t="str">
            <v>31</v>
          </cell>
          <cell r="H939"/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/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/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/>
          <cell r="F942" t="str">
            <v>KR</v>
          </cell>
          <cell r="G942" t="str">
            <v>31</v>
          </cell>
          <cell r="H942"/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/>
          <cell r="F943" t="str">
            <v>KR</v>
          </cell>
          <cell r="G943" t="str">
            <v>31</v>
          </cell>
          <cell r="H943"/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/>
          <cell r="F944" t="str">
            <v>KR</v>
          </cell>
          <cell r="G944" t="str">
            <v>31</v>
          </cell>
          <cell r="H944"/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/>
          <cell r="F945" t="str">
            <v>KR</v>
          </cell>
          <cell r="G945" t="str">
            <v>31</v>
          </cell>
          <cell r="H945"/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/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/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/>
          <cell r="F948" t="str">
            <v>KR</v>
          </cell>
          <cell r="G948" t="str">
            <v>31</v>
          </cell>
          <cell r="H948"/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/>
          <cell r="F949" t="str">
            <v>KR</v>
          </cell>
          <cell r="G949" t="str">
            <v>31</v>
          </cell>
          <cell r="H949"/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/>
          <cell r="F950" t="str">
            <v>KR</v>
          </cell>
          <cell r="G950" t="str">
            <v>31</v>
          </cell>
          <cell r="H950"/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/>
          <cell r="F951" t="str">
            <v>KR</v>
          </cell>
          <cell r="G951" t="str">
            <v>31</v>
          </cell>
          <cell r="H951"/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/>
          <cell r="F952" t="str">
            <v>KR</v>
          </cell>
          <cell r="G952" t="str">
            <v>31</v>
          </cell>
          <cell r="H952"/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/>
          <cell r="F953" t="str">
            <v>KR</v>
          </cell>
          <cell r="G953" t="str">
            <v>31</v>
          </cell>
          <cell r="H953"/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/>
          <cell r="F954" t="str">
            <v>KR</v>
          </cell>
          <cell r="G954" t="str">
            <v>31</v>
          </cell>
          <cell r="H954"/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/>
          <cell r="F955" t="str">
            <v>KR</v>
          </cell>
          <cell r="G955" t="str">
            <v>31</v>
          </cell>
          <cell r="H955"/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/>
          <cell r="F956" t="str">
            <v>KR</v>
          </cell>
          <cell r="G956" t="str">
            <v>31</v>
          </cell>
          <cell r="H956"/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/>
          <cell r="F957" t="str">
            <v>KR</v>
          </cell>
          <cell r="G957" t="str">
            <v>31</v>
          </cell>
          <cell r="H957"/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/>
          <cell r="F958" t="str">
            <v>KR</v>
          </cell>
          <cell r="G958" t="str">
            <v>31</v>
          </cell>
          <cell r="H958"/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/>
          <cell r="F959" t="str">
            <v>KR</v>
          </cell>
          <cell r="G959" t="str">
            <v>31</v>
          </cell>
          <cell r="H959"/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/>
          <cell r="F960" t="str">
            <v>KR</v>
          </cell>
          <cell r="G960" t="str">
            <v>31</v>
          </cell>
          <cell r="H960"/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/>
          <cell r="F961" t="str">
            <v>KR</v>
          </cell>
          <cell r="G961" t="str">
            <v>31</v>
          </cell>
          <cell r="H961"/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/>
          <cell r="F962" t="str">
            <v>KR</v>
          </cell>
          <cell r="G962" t="str">
            <v>31</v>
          </cell>
          <cell r="H962"/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/>
          <cell r="F963" t="str">
            <v>KR</v>
          </cell>
          <cell r="G963" t="str">
            <v>31</v>
          </cell>
          <cell r="H963"/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/>
          <cell r="F964" t="str">
            <v>KR</v>
          </cell>
          <cell r="G964" t="str">
            <v>31</v>
          </cell>
          <cell r="H964"/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/>
          <cell r="F965" t="str">
            <v>KR</v>
          </cell>
          <cell r="G965" t="str">
            <v>31</v>
          </cell>
          <cell r="H965"/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/>
          <cell r="F966" t="str">
            <v>KR</v>
          </cell>
          <cell r="G966" t="str">
            <v>31</v>
          </cell>
          <cell r="H966"/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/>
          <cell r="F967" t="str">
            <v>KR</v>
          </cell>
          <cell r="G967" t="str">
            <v>31</v>
          </cell>
          <cell r="H967"/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/>
          <cell r="F968" t="str">
            <v>KR</v>
          </cell>
          <cell r="G968" t="str">
            <v>31</v>
          </cell>
          <cell r="H968"/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/>
          <cell r="F969" t="str">
            <v>KR</v>
          </cell>
          <cell r="G969" t="str">
            <v>31</v>
          </cell>
          <cell r="H969"/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/>
          <cell r="F970" t="str">
            <v>KR</v>
          </cell>
          <cell r="G970" t="str">
            <v>31</v>
          </cell>
          <cell r="H970"/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/>
          <cell r="F971" t="str">
            <v>KR</v>
          </cell>
          <cell r="G971" t="str">
            <v>31</v>
          </cell>
          <cell r="H971"/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/>
          <cell r="F972" t="str">
            <v>KR</v>
          </cell>
          <cell r="G972" t="str">
            <v>31</v>
          </cell>
          <cell r="H972"/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/>
          <cell r="F973" t="str">
            <v>KR</v>
          </cell>
          <cell r="G973" t="str">
            <v>31</v>
          </cell>
          <cell r="H973"/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/>
          <cell r="F974" t="str">
            <v>KR</v>
          </cell>
          <cell r="G974" t="str">
            <v>31</v>
          </cell>
          <cell r="H974"/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/>
          <cell r="F975" t="str">
            <v>KR</v>
          </cell>
          <cell r="G975" t="str">
            <v>31</v>
          </cell>
          <cell r="H975"/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/>
          <cell r="F976" t="str">
            <v>KR</v>
          </cell>
          <cell r="G976" t="str">
            <v>31</v>
          </cell>
          <cell r="H976"/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/>
          <cell r="F977" t="str">
            <v>KR</v>
          </cell>
          <cell r="G977" t="str">
            <v>31</v>
          </cell>
          <cell r="H977"/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/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/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/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/>
          <cell r="F981" t="str">
            <v>KR</v>
          </cell>
          <cell r="G981" t="str">
            <v>31</v>
          </cell>
          <cell r="H981"/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/>
          <cell r="F982" t="str">
            <v>KR</v>
          </cell>
          <cell r="G982" t="str">
            <v>31</v>
          </cell>
          <cell r="H982"/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/>
          <cell r="F983" t="str">
            <v>KR</v>
          </cell>
          <cell r="G983" t="str">
            <v>31</v>
          </cell>
          <cell r="H983"/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/>
          <cell r="F984" t="str">
            <v>KR</v>
          </cell>
          <cell r="G984" t="str">
            <v>31</v>
          </cell>
          <cell r="H984"/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/>
          <cell r="F985" t="str">
            <v>KR</v>
          </cell>
          <cell r="G985" t="str">
            <v>31</v>
          </cell>
          <cell r="H985"/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/>
          <cell r="F986" t="str">
            <v>KR</v>
          </cell>
          <cell r="G986" t="str">
            <v>31</v>
          </cell>
          <cell r="H986"/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/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/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/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/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/>
          <cell r="F991" t="str">
            <v>KR</v>
          </cell>
          <cell r="G991" t="str">
            <v>31</v>
          </cell>
          <cell r="H991"/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/>
          <cell r="F992" t="str">
            <v>KR</v>
          </cell>
          <cell r="G992" t="str">
            <v>31</v>
          </cell>
          <cell r="H992"/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/>
          <cell r="F993" t="str">
            <v>KR</v>
          </cell>
          <cell r="G993" t="str">
            <v>31</v>
          </cell>
          <cell r="H993"/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/>
          <cell r="F994" t="str">
            <v>KR</v>
          </cell>
          <cell r="G994" t="str">
            <v>31</v>
          </cell>
          <cell r="H994"/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/>
          <cell r="F995" t="str">
            <v>KR</v>
          </cell>
          <cell r="G995" t="str">
            <v>31</v>
          </cell>
          <cell r="H995"/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/>
          <cell r="F996" t="str">
            <v>KR</v>
          </cell>
          <cell r="G996" t="str">
            <v>31</v>
          </cell>
          <cell r="H996"/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/>
          <cell r="F997" t="str">
            <v>KR</v>
          </cell>
          <cell r="G997" t="str">
            <v>31</v>
          </cell>
          <cell r="H997"/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/>
          <cell r="F998" t="str">
            <v>KR</v>
          </cell>
          <cell r="G998" t="str">
            <v>31</v>
          </cell>
          <cell r="H998"/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/>
          <cell r="F999" t="str">
            <v>KR</v>
          </cell>
          <cell r="G999" t="str">
            <v>31</v>
          </cell>
          <cell r="H999"/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/>
          <cell r="F1000" t="str">
            <v>KR</v>
          </cell>
          <cell r="G1000" t="str">
            <v>31</v>
          </cell>
          <cell r="H1000"/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/>
          <cell r="F1001" t="str">
            <v>KR</v>
          </cell>
          <cell r="G1001" t="str">
            <v>31</v>
          </cell>
          <cell r="H1001"/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/>
          <cell r="F1002" t="str">
            <v>KR</v>
          </cell>
          <cell r="G1002" t="str">
            <v>31</v>
          </cell>
          <cell r="H1002"/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/>
          <cell r="F1003" t="str">
            <v>KR</v>
          </cell>
          <cell r="G1003" t="str">
            <v>31</v>
          </cell>
          <cell r="H1003"/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/>
          <cell r="F1004" t="str">
            <v>KR</v>
          </cell>
          <cell r="G1004" t="str">
            <v>31</v>
          </cell>
          <cell r="H1004"/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/>
          <cell r="F1005" t="str">
            <v>KR</v>
          </cell>
          <cell r="G1005" t="str">
            <v>31</v>
          </cell>
          <cell r="H1005"/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/>
          <cell r="F1006" t="str">
            <v>KR</v>
          </cell>
          <cell r="G1006" t="str">
            <v>31</v>
          </cell>
          <cell r="H1006"/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/>
          <cell r="F1007" t="str">
            <v>KR</v>
          </cell>
          <cell r="G1007" t="str">
            <v>31</v>
          </cell>
          <cell r="H1007"/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/>
          <cell r="F1008" t="str">
            <v>KR</v>
          </cell>
          <cell r="G1008" t="str">
            <v>31</v>
          </cell>
          <cell r="H1008"/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/>
          <cell r="F1009" t="str">
            <v>KR</v>
          </cell>
          <cell r="G1009" t="str">
            <v>31</v>
          </cell>
          <cell r="H1009"/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/>
          <cell r="F1010" t="str">
            <v>KR</v>
          </cell>
          <cell r="G1010" t="str">
            <v>31</v>
          </cell>
          <cell r="H1010"/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/>
          <cell r="F1011" t="str">
            <v>KR</v>
          </cell>
          <cell r="G1011" t="str">
            <v>31</v>
          </cell>
          <cell r="H1011"/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/>
          <cell r="F1012" t="str">
            <v>KR</v>
          </cell>
          <cell r="G1012" t="str">
            <v>31</v>
          </cell>
          <cell r="H1012"/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/>
          <cell r="F1013" t="str">
            <v>KR</v>
          </cell>
          <cell r="G1013" t="str">
            <v>31</v>
          </cell>
          <cell r="H1013"/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/>
          <cell r="F1014" t="str">
            <v>KR</v>
          </cell>
          <cell r="G1014" t="str">
            <v>31</v>
          </cell>
          <cell r="H1014"/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/>
          <cell r="F1015" t="str">
            <v>KR</v>
          </cell>
          <cell r="G1015" t="str">
            <v>31</v>
          </cell>
          <cell r="H1015"/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/>
          <cell r="F1016" t="str">
            <v>KR</v>
          </cell>
          <cell r="G1016" t="str">
            <v>31</v>
          </cell>
          <cell r="H1016"/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/>
          <cell r="F1017" t="str">
            <v>KR</v>
          </cell>
          <cell r="G1017" t="str">
            <v>31</v>
          </cell>
          <cell r="H1017"/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/>
          <cell r="F1018" t="str">
            <v>KR</v>
          </cell>
          <cell r="G1018" t="str">
            <v>31</v>
          </cell>
          <cell r="H1018"/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/>
          <cell r="F1019" t="str">
            <v>KR</v>
          </cell>
          <cell r="G1019" t="str">
            <v>31</v>
          </cell>
          <cell r="H1019"/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/>
          <cell r="F1020" t="str">
            <v>KR</v>
          </cell>
          <cell r="G1020" t="str">
            <v>31</v>
          </cell>
          <cell r="H1020"/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/>
          <cell r="F1021" t="str">
            <v>KR</v>
          </cell>
          <cell r="G1021" t="str">
            <v>31</v>
          </cell>
          <cell r="H1021"/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/>
          <cell r="F1022" t="str">
            <v>KR</v>
          </cell>
          <cell r="G1022" t="str">
            <v>31</v>
          </cell>
          <cell r="H1022"/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/>
          <cell r="F1023" t="str">
            <v>KR</v>
          </cell>
          <cell r="G1023" t="str">
            <v>31</v>
          </cell>
          <cell r="H1023"/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/>
          <cell r="F1024" t="str">
            <v>KR</v>
          </cell>
          <cell r="G1024" t="str">
            <v>31</v>
          </cell>
          <cell r="H1024"/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/>
          <cell r="F1025" t="str">
            <v>KR</v>
          </cell>
          <cell r="G1025" t="str">
            <v>31</v>
          </cell>
          <cell r="H1025"/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/>
          <cell r="F1026" t="str">
            <v>KR</v>
          </cell>
          <cell r="G1026" t="str">
            <v>31</v>
          </cell>
          <cell r="H1026"/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/>
          <cell r="F1027" t="str">
            <v>KR</v>
          </cell>
          <cell r="G1027" t="str">
            <v>31</v>
          </cell>
          <cell r="H1027"/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/>
          <cell r="F1028" t="str">
            <v>KR</v>
          </cell>
          <cell r="G1028" t="str">
            <v>31</v>
          </cell>
          <cell r="H1028"/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/>
          <cell r="F1029" t="str">
            <v>KR</v>
          </cell>
          <cell r="G1029" t="str">
            <v>31</v>
          </cell>
          <cell r="H1029"/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/>
          <cell r="F1030" t="str">
            <v>KR</v>
          </cell>
          <cell r="G1030" t="str">
            <v>31</v>
          </cell>
          <cell r="H1030"/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/>
          <cell r="F1031" t="str">
            <v>KR</v>
          </cell>
          <cell r="G1031" t="str">
            <v>31</v>
          </cell>
          <cell r="H1031"/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/>
          <cell r="F1032" t="str">
            <v>KR</v>
          </cell>
          <cell r="G1032" t="str">
            <v>31</v>
          </cell>
          <cell r="H1032"/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/>
          <cell r="F1033" t="str">
            <v>KR</v>
          </cell>
          <cell r="G1033" t="str">
            <v>31</v>
          </cell>
          <cell r="H1033"/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/>
          <cell r="F1034" t="str">
            <v>KR</v>
          </cell>
          <cell r="G1034" t="str">
            <v>31</v>
          </cell>
          <cell r="H1034"/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/>
          <cell r="F1035" t="str">
            <v>KR</v>
          </cell>
          <cell r="G1035" t="str">
            <v>31</v>
          </cell>
          <cell r="H1035"/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/>
          <cell r="F1036" t="str">
            <v>KR</v>
          </cell>
          <cell r="G1036" t="str">
            <v>31</v>
          </cell>
          <cell r="H1036"/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/>
          <cell r="F1037" t="str">
            <v>KR</v>
          </cell>
          <cell r="G1037" t="str">
            <v>31</v>
          </cell>
          <cell r="H1037"/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/>
          <cell r="F1038" t="str">
            <v>KR</v>
          </cell>
          <cell r="G1038" t="str">
            <v>31</v>
          </cell>
          <cell r="H1038"/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/>
          <cell r="F1039" t="str">
            <v>KR</v>
          </cell>
          <cell r="G1039" t="str">
            <v>31</v>
          </cell>
          <cell r="H1039"/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/>
          <cell r="F1040" t="str">
            <v>KR</v>
          </cell>
          <cell r="G1040" t="str">
            <v>31</v>
          </cell>
          <cell r="H1040"/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/>
          <cell r="F1041" t="str">
            <v>KR</v>
          </cell>
          <cell r="G1041" t="str">
            <v>31</v>
          </cell>
          <cell r="H1041"/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/>
          <cell r="F1042" t="str">
            <v>KR</v>
          </cell>
          <cell r="G1042" t="str">
            <v>31</v>
          </cell>
          <cell r="H1042"/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/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/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/>
          <cell r="F1045" t="str">
            <v>KR</v>
          </cell>
          <cell r="G1045" t="str">
            <v>31</v>
          </cell>
          <cell r="H1045"/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/>
          <cell r="F1046" t="str">
            <v>KR</v>
          </cell>
          <cell r="G1046" t="str">
            <v>31</v>
          </cell>
          <cell r="H1046"/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/>
          <cell r="F1047" t="str">
            <v>KR</v>
          </cell>
          <cell r="G1047" t="str">
            <v>31</v>
          </cell>
          <cell r="H1047"/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/>
          <cell r="F1048" t="str">
            <v>KR</v>
          </cell>
          <cell r="G1048" t="str">
            <v>31</v>
          </cell>
          <cell r="H1048"/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/>
          <cell r="F1049" t="str">
            <v>KR</v>
          </cell>
          <cell r="G1049" t="str">
            <v>31</v>
          </cell>
          <cell r="H1049"/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/>
          <cell r="F1050" t="str">
            <v>KR</v>
          </cell>
          <cell r="G1050" t="str">
            <v>31</v>
          </cell>
          <cell r="H1050"/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/>
          <cell r="F1051" t="str">
            <v>KR</v>
          </cell>
          <cell r="G1051" t="str">
            <v>31</v>
          </cell>
          <cell r="H1051"/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/>
          <cell r="F1052" t="str">
            <v>KR</v>
          </cell>
          <cell r="G1052" t="str">
            <v>31</v>
          </cell>
          <cell r="H1052"/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/>
          <cell r="F1053" t="str">
            <v>KR</v>
          </cell>
          <cell r="G1053" t="str">
            <v>31</v>
          </cell>
          <cell r="H1053"/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/>
          <cell r="F1054" t="str">
            <v>KR</v>
          </cell>
          <cell r="G1054" t="str">
            <v>31</v>
          </cell>
          <cell r="H1054"/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/>
          <cell r="F1055" t="str">
            <v>KR</v>
          </cell>
          <cell r="G1055" t="str">
            <v>31</v>
          </cell>
          <cell r="H1055"/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/>
          <cell r="F1056" t="str">
            <v>KR</v>
          </cell>
          <cell r="G1056" t="str">
            <v>31</v>
          </cell>
          <cell r="H1056"/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/>
          <cell r="F1057" t="str">
            <v>KR</v>
          </cell>
          <cell r="G1057" t="str">
            <v>31</v>
          </cell>
          <cell r="H1057"/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/>
          <cell r="F1058" t="str">
            <v>KR</v>
          </cell>
          <cell r="G1058" t="str">
            <v>31</v>
          </cell>
          <cell r="H1058"/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/>
          <cell r="F1059" t="str">
            <v>KR</v>
          </cell>
          <cell r="G1059" t="str">
            <v>31</v>
          </cell>
          <cell r="H1059"/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/>
          <cell r="F1060" t="str">
            <v>KR</v>
          </cell>
          <cell r="G1060" t="str">
            <v>31</v>
          </cell>
          <cell r="H1060"/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/>
          <cell r="F1061" t="str">
            <v>KR</v>
          </cell>
          <cell r="G1061" t="str">
            <v>31</v>
          </cell>
          <cell r="H1061"/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/>
          <cell r="F1062" t="str">
            <v>KR</v>
          </cell>
          <cell r="G1062" t="str">
            <v>31</v>
          </cell>
          <cell r="H1062"/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/>
          <cell r="F1063" t="str">
            <v>KR</v>
          </cell>
          <cell r="G1063" t="str">
            <v>31</v>
          </cell>
          <cell r="H1063"/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/>
          <cell r="F1064" t="str">
            <v>KR</v>
          </cell>
          <cell r="G1064" t="str">
            <v>31</v>
          </cell>
          <cell r="H1064"/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/>
          <cell r="F1065" t="str">
            <v>KR</v>
          </cell>
          <cell r="G1065" t="str">
            <v>31</v>
          </cell>
          <cell r="H1065"/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/>
          <cell r="F1066" t="str">
            <v>KR</v>
          </cell>
          <cell r="G1066" t="str">
            <v>31</v>
          </cell>
          <cell r="H1066"/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/>
          <cell r="F1067" t="str">
            <v>KR</v>
          </cell>
          <cell r="G1067" t="str">
            <v>31</v>
          </cell>
          <cell r="H1067"/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/>
          <cell r="F1068" t="str">
            <v>KR</v>
          </cell>
          <cell r="G1068" t="str">
            <v>31</v>
          </cell>
          <cell r="H1068"/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/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/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/>
          <cell r="F1071" t="str">
            <v>KR</v>
          </cell>
          <cell r="G1071" t="str">
            <v>31</v>
          </cell>
          <cell r="H1071"/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/>
          <cell r="F1072" t="str">
            <v>KR</v>
          </cell>
          <cell r="G1072" t="str">
            <v>31</v>
          </cell>
          <cell r="H1072"/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/>
          <cell r="F1073" t="str">
            <v>KR</v>
          </cell>
          <cell r="G1073" t="str">
            <v>31</v>
          </cell>
          <cell r="H1073"/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/>
          <cell r="F1074" t="str">
            <v>KR</v>
          </cell>
          <cell r="G1074" t="str">
            <v>31</v>
          </cell>
          <cell r="H1074"/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/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/>
          <cell r="F1076" t="str">
            <v>KR</v>
          </cell>
          <cell r="G1076" t="str">
            <v>31</v>
          </cell>
          <cell r="H1076"/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/>
          <cell r="F1077" t="str">
            <v>KR</v>
          </cell>
          <cell r="G1077" t="str">
            <v>31</v>
          </cell>
          <cell r="H1077"/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/>
          <cell r="F1078" t="str">
            <v>KR</v>
          </cell>
          <cell r="G1078" t="str">
            <v>31</v>
          </cell>
          <cell r="H1078"/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/>
          <cell r="F1079" t="str">
            <v>KR</v>
          </cell>
          <cell r="G1079" t="str">
            <v>31</v>
          </cell>
          <cell r="H1079"/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/>
          <cell r="F1080" t="str">
            <v>KR</v>
          </cell>
          <cell r="G1080" t="str">
            <v>31</v>
          </cell>
          <cell r="H1080"/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/>
          <cell r="F1081" t="str">
            <v>KR</v>
          </cell>
          <cell r="G1081" t="str">
            <v>31</v>
          </cell>
          <cell r="H1081"/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/>
          <cell r="F1082" t="str">
            <v>KR</v>
          </cell>
          <cell r="G1082" t="str">
            <v>31</v>
          </cell>
          <cell r="H1082"/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/>
          <cell r="F1083" t="str">
            <v>KR</v>
          </cell>
          <cell r="G1083" t="str">
            <v>31</v>
          </cell>
          <cell r="H1083"/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/>
          <cell r="F1084" t="str">
            <v>KR</v>
          </cell>
          <cell r="G1084" t="str">
            <v>31</v>
          </cell>
          <cell r="H1084"/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/>
          <cell r="F1085" t="str">
            <v>KR</v>
          </cell>
          <cell r="G1085" t="str">
            <v>31</v>
          </cell>
          <cell r="H1085"/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/>
          <cell r="F1086" t="str">
            <v>KR</v>
          </cell>
          <cell r="G1086" t="str">
            <v>31</v>
          </cell>
          <cell r="H1086"/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/>
          <cell r="F1087" t="str">
            <v>KR</v>
          </cell>
          <cell r="G1087" t="str">
            <v>31</v>
          </cell>
          <cell r="H1087"/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/>
          <cell r="F1088" t="str">
            <v>KR</v>
          </cell>
          <cell r="G1088" t="str">
            <v>31</v>
          </cell>
          <cell r="H1088"/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/>
          <cell r="F1089" t="str">
            <v>KR</v>
          </cell>
          <cell r="G1089" t="str">
            <v>31</v>
          </cell>
          <cell r="H1089"/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/>
          <cell r="F1090" t="str">
            <v>KR</v>
          </cell>
          <cell r="G1090" t="str">
            <v>31</v>
          </cell>
          <cell r="H1090"/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/>
          <cell r="F1091" t="str">
            <v>KR</v>
          </cell>
          <cell r="G1091" t="str">
            <v>31</v>
          </cell>
          <cell r="H1091"/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/>
          <cell r="F1092" t="str">
            <v>KR</v>
          </cell>
          <cell r="G1092" t="str">
            <v>31</v>
          </cell>
          <cell r="H1092"/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/>
          <cell r="F1093" t="str">
            <v>KR</v>
          </cell>
          <cell r="G1093" t="str">
            <v>31</v>
          </cell>
          <cell r="H1093"/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/>
          <cell r="F1094" t="str">
            <v>KR</v>
          </cell>
          <cell r="G1094" t="str">
            <v>31</v>
          </cell>
          <cell r="H1094"/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/>
          <cell r="F1095" t="str">
            <v>KR</v>
          </cell>
          <cell r="G1095" t="str">
            <v>31</v>
          </cell>
          <cell r="H1095"/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/>
          <cell r="F1096" t="str">
            <v>KR</v>
          </cell>
          <cell r="G1096" t="str">
            <v>31</v>
          </cell>
          <cell r="H1096"/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/>
          <cell r="F1097" t="str">
            <v>KR</v>
          </cell>
          <cell r="G1097" t="str">
            <v>31</v>
          </cell>
          <cell r="H1097"/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/>
          <cell r="F1098" t="str">
            <v>KR</v>
          </cell>
          <cell r="G1098" t="str">
            <v>31</v>
          </cell>
          <cell r="H1098"/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/>
          <cell r="F1099" t="str">
            <v>KR</v>
          </cell>
          <cell r="G1099" t="str">
            <v>31</v>
          </cell>
          <cell r="H1099"/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/>
          <cell r="F1100" t="str">
            <v>KR</v>
          </cell>
          <cell r="G1100" t="str">
            <v>31</v>
          </cell>
          <cell r="H1100"/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/>
          <cell r="F1101" t="str">
            <v>KR</v>
          </cell>
          <cell r="G1101" t="str">
            <v>31</v>
          </cell>
          <cell r="H1101"/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/>
          <cell r="F1102" t="str">
            <v>KR</v>
          </cell>
          <cell r="G1102" t="str">
            <v>31</v>
          </cell>
          <cell r="H1102"/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/>
          <cell r="F1103" t="str">
            <v>KR</v>
          </cell>
          <cell r="G1103" t="str">
            <v>31</v>
          </cell>
          <cell r="H1103"/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/>
          <cell r="F1104" t="str">
            <v>KR</v>
          </cell>
          <cell r="G1104" t="str">
            <v>31</v>
          </cell>
          <cell r="H1104"/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/>
          <cell r="F1105" t="str">
            <v>KR</v>
          </cell>
          <cell r="G1105" t="str">
            <v>31</v>
          </cell>
          <cell r="H1105"/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/>
          <cell r="F1106" t="str">
            <v>KR</v>
          </cell>
          <cell r="G1106" t="str">
            <v>31</v>
          </cell>
          <cell r="H1106"/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/>
          <cell r="F1107" t="str">
            <v>KR</v>
          </cell>
          <cell r="G1107" t="str">
            <v>31</v>
          </cell>
          <cell r="H1107"/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/>
          <cell r="F1108" t="str">
            <v>KR</v>
          </cell>
          <cell r="G1108" t="str">
            <v>31</v>
          </cell>
          <cell r="H1108"/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/>
          <cell r="F1109" t="str">
            <v>KR</v>
          </cell>
          <cell r="G1109" t="str">
            <v>31</v>
          </cell>
          <cell r="H1109"/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/>
          <cell r="F1110" t="str">
            <v>KR</v>
          </cell>
          <cell r="G1110" t="str">
            <v>31</v>
          </cell>
          <cell r="H1110"/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/>
          <cell r="F1111" t="str">
            <v>KR</v>
          </cell>
          <cell r="G1111" t="str">
            <v>31</v>
          </cell>
          <cell r="H1111"/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/>
          <cell r="F1112" t="str">
            <v>KR</v>
          </cell>
          <cell r="G1112" t="str">
            <v>31</v>
          </cell>
          <cell r="H1112"/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/>
          <cell r="F1113" t="str">
            <v>KR</v>
          </cell>
          <cell r="G1113" t="str">
            <v>31</v>
          </cell>
          <cell r="H1113"/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/>
          <cell r="F1114" t="str">
            <v>KR</v>
          </cell>
          <cell r="G1114" t="str">
            <v>31</v>
          </cell>
          <cell r="H1114"/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/>
          <cell r="F1115" t="str">
            <v>KR</v>
          </cell>
          <cell r="G1115" t="str">
            <v>31</v>
          </cell>
          <cell r="H1115"/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/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/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/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/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/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/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/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/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/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/>
          <cell r="F1126" t="str">
            <v>KR</v>
          </cell>
          <cell r="G1126" t="str">
            <v>31</v>
          </cell>
          <cell r="H1126"/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/>
          <cell r="F1127" t="str">
            <v>KR</v>
          </cell>
          <cell r="G1127" t="str">
            <v>31</v>
          </cell>
          <cell r="H1127"/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/>
          <cell r="F1128" t="str">
            <v>KR</v>
          </cell>
          <cell r="G1128" t="str">
            <v>31</v>
          </cell>
          <cell r="H1128"/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/>
          <cell r="F1129" t="str">
            <v>KR</v>
          </cell>
          <cell r="G1129" t="str">
            <v>31</v>
          </cell>
          <cell r="H1129"/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/>
          <cell r="F1130" t="str">
            <v>KR</v>
          </cell>
          <cell r="G1130" t="str">
            <v>31</v>
          </cell>
          <cell r="H1130"/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/>
          <cell r="F1131" t="str">
            <v>KR</v>
          </cell>
          <cell r="G1131" t="str">
            <v>31</v>
          </cell>
          <cell r="H1131"/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/>
          <cell r="F1132" t="str">
            <v>KR</v>
          </cell>
          <cell r="G1132" t="str">
            <v>31</v>
          </cell>
          <cell r="H1132"/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/>
          <cell r="F1133" t="str">
            <v>KR</v>
          </cell>
          <cell r="G1133" t="str">
            <v>31</v>
          </cell>
          <cell r="H1133"/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/>
          <cell r="F1134" t="str">
            <v>KR</v>
          </cell>
          <cell r="G1134" t="str">
            <v>31</v>
          </cell>
          <cell r="H1134"/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/>
          <cell r="F1135" t="str">
            <v>KR</v>
          </cell>
          <cell r="G1135" t="str">
            <v>31</v>
          </cell>
          <cell r="H1135"/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/>
          <cell r="F1137" t="str">
            <v>KR</v>
          </cell>
          <cell r="G1137" t="str">
            <v>31</v>
          </cell>
          <cell r="H1137"/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/>
          <cell r="F1138" t="str">
            <v>KR</v>
          </cell>
          <cell r="G1138" t="str">
            <v>31</v>
          </cell>
          <cell r="H1138"/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/>
          <cell r="F1139" t="str">
            <v>KR</v>
          </cell>
          <cell r="G1139" t="str">
            <v>31</v>
          </cell>
          <cell r="H1139"/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/>
          <cell r="F1140" t="str">
            <v>KR</v>
          </cell>
          <cell r="G1140" t="str">
            <v>31</v>
          </cell>
          <cell r="H1140"/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/>
          <cell r="F1141" t="str">
            <v>KR</v>
          </cell>
          <cell r="G1141" t="str">
            <v>31</v>
          </cell>
          <cell r="H1141"/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/>
          <cell r="F1142" t="str">
            <v>KR</v>
          </cell>
          <cell r="G1142" t="str">
            <v>31</v>
          </cell>
          <cell r="H1142"/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/>
          <cell r="F1143" t="str">
            <v>KR</v>
          </cell>
          <cell r="G1143" t="str">
            <v>31</v>
          </cell>
          <cell r="H1143"/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/>
          <cell r="F1144" t="str">
            <v>KR</v>
          </cell>
          <cell r="G1144" t="str">
            <v>31</v>
          </cell>
          <cell r="H1144"/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/>
          <cell r="F1145" t="str">
            <v>KR</v>
          </cell>
          <cell r="G1145" t="str">
            <v>31</v>
          </cell>
          <cell r="H1145"/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/>
          <cell r="F1146" t="str">
            <v>KR</v>
          </cell>
          <cell r="G1146" t="str">
            <v>31</v>
          </cell>
          <cell r="H1146"/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/>
          <cell r="F1147" t="str">
            <v>KR</v>
          </cell>
          <cell r="G1147" t="str">
            <v>31</v>
          </cell>
          <cell r="H1147"/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/>
          <cell r="F1148" t="str">
            <v>KR</v>
          </cell>
          <cell r="G1148" t="str">
            <v>31</v>
          </cell>
          <cell r="H1148"/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/>
          <cell r="F1149" t="str">
            <v>KR</v>
          </cell>
          <cell r="G1149" t="str">
            <v>31</v>
          </cell>
          <cell r="H1149"/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/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/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/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/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/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/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/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/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/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/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/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/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/>
          <cell r="F1162" t="str">
            <v>KR</v>
          </cell>
          <cell r="G1162" t="str">
            <v>31</v>
          </cell>
          <cell r="H1162" t="str">
            <v>V7</v>
          </cell>
          <cell r="I1162"/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/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/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/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/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/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/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/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/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/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/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/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/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/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/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/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/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/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/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/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/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/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/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/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/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/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/>
          <cell r="F1188" t="str">
            <v>KR</v>
          </cell>
          <cell r="G1188" t="str">
            <v>31</v>
          </cell>
          <cell r="H1188"/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/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/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/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/>
          <cell r="F1192" t="str">
            <v>KR</v>
          </cell>
          <cell r="G1192" t="str">
            <v>31</v>
          </cell>
          <cell r="H1192"/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/>
          <cell r="F1193" t="str">
            <v>KR</v>
          </cell>
          <cell r="G1193" t="str">
            <v>31</v>
          </cell>
          <cell r="H1193"/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/>
          <cell r="F1194" t="str">
            <v>KR</v>
          </cell>
          <cell r="G1194" t="str">
            <v>31</v>
          </cell>
          <cell r="H1194"/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/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/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/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/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/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/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/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/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/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/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/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/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/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/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/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/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/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/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/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/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/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/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/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/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/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/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/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/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/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/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/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/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/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/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/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/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/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/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/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/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/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/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/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/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/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/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/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/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/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/>
          <cell r="F1244" t="str">
            <v>KR</v>
          </cell>
          <cell r="G1244" t="str">
            <v>31</v>
          </cell>
          <cell r="H1244"/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/>
          <cell r="F1245" t="str">
            <v>KR</v>
          </cell>
          <cell r="G1245" t="str">
            <v>31</v>
          </cell>
          <cell r="H1245"/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/>
          <cell r="F1246" t="str">
            <v>KR</v>
          </cell>
          <cell r="G1246" t="str">
            <v>31</v>
          </cell>
          <cell r="H1246"/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/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/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/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/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/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/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/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/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/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/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/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/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/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/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/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/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/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/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/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/>
          <cell r="F1266" t="str">
            <v>KR</v>
          </cell>
          <cell r="G1266" t="str">
            <v>31</v>
          </cell>
          <cell r="H1266"/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/>
          <cell r="F1267" t="str">
            <v>KR</v>
          </cell>
          <cell r="G1267" t="str">
            <v>31</v>
          </cell>
          <cell r="H1267"/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/>
          <cell r="F1268" t="str">
            <v>KR</v>
          </cell>
          <cell r="G1268" t="str">
            <v>31</v>
          </cell>
          <cell r="H1268"/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/>
          <cell r="F1269" t="str">
            <v>KR</v>
          </cell>
          <cell r="G1269" t="str">
            <v>31</v>
          </cell>
          <cell r="H1269"/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/>
          <cell r="F1270" t="str">
            <v>KR</v>
          </cell>
          <cell r="G1270" t="str">
            <v>31</v>
          </cell>
          <cell r="H1270"/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/>
          <cell r="F1271" t="str">
            <v>KR</v>
          </cell>
          <cell r="G1271" t="str">
            <v>31</v>
          </cell>
          <cell r="H1271"/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/>
          <cell r="F1272" t="str">
            <v>KR</v>
          </cell>
          <cell r="G1272" t="str">
            <v>31</v>
          </cell>
          <cell r="H1272"/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/>
          <cell r="F1273" t="str">
            <v>KR</v>
          </cell>
          <cell r="G1273" t="str">
            <v>31</v>
          </cell>
          <cell r="H1273"/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/>
          <cell r="F1274" t="str">
            <v>KR</v>
          </cell>
          <cell r="G1274" t="str">
            <v>31</v>
          </cell>
          <cell r="H1274"/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/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/>
          <cell r="F1276" t="str">
            <v>KR</v>
          </cell>
          <cell r="G1276" t="str">
            <v>31</v>
          </cell>
          <cell r="H1276"/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/>
          <cell r="F1277" t="str">
            <v>KR</v>
          </cell>
          <cell r="G1277" t="str">
            <v>31</v>
          </cell>
          <cell r="H1277"/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/>
          <cell r="F1278" t="str">
            <v>KR</v>
          </cell>
          <cell r="G1278" t="str">
            <v>31</v>
          </cell>
          <cell r="H1278"/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/>
          <cell r="F1279" t="str">
            <v>KR</v>
          </cell>
          <cell r="G1279" t="str">
            <v>31</v>
          </cell>
          <cell r="H1279"/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/>
          <cell r="F1280" t="str">
            <v>KR</v>
          </cell>
          <cell r="G1280" t="str">
            <v>31</v>
          </cell>
          <cell r="H1280"/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/>
          <cell r="F1281" t="str">
            <v>KR</v>
          </cell>
          <cell r="G1281" t="str">
            <v>31</v>
          </cell>
          <cell r="H1281"/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/>
          <cell r="F1282" t="str">
            <v>KR</v>
          </cell>
          <cell r="G1282" t="str">
            <v>31</v>
          </cell>
          <cell r="H1282"/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/>
          <cell r="F1283" t="str">
            <v>KR</v>
          </cell>
          <cell r="G1283" t="str">
            <v>31</v>
          </cell>
          <cell r="H1283"/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/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/>
          <cell r="F1285" t="str">
            <v>KR</v>
          </cell>
          <cell r="G1285" t="str">
            <v>31</v>
          </cell>
          <cell r="H1285"/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/>
          <cell r="F1286" t="str">
            <v>KR</v>
          </cell>
          <cell r="G1286" t="str">
            <v>31</v>
          </cell>
          <cell r="H1286"/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/>
          <cell r="F1287" t="str">
            <v>KR</v>
          </cell>
          <cell r="G1287" t="str">
            <v>31</v>
          </cell>
          <cell r="H1287"/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/>
          <cell r="F1288" t="str">
            <v>KR</v>
          </cell>
          <cell r="G1288" t="str">
            <v>31</v>
          </cell>
          <cell r="H1288"/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/>
          <cell r="F1289" t="str">
            <v>KR</v>
          </cell>
          <cell r="G1289" t="str">
            <v>31</v>
          </cell>
          <cell r="H1289"/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/>
          <cell r="F1291" t="str">
            <v>KR</v>
          </cell>
          <cell r="G1291" t="str">
            <v>31</v>
          </cell>
          <cell r="H1291"/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/>
          <cell r="F1293" t="str">
            <v>KR</v>
          </cell>
          <cell r="G1293" t="str">
            <v>31</v>
          </cell>
          <cell r="H1293"/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/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/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/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/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/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/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/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/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/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/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/>
          <cell r="F1306" t="str">
            <v>KR</v>
          </cell>
          <cell r="G1306" t="str">
            <v>31</v>
          </cell>
          <cell r="H1306"/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/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/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/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/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/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/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/>
          <cell r="F1313" t="str">
            <v>KR</v>
          </cell>
          <cell r="G1313" t="str">
            <v>31</v>
          </cell>
          <cell r="H1313"/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/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/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/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/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/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/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/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/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/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/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/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/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/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/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/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/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/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/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/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/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/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/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/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/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/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/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/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/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/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/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/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/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/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/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/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/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/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/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/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/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/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/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/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/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/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/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/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/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/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/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/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/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/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/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/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/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/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/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/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/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/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/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/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/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/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/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/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/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/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/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/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/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/>
          <cell r="F1389" t="str">
            <v>KR</v>
          </cell>
          <cell r="G1389" t="str">
            <v>31</v>
          </cell>
          <cell r="H1389"/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/>
          <cell r="F1390" t="str">
            <v>KR</v>
          </cell>
          <cell r="G1390" t="str">
            <v>31</v>
          </cell>
          <cell r="H1390"/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/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/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/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/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/>
          <cell r="F1395" t="str">
            <v>KR</v>
          </cell>
          <cell r="G1395" t="str">
            <v>31</v>
          </cell>
          <cell r="H1395"/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Trial Balance"/>
      <sheetName val="S-5"/>
      <sheetName val="ยานพาหนะ"/>
      <sheetName val="เงินกู้ธนชาติ"/>
      <sheetName val="คชจ.ดำเนินงาน6-43"/>
      <sheetName val="社員リスト"/>
      <sheetName val="회사정보"/>
      <sheetName val="인원계획-미화"/>
      <sheetName val="Exp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8"/>
  <sheetViews>
    <sheetView showGridLines="0" view="pageBreakPreview" topLeftCell="A28" zoomScaleNormal="100" zoomScaleSheetLayoutView="100" workbookViewId="0">
      <selection activeCell="C35" sqref="C35"/>
    </sheetView>
  </sheetViews>
  <sheetFormatPr defaultColWidth="10.7109375" defaultRowHeight="24" customHeight="1" x14ac:dyDescent="0.25"/>
  <cols>
    <col min="1" max="1" width="47.42578125" style="8" customWidth="1"/>
    <col min="2" max="2" width="1.7109375" style="1" customWidth="1"/>
    <col min="3" max="3" width="6.42578125" style="8" customWidth="1"/>
    <col min="4" max="4" width="1.42578125" style="1" customWidth="1"/>
    <col min="5" max="5" width="15.7109375" style="1" customWidth="1"/>
    <col min="6" max="6" width="1.42578125" style="1" customWidth="1"/>
    <col min="7" max="7" width="15.7109375" style="1" customWidth="1"/>
    <col min="8" max="8" width="1.42578125" style="1" customWidth="1"/>
    <col min="9" max="9" width="15.7109375" style="1" customWidth="1"/>
    <col min="10" max="10" width="1.42578125" style="1" customWidth="1"/>
    <col min="11" max="11" width="15.7109375" style="1" customWidth="1"/>
    <col min="12" max="12" width="1.28515625" style="1" customWidth="1"/>
    <col min="13" max="13" width="10.7109375" style="1"/>
    <col min="14" max="14" width="12.5703125" style="1" bestFit="1" customWidth="1"/>
    <col min="15" max="16384" width="10.7109375" style="1"/>
  </cols>
  <sheetData>
    <row r="1" spans="1:12" s="13" customFormat="1" ht="23.25" x14ac:dyDescent="0.25">
      <c r="A1" s="9" t="s">
        <v>0</v>
      </c>
      <c r="B1" s="10"/>
      <c r="C1" s="11"/>
      <c r="D1" s="12"/>
      <c r="E1" s="12"/>
      <c r="F1" s="12"/>
      <c r="G1" s="12"/>
      <c r="H1" s="12"/>
      <c r="I1" s="12"/>
      <c r="J1" s="12"/>
      <c r="K1" s="12"/>
      <c r="L1" s="12"/>
    </row>
    <row r="2" spans="1:12" s="13" customFormat="1" ht="23.25" x14ac:dyDescent="0.25">
      <c r="A2" s="2" t="s">
        <v>21</v>
      </c>
      <c r="B2" s="10"/>
      <c r="C2" s="11"/>
      <c r="D2" s="12"/>
      <c r="E2" s="12"/>
      <c r="F2" s="12"/>
      <c r="G2" s="12"/>
      <c r="H2" s="12"/>
      <c r="I2" s="10"/>
      <c r="J2" s="12"/>
      <c r="K2" s="10"/>
      <c r="L2" s="12"/>
    </row>
    <row r="3" spans="1:12" s="16" customFormat="1" ht="22.5" customHeight="1" x14ac:dyDescent="0.25">
      <c r="A3" s="72" t="s">
        <v>208</v>
      </c>
      <c r="B3" s="14"/>
      <c r="C3" s="14"/>
      <c r="D3" s="14"/>
      <c r="E3" s="14"/>
      <c r="F3" s="14"/>
      <c r="G3" s="15"/>
      <c r="H3" s="14"/>
      <c r="I3" s="14"/>
      <c r="J3" s="14"/>
      <c r="K3" s="15"/>
      <c r="L3" s="14"/>
    </row>
    <row r="4" spans="1:12" ht="23.25" x14ac:dyDescent="0.25">
      <c r="A4" s="11"/>
      <c r="B4" s="12"/>
      <c r="C4" s="11"/>
      <c r="D4" s="12"/>
      <c r="E4" s="12"/>
      <c r="F4" s="12"/>
      <c r="G4" s="12"/>
      <c r="H4" s="12"/>
      <c r="I4" s="12"/>
      <c r="J4" s="12"/>
      <c r="K4" s="17" t="s">
        <v>173</v>
      </c>
    </row>
    <row r="5" spans="1:12" ht="23.25" x14ac:dyDescent="0.25">
      <c r="E5" s="183" t="s">
        <v>2</v>
      </c>
      <c r="F5" s="183"/>
      <c r="G5" s="183"/>
      <c r="H5" s="106"/>
      <c r="I5" s="183" t="s">
        <v>22</v>
      </c>
      <c r="J5" s="183"/>
      <c r="K5" s="183"/>
      <c r="L5" s="105"/>
    </row>
    <row r="6" spans="1:12" ht="23.25" x14ac:dyDescent="0.25">
      <c r="E6" s="5" t="s">
        <v>23</v>
      </c>
      <c r="F6" s="4"/>
      <c r="G6" s="5" t="s">
        <v>23</v>
      </c>
      <c r="H6" s="4"/>
      <c r="I6" s="5" t="s">
        <v>23</v>
      </c>
      <c r="J6" s="4"/>
      <c r="K6" s="5" t="s">
        <v>23</v>
      </c>
      <c r="L6" s="4"/>
    </row>
    <row r="7" spans="1:12" ht="24.75" customHeight="1" x14ac:dyDescent="0.25">
      <c r="C7" s="107" t="s">
        <v>24</v>
      </c>
      <c r="D7" s="19"/>
      <c r="E7" s="108" t="s">
        <v>209</v>
      </c>
      <c r="F7" s="73"/>
      <c r="G7" s="108" t="s">
        <v>147</v>
      </c>
      <c r="H7" s="73"/>
      <c r="I7" s="108" t="s">
        <v>209</v>
      </c>
      <c r="J7" s="73"/>
      <c r="K7" s="108" t="s">
        <v>147</v>
      </c>
      <c r="L7" s="20"/>
    </row>
    <row r="8" spans="1:12" ht="24.75" customHeight="1" x14ac:dyDescent="0.25">
      <c r="C8" s="18"/>
      <c r="D8" s="19"/>
      <c r="E8" s="74" t="s">
        <v>169</v>
      </c>
      <c r="F8" s="75"/>
      <c r="G8" s="74" t="s">
        <v>170</v>
      </c>
      <c r="H8" s="75"/>
      <c r="I8" s="74" t="s">
        <v>169</v>
      </c>
      <c r="J8" s="75"/>
      <c r="K8" s="74" t="s">
        <v>170</v>
      </c>
      <c r="L8" s="20"/>
    </row>
    <row r="9" spans="1:12" ht="24.75" customHeight="1" x14ac:dyDescent="0.25">
      <c r="C9" s="18"/>
      <c r="D9" s="19"/>
      <c r="E9" s="74" t="s">
        <v>171</v>
      </c>
      <c r="F9" s="75"/>
      <c r="G9" s="74"/>
      <c r="H9" s="75"/>
      <c r="I9" s="74" t="s">
        <v>171</v>
      </c>
      <c r="J9" s="75"/>
      <c r="K9" s="74"/>
      <c r="L9" s="20"/>
    </row>
    <row r="10" spans="1:12" ht="23.25" x14ac:dyDescent="0.25">
      <c r="A10" s="6" t="s">
        <v>25</v>
      </c>
    </row>
    <row r="11" spans="1:12" ht="23.25" x14ac:dyDescent="0.25">
      <c r="A11" s="6" t="s">
        <v>26</v>
      </c>
      <c r="C11" s="21"/>
    </row>
    <row r="12" spans="1:12" ht="23.25" x14ac:dyDescent="0.25">
      <c r="A12" s="8" t="s">
        <v>27</v>
      </c>
      <c r="C12" s="22">
        <v>4</v>
      </c>
      <c r="E12" s="23">
        <v>318841</v>
      </c>
      <c r="F12" s="23"/>
      <c r="G12" s="23">
        <v>692451</v>
      </c>
      <c r="H12" s="23"/>
      <c r="I12" s="23">
        <v>130095</v>
      </c>
      <c r="J12" s="23"/>
      <c r="K12" s="23">
        <v>510899</v>
      </c>
      <c r="L12" s="23"/>
    </row>
    <row r="13" spans="1:12" ht="23.25" x14ac:dyDescent="0.25">
      <c r="A13" s="8" t="s">
        <v>190</v>
      </c>
      <c r="C13" s="22"/>
      <c r="E13" s="23">
        <v>1656</v>
      </c>
      <c r="F13" s="23"/>
      <c r="G13" s="23">
        <v>2082</v>
      </c>
      <c r="H13" s="23"/>
      <c r="I13" s="23">
        <v>0</v>
      </c>
      <c r="J13" s="23"/>
      <c r="K13" s="23">
        <v>0</v>
      </c>
      <c r="L13" s="23"/>
    </row>
    <row r="14" spans="1:12" ht="23.25" x14ac:dyDescent="0.25">
      <c r="A14" s="8" t="s">
        <v>28</v>
      </c>
      <c r="C14" s="22" t="s">
        <v>183</v>
      </c>
      <c r="D14" s="5"/>
      <c r="E14" s="23">
        <v>192209</v>
      </c>
      <c r="F14" s="25"/>
      <c r="G14" s="23">
        <v>112929</v>
      </c>
      <c r="H14" s="25"/>
      <c r="I14" s="23">
        <v>35925</v>
      </c>
      <c r="J14" s="25"/>
      <c r="K14" s="23">
        <v>81629</v>
      </c>
      <c r="L14" s="25"/>
    </row>
    <row r="15" spans="1:12" ht="23.25" x14ac:dyDescent="0.25">
      <c r="A15" s="8" t="s">
        <v>29</v>
      </c>
      <c r="C15" s="22" t="s">
        <v>184</v>
      </c>
      <c r="D15" s="5"/>
      <c r="E15" s="23">
        <v>31204</v>
      </c>
      <c r="F15" s="25"/>
      <c r="G15" s="23">
        <f>30599+1</f>
        <v>30600</v>
      </c>
      <c r="H15" s="25"/>
      <c r="I15" s="23">
        <v>25800</v>
      </c>
      <c r="J15" s="25"/>
      <c r="K15" s="23">
        <v>28014</v>
      </c>
      <c r="L15" s="25"/>
    </row>
    <row r="16" spans="1:12" ht="23.25" x14ac:dyDescent="0.25">
      <c r="A16" s="8" t="s">
        <v>152</v>
      </c>
      <c r="C16" s="22" t="s">
        <v>205</v>
      </c>
      <c r="D16" s="68"/>
      <c r="E16" s="23">
        <v>55659</v>
      </c>
      <c r="F16" s="25"/>
      <c r="G16" s="23">
        <v>40367</v>
      </c>
      <c r="H16" s="25"/>
      <c r="I16" s="23">
        <v>0</v>
      </c>
      <c r="J16" s="25"/>
      <c r="K16" s="23">
        <v>0</v>
      </c>
      <c r="L16" s="25"/>
    </row>
    <row r="17" spans="1:12" ht="23.25" x14ac:dyDescent="0.25">
      <c r="A17" s="8" t="s">
        <v>153</v>
      </c>
      <c r="C17" s="22">
        <v>8</v>
      </c>
      <c r="D17" s="68"/>
      <c r="E17" s="23">
        <v>195189</v>
      </c>
      <c r="F17" s="25"/>
      <c r="G17" s="23">
        <v>120845</v>
      </c>
      <c r="H17" s="25"/>
      <c r="I17" s="23">
        <v>0</v>
      </c>
      <c r="J17" s="25"/>
      <c r="K17" s="23">
        <v>0</v>
      </c>
      <c r="L17" s="25"/>
    </row>
    <row r="18" spans="1:12" ht="23.25" x14ac:dyDescent="0.25">
      <c r="A18" s="8" t="s">
        <v>154</v>
      </c>
      <c r="C18" s="22">
        <v>9</v>
      </c>
      <c r="D18" s="68"/>
      <c r="E18" s="23">
        <v>39494</v>
      </c>
      <c r="F18" s="25"/>
      <c r="G18" s="23">
        <v>26603</v>
      </c>
      <c r="H18" s="25"/>
      <c r="I18" s="23">
        <v>0</v>
      </c>
      <c r="J18" s="25"/>
      <c r="K18" s="23">
        <v>0</v>
      </c>
      <c r="L18" s="25"/>
    </row>
    <row r="19" spans="1:12" ht="23.25" x14ac:dyDescent="0.25">
      <c r="A19" s="8" t="s">
        <v>155</v>
      </c>
      <c r="C19" s="22">
        <v>10</v>
      </c>
      <c r="D19" s="68"/>
      <c r="E19" s="23">
        <v>253144</v>
      </c>
      <c r="F19" s="25"/>
      <c r="G19" s="23">
        <v>235720</v>
      </c>
      <c r="H19" s="25"/>
      <c r="I19" s="23">
        <v>0</v>
      </c>
      <c r="J19" s="25"/>
      <c r="K19" s="23">
        <v>0</v>
      </c>
      <c r="L19" s="25"/>
    </row>
    <row r="20" spans="1:12" ht="23.25" x14ac:dyDescent="0.25">
      <c r="A20" s="8" t="s">
        <v>188</v>
      </c>
      <c r="C20" s="22"/>
      <c r="D20" s="70"/>
      <c r="E20" s="23">
        <v>27</v>
      </c>
      <c r="F20" s="25"/>
      <c r="G20" s="23">
        <v>35</v>
      </c>
      <c r="H20" s="25"/>
      <c r="I20" s="23">
        <v>27</v>
      </c>
      <c r="J20" s="25"/>
      <c r="K20" s="23">
        <v>35</v>
      </c>
      <c r="L20" s="25"/>
    </row>
    <row r="21" spans="1:12" ht="23.25" x14ac:dyDescent="0.25">
      <c r="A21" s="8" t="s">
        <v>189</v>
      </c>
      <c r="C21" s="22"/>
      <c r="D21" s="70"/>
      <c r="E21" s="23">
        <v>31</v>
      </c>
      <c r="F21" s="25"/>
      <c r="G21" s="23">
        <v>472</v>
      </c>
      <c r="H21" s="25"/>
      <c r="I21" s="23">
        <v>31</v>
      </c>
      <c r="J21" s="25"/>
      <c r="K21" s="23">
        <v>472</v>
      </c>
      <c r="L21" s="25"/>
    </row>
    <row r="22" spans="1:12" ht="23.25" x14ac:dyDescent="0.25">
      <c r="A22" s="8" t="s">
        <v>120</v>
      </c>
      <c r="C22" s="22"/>
      <c r="D22" s="5"/>
      <c r="E22" s="23"/>
      <c r="F22" s="25"/>
      <c r="G22" s="23"/>
      <c r="H22" s="25"/>
      <c r="I22" s="23"/>
      <c r="J22" s="25"/>
      <c r="K22" s="23"/>
      <c r="L22" s="25"/>
    </row>
    <row r="23" spans="1:12" ht="23.25" x14ac:dyDescent="0.25">
      <c r="A23" s="8" t="s">
        <v>30</v>
      </c>
      <c r="C23" s="22">
        <v>11</v>
      </c>
      <c r="D23" s="5"/>
      <c r="E23" s="23">
        <v>459768</v>
      </c>
      <c r="F23" s="25"/>
      <c r="G23" s="23">
        <v>470820</v>
      </c>
      <c r="H23" s="25"/>
      <c r="I23" s="23">
        <v>326083</v>
      </c>
      <c r="J23" s="25"/>
      <c r="K23" s="23">
        <v>334867</v>
      </c>
      <c r="L23" s="25"/>
    </row>
    <row r="24" spans="1:12" ht="23.25" x14ac:dyDescent="0.25">
      <c r="A24" s="26" t="s">
        <v>31</v>
      </c>
      <c r="B24" s="27"/>
      <c r="C24" s="22">
        <v>3</v>
      </c>
      <c r="E24" s="23">
        <v>169000</v>
      </c>
      <c r="F24" s="23"/>
      <c r="G24" s="23">
        <v>330000</v>
      </c>
      <c r="H24" s="23"/>
      <c r="I24" s="23">
        <v>4091500</v>
      </c>
      <c r="J24" s="23"/>
      <c r="K24" s="23">
        <v>2624000</v>
      </c>
      <c r="L24" s="23"/>
    </row>
    <row r="25" spans="1:12" ht="23.25" x14ac:dyDescent="0.25">
      <c r="A25" s="28" t="s">
        <v>32</v>
      </c>
      <c r="B25" s="27"/>
      <c r="C25" s="22"/>
      <c r="E25" s="23">
        <v>68793</v>
      </c>
      <c r="F25" s="23"/>
      <c r="G25" s="23">
        <v>69084</v>
      </c>
      <c r="H25" s="23"/>
      <c r="I25" s="23">
        <v>36467</v>
      </c>
      <c r="J25" s="23"/>
      <c r="K25" s="23">
        <v>36758</v>
      </c>
      <c r="L25" s="23"/>
    </row>
    <row r="26" spans="1:12" ht="23.25" x14ac:dyDescent="0.25">
      <c r="A26" s="28" t="s">
        <v>156</v>
      </c>
      <c r="B26" s="27"/>
      <c r="C26" s="22">
        <v>12</v>
      </c>
      <c r="E26" s="23">
        <v>102650</v>
      </c>
      <c r="F26" s="23"/>
      <c r="G26" s="23">
        <v>73817</v>
      </c>
      <c r="H26" s="23"/>
      <c r="I26" s="23">
        <v>0</v>
      </c>
      <c r="J26" s="25"/>
      <c r="K26" s="23">
        <v>0</v>
      </c>
      <c r="L26" s="23"/>
    </row>
    <row r="27" spans="1:12" ht="23.25" x14ac:dyDescent="0.25">
      <c r="A27" s="8" t="s">
        <v>33</v>
      </c>
      <c r="C27" s="22" t="s">
        <v>187</v>
      </c>
      <c r="E27" s="23">
        <v>74433</v>
      </c>
      <c r="F27" s="23"/>
      <c r="G27" s="23">
        <v>104731</v>
      </c>
      <c r="H27" s="23"/>
      <c r="I27" s="23">
        <v>34726</v>
      </c>
      <c r="J27" s="23"/>
      <c r="K27" s="23">
        <v>34701</v>
      </c>
      <c r="L27" s="23"/>
    </row>
    <row r="28" spans="1:12" ht="23.25" x14ac:dyDescent="0.25">
      <c r="A28" s="6" t="s">
        <v>34</v>
      </c>
      <c r="C28" s="22"/>
      <c r="E28" s="29">
        <f>SUM(E12:E27)</f>
        <v>1962098</v>
      </c>
      <c r="F28" s="23"/>
      <c r="G28" s="29">
        <f>SUM(G12:G27)</f>
        <v>2310556</v>
      </c>
      <c r="H28" s="23"/>
      <c r="I28" s="29">
        <f>SUM(I12:I27)</f>
        <v>4680654</v>
      </c>
      <c r="J28" s="23"/>
      <c r="K28" s="29">
        <f>SUM(K12:K27)</f>
        <v>3651375</v>
      </c>
      <c r="L28" s="23"/>
    </row>
    <row r="29" spans="1:12" ht="23.25" x14ac:dyDescent="0.25">
      <c r="A29" s="6" t="s">
        <v>35</v>
      </c>
      <c r="C29" s="22"/>
      <c r="E29" s="23"/>
      <c r="F29" s="23"/>
      <c r="G29" s="23"/>
      <c r="H29" s="23"/>
      <c r="I29" s="23"/>
      <c r="J29" s="23"/>
      <c r="K29" s="23"/>
      <c r="L29" s="23"/>
    </row>
    <row r="30" spans="1:12" ht="23.25" x14ac:dyDescent="0.25">
      <c r="A30" s="8" t="s">
        <v>36</v>
      </c>
      <c r="C30" s="22"/>
      <c r="E30" s="23">
        <v>2339</v>
      </c>
      <c r="F30" s="23"/>
      <c r="G30" s="23">
        <f>2756-1</f>
        <v>2755</v>
      </c>
      <c r="H30" s="23"/>
      <c r="I30" s="23">
        <v>1276</v>
      </c>
      <c r="J30" s="23"/>
      <c r="K30" s="23">
        <v>1692</v>
      </c>
      <c r="L30" s="23"/>
    </row>
    <row r="31" spans="1:12" ht="23.25" x14ac:dyDescent="0.25">
      <c r="A31" s="8" t="s">
        <v>120</v>
      </c>
      <c r="C31" s="22"/>
      <c r="E31" s="23"/>
      <c r="F31" s="23"/>
      <c r="G31" s="23"/>
      <c r="H31" s="23"/>
      <c r="I31" s="23"/>
      <c r="J31" s="23"/>
      <c r="K31" s="23"/>
      <c r="L31" s="23"/>
    </row>
    <row r="32" spans="1:12" ht="23.25" x14ac:dyDescent="0.25">
      <c r="A32" s="8" t="s">
        <v>37</v>
      </c>
      <c r="C32" s="22">
        <v>11</v>
      </c>
      <c r="E32" s="23">
        <v>6777878</v>
      </c>
      <c r="F32" s="23"/>
      <c r="G32" s="23">
        <v>5418164</v>
      </c>
      <c r="H32" s="23"/>
      <c r="I32" s="23">
        <v>2042740</v>
      </c>
      <c r="J32" s="23"/>
      <c r="K32" s="23">
        <v>2313287</v>
      </c>
      <c r="L32" s="23"/>
    </row>
    <row r="33" spans="1:13" ht="23.25" x14ac:dyDescent="0.25">
      <c r="A33" s="8" t="s">
        <v>38</v>
      </c>
      <c r="C33" s="22">
        <v>14</v>
      </c>
      <c r="E33" s="23">
        <v>0</v>
      </c>
      <c r="F33" s="23"/>
      <c r="G33" s="23">
        <v>0</v>
      </c>
      <c r="H33" s="23"/>
      <c r="I33" s="23">
        <v>1656461</v>
      </c>
      <c r="J33" s="23"/>
      <c r="K33" s="23">
        <v>1356598</v>
      </c>
      <c r="L33" s="23"/>
    </row>
    <row r="34" spans="1:13" ht="23.25" x14ac:dyDescent="0.25">
      <c r="A34" s="8" t="s">
        <v>164</v>
      </c>
      <c r="C34" s="22">
        <v>10</v>
      </c>
      <c r="E34" s="23">
        <v>135169</v>
      </c>
      <c r="F34" s="23"/>
      <c r="G34" s="23">
        <v>124362</v>
      </c>
      <c r="H34" s="23"/>
      <c r="I34" s="23">
        <v>104346</v>
      </c>
      <c r="J34" s="23"/>
      <c r="K34" s="23">
        <v>104346</v>
      </c>
      <c r="L34" s="23"/>
    </row>
    <row r="35" spans="1:13" ht="23.25" x14ac:dyDescent="0.25">
      <c r="A35" s="8" t="s">
        <v>39</v>
      </c>
      <c r="C35" s="22">
        <v>15</v>
      </c>
      <c r="E35" s="23">
        <v>146066</v>
      </c>
      <c r="F35" s="23"/>
      <c r="G35" s="23">
        <v>122461</v>
      </c>
      <c r="H35" s="23"/>
      <c r="I35" s="23">
        <v>132450</v>
      </c>
      <c r="J35" s="23"/>
      <c r="K35" s="23">
        <v>106121</v>
      </c>
      <c r="L35" s="23"/>
    </row>
    <row r="36" spans="1:13" ht="23.25" x14ac:dyDescent="0.25">
      <c r="A36" s="8" t="s">
        <v>162</v>
      </c>
      <c r="C36" s="22">
        <v>14</v>
      </c>
      <c r="E36" s="23">
        <v>273790</v>
      </c>
      <c r="F36" s="23"/>
      <c r="G36" s="23">
        <v>273790</v>
      </c>
      <c r="H36" s="23"/>
      <c r="I36" s="23">
        <v>0</v>
      </c>
      <c r="J36" s="23"/>
      <c r="K36" s="23">
        <v>0</v>
      </c>
      <c r="L36" s="23"/>
    </row>
    <row r="37" spans="1:13" ht="23.25" x14ac:dyDescent="0.25">
      <c r="A37" s="26" t="s">
        <v>40</v>
      </c>
      <c r="B37" s="27"/>
      <c r="C37" s="22">
        <v>16</v>
      </c>
      <c r="E37" s="23">
        <v>29475</v>
      </c>
      <c r="F37" s="23"/>
      <c r="G37" s="23">
        <v>24330</v>
      </c>
      <c r="H37" s="23"/>
      <c r="I37" s="23">
        <v>22788</v>
      </c>
      <c r="J37" s="23"/>
      <c r="K37" s="23">
        <v>18545</v>
      </c>
      <c r="L37" s="23"/>
    </row>
    <row r="38" spans="1:13" ht="23.25" x14ac:dyDescent="0.25">
      <c r="A38" s="26" t="s">
        <v>163</v>
      </c>
      <c r="B38" s="27"/>
      <c r="C38" s="22">
        <v>17</v>
      </c>
      <c r="E38" s="23">
        <v>48996</v>
      </c>
      <c r="F38" s="23"/>
      <c r="G38" s="23">
        <v>50284</v>
      </c>
      <c r="H38" s="23"/>
      <c r="I38" s="23">
        <v>48996</v>
      </c>
      <c r="J38" s="23"/>
      <c r="K38" s="23">
        <v>50284</v>
      </c>
      <c r="L38" s="23"/>
    </row>
    <row r="39" spans="1:13" ht="23.25" x14ac:dyDescent="0.25">
      <c r="A39" s="28" t="s">
        <v>41</v>
      </c>
      <c r="B39" s="27"/>
      <c r="C39" s="22"/>
      <c r="E39" s="23">
        <v>28049</v>
      </c>
      <c r="F39" s="23"/>
      <c r="G39" s="23">
        <v>25473</v>
      </c>
      <c r="H39" s="23"/>
      <c r="I39" s="23">
        <v>15210</v>
      </c>
      <c r="J39" s="23"/>
      <c r="K39" s="23">
        <v>17638</v>
      </c>
      <c r="L39" s="23"/>
    </row>
    <row r="40" spans="1:13" ht="23.25" x14ac:dyDescent="0.25">
      <c r="A40" s="26" t="s">
        <v>42</v>
      </c>
      <c r="B40" s="27"/>
      <c r="C40" s="22">
        <v>3</v>
      </c>
      <c r="E40" s="23">
        <v>14192</v>
      </c>
      <c r="F40" s="23"/>
      <c r="G40" s="23">
        <v>11155</v>
      </c>
      <c r="H40" s="23"/>
      <c r="I40" s="23">
        <v>8395</v>
      </c>
      <c r="J40" s="23"/>
      <c r="K40" s="23">
        <v>8601</v>
      </c>
      <c r="L40" s="23"/>
    </row>
    <row r="41" spans="1:13" ht="23.25" x14ac:dyDescent="0.25">
      <c r="A41" s="6" t="s">
        <v>43</v>
      </c>
      <c r="C41" s="21"/>
      <c r="E41" s="29">
        <f>SUM(E30:E40)</f>
        <v>7455954</v>
      </c>
      <c r="F41" s="23"/>
      <c r="G41" s="29">
        <f>SUM(G30:G40)</f>
        <v>6052774</v>
      </c>
      <c r="H41" s="23"/>
      <c r="I41" s="29">
        <f>SUM(I30:I40)</f>
        <v>4032662</v>
      </c>
      <c r="J41" s="23"/>
      <c r="K41" s="29">
        <f>SUM(K30:K40)</f>
        <v>3977112</v>
      </c>
      <c r="L41" s="23"/>
    </row>
    <row r="42" spans="1:13" thickBot="1" x14ac:dyDescent="0.3">
      <c r="A42" s="6" t="s">
        <v>44</v>
      </c>
      <c r="E42" s="31">
        <f>E28+E41</f>
        <v>9418052</v>
      </c>
      <c r="F42" s="23"/>
      <c r="G42" s="31">
        <f>G28+G41</f>
        <v>8363330</v>
      </c>
      <c r="H42" s="23"/>
      <c r="I42" s="31">
        <f>I28+I41</f>
        <v>8713316</v>
      </c>
      <c r="J42" s="23"/>
      <c r="K42" s="31">
        <f>K28+K41</f>
        <v>7628487</v>
      </c>
      <c r="L42" s="25"/>
    </row>
    <row r="43" spans="1:13" thickTop="1" x14ac:dyDescent="0.25"/>
    <row r="44" spans="1:13" ht="23.25" x14ac:dyDescent="0.25">
      <c r="A44" s="8" t="s">
        <v>20</v>
      </c>
    </row>
    <row r="45" spans="1:13" s="13" customFormat="1" ht="23.25" x14ac:dyDescent="0.25">
      <c r="A45" s="9" t="s">
        <v>0</v>
      </c>
      <c r="B45" s="10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"/>
    </row>
    <row r="46" spans="1:13" s="13" customFormat="1" ht="23.25" x14ac:dyDescent="0.25">
      <c r="A46" s="2" t="s">
        <v>45</v>
      </c>
      <c r="B46" s="10"/>
      <c r="C46" s="11"/>
      <c r="D46" s="12"/>
      <c r="E46" s="12"/>
      <c r="F46" s="12"/>
      <c r="G46" s="12"/>
      <c r="H46" s="12"/>
      <c r="I46" s="10"/>
      <c r="J46" s="12"/>
      <c r="K46" s="10"/>
      <c r="L46" s="12"/>
      <c r="M46" s="1"/>
    </row>
    <row r="47" spans="1:13" s="16" customFormat="1" ht="22.5" customHeight="1" x14ac:dyDescent="0.25">
      <c r="A47" s="72" t="s">
        <v>208</v>
      </c>
      <c r="B47" s="14"/>
      <c r="C47" s="14"/>
      <c r="D47" s="14"/>
      <c r="E47" s="14"/>
      <c r="F47" s="14"/>
      <c r="G47" s="15"/>
      <c r="H47" s="14"/>
      <c r="I47" s="14"/>
      <c r="J47" s="14"/>
      <c r="K47" s="15"/>
      <c r="L47" s="14"/>
      <c r="M47" s="1"/>
    </row>
    <row r="48" spans="1:13" ht="23.25" x14ac:dyDescent="0.25">
      <c r="A48" s="11"/>
      <c r="B48" s="12"/>
      <c r="C48" s="11"/>
      <c r="D48" s="12"/>
      <c r="E48" s="12"/>
      <c r="F48" s="12"/>
      <c r="G48" s="12"/>
      <c r="H48" s="12"/>
      <c r="I48" s="12"/>
      <c r="J48" s="12"/>
      <c r="K48" s="17" t="s">
        <v>173</v>
      </c>
    </row>
    <row r="49" spans="1:12" ht="23.25" x14ac:dyDescent="0.25">
      <c r="E49" s="183" t="s">
        <v>2</v>
      </c>
      <c r="F49" s="183"/>
      <c r="G49" s="183"/>
      <c r="H49" s="14"/>
      <c r="I49" s="183" t="s">
        <v>22</v>
      </c>
      <c r="J49" s="183"/>
      <c r="K49" s="183"/>
      <c r="L49" s="183"/>
    </row>
    <row r="50" spans="1:12" ht="23.25" x14ac:dyDescent="0.25">
      <c r="E50" s="70" t="s">
        <v>23</v>
      </c>
      <c r="F50" s="4"/>
      <c r="G50" s="70" t="s">
        <v>23</v>
      </c>
      <c r="H50" s="4"/>
      <c r="I50" s="70" t="s">
        <v>23</v>
      </c>
      <c r="J50" s="4"/>
      <c r="K50" s="70" t="s">
        <v>23</v>
      </c>
      <c r="L50" s="4"/>
    </row>
    <row r="51" spans="1:12" ht="24.75" customHeight="1" x14ac:dyDescent="0.25">
      <c r="C51" s="107" t="s">
        <v>24</v>
      </c>
      <c r="D51" s="19"/>
      <c r="E51" s="108" t="s">
        <v>209</v>
      </c>
      <c r="F51" s="73"/>
      <c r="G51" s="108" t="s">
        <v>147</v>
      </c>
      <c r="H51" s="73"/>
      <c r="I51" s="108" t="s">
        <v>209</v>
      </c>
      <c r="J51" s="73"/>
      <c r="K51" s="108" t="s">
        <v>147</v>
      </c>
      <c r="L51" s="20"/>
    </row>
    <row r="52" spans="1:12" ht="24.75" customHeight="1" x14ac:dyDescent="0.25">
      <c r="C52" s="18"/>
      <c r="D52" s="19"/>
      <c r="E52" s="74" t="s">
        <v>169</v>
      </c>
      <c r="F52" s="75"/>
      <c r="G52" s="74" t="s">
        <v>170</v>
      </c>
      <c r="H52" s="75"/>
      <c r="I52" s="74" t="s">
        <v>169</v>
      </c>
      <c r="J52" s="75"/>
      <c r="K52" s="74" t="s">
        <v>170</v>
      </c>
      <c r="L52" s="20"/>
    </row>
    <row r="53" spans="1:12" ht="24.75" customHeight="1" x14ac:dyDescent="0.25">
      <c r="C53" s="18"/>
      <c r="D53" s="19"/>
      <c r="E53" s="74" t="s">
        <v>171</v>
      </c>
      <c r="F53" s="75"/>
      <c r="G53" s="74"/>
      <c r="H53" s="75"/>
      <c r="I53" s="74" t="s">
        <v>171</v>
      </c>
      <c r="J53" s="75"/>
      <c r="K53" s="74"/>
      <c r="L53" s="20"/>
    </row>
    <row r="54" spans="1:12" ht="23.25" x14ac:dyDescent="0.25">
      <c r="A54" s="6" t="s">
        <v>46</v>
      </c>
    </row>
    <row r="55" spans="1:12" ht="23.25" x14ac:dyDescent="0.25">
      <c r="A55" s="6" t="s">
        <v>47</v>
      </c>
    </row>
    <row r="56" spans="1:12" ht="23.25" x14ac:dyDescent="0.25">
      <c r="A56" s="28" t="s">
        <v>246</v>
      </c>
      <c r="B56" s="27"/>
      <c r="C56" s="22">
        <v>18</v>
      </c>
      <c r="E56" s="3">
        <v>400000</v>
      </c>
      <c r="F56" s="3"/>
      <c r="G56" s="56">
        <v>0</v>
      </c>
      <c r="H56" s="3"/>
      <c r="I56" s="56">
        <v>400000</v>
      </c>
      <c r="J56" s="46"/>
      <c r="K56" s="56">
        <v>0</v>
      </c>
      <c r="L56" s="3"/>
    </row>
    <row r="57" spans="1:12" ht="23.25" x14ac:dyDescent="0.25">
      <c r="A57" s="28" t="s">
        <v>48</v>
      </c>
      <c r="B57" s="27"/>
      <c r="C57" s="22" t="s">
        <v>247</v>
      </c>
      <c r="E57" s="3">
        <v>131089</v>
      </c>
      <c r="F57" s="3"/>
      <c r="G57" s="3">
        <v>393421</v>
      </c>
      <c r="H57" s="3"/>
      <c r="I57" s="3">
        <v>91510</v>
      </c>
      <c r="J57" s="3"/>
      <c r="K57" s="3">
        <v>224538</v>
      </c>
      <c r="L57" s="3"/>
    </row>
    <row r="58" spans="1:12" ht="23.25" x14ac:dyDescent="0.25">
      <c r="A58" s="28" t="s">
        <v>157</v>
      </c>
      <c r="B58" s="27"/>
      <c r="C58" s="22">
        <v>20</v>
      </c>
      <c r="E58" s="3">
        <v>431596</v>
      </c>
      <c r="F58" s="3"/>
      <c r="G58" s="3">
        <v>311757</v>
      </c>
      <c r="H58" s="3"/>
      <c r="I58" s="56">
        <v>0</v>
      </c>
      <c r="J58" s="46"/>
      <c r="K58" s="56">
        <v>0</v>
      </c>
      <c r="L58" s="3"/>
    </row>
    <row r="59" spans="1:12" ht="23.25" x14ac:dyDescent="0.25">
      <c r="A59" s="28" t="s">
        <v>158</v>
      </c>
      <c r="B59" s="27"/>
      <c r="C59" s="22">
        <v>21</v>
      </c>
      <c r="E59" s="3">
        <v>117194</v>
      </c>
      <c r="F59" s="3"/>
      <c r="G59" s="3">
        <v>71102</v>
      </c>
      <c r="H59" s="3"/>
      <c r="I59" s="56">
        <v>0</v>
      </c>
      <c r="J59" s="46"/>
      <c r="K59" s="56">
        <v>0</v>
      </c>
      <c r="L59" s="3"/>
    </row>
    <row r="60" spans="1:12" ht="23.25" x14ac:dyDescent="0.25">
      <c r="A60" s="28" t="s">
        <v>165</v>
      </c>
      <c r="B60" s="27"/>
      <c r="C60" s="22"/>
      <c r="E60" s="3">
        <v>176</v>
      </c>
      <c r="F60" s="3"/>
      <c r="G60" s="3">
        <v>160</v>
      </c>
      <c r="H60" s="3"/>
      <c r="I60" s="56">
        <v>0</v>
      </c>
      <c r="J60" s="46"/>
      <c r="K60" s="56">
        <v>0</v>
      </c>
      <c r="L60" s="3"/>
    </row>
    <row r="61" spans="1:12" ht="23.25" x14ac:dyDescent="0.25">
      <c r="A61" s="28" t="s">
        <v>49</v>
      </c>
      <c r="B61" s="27"/>
      <c r="C61" s="22">
        <v>23</v>
      </c>
      <c r="E61" s="3">
        <v>261319</v>
      </c>
      <c r="F61" s="3"/>
      <c r="G61" s="3">
        <v>294628</v>
      </c>
      <c r="H61" s="3"/>
      <c r="I61" s="3">
        <v>261319</v>
      </c>
      <c r="J61" s="3"/>
      <c r="K61" s="3">
        <v>294628</v>
      </c>
      <c r="L61" s="3"/>
    </row>
    <row r="62" spans="1:12" ht="23.25" x14ac:dyDescent="0.25">
      <c r="A62" s="8" t="s">
        <v>50</v>
      </c>
      <c r="C62" s="22" t="s">
        <v>248</v>
      </c>
      <c r="E62" s="5">
        <v>399666</v>
      </c>
      <c r="F62" s="5"/>
      <c r="G62" s="70">
        <v>449845</v>
      </c>
      <c r="H62" s="70"/>
      <c r="I62" s="70">
        <v>399666</v>
      </c>
      <c r="J62" s="70"/>
      <c r="K62" s="70">
        <v>449845</v>
      </c>
      <c r="L62" s="5"/>
    </row>
    <row r="63" spans="1:12" ht="23.25" x14ac:dyDescent="0.25">
      <c r="A63" s="26" t="s">
        <v>51</v>
      </c>
      <c r="B63" s="27"/>
      <c r="C63" s="22"/>
      <c r="E63" s="3">
        <v>46565</v>
      </c>
      <c r="F63" s="3"/>
      <c r="G63" s="3">
        <v>100431</v>
      </c>
      <c r="H63" s="3"/>
      <c r="I63" s="3">
        <v>7746</v>
      </c>
      <c r="J63" s="3"/>
      <c r="K63" s="3">
        <v>17052</v>
      </c>
      <c r="L63" s="3"/>
    </row>
    <row r="64" spans="1:12" ht="23.25" x14ac:dyDescent="0.25">
      <c r="A64" s="8" t="s">
        <v>52</v>
      </c>
      <c r="C64" s="22" t="s">
        <v>249</v>
      </c>
      <c r="E64" s="3">
        <v>44791</v>
      </c>
      <c r="F64" s="3"/>
      <c r="G64" s="3">
        <v>32744</v>
      </c>
      <c r="H64" s="3"/>
      <c r="I64" s="3">
        <v>25983</v>
      </c>
      <c r="J64" s="3"/>
      <c r="K64" s="3">
        <v>11145</v>
      </c>
      <c r="L64" s="3"/>
    </row>
    <row r="65" spans="1:13" ht="23.25" x14ac:dyDescent="0.25">
      <c r="A65" s="6" t="s">
        <v>53</v>
      </c>
      <c r="C65" s="22"/>
      <c r="E65" s="81">
        <f>SUM(E56:E64)</f>
        <v>1832396</v>
      </c>
      <c r="F65" s="5"/>
      <c r="G65" s="81">
        <f>SUM(G56:G64)</f>
        <v>1654088</v>
      </c>
      <c r="H65" s="70"/>
      <c r="I65" s="81">
        <f>SUM(I56:I64)</f>
        <v>1186224</v>
      </c>
      <c r="J65" s="70"/>
      <c r="K65" s="81">
        <f>SUM(K56:K64)</f>
        <v>997208</v>
      </c>
      <c r="L65" s="5"/>
    </row>
    <row r="66" spans="1:13" ht="23.25" x14ac:dyDescent="0.25">
      <c r="A66" s="6" t="s">
        <v>54</v>
      </c>
      <c r="C66" s="22"/>
      <c r="E66" s="5"/>
      <c r="F66" s="5"/>
      <c r="G66" s="70"/>
      <c r="H66" s="70"/>
      <c r="I66" s="70"/>
      <c r="J66" s="70"/>
      <c r="K66" s="70"/>
      <c r="L66" s="5"/>
    </row>
    <row r="67" spans="1:13" ht="23.25" x14ac:dyDescent="0.25">
      <c r="A67" s="8" t="s">
        <v>159</v>
      </c>
      <c r="C67" s="22"/>
      <c r="E67" s="68"/>
      <c r="F67" s="68"/>
      <c r="G67" s="70"/>
      <c r="H67" s="70"/>
      <c r="I67" s="70"/>
      <c r="J67" s="70"/>
      <c r="K67" s="70"/>
      <c r="L67" s="68"/>
    </row>
    <row r="68" spans="1:13" ht="23.25" x14ac:dyDescent="0.25">
      <c r="A68" s="8" t="s">
        <v>55</v>
      </c>
      <c r="C68" s="22"/>
      <c r="E68" s="68">
        <v>292</v>
      </c>
      <c r="F68" s="68"/>
      <c r="G68" s="70">
        <v>426</v>
      </c>
      <c r="H68" s="70"/>
      <c r="I68" s="56">
        <v>0</v>
      </c>
      <c r="J68" s="46"/>
      <c r="K68" s="56">
        <v>0</v>
      </c>
      <c r="L68" s="68"/>
    </row>
    <row r="69" spans="1:13" ht="23.25" x14ac:dyDescent="0.25">
      <c r="A69" s="8" t="s">
        <v>166</v>
      </c>
      <c r="C69" s="32"/>
      <c r="E69" s="5"/>
      <c r="F69" s="5"/>
      <c r="G69" s="70"/>
      <c r="H69" s="70"/>
      <c r="I69" s="56"/>
      <c r="J69" s="46"/>
      <c r="K69" s="56"/>
      <c r="L69" s="5"/>
    </row>
    <row r="70" spans="1:13" ht="23.25" x14ac:dyDescent="0.25">
      <c r="A70" s="8" t="s">
        <v>30</v>
      </c>
      <c r="C70" s="22">
        <v>23</v>
      </c>
      <c r="E70" s="7">
        <v>322360</v>
      </c>
      <c r="F70" s="5"/>
      <c r="G70" s="7">
        <v>515278</v>
      </c>
      <c r="H70" s="70"/>
      <c r="I70" s="7">
        <v>322360</v>
      </c>
      <c r="J70" s="70"/>
      <c r="K70" s="7">
        <v>515278</v>
      </c>
      <c r="L70" s="5"/>
    </row>
    <row r="71" spans="1:13" ht="23.25" x14ac:dyDescent="0.25">
      <c r="A71" s="8" t="s">
        <v>56</v>
      </c>
      <c r="C71" s="22" t="s">
        <v>248</v>
      </c>
      <c r="E71" s="5">
        <v>3999338</v>
      </c>
      <c r="F71" s="5"/>
      <c r="G71" s="70">
        <v>2706172</v>
      </c>
      <c r="H71" s="70"/>
      <c r="I71" s="70">
        <v>3999338</v>
      </c>
      <c r="J71" s="70"/>
      <c r="K71" s="70">
        <v>2706172</v>
      </c>
      <c r="L71" s="5"/>
    </row>
    <row r="72" spans="1:13" ht="23.25" x14ac:dyDescent="0.25">
      <c r="A72" s="8" t="s">
        <v>57</v>
      </c>
      <c r="C72" s="22"/>
      <c r="E72" s="5">
        <v>3696</v>
      </c>
      <c r="F72" s="5"/>
      <c r="G72" s="70">
        <v>3570</v>
      </c>
      <c r="H72" s="70"/>
      <c r="I72" s="70">
        <v>1834</v>
      </c>
      <c r="J72" s="70"/>
      <c r="K72" s="70">
        <v>1289</v>
      </c>
      <c r="L72" s="5"/>
    </row>
    <row r="73" spans="1:13" ht="23.25" x14ac:dyDescent="0.25">
      <c r="A73" s="8" t="s">
        <v>58</v>
      </c>
      <c r="C73" s="22"/>
      <c r="E73" s="56">
        <v>21098</v>
      </c>
      <c r="F73" s="56"/>
      <c r="G73" s="56">
        <v>16981</v>
      </c>
      <c r="H73" s="56"/>
      <c r="I73" s="56">
        <v>15543</v>
      </c>
      <c r="J73" s="56"/>
      <c r="K73" s="56">
        <v>12978</v>
      </c>
      <c r="L73" s="70"/>
    </row>
    <row r="74" spans="1:13" ht="23.25" x14ac:dyDescent="0.25">
      <c r="A74" s="6" t="s">
        <v>59</v>
      </c>
      <c r="C74" s="21"/>
      <c r="E74" s="81">
        <f>SUM(E67:E73)</f>
        <v>4346784</v>
      </c>
      <c r="F74" s="5"/>
      <c r="G74" s="71">
        <f>SUM(G67:G73)</f>
        <v>3242427</v>
      </c>
      <c r="H74" s="70"/>
      <c r="I74" s="81">
        <f>SUM(I67:I73)</f>
        <v>4339075</v>
      </c>
      <c r="J74" s="70"/>
      <c r="K74" s="71">
        <f>SUM(K67:K73)</f>
        <v>3235717</v>
      </c>
      <c r="L74" s="5"/>
    </row>
    <row r="75" spans="1:13" ht="23.25" x14ac:dyDescent="0.25">
      <c r="A75" s="6" t="s">
        <v>60</v>
      </c>
      <c r="E75" s="81">
        <f>E65+E74</f>
        <v>6179180</v>
      </c>
      <c r="F75" s="5"/>
      <c r="G75" s="71">
        <f>G65+G74</f>
        <v>4896515</v>
      </c>
      <c r="H75" s="70"/>
      <c r="I75" s="81">
        <f>I65+I74</f>
        <v>5525299</v>
      </c>
      <c r="J75" s="70"/>
      <c r="K75" s="71">
        <f>K65+K74</f>
        <v>4232925</v>
      </c>
      <c r="L75" s="5"/>
    </row>
    <row r="76" spans="1:13" ht="23.25" x14ac:dyDescent="0.25">
      <c r="A76" s="6"/>
      <c r="E76" s="69"/>
      <c r="F76" s="69"/>
      <c r="G76" s="69"/>
      <c r="H76" s="69"/>
      <c r="I76" s="69"/>
      <c r="J76" s="69"/>
      <c r="K76" s="69"/>
      <c r="L76" s="69"/>
    </row>
    <row r="77" spans="1:13" ht="23.25" x14ac:dyDescent="0.25">
      <c r="A77" s="8" t="s">
        <v>20</v>
      </c>
    </row>
    <row r="78" spans="1:13" s="13" customFormat="1" ht="23.25" x14ac:dyDescent="0.25">
      <c r="A78" s="9" t="s">
        <v>0</v>
      </c>
      <c r="B78" s="10"/>
      <c r="C78" s="11"/>
      <c r="D78" s="12"/>
      <c r="E78" s="12"/>
      <c r="F78" s="12"/>
      <c r="G78" s="12"/>
      <c r="H78" s="12"/>
      <c r="I78" s="12"/>
      <c r="J78" s="12"/>
      <c r="K78" s="12"/>
      <c r="L78" s="12"/>
      <c r="M78" s="1"/>
    </row>
    <row r="79" spans="1:13" s="13" customFormat="1" ht="23.25" x14ac:dyDescent="0.25">
      <c r="A79" s="2" t="s">
        <v>45</v>
      </c>
      <c r="B79" s="10"/>
      <c r="C79" s="11"/>
      <c r="D79" s="12"/>
      <c r="E79" s="12"/>
      <c r="F79" s="12"/>
      <c r="G79" s="12"/>
      <c r="H79" s="12"/>
      <c r="I79" s="10"/>
      <c r="J79" s="12"/>
      <c r="K79" s="10"/>
      <c r="L79" s="12"/>
      <c r="M79" s="1"/>
    </row>
    <row r="80" spans="1:13" s="16" customFormat="1" ht="22.5" customHeight="1" x14ac:dyDescent="0.25">
      <c r="A80" s="72" t="s">
        <v>208</v>
      </c>
      <c r="B80" s="14"/>
      <c r="C80" s="14"/>
      <c r="D80" s="14"/>
      <c r="E80" s="14"/>
      <c r="F80" s="14"/>
      <c r="G80" s="15"/>
      <c r="H80" s="14"/>
      <c r="I80" s="14"/>
      <c r="J80" s="14"/>
      <c r="K80" s="15"/>
      <c r="L80" s="14"/>
      <c r="M80" s="1"/>
    </row>
    <row r="81" spans="1:12" ht="23.25" x14ac:dyDescent="0.25">
      <c r="A81" s="11"/>
      <c r="B81" s="12"/>
      <c r="C81" s="11"/>
      <c r="D81" s="12"/>
      <c r="E81" s="12"/>
      <c r="F81" s="12"/>
      <c r="G81" s="12"/>
      <c r="H81" s="12"/>
      <c r="I81" s="12"/>
      <c r="J81" s="12"/>
      <c r="K81" s="17" t="s">
        <v>173</v>
      </c>
    </row>
    <row r="82" spans="1:12" ht="23.25" x14ac:dyDescent="0.25">
      <c r="E82" s="183" t="s">
        <v>2</v>
      </c>
      <c r="F82" s="183"/>
      <c r="G82" s="183"/>
      <c r="H82" s="14"/>
      <c r="I82" s="183" t="s">
        <v>22</v>
      </c>
      <c r="J82" s="183"/>
      <c r="K82" s="183"/>
      <c r="L82" s="183"/>
    </row>
    <row r="83" spans="1:12" ht="23.25" x14ac:dyDescent="0.25">
      <c r="E83" s="70" t="s">
        <v>23</v>
      </c>
      <c r="F83" s="4"/>
      <c r="G83" s="70" t="s">
        <v>23</v>
      </c>
      <c r="H83" s="4"/>
      <c r="I83" s="70" t="s">
        <v>23</v>
      </c>
      <c r="J83" s="4"/>
      <c r="K83" s="70" t="s">
        <v>23</v>
      </c>
      <c r="L83" s="4"/>
    </row>
    <row r="84" spans="1:12" ht="23.25" x14ac:dyDescent="0.25">
      <c r="C84" s="107" t="s">
        <v>24</v>
      </c>
      <c r="D84" s="19"/>
      <c r="E84" s="108" t="s">
        <v>209</v>
      </c>
      <c r="F84" s="73"/>
      <c r="G84" s="108" t="s">
        <v>147</v>
      </c>
      <c r="H84" s="73"/>
      <c r="I84" s="108" t="s">
        <v>209</v>
      </c>
      <c r="J84" s="73"/>
      <c r="K84" s="108" t="s">
        <v>147</v>
      </c>
      <c r="L84" s="20"/>
    </row>
    <row r="85" spans="1:12" ht="23.25" x14ac:dyDescent="0.25">
      <c r="C85" s="18"/>
      <c r="D85" s="19"/>
      <c r="E85" s="74" t="s">
        <v>169</v>
      </c>
      <c r="F85" s="75"/>
      <c r="G85" s="74" t="s">
        <v>170</v>
      </c>
      <c r="H85" s="75"/>
      <c r="I85" s="74" t="s">
        <v>169</v>
      </c>
      <c r="J85" s="75"/>
      <c r="K85" s="74" t="s">
        <v>170</v>
      </c>
      <c r="L85" s="20"/>
    </row>
    <row r="86" spans="1:12" ht="23.25" x14ac:dyDescent="0.25">
      <c r="C86" s="18"/>
      <c r="D86" s="19"/>
      <c r="E86" s="74" t="s">
        <v>171</v>
      </c>
      <c r="F86" s="75"/>
      <c r="G86" s="74"/>
      <c r="H86" s="75"/>
      <c r="I86" s="74" t="s">
        <v>171</v>
      </c>
      <c r="J86" s="75"/>
      <c r="K86" s="74"/>
      <c r="L86" s="20"/>
    </row>
    <row r="87" spans="1:12" ht="23.25" x14ac:dyDescent="0.25">
      <c r="A87" s="6" t="s">
        <v>11</v>
      </c>
      <c r="E87" s="24"/>
      <c r="F87" s="24"/>
      <c r="G87" s="24"/>
      <c r="H87" s="24"/>
      <c r="I87" s="24"/>
      <c r="J87" s="24"/>
      <c r="K87" s="24"/>
      <c r="L87" s="24"/>
    </row>
    <row r="88" spans="1:12" ht="23.25" x14ac:dyDescent="0.25">
      <c r="A88" s="8" t="s">
        <v>8</v>
      </c>
      <c r="C88" s="22">
        <v>25</v>
      </c>
      <c r="E88" s="24"/>
      <c r="F88" s="24"/>
      <c r="G88" s="24"/>
      <c r="H88" s="24"/>
      <c r="I88" s="24"/>
      <c r="J88" s="24"/>
      <c r="K88" s="24"/>
      <c r="L88" s="24"/>
    </row>
    <row r="89" spans="1:12" ht="23.25" x14ac:dyDescent="0.25">
      <c r="A89" s="26" t="s">
        <v>61</v>
      </c>
      <c r="B89" s="27"/>
      <c r="C89" s="21"/>
      <c r="E89" s="24"/>
      <c r="F89" s="24"/>
      <c r="G89" s="24"/>
      <c r="H89" s="24"/>
      <c r="I89" s="24"/>
      <c r="J89" s="24"/>
      <c r="K89" s="24"/>
      <c r="L89" s="24"/>
    </row>
    <row r="90" spans="1:12" thickBot="1" x14ac:dyDescent="0.3">
      <c r="A90" s="61" t="s">
        <v>160</v>
      </c>
      <c r="B90" s="13"/>
      <c r="C90" s="21"/>
      <c r="E90" s="34">
        <v>554994.29500000004</v>
      </c>
      <c r="F90" s="33"/>
      <c r="G90" s="34">
        <v>554994.29500000004</v>
      </c>
      <c r="H90" s="33"/>
      <c r="I90" s="34">
        <v>554994.29500000004</v>
      </c>
      <c r="J90" s="33"/>
      <c r="K90" s="34">
        <v>554994.29500000004</v>
      </c>
      <c r="L90" s="33"/>
    </row>
    <row r="91" spans="1:12" thickTop="1" x14ac:dyDescent="0.25">
      <c r="A91" s="26" t="s">
        <v>62</v>
      </c>
      <c r="B91" s="27"/>
      <c r="C91" s="21"/>
      <c r="E91" s="24"/>
      <c r="F91" s="24"/>
      <c r="G91" s="24"/>
      <c r="H91" s="24"/>
      <c r="I91" s="24"/>
      <c r="J91" s="24"/>
      <c r="K91" s="24"/>
      <c r="L91" s="24"/>
    </row>
    <row r="92" spans="1:12" ht="23.25" x14ac:dyDescent="0.25">
      <c r="A92" s="26" t="s">
        <v>161</v>
      </c>
      <c r="B92" s="27"/>
      <c r="E92" s="33">
        <v>443995</v>
      </c>
      <c r="F92" s="33"/>
      <c r="G92" s="33">
        <v>443995</v>
      </c>
      <c r="H92" s="33"/>
      <c r="I92" s="33">
        <v>443995</v>
      </c>
      <c r="J92" s="33"/>
      <c r="K92" s="33">
        <v>443995</v>
      </c>
      <c r="L92" s="33"/>
    </row>
    <row r="93" spans="1:12" ht="23.25" x14ac:dyDescent="0.25">
      <c r="A93" s="8" t="s">
        <v>63</v>
      </c>
      <c r="E93" s="1">
        <v>2333948</v>
      </c>
      <c r="F93" s="24"/>
      <c r="G93" s="1">
        <v>2333948</v>
      </c>
      <c r="H93" s="24"/>
      <c r="I93" s="1">
        <v>2333948</v>
      </c>
      <c r="J93" s="24"/>
      <c r="K93" s="1">
        <v>2333948</v>
      </c>
      <c r="L93" s="24"/>
    </row>
    <row r="94" spans="1:12" ht="23.25" x14ac:dyDescent="0.25">
      <c r="A94" s="8" t="s">
        <v>168</v>
      </c>
      <c r="C94" s="22">
        <v>27</v>
      </c>
      <c r="E94" s="56">
        <v>0</v>
      </c>
      <c r="F94" s="24"/>
      <c r="G94" s="1">
        <v>-13146</v>
      </c>
      <c r="H94" s="24"/>
      <c r="I94" s="56">
        <v>0</v>
      </c>
      <c r="J94" s="24"/>
      <c r="K94" s="56">
        <v>-13146</v>
      </c>
      <c r="L94" s="24"/>
    </row>
    <row r="95" spans="1:12" ht="23.25" x14ac:dyDescent="0.25">
      <c r="A95" s="8" t="s">
        <v>167</v>
      </c>
      <c r="C95" s="22">
        <v>27</v>
      </c>
      <c r="E95" s="1">
        <v>643</v>
      </c>
      <c r="F95" s="24"/>
      <c r="G95" s="1">
        <v>193</v>
      </c>
      <c r="H95" s="24"/>
      <c r="I95" s="1">
        <v>643</v>
      </c>
      <c r="J95" s="24"/>
      <c r="K95" s="1">
        <v>193</v>
      </c>
      <c r="L95" s="24"/>
    </row>
    <row r="96" spans="1:12" ht="23.25" x14ac:dyDescent="0.25">
      <c r="A96" s="26" t="s">
        <v>5</v>
      </c>
      <c r="B96" s="13"/>
      <c r="C96" s="21"/>
      <c r="E96" s="24"/>
      <c r="F96" s="24"/>
      <c r="G96" s="24"/>
      <c r="H96" s="24"/>
      <c r="I96" s="24"/>
      <c r="J96" s="24"/>
      <c r="K96" s="24"/>
      <c r="L96" s="24"/>
    </row>
    <row r="97" spans="1:12" ht="23.25" x14ac:dyDescent="0.25">
      <c r="A97" s="26" t="s">
        <v>64</v>
      </c>
      <c r="B97" s="13"/>
      <c r="C97" s="22"/>
      <c r="E97" s="24">
        <v>55499</v>
      </c>
      <c r="F97" s="24"/>
      <c r="G97" s="24">
        <v>55499</v>
      </c>
      <c r="H97" s="24"/>
      <c r="I97" s="24">
        <v>55499</v>
      </c>
      <c r="J97" s="24"/>
      <c r="K97" s="24">
        <v>55499</v>
      </c>
      <c r="L97" s="24"/>
    </row>
    <row r="98" spans="1:12" ht="23.25" x14ac:dyDescent="0.25">
      <c r="A98" s="35" t="s">
        <v>65</v>
      </c>
      <c r="B98" s="13"/>
      <c r="E98" s="24">
        <v>356046</v>
      </c>
      <c r="F98" s="24"/>
      <c r="G98" s="24">
        <v>574942</v>
      </c>
      <c r="H98" s="24"/>
      <c r="I98" s="24">
        <v>356046</v>
      </c>
      <c r="J98" s="33"/>
      <c r="K98" s="24">
        <v>574942</v>
      </c>
      <c r="L98" s="33"/>
    </row>
    <row r="99" spans="1:12" ht="23.25" x14ac:dyDescent="0.25">
      <c r="A99" s="35" t="s">
        <v>121</v>
      </c>
      <c r="B99" s="13"/>
      <c r="E99" s="36">
        <v>-2114</v>
      </c>
      <c r="F99" s="24"/>
      <c r="G99" s="36">
        <v>131</v>
      </c>
      <c r="H99" s="24"/>
      <c r="I99" s="36">
        <v>-2114</v>
      </c>
      <c r="J99" s="7"/>
      <c r="K99" s="36">
        <v>131</v>
      </c>
      <c r="L99" s="7"/>
    </row>
    <row r="100" spans="1:12" ht="23.25" customHeight="1" x14ac:dyDescent="0.25">
      <c r="A100" s="26" t="s">
        <v>3</v>
      </c>
      <c r="B100" s="13"/>
      <c r="E100" s="24">
        <f>SUM(E92:E99)</f>
        <v>3188017</v>
      </c>
      <c r="F100" s="24"/>
      <c r="G100" s="24">
        <f>SUM(G92:G99)</f>
        <v>3395562</v>
      </c>
      <c r="H100" s="24"/>
      <c r="I100" s="24">
        <f>SUM(I92:I99)</f>
        <v>3188017</v>
      </c>
      <c r="J100" s="24"/>
      <c r="K100" s="24">
        <f>SUM(K92:K99)</f>
        <v>3395562</v>
      </c>
      <c r="L100" s="24"/>
    </row>
    <row r="101" spans="1:12" ht="23.25" customHeight="1" x14ac:dyDescent="0.25">
      <c r="A101" s="26" t="s">
        <v>66</v>
      </c>
      <c r="B101" s="13"/>
      <c r="E101" s="36">
        <v>50855</v>
      </c>
      <c r="F101" s="33"/>
      <c r="G101" s="36">
        <v>71253</v>
      </c>
      <c r="H101" s="33"/>
      <c r="I101" s="7">
        <v>0</v>
      </c>
      <c r="J101" s="7"/>
      <c r="K101" s="7">
        <v>0</v>
      </c>
      <c r="L101" s="33"/>
    </row>
    <row r="102" spans="1:12" ht="23.25" customHeight="1" x14ac:dyDescent="0.25">
      <c r="A102" s="6" t="s">
        <v>67</v>
      </c>
      <c r="B102" s="13"/>
      <c r="E102" s="30">
        <f>SUM(E100:E101)</f>
        <v>3238872</v>
      </c>
      <c r="F102" s="33"/>
      <c r="G102" s="30">
        <f>SUM(G100:G101)</f>
        <v>3466815</v>
      </c>
      <c r="H102" s="33"/>
      <c r="I102" s="30">
        <f>SUM(I100:I101)</f>
        <v>3188017</v>
      </c>
      <c r="J102" s="33"/>
      <c r="K102" s="30">
        <f>SUM(K100:K101)</f>
        <v>3395562</v>
      </c>
      <c r="L102" s="33"/>
    </row>
    <row r="103" spans="1:12" ht="23.25" customHeight="1" thickBot="1" x14ac:dyDescent="0.3">
      <c r="A103" s="6" t="s">
        <v>68</v>
      </c>
      <c r="E103" s="34">
        <f>E75+E102</f>
        <v>9418052</v>
      </c>
      <c r="F103" s="24"/>
      <c r="G103" s="34">
        <f>G75+G102</f>
        <v>8363330</v>
      </c>
      <c r="H103" s="24"/>
      <c r="I103" s="34">
        <f>I75+I102</f>
        <v>8713316</v>
      </c>
      <c r="J103" s="24"/>
      <c r="K103" s="34">
        <f>K75+K102</f>
        <v>7628487</v>
      </c>
      <c r="L103" s="24"/>
    </row>
    <row r="104" spans="1:12" ht="23.25" customHeight="1" thickTop="1" x14ac:dyDescent="0.25">
      <c r="C104" s="37"/>
      <c r="E104" s="24">
        <f>E42-E103</f>
        <v>0</v>
      </c>
      <c r="G104" s="24">
        <f>G42-G103</f>
        <v>0</v>
      </c>
      <c r="I104" s="24">
        <f>I42-I103</f>
        <v>0</v>
      </c>
      <c r="K104" s="24">
        <f>K42-K103</f>
        <v>0</v>
      </c>
    </row>
    <row r="105" spans="1:12" ht="23.25" customHeight="1" x14ac:dyDescent="0.25">
      <c r="A105" s="8" t="s">
        <v>20</v>
      </c>
      <c r="C105" s="37"/>
    </row>
    <row r="106" spans="1:12" ht="23.25" customHeight="1" x14ac:dyDescent="0.25">
      <c r="C106" s="37"/>
    </row>
    <row r="107" spans="1:12" ht="23.25" customHeight="1" x14ac:dyDescent="0.25">
      <c r="C107" s="37"/>
    </row>
    <row r="108" spans="1:12" ht="23.25" customHeight="1" x14ac:dyDescent="0.25">
      <c r="A108" s="38"/>
      <c r="B108" s="39"/>
      <c r="C108" s="37"/>
    </row>
    <row r="109" spans="1:12" ht="23.25" customHeight="1" x14ac:dyDescent="0.25">
      <c r="A109" s="40"/>
      <c r="B109" s="39"/>
      <c r="C109" s="37"/>
    </row>
    <row r="110" spans="1:12" ht="23.25" customHeight="1" x14ac:dyDescent="0.25">
      <c r="C110" s="21" t="s">
        <v>69</v>
      </c>
    </row>
    <row r="111" spans="1:12" ht="23.25" customHeight="1" x14ac:dyDescent="0.25">
      <c r="A111" s="38"/>
      <c r="B111" s="39"/>
      <c r="C111" s="37"/>
    </row>
    <row r="112" spans="1:12" ht="23.25" x14ac:dyDescent="0.25"/>
    <row r="113" ht="23.25" x14ac:dyDescent="0.25"/>
    <row r="114" ht="23.25" x14ac:dyDescent="0.25"/>
    <row r="115" ht="23.25" x14ac:dyDescent="0.25"/>
    <row r="116" ht="23.25" x14ac:dyDescent="0.25"/>
    <row r="117" ht="23.25" x14ac:dyDescent="0.25"/>
    <row r="118" ht="23.25" x14ac:dyDescent="0.25"/>
    <row r="119" ht="23.25" x14ac:dyDescent="0.25"/>
    <row r="120" ht="23.25" x14ac:dyDescent="0.25"/>
    <row r="121" ht="23.25" x14ac:dyDescent="0.25"/>
    <row r="122" ht="23.25" x14ac:dyDescent="0.25"/>
    <row r="123" ht="23.25" x14ac:dyDescent="0.25"/>
    <row r="124" ht="23.25" x14ac:dyDescent="0.25"/>
    <row r="125" ht="23.25" x14ac:dyDescent="0.25"/>
    <row r="126" ht="23.25" x14ac:dyDescent="0.25"/>
    <row r="127" ht="23.25" x14ac:dyDescent="0.25"/>
    <row r="128" ht="23.25" x14ac:dyDescent="0.25"/>
    <row r="129" ht="23.25" x14ac:dyDescent="0.25"/>
    <row r="130" ht="23.25" x14ac:dyDescent="0.25"/>
    <row r="131" ht="23.25" x14ac:dyDescent="0.25"/>
    <row r="132" ht="23.25" x14ac:dyDescent="0.25"/>
    <row r="133" ht="23.25" x14ac:dyDescent="0.25"/>
    <row r="134" ht="23.25" x14ac:dyDescent="0.25"/>
    <row r="135" ht="23.25" x14ac:dyDescent="0.25"/>
    <row r="136" ht="23.25" x14ac:dyDescent="0.25"/>
    <row r="137" ht="23.25" x14ac:dyDescent="0.25"/>
    <row r="138" ht="23.25" x14ac:dyDescent="0.25"/>
    <row r="139" ht="23.25" x14ac:dyDescent="0.25"/>
    <row r="140" ht="23.25" x14ac:dyDescent="0.25"/>
    <row r="141" ht="23.25" x14ac:dyDescent="0.25"/>
    <row r="142" ht="23.25" x14ac:dyDescent="0.25"/>
    <row r="143" ht="23.25" x14ac:dyDescent="0.25"/>
    <row r="144" ht="23.25" x14ac:dyDescent="0.25"/>
    <row r="145" ht="23.25" x14ac:dyDescent="0.25"/>
    <row r="146" ht="23.25" x14ac:dyDescent="0.25"/>
    <row r="147" ht="23.25" x14ac:dyDescent="0.25"/>
    <row r="148" ht="23.25" x14ac:dyDescent="0.25"/>
    <row r="149" ht="23.25" x14ac:dyDescent="0.25"/>
    <row r="150" ht="23.25" x14ac:dyDescent="0.25"/>
    <row r="151" ht="23.25" x14ac:dyDescent="0.25"/>
    <row r="152" ht="23.25" x14ac:dyDescent="0.25"/>
    <row r="153" ht="23.25" x14ac:dyDescent="0.25"/>
    <row r="154" ht="23.25" x14ac:dyDescent="0.25"/>
    <row r="155" ht="23.25" x14ac:dyDescent="0.25"/>
    <row r="156" ht="23.25" x14ac:dyDescent="0.25"/>
    <row r="157" ht="23.25" x14ac:dyDescent="0.25"/>
    <row r="158" ht="23.25" x14ac:dyDescent="0.25"/>
    <row r="159" ht="23.25" x14ac:dyDescent="0.25"/>
    <row r="160" ht="23.25" x14ac:dyDescent="0.25"/>
    <row r="161" ht="23.25" x14ac:dyDescent="0.25"/>
    <row r="162" ht="23.25" x14ac:dyDescent="0.25"/>
    <row r="163" ht="23.25" x14ac:dyDescent="0.25"/>
    <row r="164" ht="23.25" x14ac:dyDescent="0.25"/>
    <row r="165" ht="23.25" x14ac:dyDescent="0.25"/>
    <row r="166" ht="23.25" x14ac:dyDescent="0.25"/>
    <row r="167" ht="23.25" x14ac:dyDescent="0.25"/>
    <row r="168" ht="23.25" x14ac:dyDescent="0.25"/>
  </sheetData>
  <mergeCells count="6">
    <mergeCell ref="I49:L49"/>
    <mergeCell ref="I82:L82"/>
    <mergeCell ref="E5:G5"/>
    <mergeCell ref="I5:K5"/>
    <mergeCell ref="E82:G82"/>
    <mergeCell ref="E49:G49"/>
  </mergeCells>
  <pageMargins left="0.57999999999999996" right="0.22" top="0.78740157480314965" bottom="0.39370078740157483" header="0.19685039370078741" footer="0.19685039370078741"/>
  <pageSetup paperSize="9" scale="75" fitToHeight="7" orientation="portrait" r:id="rId1"/>
  <headerFooter>
    <evenHeader>&amp;R&amp;"Arial,Italic"&amp;12For internal use only</evenHeader>
  </headerFooter>
  <rowBreaks count="2" manualBreakCount="2">
    <brk id="44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1"/>
  <sheetViews>
    <sheetView showGridLines="0" tabSelected="1" view="pageBreakPreview" zoomScaleNormal="100" zoomScaleSheetLayoutView="100" workbookViewId="0">
      <selection activeCell="E5" sqref="E5"/>
    </sheetView>
  </sheetViews>
  <sheetFormatPr defaultColWidth="10.7109375" defaultRowHeight="23.25" customHeight="1" x14ac:dyDescent="0.25"/>
  <cols>
    <col min="1" max="1" width="51.5703125" style="49" customWidth="1"/>
    <col min="2" max="2" width="8.28515625" style="41" customWidth="1"/>
    <col min="3" max="3" width="6.28515625" style="49" customWidth="1"/>
    <col min="4" max="4" width="1.7109375" style="41" customWidth="1"/>
    <col min="5" max="5" width="14.7109375" style="41" customWidth="1"/>
    <col min="6" max="6" width="1.7109375" style="41" customWidth="1"/>
    <col min="7" max="7" width="14.7109375" style="41" customWidth="1"/>
    <col min="8" max="8" width="1.7109375" style="41" customWidth="1"/>
    <col min="9" max="9" width="14.7109375" style="122" customWidth="1"/>
    <col min="10" max="10" width="1.7109375" style="41" customWidth="1"/>
    <col min="11" max="11" width="14.7109375" style="41" customWidth="1"/>
    <col min="12" max="12" width="1.7109375" style="41" customWidth="1"/>
    <col min="13" max="13" width="10.7109375" style="41" customWidth="1"/>
    <col min="14" max="16384" width="10.7109375" style="41"/>
  </cols>
  <sheetData>
    <row r="1" spans="1:12" s="60" customFormat="1" ht="23.25" customHeight="1" x14ac:dyDescent="0.25">
      <c r="I1" s="111"/>
      <c r="K1" s="59"/>
      <c r="L1" s="59" t="s">
        <v>172</v>
      </c>
    </row>
    <row r="2" spans="1:12" s="86" customFormat="1" ht="23.25" customHeight="1" x14ac:dyDescent="0.25">
      <c r="A2" s="82" t="s">
        <v>0</v>
      </c>
      <c r="B2" s="83"/>
      <c r="C2" s="84"/>
      <c r="D2" s="85"/>
      <c r="E2" s="85"/>
      <c r="F2" s="85"/>
      <c r="G2" s="85"/>
      <c r="H2" s="85"/>
      <c r="I2" s="112"/>
      <c r="J2" s="85"/>
      <c r="K2" s="85"/>
    </row>
    <row r="3" spans="1:12" s="86" customFormat="1" ht="23.25" customHeight="1" x14ac:dyDescent="0.25">
      <c r="A3" s="82" t="s">
        <v>70</v>
      </c>
      <c r="B3" s="83"/>
      <c r="C3" s="84"/>
      <c r="D3" s="85"/>
      <c r="E3" s="85"/>
      <c r="F3" s="85"/>
      <c r="G3" s="85"/>
      <c r="H3" s="85"/>
      <c r="I3" s="112"/>
      <c r="J3" s="85"/>
      <c r="K3" s="85"/>
    </row>
    <row r="4" spans="1:12" s="86" customFormat="1" ht="23.25" customHeight="1" x14ac:dyDescent="0.25">
      <c r="A4" s="82" t="s">
        <v>232</v>
      </c>
      <c r="B4" s="83"/>
      <c r="C4" s="84"/>
      <c r="D4" s="85"/>
      <c r="E4" s="85"/>
      <c r="F4" s="85"/>
      <c r="G4" s="85"/>
      <c r="H4" s="85"/>
      <c r="I4" s="112"/>
      <c r="J4" s="85"/>
      <c r="K4" s="85"/>
    </row>
    <row r="5" spans="1:12" s="86" customFormat="1" ht="23.25" customHeight="1" x14ac:dyDescent="0.25">
      <c r="A5" s="82"/>
      <c r="B5" s="83"/>
      <c r="C5" s="84"/>
      <c r="D5" s="85"/>
      <c r="E5" s="85"/>
      <c r="F5" s="85"/>
      <c r="G5" s="85"/>
      <c r="H5" s="85"/>
      <c r="I5" s="112"/>
      <c r="J5" s="85"/>
      <c r="K5" s="85"/>
    </row>
    <row r="6" spans="1:12" s="86" customFormat="1" ht="23.25" customHeight="1" x14ac:dyDescent="0.25">
      <c r="B6" s="83"/>
      <c r="C6" s="84"/>
      <c r="D6" s="85"/>
      <c r="E6" s="85"/>
      <c r="F6" s="85"/>
      <c r="G6" s="85"/>
      <c r="H6" s="85"/>
      <c r="I6" s="113"/>
      <c r="J6" s="85"/>
      <c r="K6" s="59"/>
      <c r="L6" s="59" t="s">
        <v>173</v>
      </c>
    </row>
    <row r="7" spans="1:12" ht="23.25" customHeight="1" x14ac:dyDescent="0.25">
      <c r="E7" s="109"/>
      <c r="F7" s="109" t="s">
        <v>2</v>
      </c>
      <c r="G7" s="109"/>
      <c r="H7" s="87"/>
      <c r="I7" s="114"/>
      <c r="J7" s="109" t="s">
        <v>22</v>
      </c>
      <c r="K7" s="109"/>
    </row>
    <row r="8" spans="1:12" ht="23.25" customHeight="1" x14ac:dyDescent="0.25">
      <c r="C8" s="115" t="s">
        <v>24</v>
      </c>
      <c r="D8" s="116"/>
      <c r="E8" s="117">
        <v>2562</v>
      </c>
      <c r="F8" s="118"/>
      <c r="G8" s="117">
        <v>2561</v>
      </c>
      <c r="H8" s="119"/>
      <c r="I8" s="117">
        <v>2562</v>
      </c>
      <c r="J8" s="118"/>
      <c r="K8" s="117">
        <v>2561</v>
      </c>
    </row>
    <row r="9" spans="1:12" ht="23.25" customHeight="1" x14ac:dyDescent="0.25">
      <c r="A9" s="48" t="s">
        <v>71</v>
      </c>
      <c r="D9" s="116"/>
      <c r="E9" s="117"/>
      <c r="F9" s="118"/>
      <c r="G9" s="120"/>
      <c r="H9" s="119"/>
      <c r="I9" s="121"/>
      <c r="J9" s="118"/>
      <c r="K9" s="120"/>
    </row>
    <row r="10" spans="1:12" ht="23.25" customHeight="1" x14ac:dyDescent="0.25">
      <c r="A10" s="48" t="s">
        <v>72</v>
      </c>
    </row>
    <row r="11" spans="1:12" ht="23.25" customHeight="1" x14ac:dyDescent="0.25">
      <c r="A11" s="61" t="s">
        <v>268</v>
      </c>
      <c r="B11" s="123"/>
      <c r="C11" s="124">
        <v>3</v>
      </c>
      <c r="E11" s="125">
        <v>87876</v>
      </c>
      <c r="F11" s="125">
        <v>61103414.140000001</v>
      </c>
      <c r="G11" s="125">
        <v>77685</v>
      </c>
      <c r="H11" s="46"/>
      <c r="I11" s="125">
        <v>86967</v>
      </c>
      <c r="J11" s="46"/>
      <c r="K11" s="125">
        <v>75845</v>
      </c>
    </row>
    <row r="12" spans="1:12" ht="23.25" customHeight="1" x14ac:dyDescent="0.25">
      <c r="A12" s="61" t="s">
        <v>73</v>
      </c>
      <c r="B12" s="123"/>
      <c r="C12" s="124"/>
      <c r="E12" s="125">
        <v>524936</v>
      </c>
      <c r="F12" s="125">
        <v>209231461.88</v>
      </c>
      <c r="G12" s="125">
        <v>369320</v>
      </c>
      <c r="H12" s="46"/>
      <c r="I12" s="125">
        <v>210949</v>
      </c>
      <c r="J12" s="46"/>
      <c r="K12" s="125">
        <v>172987</v>
      </c>
    </row>
    <row r="13" spans="1:12" ht="23.25" customHeight="1" x14ac:dyDescent="0.25">
      <c r="A13" s="61" t="s">
        <v>185</v>
      </c>
      <c r="B13" s="123"/>
      <c r="C13" s="124" t="s">
        <v>243</v>
      </c>
      <c r="E13" s="125">
        <v>71280</v>
      </c>
      <c r="F13" s="125"/>
      <c r="G13" s="125">
        <v>35149</v>
      </c>
      <c r="H13" s="46"/>
      <c r="I13" s="126">
        <v>0</v>
      </c>
      <c r="J13" s="46"/>
      <c r="K13" s="126">
        <v>0</v>
      </c>
    </row>
    <row r="14" spans="1:12" ht="23.25" customHeight="1" x14ac:dyDescent="0.25">
      <c r="A14" s="127" t="s">
        <v>74</v>
      </c>
      <c r="B14" s="123"/>
      <c r="C14" s="124"/>
      <c r="E14" s="125">
        <v>476</v>
      </c>
      <c r="F14" s="125">
        <v>1525392.42</v>
      </c>
      <c r="G14" s="125">
        <v>188</v>
      </c>
      <c r="H14" s="46"/>
      <c r="I14" s="125">
        <v>476</v>
      </c>
      <c r="J14" s="46"/>
      <c r="K14" s="125">
        <v>188</v>
      </c>
    </row>
    <row r="15" spans="1:12" ht="23.25" customHeight="1" x14ac:dyDescent="0.25">
      <c r="A15" s="48" t="s">
        <v>75</v>
      </c>
      <c r="C15" s="128"/>
      <c r="E15" s="80">
        <f>SUM(E11:E14)</f>
        <v>684568</v>
      </c>
      <c r="F15" s="46"/>
      <c r="G15" s="80">
        <f>SUM(G11:G14)</f>
        <v>482342</v>
      </c>
      <c r="H15" s="46"/>
      <c r="I15" s="80">
        <f>SUM(I11:I14)</f>
        <v>298392</v>
      </c>
      <c r="J15" s="46"/>
      <c r="K15" s="80">
        <f>SUM(K11:K14)</f>
        <v>249020</v>
      </c>
    </row>
    <row r="16" spans="1:12" ht="23.25" customHeight="1" x14ac:dyDescent="0.25">
      <c r="A16" s="61" t="s">
        <v>76</v>
      </c>
      <c r="B16" s="123"/>
      <c r="C16" s="124">
        <v>3</v>
      </c>
      <c r="E16" s="129">
        <v>-233733</v>
      </c>
      <c r="F16" s="47"/>
      <c r="G16" s="129">
        <v>-173019</v>
      </c>
      <c r="H16" s="47"/>
      <c r="I16" s="129">
        <v>-167811</v>
      </c>
      <c r="J16" s="47"/>
      <c r="K16" s="129">
        <v>-122903</v>
      </c>
    </row>
    <row r="17" spans="1:11" ht="23.25" customHeight="1" x14ac:dyDescent="0.25">
      <c r="A17" s="61" t="s">
        <v>186</v>
      </c>
      <c r="B17" s="123"/>
      <c r="C17" s="124" t="s">
        <v>250</v>
      </c>
      <c r="E17" s="130">
        <v>-76640</v>
      </c>
      <c r="F17" s="47"/>
      <c r="G17" s="130">
        <v>-25472</v>
      </c>
      <c r="H17" s="47"/>
      <c r="I17" s="131">
        <v>0</v>
      </c>
      <c r="J17" s="47"/>
      <c r="K17" s="131">
        <v>0</v>
      </c>
    </row>
    <row r="18" spans="1:11" ht="23.25" customHeight="1" x14ac:dyDescent="0.25">
      <c r="A18" s="48" t="s">
        <v>77</v>
      </c>
      <c r="C18" s="128"/>
      <c r="E18" s="122">
        <f>SUM(E15:E17)</f>
        <v>374195</v>
      </c>
      <c r="G18" s="122">
        <f>SUM(G15:G17)</f>
        <v>283851</v>
      </c>
      <c r="I18" s="122">
        <f>SUM(I15:I17)</f>
        <v>130581</v>
      </c>
      <c r="K18" s="122">
        <f>SUM(K15:K17)</f>
        <v>126117</v>
      </c>
    </row>
    <row r="19" spans="1:11" ht="23.25" customHeight="1" x14ac:dyDescent="0.25">
      <c r="A19" s="49" t="s">
        <v>195</v>
      </c>
      <c r="C19" s="128"/>
      <c r="E19" s="129">
        <v>10300</v>
      </c>
      <c r="G19" s="129">
        <v>1472</v>
      </c>
      <c r="I19" s="126">
        <v>0</v>
      </c>
      <c r="K19" s="126">
        <v>0</v>
      </c>
    </row>
    <row r="20" spans="1:11" ht="23.25" customHeight="1" x14ac:dyDescent="0.25">
      <c r="A20" s="61" t="s">
        <v>78</v>
      </c>
      <c r="B20" s="123"/>
      <c r="C20" s="124">
        <v>3</v>
      </c>
      <c r="E20" s="130">
        <v>9422</v>
      </c>
      <c r="F20" s="46"/>
      <c r="G20" s="130">
        <v>7568</v>
      </c>
      <c r="H20" s="46"/>
      <c r="I20" s="130">
        <v>48559</v>
      </c>
      <c r="J20" s="46"/>
      <c r="K20" s="130">
        <v>31392</v>
      </c>
    </row>
    <row r="21" spans="1:11" ht="23.25" customHeight="1" x14ac:dyDescent="0.25">
      <c r="A21" s="48" t="s">
        <v>79</v>
      </c>
      <c r="B21" s="123"/>
      <c r="C21" s="124"/>
      <c r="E21" s="125">
        <f>SUM(E18:E20)</f>
        <v>393917</v>
      </c>
      <c r="F21" s="46"/>
      <c r="G21" s="125">
        <f>SUM(G18:G20)</f>
        <v>292891</v>
      </c>
      <c r="H21" s="46"/>
      <c r="I21" s="125">
        <f>SUM(I18:I20)</f>
        <v>179140</v>
      </c>
      <c r="J21" s="46"/>
      <c r="K21" s="125">
        <f>SUM(K18:K20)</f>
        <v>157509</v>
      </c>
    </row>
    <row r="22" spans="1:11" ht="23.25" customHeight="1" x14ac:dyDescent="0.25">
      <c r="A22" s="61" t="s">
        <v>80</v>
      </c>
      <c r="B22" s="123"/>
      <c r="C22" s="124">
        <v>3</v>
      </c>
      <c r="E22" s="129">
        <v>-104268</v>
      </c>
      <c r="F22" s="47"/>
      <c r="G22" s="129">
        <v>-77293</v>
      </c>
      <c r="H22" s="47"/>
      <c r="I22" s="129">
        <v>-58935</v>
      </c>
      <c r="J22" s="47"/>
      <c r="K22" s="129">
        <v>-46476</v>
      </c>
    </row>
    <row r="23" spans="1:11" ht="23.25" customHeight="1" x14ac:dyDescent="0.25">
      <c r="A23" s="48" t="s">
        <v>81</v>
      </c>
      <c r="E23" s="132">
        <f>SUM(E22)</f>
        <v>-104268</v>
      </c>
      <c r="F23" s="46"/>
      <c r="G23" s="132">
        <f>SUM(G22:G22)</f>
        <v>-77293</v>
      </c>
      <c r="H23" s="46"/>
      <c r="I23" s="132">
        <f>SUM(I22:I22)</f>
        <v>-58935</v>
      </c>
      <c r="J23" s="46"/>
      <c r="K23" s="132">
        <f>SUM(K22:K22)</f>
        <v>-46476</v>
      </c>
    </row>
    <row r="24" spans="1:11" ht="23.25" customHeight="1" x14ac:dyDescent="0.25">
      <c r="A24" s="42" t="s">
        <v>82</v>
      </c>
      <c r="B24" s="86"/>
      <c r="E24" s="122">
        <f>SUM(E21,E23)</f>
        <v>289649</v>
      </c>
      <c r="G24" s="122">
        <f>SUM(G21,G23)</f>
        <v>215598</v>
      </c>
      <c r="I24" s="122">
        <f>SUM(I21,I23)</f>
        <v>120205</v>
      </c>
      <c r="K24" s="122">
        <f>SUM(K21,K23)</f>
        <v>111033</v>
      </c>
    </row>
    <row r="25" spans="1:11" ht="23.25" customHeight="1" x14ac:dyDescent="0.25">
      <c r="A25" s="61" t="s">
        <v>83</v>
      </c>
      <c r="B25" s="86"/>
      <c r="E25" s="130">
        <v>-57771</v>
      </c>
      <c r="F25" s="46"/>
      <c r="G25" s="130">
        <v>-32655</v>
      </c>
      <c r="H25" s="46"/>
      <c r="I25" s="130">
        <v>-57756</v>
      </c>
      <c r="J25" s="46"/>
      <c r="K25" s="130">
        <v>-32647</v>
      </c>
    </row>
    <row r="26" spans="1:11" ht="23.25" customHeight="1" x14ac:dyDescent="0.25">
      <c r="A26" s="42" t="s">
        <v>122</v>
      </c>
      <c r="B26" s="86"/>
      <c r="E26" s="46">
        <f>SUM(E24:E25)</f>
        <v>231878</v>
      </c>
      <c r="F26" s="46"/>
      <c r="G26" s="46">
        <f>SUM(G24:G25)</f>
        <v>182943</v>
      </c>
      <c r="H26" s="46"/>
      <c r="I26" s="125">
        <f>SUM(I24:I25)</f>
        <v>62449</v>
      </c>
      <c r="J26" s="46"/>
      <c r="K26" s="125">
        <f>SUM(K24:K25)</f>
        <v>78386</v>
      </c>
    </row>
    <row r="27" spans="1:11" ht="23.25" customHeight="1" x14ac:dyDescent="0.25">
      <c r="A27" s="61" t="s">
        <v>139</v>
      </c>
      <c r="B27" s="86"/>
      <c r="C27" s="88">
        <v>14.2</v>
      </c>
      <c r="E27" s="65">
        <v>0</v>
      </c>
      <c r="F27" s="46"/>
      <c r="G27" s="65">
        <v>0</v>
      </c>
      <c r="H27" s="46"/>
      <c r="I27" s="130">
        <v>138203</v>
      </c>
      <c r="J27" s="46"/>
      <c r="K27" s="130">
        <v>68914</v>
      </c>
    </row>
    <row r="28" spans="1:11" ht="23.25" customHeight="1" x14ac:dyDescent="0.25">
      <c r="A28" s="42" t="s">
        <v>123</v>
      </c>
      <c r="B28" s="86"/>
      <c r="E28" s="133">
        <f>SUM(E26:E27)</f>
        <v>231878</v>
      </c>
      <c r="F28" s="46"/>
      <c r="G28" s="133">
        <f>SUM(G26:G27)</f>
        <v>182943</v>
      </c>
      <c r="H28" s="47"/>
      <c r="I28" s="133">
        <f>SUM(I26:I27)</f>
        <v>200652</v>
      </c>
      <c r="J28" s="47"/>
      <c r="K28" s="133">
        <f>SUM(K26:K27)</f>
        <v>147300</v>
      </c>
    </row>
    <row r="29" spans="1:11" ht="23.25" customHeight="1" x14ac:dyDescent="0.25">
      <c r="A29" s="61" t="s">
        <v>140</v>
      </c>
      <c r="B29" s="86"/>
      <c r="C29" s="88">
        <v>30</v>
      </c>
      <c r="E29" s="130">
        <v>-47398</v>
      </c>
      <c r="F29" s="47"/>
      <c r="G29" s="130">
        <v>-46587</v>
      </c>
      <c r="H29" s="47"/>
      <c r="I29" s="130">
        <v>-11023</v>
      </c>
      <c r="J29" s="47"/>
      <c r="K29" s="130">
        <v>-9031</v>
      </c>
    </row>
    <row r="30" spans="1:11" ht="23.25" customHeight="1" x14ac:dyDescent="0.25">
      <c r="A30" s="48" t="s">
        <v>174</v>
      </c>
      <c r="E30" s="134">
        <f>SUM(E28:E29)</f>
        <v>184480</v>
      </c>
      <c r="F30" s="47"/>
      <c r="G30" s="134">
        <f>SUM(G28:G29)</f>
        <v>136356</v>
      </c>
      <c r="H30" s="47"/>
      <c r="I30" s="134">
        <f>SUM(I28:I29)</f>
        <v>189629</v>
      </c>
      <c r="J30" s="47"/>
      <c r="K30" s="134">
        <f>SUM(K28:K29)</f>
        <v>138269</v>
      </c>
    </row>
    <row r="31" spans="1:11" ht="23.25" customHeight="1" x14ac:dyDescent="0.25">
      <c r="A31" s="61"/>
      <c r="B31" s="86"/>
      <c r="C31" s="88"/>
      <c r="E31" s="135"/>
      <c r="F31" s="136"/>
      <c r="G31" s="135"/>
      <c r="H31" s="136"/>
      <c r="I31" s="135"/>
      <c r="J31" s="137"/>
      <c r="K31" s="135"/>
    </row>
    <row r="32" spans="1:11" ht="23.25" customHeight="1" x14ac:dyDescent="0.25">
      <c r="A32" s="95" t="s">
        <v>84</v>
      </c>
      <c r="B32" s="79"/>
      <c r="C32" s="62"/>
      <c r="D32" s="138"/>
      <c r="E32" s="139"/>
      <c r="F32" s="62"/>
      <c r="G32" s="139"/>
      <c r="H32" s="140"/>
      <c r="I32" s="141"/>
      <c r="J32" s="96"/>
      <c r="K32" s="141"/>
    </row>
    <row r="33" spans="1:12" ht="23.25" customHeight="1" x14ac:dyDescent="0.25">
      <c r="A33" s="142" t="s">
        <v>124</v>
      </c>
      <c r="B33" s="79"/>
      <c r="C33" s="62"/>
      <c r="D33" s="138"/>
      <c r="E33" s="139"/>
      <c r="F33" s="62"/>
      <c r="G33" s="139"/>
      <c r="H33" s="140"/>
      <c r="I33" s="141"/>
      <c r="J33" s="96"/>
      <c r="K33" s="141"/>
    </row>
    <row r="34" spans="1:12" ht="23.25" customHeight="1" x14ac:dyDescent="0.25">
      <c r="A34" s="143" t="s">
        <v>125</v>
      </c>
      <c r="B34" s="79"/>
      <c r="C34" s="62"/>
      <c r="D34" s="138"/>
      <c r="E34" s="139"/>
      <c r="F34" s="62"/>
      <c r="G34" s="139"/>
      <c r="H34" s="140"/>
      <c r="I34" s="141"/>
      <c r="J34" s="96"/>
      <c r="K34" s="141"/>
    </row>
    <row r="35" spans="1:12" ht="23.25" customHeight="1" x14ac:dyDescent="0.25">
      <c r="A35" s="143" t="s">
        <v>126</v>
      </c>
      <c r="B35" s="79"/>
      <c r="C35" s="62"/>
      <c r="D35" s="138"/>
      <c r="E35" s="76">
        <v>-73</v>
      </c>
      <c r="F35" s="62"/>
      <c r="G35" s="76">
        <v>-440</v>
      </c>
      <c r="H35" s="62"/>
      <c r="I35" s="63">
        <v>0</v>
      </c>
      <c r="J35" s="47"/>
      <c r="K35" s="63">
        <v>0</v>
      </c>
    </row>
    <row r="36" spans="1:12" ht="23.25" customHeight="1" x14ac:dyDescent="0.25">
      <c r="A36" s="143" t="s">
        <v>255</v>
      </c>
      <c r="B36" s="79"/>
      <c r="C36" s="62"/>
      <c r="D36" s="138"/>
      <c r="E36" s="76"/>
      <c r="F36" s="62"/>
      <c r="G36" s="76"/>
      <c r="H36" s="62"/>
      <c r="I36" s="63"/>
      <c r="J36" s="47"/>
      <c r="K36" s="63"/>
    </row>
    <row r="37" spans="1:12" ht="23.25" customHeight="1" x14ac:dyDescent="0.25">
      <c r="A37" s="143" t="s">
        <v>251</v>
      </c>
      <c r="B37" s="79"/>
      <c r="C37" s="62"/>
      <c r="D37" s="138"/>
      <c r="E37" s="76">
        <v>-4325</v>
      </c>
      <c r="F37" s="62"/>
      <c r="G37" s="63">
        <v>0</v>
      </c>
      <c r="H37" s="62"/>
      <c r="I37" s="63">
        <v>0</v>
      </c>
      <c r="J37" s="47"/>
      <c r="K37" s="63">
        <v>0</v>
      </c>
    </row>
    <row r="38" spans="1:12" ht="23.25" customHeight="1" x14ac:dyDescent="0.25">
      <c r="A38" s="143" t="s">
        <v>143</v>
      </c>
      <c r="B38" s="79"/>
      <c r="C38" s="62"/>
      <c r="D38" s="138"/>
      <c r="E38" s="76"/>
      <c r="F38" s="62"/>
      <c r="G38" s="76"/>
      <c r="H38" s="62"/>
      <c r="I38" s="63"/>
      <c r="J38" s="47"/>
      <c r="K38" s="63"/>
    </row>
    <row r="39" spans="1:12" ht="23.25" customHeight="1" x14ac:dyDescent="0.25">
      <c r="A39" s="143" t="s">
        <v>144</v>
      </c>
      <c r="B39" s="79"/>
      <c r="C39" s="88">
        <v>14.2</v>
      </c>
      <c r="D39" s="138"/>
      <c r="E39" s="67">
        <v>0</v>
      </c>
      <c r="F39" s="64"/>
      <c r="G39" s="67">
        <v>0</v>
      </c>
      <c r="H39" s="64"/>
      <c r="I39" s="67">
        <v>-2452</v>
      </c>
      <c r="J39" s="63"/>
      <c r="K39" s="77">
        <v>-440</v>
      </c>
    </row>
    <row r="40" spans="1:12" ht="23.25" customHeight="1" x14ac:dyDescent="0.25">
      <c r="A40" s="144" t="s">
        <v>210</v>
      </c>
      <c r="B40" s="79"/>
      <c r="C40" s="88"/>
      <c r="D40" s="138"/>
      <c r="E40" s="63"/>
      <c r="F40" s="64"/>
      <c r="G40" s="63"/>
      <c r="H40" s="64"/>
      <c r="I40" s="63"/>
      <c r="J40" s="63"/>
      <c r="K40" s="76"/>
    </row>
    <row r="41" spans="1:12" ht="23.25" customHeight="1" x14ac:dyDescent="0.25">
      <c r="A41" s="143" t="s">
        <v>251</v>
      </c>
      <c r="B41" s="79"/>
      <c r="C41" s="62"/>
      <c r="D41" s="138"/>
      <c r="E41" s="78">
        <f>SUM(E35:E39)</f>
        <v>-4398</v>
      </c>
      <c r="F41" s="64"/>
      <c r="G41" s="78">
        <f>SUM(G35:G39)</f>
        <v>-440</v>
      </c>
      <c r="H41" s="64"/>
      <c r="I41" s="65">
        <f>SUM(I35:I39)</f>
        <v>-2452</v>
      </c>
      <c r="J41" s="63"/>
      <c r="K41" s="65">
        <f>SUM(K35:K39)</f>
        <v>-440</v>
      </c>
    </row>
    <row r="42" spans="1:12" ht="23.25" customHeight="1" x14ac:dyDescent="0.25">
      <c r="A42" s="95" t="s">
        <v>175</v>
      </c>
      <c r="B42" s="79"/>
      <c r="C42" s="139"/>
      <c r="D42" s="138"/>
      <c r="E42" s="65">
        <f>E41</f>
        <v>-4398</v>
      </c>
      <c r="F42" s="145"/>
      <c r="G42" s="65">
        <f>G41</f>
        <v>-440</v>
      </c>
      <c r="H42" s="146"/>
      <c r="I42" s="65">
        <f>I41</f>
        <v>-2452</v>
      </c>
      <c r="J42" s="147"/>
      <c r="K42" s="65">
        <f>K41</f>
        <v>-440</v>
      </c>
    </row>
    <row r="43" spans="1:12" ht="23.25" customHeight="1" x14ac:dyDescent="0.25">
      <c r="A43" s="61"/>
      <c r="B43" s="86"/>
      <c r="C43" s="88"/>
      <c r="E43" s="135"/>
      <c r="F43" s="136"/>
      <c r="G43" s="135"/>
      <c r="H43" s="136"/>
      <c r="I43" s="135"/>
      <c r="J43" s="137"/>
      <c r="K43" s="135"/>
    </row>
    <row r="44" spans="1:12" ht="23.25" customHeight="1" thickBot="1" x14ac:dyDescent="0.3">
      <c r="A44" s="95" t="s">
        <v>176</v>
      </c>
      <c r="B44" s="79"/>
      <c r="C44" s="139"/>
      <c r="D44" s="138"/>
      <c r="E44" s="148">
        <f>E30+E42</f>
        <v>180082</v>
      </c>
      <c r="F44" s="98"/>
      <c r="G44" s="148">
        <f>G30+G42</f>
        <v>135916</v>
      </c>
      <c r="H44" s="140"/>
      <c r="I44" s="149">
        <f>I30+I42</f>
        <v>187177</v>
      </c>
      <c r="J44" s="96"/>
      <c r="K44" s="149">
        <f>K30+K42</f>
        <v>137829</v>
      </c>
    </row>
    <row r="45" spans="1:12" ht="23.25" customHeight="1" thickTop="1" x14ac:dyDescent="0.25">
      <c r="A45" s="61"/>
      <c r="B45" s="86"/>
      <c r="C45" s="88"/>
      <c r="E45" s="150"/>
      <c r="F45" s="136"/>
      <c r="G45" s="150"/>
      <c r="H45" s="136"/>
      <c r="I45" s="111"/>
      <c r="J45" s="137"/>
      <c r="L45" s="89"/>
    </row>
    <row r="46" spans="1:12" ht="23.25" customHeight="1" x14ac:dyDescent="0.25">
      <c r="A46" s="49" t="s">
        <v>20</v>
      </c>
      <c r="B46" s="79"/>
      <c r="C46" s="79"/>
      <c r="D46" s="79"/>
      <c r="E46" s="79"/>
      <c r="F46" s="79"/>
      <c r="G46" s="79"/>
      <c r="H46" s="79"/>
      <c r="I46" s="66"/>
      <c r="J46" s="60"/>
      <c r="K46" s="59"/>
      <c r="L46" s="79"/>
    </row>
    <row r="47" spans="1:12" s="60" customFormat="1" ht="23.25" customHeight="1" x14ac:dyDescent="0.25">
      <c r="I47" s="66"/>
      <c r="K47" s="151"/>
      <c r="L47" s="151" t="s">
        <v>172</v>
      </c>
    </row>
    <row r="48" spans="1:12" s="60" customFormat="1" ht="23.25" customHeight="1" x14ac:dyDescent="0.25">
      <c r="A48" s="82" t="s">
        <v>0</v>
      </c>
      <c r="I48" s="66"/>
      <c r="K48" s="59"/>
    </row>
    <row r="49" spans="1:11" s="60" customFormat="1" ht="23.25" customHeight="1" x14ac:dyDescent="0.25">
      <c r="A49" s="82" t="s">
        <v>191</v>
      </c>
      <c r="I49" s="66"/>
      <c r="K49" s="59"/>
    </row>
    <row r="50" spans="1:11" s="60" customFormat="1" ht="23.25" customHeight="1" x14ac:dyDescent="0.25">
      <c r="A50" s="82" t="s">
        <v>232</v>
      </c>
      <c r="I50" s="66"/>
      <c r="K50" s="59"/>
    </row>
    <row r="51" spans="1:11" s="60" customFormat="1" ht="23.25" customHeight="1" x14ac:dyDescent="0.25">
      <c r="C51" s="84"/>
      <c r="D51" s="85"/>
      <c r="E51" s="85"/>
      <c r="F51" s="85"/>
      <c r="G51" s="85"/>
      <c r="H51" s="85"/>
      <c r="I51" s="83"/>
      <c r="J51" s="85"/>
      <c r="K51" s="59" t="s">
        <v>173</v>
      </c>
    </row>
    <row r="52" spans="1:11" s="60" customFormat="1" ht="23.25" customHeight="1" x14ac:dyDescent="0.25">
      <c r="C52" s="49"/>
      <c r="D52" s="41"/>
      <c r="E52" s="109"/>
      <c r="F52" s="109" t="s">
        <v>2</v>
      </c>
      <c r="G52" s="109"/>
      <c r="H52" s="87"/>
      <c r="I52" s="109"/>
      <c r="J52" s="109" t="s">
        <v>22</v>
      </c>
      <c r="K52" s="109"/>
    </row>
    <row r="53" spans="1:11" s="60" customFormat="1" ht="23.25" customHeight="1" x14ac:dyDescent="0.25">
      <c r="C53" s="115" t="s">
        <v>24</v>
      </c>
      <c r="D53" s="116"/>
      <c r="E53" s="117">
        <v>2562</v>
      </c>
      <c r="F53" s="118"/>
      <c r="G53" s="117">
        <v>2561</v>
      </c>
      <c r="H53" s="119"/>
      <c r="I53" s="117">
        <v>2562</v>
      </c>
      <c r="J53" s="118"/>
      <c r="K53" s="117">
        <v>2561</v>
      </c>
    </row>
    <row r="54" spans="1:11" ht="23.25" customHeight="1" x14ac:dyDescent="0.25">
      <c r="A54" s="48" t="s">
        <v>192</v>
      </c>
      <c r="C54" s="88"/>
      <c r="E54" s="89"/>
      <c r="G54" s="89"/>
      <c r="I54" s="89"/>
      <c r="J54" s="89"/>
      <c r="K54" s="89"/>
    </row>
    <row r="55" spans="1:11" ht="23.25" customHeight="1" thickBot="1" x14ac:dyDescent="0.3">
      <c r="A55" s="49" t="s">
        <v>193</v>
      </c>
      <c r="C55" s="88"/>
      <c r="E55" s="56">
        <f>I55</f>
        <v>189629</v>
      </c>
      <c r="G55" s="47">
        <f>K55</f>
        <v>138269</v>
      </c>
      <c r="I55" s="178">
        <f>I30</f>
        <v>189629</v>
      </c>
      <c r="K55" s="152">
        <f>K30</f>
        <v>138269</v>
      </c>
    </row>
    <row r="56" spans="1:11" ht="23.25" customHeight="1" thickTop="1" x14ac:dyDescent="0.25">
      <c r="A56" s="49" t="s">
        <v>211</v>
      </c>
      <c r="C56" s="88"/>
      <c r="E56" s="90">
        <v>-5149</v>
      </c>
      <c r="G56" s="131">
        <v>-1913</v>
      </c>
      <c r="I56" s="179"/>
      <c r="J56" s="91"/>
      <c r="K56" s="90"/>
    </row>
    <row r="57" spans="1:11" ht="23.25" customHeight="1" thickBot="1" x14ac:dyDescent="0.3">
      <c r="E57" s="153">
        <f>SUM(E55:E56)</f>
        <v>184480</v>
      </c>
      <c r="F57" s="47"/>
      <c r="G57" s="153">
        <f>G30</f>
        <v>136356</v>
      </c>
      <c r="H57" s="47"/>
      <c r="I57" s="56"/>
      <c r="J57" s="47"/>
      <c r="K57" s="47"/>
    </row>
    <row r="58" spans="1:11" s="66" customFormat="1" ht="23.25" customHeight="1" thickTop="1" x14ac:dyDescent="0.25">
      <c r="A58" s="92"/>
      <c r="C58" s="93"/>
      <c r="D58" s="94"/>
      <c r="E58" s="154">
        <f>E30-E57</f>
        <v>0</v>
      </c>
      <c r="F58" s="64"/>
      <c r="G58" s="63"/>
      <c r="H58" s="63"/>
      <c r="I58" s="63"/>
      <c r="J58" s="63"/>
      <c r="K58" s="63"/>
    </row>
    <row r="59" spans="1:11" s="60" customFormat="1" ht="23.25" customHeight="1" x14ac:dyDescent="0.25">
      <c r="A59" s="95" t="s">
        <v>194</v>
      </c>
      <c r="C59" s="96"/>
      <c r="D59" s="97"/>
      <c r="E59" s="96"/>
      <c r="F59" s="98"/>
      <c r="G59" s="96"/>
      <c r="H59" s="99"/>
      <c r="I59" s="155"/>
      <c r="J59" s="96"/>
      <c r="K59" s="155"/>
    </row>
    <row r="60" spans="1:11" s="60" customFormat="1" ht="23.25" customHeight="1" thickBot="1" x14ac:dyDescent="0.3">
      <c r="A60" s="49" t="s">
        <v>193</v>
      </c>
      <c r="C60" s="96"/>
      <c r="D60" s="97"/>
      <c r="E60" s="56">
        <f>I60</f>
        <v>187177</v>
      </c>
      <c r="F60" s="41"/>
      <c r="G60" s="47">
        <f>K60</f>
        <v>137829</v>
      </c>
      <c r="H60" s="41"/>
      <c r="I60" s="178">
        <f>I44</f>
        <v>187177</v>
      </c>
      <c r="J60" s="41"/>
      <c r="K60" s="152">
        <f>K44</f>
        <v>137829</v>
      </c>
    </row>
    <row r="61" spans="1:11" s="60" customFormat="1" ht="23.25" customHeight="1" thickTop="1" x14ac:dyDescent="0.25">
      <c r="A61" s="49" t="s">
        <v>211</v>
      </c>
      <c r="C61" s="96"/>
      <c r="D61" s="97"/>
      <c r="E61" s="90">
        <v>-7095</v>
      </c>
      <c r="F61" s="41"/>
      <c r="G61" s="131">
        <v>-1913</v>
      </c>
      <c r="H61" s="41"/>
      <c r="I61" s="179"/>
      <c r="J61" s="91"/>
      <c r="K61" s="90"/>
    </row>
    <row r="62" spans="1:11" s="60" customFormat="1" ht="23.25" customHeight="1" thickBot="1" x14ac:dyDescent="0.3">
      <c r="A62" s="52"/>
      <c r="C62" s="96"/>
      <c r="D62" s="97"/>
      <c r="E62" s="153">
        <f>SUM(E60:E61)</f>
        <v>180082</v>
      </c>
      <c r="F62" s="47"/>
      <c r="G62" s="153">
        <f>G44</f>
        <v>135916</v>
      </c>
      <c r="H62" s="47"/>
      <c r="I62" s="47"/>
      <c r="J62" s="47"/>
      <c r="K62" s="47"/>
    </row>
    <row r="63" spans="1:11" s="60" customFormat="1" ht="23.25" customHeight="1" thickTop="1" x14ac:dyDescent="0.25">
      <c r="A63" s="52"/>
      <c r="C63" s="96"/>
      <c r="D63" s="97"/>
      <c r="E63" s="154">
        <f>E44-E62</f>
        <v>0</v>
      </c>
      <c r="F63" s="47"/>
      <c r="G63" s="47"/>
      <c r="H63" s="47"/>
      <c r="I63" s="47"/>
      <c r="J63" s="47"/>
      <c r="K63" s="47"/>
    </row>
    <row r="64" spans="1:11" s="66" customFormat="1" ht="23.25" customHeight="1" x14ac:dyDescent="0.25">
      <c r="A64" s="100"/>
      <c r="C64" s="101"/>
      <c r="D64" s="102"/>
      <c r="E64" s="63"/>
      <c r="F64" s="156"/>
      <c r="G64" s="46"/>
      <c r="H64" s="41"/>
      <c r="I64" s="89"/>
      <c r="J64" s="89"/>
      <c r="K64" s="46"/>
    </row>
    <row r="65" spans="1:12" ht="23.25" customHeight="1" x14ac:dyDescent="0.25">
      <c r="A65" s="48" t="s">
        <v>85</v>
      </c>
      <c r="C65" s="88">
        <v>31</v>
      </c>
      <c r="E65" s="89"/>
      <c r="I65" s="41"/>
    </row>
    <row r="66" spans="1:12" ht="23.25" customHeight="1" x14ac:dyDescent="0.25">
      <c r="A66" s="61" t="s">
        <v>86</v>
      </c>
      <c r="B66" s="123"/>
      <c r="C66" s="88"/>
      <c r="E66" s="89"/>
      <c r="H66" s="89"/>
      <c r="I66" s="89"/>
      <c r="J66" s="89"/>
      <c r="K66" s="89"/>
    </row>
    <row r="67" spans="1:12" ht="23.25" customHeight="1" thickBot="1" x14ac:dyDescent="0.3">
      <c r="A67" s="61" t="s">
        <v>252</v>
      </c>
      <c r="B67" s="86"/>
      <c r="C67" s="88"/>
      <c r="E67" s="157">
        <v>0.21</v>
      </c>
      <c r="F67" s="136"/>
      <c r="G67" s="157">
        <v>0.16</v>
      </c>
      <c r="H67" s="136"/>
      <c r="I67" s="157">
        <v>0.21</v>
      </c>
      <c r="J67" s="136"/>
      <c r="K67" s="157">
        <v>0.16</v>
      </c>
    </row>
    <row r="68" spans="1:12" s="66" customFormat="1" ht="23.25" customHeight="1" thickTop="1" x14ac:dyDescent="0.25">
      <c r="A68" s="158" t="s">
        <v>135</v>
      </c>
      <c r="C68" s="147"/>
      <c r="D68" s="94"/>
      <c r="E68" s="147"/>
      <c r="F68" s="145"/>
      <c r="G68" s="159"/>
      <c r="H68" s="160"/>
      <c r="I68" s="147"/>
      <c r="J68" s="161"/>
      <c r="K68" s="159"/>
    </row>
    <row r="69" spans="1:12" s="66" customFormat="1" ht="23.25" customHeight="1" thickBot="1" x14ac:dyDescent="0.3">
      <c r="A69" s="61" t="s">
        <v>252</v>
      </c>
      <c r="C69" s="161"/>
      <c r="D69" s="102"/>
      <c r="E69" s="157">
        <v>0.21</v>
      </c>
      <c r="F69" s="145"/>
      <c r="G69" s="157">
        <v>0.16</v>
      </c>
      <c r="H69" s="146"/>
      <c r="I69" s="157">
        <v>0.21</v>
      </c>
      <c r="J69" s="161"/>
      <c r="K69" s="157">
        <v>0.16</v>
      </c>
    </row>
    <row r="70" spans="1:12" s="60" customFormat="1" ht="23.25" customHeight="1" thickTop="1" x14ac:dyDescent="0.25">
      <c r="A70" s="95"/>
      <c r="C70" s="139"/>
      <c r="D70" s="138"/>
      <c r="E70" s="139"/>
      <c r="F70" s="98"/>
      <c r="G70" s="159"/>
      <c r="H70" s="140"/>
      <c r="I70" s="159"/>
      <c r="J70" s="96"/>
      <c r="K70" s="96"/>
    </row>
    <row r="71" spans="1:12" s="60" customFormat="1" ht="23.25" customHeight="1" x14ac:dyDescent="0.25">
      <c r="A71" s="49" t="s">
        <v>20</v>
      </c>
      <c r="I71" s="66"/>
      <c r="K71" s="59"/>
    </row>
    <row r="72" spans="1:12" s="60" customFormat="1" ht="23.25" customHeight="1" x14ac:dyDescent="0.25">
      <c r="A72" s="49"/>
      <c r="I72" s="66"/>
      <c r="K72" s="59"/>
    </row>
    <row r="73" spans="1:12" s="60" customFormat="1" ht="23.25" customHeight="1" x14ac:dyDescent="0.25">
      <c r="I73" s="111"/>
      <c r="K73" s="59"/>
      <c r="L73" s="59" t="s">
        <v>172</v>
      </c>
    </row>
    <row r="74" spans="1:12" s="86" customFormat="1" ht="23.25" customHeight="1" x14ac:dyDescent="0.25">
      <c r="A74" s="82" t="s">
        <v>0</v>
      </c>
      <c r="B74" s="83"/>
      <c r="C74" s="84"/>
      <c r="D74" s="85"/>
      <c r="E74" s="85"/>
      <c r="F74" s="85"/>
      <c r="G74" s="85"/>
      <c r="H74" s="85"/>
      <c r="I74" s="112"/>
      <c r="J74" s="85"/>
      <c r="K74" s="85"/>
    </row>
    <row r="75" spans="1:12" s="86" customFormat="1" ht="23.25" customHeight="1" x14ac:dyDescent="0.25">
      <c r="A75" s="82" t="s">
        <v>70</v>
      </c>
      <c r="B75" s="83"/>
      <c r="C75" s="84"/>
      <c r="D75" s="85"/>
      <c r="E75" s="85"/>
      <c r="F75" s="85"/>
      <c r="G75" s="85"/>
      <c r="H75" s="85"/>
      <c r="I75" s="112"/>
      <c r="J75" s="85"/>
      <c r="K75" s="85"/>
    </row>
    <row r="76" spans="1:12" s="86" customFormat="1" ht="23.25" customHeight="1" x14ac:dyDescent="0.25">
      <c r="A76" s="82" t="s">
        <v>233</v>
      </c>
      <c r="B76" s="83"/>
      <c r="C76" s="84"/>
      <c r="D76" s="85"/>
      <c r="E76" s="85"/>
      <c r="F76" s="85"/>
      <c r="G76" s="85"/>
      <c r="H76" s="85"/>
      <c r="I76" s="112"/>
      <c r="J76" s="85"/>
      <c r="K76" s="85"/>
    </row>
    <row r="77" spans="1:12" s="86" customFormat="1" ht="23.25" customHeight="1" x14ac:dyDescent="0.25">
      <c r="A77" s="82"/>
      <c r="B77" s="83"/>
      <c r="C77" s="84"/>
      <c r="D77" s="85"/>
      <c r="E77" s="85"/>
      <c r="F77" s="85"/>
      <c r="G77" s="85"/>
      <c r="H77" s="85"/>
      <c r="I77" s="112"/>
      <c r="J77" s="85"/>
      <c r="K77" s="85"/>
    </row>
    <row r="78" spans="1:12" s="86" customFormat="1" ht="23.25" customHeight="1" x14ac:dyDescent="0.25">
      <c r="B78" s="83"/>
      <c r="C78" s="84"/>
      <c r="D78" s="85"/>
      <c r="E78" s="85"/>
      <c r="F78" s="85"/>
      <c r="G78" s="85"/>
      <c r="H78" s="85"/>
      <c r="I78" s="113"/>
      <c r="J78" s="85"/>
      <c r="K78" s="59"/>
      <c r="L78" s="59" t="s">
        <v>173</v>
      </c>
    </row>
    <row r="79" spans="1:12" ht="23.25" customHeight="1" x14ac:dyDescent="0.25">
      <c r="E79" s="109"/>
      <c r="F79" s="109" t="s">
        <v>2</v>
      </c>
      <c r="G79" s="109"/>
      <c r="H79" s="87"/>
      <c r="I79" s="114"/>
      <c r="J79" s="109" t="s">
        <v>22</v>
      </c>
      <c r="K79" s="109"/>
    </row>
    <row r="80" spans="1:12" ht="23.25" customHeight="1" x14ac:dyDescent="0.25">
      <c r="C80" s="115" t="s">
        <v>24</v>
      </c>
      <c r="D80" s="116"/>
      <c r="E80" s="117">
        <v>2562</v>
      </c>
      <c r="F80" s="118"/>
      <c r="G80" s="117">
        <v>2561</v>
      </c>
      <c r="H80" s="119"/>
      <c r="I80" s="117">
        <v>2562</v>
      </c>
      <c r="J80" s="118"/>
      <c r="K80" s="117">
        <v>2561</v>
      </c>
    </row>
    <row r="81" spans="1:11" ht="23.25" customHeight="1" x14ac:dyDescent="0.25">
      <c r="A81" s="48" t="s">
        <v>71</v>
      </c>
      <c r="C81" s="115"/>
      <c r="D81" s="116"/>
      <c r="E81" s="117"/>
      <c r="F81" s="118"/>
      <c r="G81" s="120"/>
      <c r="H81" s="119"/>
      <c r="I81" s="121"/>
      <c r="J81" s="118"/>
      <c r="K81" s="120"/>
    </row>
    <row r="82" spans="1:11" ht="23.25" customHeight="1" x14ac:dyDescent="0.25">
      <c r="A82" s="48" t="s">
        <v>72</v>
      </c>
    </row>
    <row r="83" spans="1:11" ht="23.25" customHeight="1" x14ac:dyDescent="0.25">
      <c r="A83" s="61" t="s">
        <v>268</v>
      </c>
      <c r="B83" s="123"/>
      <c r="C83" s="124">
        <v>3</v>
      </c>
      <c r="E83" s="125">
        <v>269650</v>
      </c>
      <c r="F83" s="125">
        <v>61103414.140000001</v>
      </c>
      <c r="G83" s="125">
        <v>201786</v>
      </c>
      <c r="H83" s="46"/>
      <c r="I83" s="125">
        <v>266779</v>
      </c>
      <c r="J83" s="46"/>
      <c r="K83" s="125">
        <v>196921</v>
      </c>
    </row>
    <row r="84" spans="1:11" ht="23.25" customHeight="1" x14ac:dyDescent="0.25">
      <c r="A84" s="61" t="s">
        <v>73</v>
      </c>
      <c r="B84" s="123"/>
      <c r="C84" s="124"/>
      <c r="E84" s="125">
        <v>1392654</v>
      </c>
      <c r="F84" s="125">
        <v>209231461.88</v>
      </c>
      <c r="G84" s="125">
        <v>1060988</v>
      </c>
      <c r="H84" s="46"/>
      <c r="I84" s="125">
        <v>637206</v>
      </c>
      <c r="J84" s="46"/>
      <c r="K84" s="125">
        <v>496294</v>
      </c>
    </row>
    <row r="85" spans="1:11" ht="23.25" customHeight="1" x14ac:dyDescent="0.25">
      <c r="A85" s="61" t="s">
        <v>185</v>
      </c>
      <c r="B85" s="123"/>
      <c r="C85" s="124" t="s">
        <v>243</v>
      </c>
      <c r="E85" s="125">
        <v>153724</v>
      </c>
      <c r="F85" s="125"/>
      <c r="G85" s="125">
        <v>67748</v>
      </c>
      <c r="H85" s="46"/>
      <c r="I85" s="126">
        <v>0</v>
      </c>
      <c r="J85" s="46"/>
      <c r="K85" s="126">
        <v>0</v>
      </c>
    </row>
    <row r="86" spans="1:11" ht="23.25" customHeight="1" x14ac:dyDescent="0.25">
      <c r="A86" s="127" t="s">
        <v>74</v>
      </c>
      <c r="B86" s="123"/>
      <c r="C86" s="124"/>
      <c r="E86" s="125">
        <v>1404</v>
      </c>
      <c r="F86" s="125">
        <v>1525392.42</v>
      </c>
      <c r="G86" s="125">
        <v>917</v>
      </c>
      <c r="H86" s="46"/>
      <c r="I86" s="125">
        <v>1404</v>
      </c>
      <c r="J86" s="46"/>
      <c r="K86" s="125">
        <v>917</v>
      </c>
    </row>
    <row r="87" spans="1:11" ht="23.25" customHeight="1" x14ac:dyDescent="0.25">
      <c r="A87" s="48" t="s">
        <v>75</v>
      </c>
      <c r="C87" s="128"/>
      <c r="E87" s="80">
        <f>SUM(E83:E86)</f>
        <v>1817432</v>
      </c>
      <c r="F87" s="46"/>
      <c r="G87" s="80">
        <f>SUM(G83:G86)</f>
        <v>1331439</v>
      </c>
      <c r="H87" s="46"/>
      <c r="I87" s="80">
        <f>SUM(I83:I86)</f>
        <v>905389</v>
      </c>
      <c r="J87" s="46"/>
      <c r="K87" s="80">
        <f>SUM(K83:K86)</f>
        <v>694132</v>
      </c>
    </row>
    <row r="88" spans="1:11" ht="23.25" customHeight="1" x14ac:dyDescent="0.25">
      <c r="A88" s="61" t="s">
        <v>76</v>
      </c>
      <c r="B88" s="123"/>
      <c r="C88" s="124">
        <v>3</v>
      </c>
      <c r="E88" s="129">
        <v>-660182</v>
      </c>
      <c r="F88" s="47"/>
      <c r="G88" s="129">
        <v>-480559</v>
      </c>
      <c r="H88" s="47"/>
      <c r="I88" s="129">
        <v>-474713</v>
      </c>
      <c r="J88" s="47"/>
      <c r="K88" s="129">
        <v>-341190</v>
      </c>
    </row>
    <row r="89" spans="1:11" ht="23.25" customHeight="1" x14ac:dyDescent="0.25">
      <c r="A89" s="61" t="s">
        <v>186</v>
      </c>
      <c r="B89" s="123"/>
      <c r="C89" s="124" t="s">
        <v>250</v>
      </c>
      <c r="E89" s="130">
        <v>-168826</v>
      </c>
      <c r="F89" s="47"/>
      <c r="G89" s="130">
        <v>-47705</v>
      </c>
      <c r="H89" s="47"/>
      <c r="I89" s="131">
        <v>0</v>
      </c>
      <c r="J89" s="47"/>
      <c r="K89" s="131">
        <v>0</v>
      </c>
    </row>
    <row r="90" spans="1:11" ht="23.25" customHeight="1" x14ac:dyDescent="0.25">
      <c r="A90" s="48" t="s">
        <v>77</v>
      </c>
      <c r="C90" s="128"/>
      <c r="E90" s="122">
        <f>SUM(E87:E89)</f>
        <v>988424</v>
      </c>
      <c r="G90" s="122">
        <f>SUM(G87:G89)</f>
        <v>803175</v>
      </c>
      <c r="I90" s="122">
        <f>SUM(I87:I89)</f>
        <v>430676</v>
      </c>
      <c r="K90" s="122">
        <f>SUM(K87:K89)</f>
        <v>352942</v>
      </c>
    </row>
    <row r="91" spans="1:11" ht="23.25" customHeight="1" x14ac:dyDescent="0.25">
      <c r="A91" s="49" t="s">
        <v>195</v>
      </c>
      <c r="C91" s="128"/>
      <c r="E91" s="122">
        <v>21927</v>
      </c>
      <c r="G91" s="122">
        <v>2610</v>
      </c>
      <c r="I91" s="126">
        <v>0</v>
      </c>
      <c r="K91" s="126">
        <v>0</v>
      </c>
    </row>
    <row r="92" spans="1:11" ht="23.25" customHeight="1" x14ac:dyDescent="0.25">
      <c r="A92" s="61" t="s">
        <v>78</v>
      </c>
      <c r="B92" s="123"/>
      <c r="C92" s="124">
        <v>3</v>
      </c>
      <c r="E92" s="130">
        <v>23206</v>
      </c>
      <c r="F92" s="46"/>
      <c r="G92" s="130">
        <v>10677</v>
      </c>
      <c r="H92" s="46"/>
      <c r="I92" s="130">
        <v>126656</v>
      </c>
      <c r="J92" s="46"/>
      <c r="K92" s="130">
        <v>77625</v>
      </c>
    </row>
    <row r="93" spans="1:11" ht="23.25" customHeight="1" x14ac:dyDescent="0.25">
      <c r="A93" s="48" t="s">
        <v>79</v>
      </c>
      <c r="B93" s="123"/>
      <c r="C93" s="124"/>
      <c r="E93" s="125">
        <f>SUM(E90:E92)</f>
        <v>1033557</v>
      </c>
      <c r="F93" s="46"/>
      <c r="G93" s="125">
        <f>SUM(G90:G92)</f>
        <v>816462</v>
      </c>
      <c r="H93" s="46"/>
      <c r="I93" s="125">
        <f>SUM(I90:I92)</f>
        <v>557332</v>
      </c>
      <c r="J93" s="46"/>
      <c r="K93" s="125">
        <f>SUM(K90:K92)</f>
        <v>430567</v>
      </c>
    </row>
    <row r="94" spans="1:11" ht="23.25" customHeight="1" x14ac:dyDescent="0.25">
      <c r="A94" s="61" t="s">
        <v>80</v>
      </c>
      <c r="B94" s="123"/>
      <c r="C94" s="124">
        <v>3</v>
      </c>
      <c r="E94" s="129">
        <v>-291684</v>
      </c>
      <c r="F94" s="47"/>
      <c r="G94" s="129">
        <v>-223405</v>
      </c>
      <c r="H94" s="47"/>
      <c r="I94" s="129">
        <v>-176010</v>
      </c>
      <c r="J94" s="47"/>
      <c r="K94" s="129">
        <v>-150566</v>
      </c>
    </row>
    <row r="95" spans="1:11" ht="23.25" customHeight="1" x14ac:dyDescent="0.25">
      <c r="A95" s="48" t="s">
        <v>81</v>
      </c>
      <c r="E95" s="132">
        <f>SUM(E94:E94)</f>
        <v>-291684</v>
      </c>
      <c r="F95" s="46"/>
      <c r="G95" s="132">
        <f>SUM(G94:G94)</f>
        <v>-223405</v>
      </c>
      <c r="H95" s="46"/>
      <c r="I95" s="132">
        <f>SUM(I94:I94)</f>
        <v>-176010</v>
      </c>
      <c r="J95" s="46"/>
      <c r="K95" s="132">
        <f>SUM(K94:K94)</f>
        <v>-150566</v>
      </c>
    </row>
    <row r="96" spans="1:11" ht="23.25" customHeight="1" x14ac:dyDescent="0.25">
      <c r="A96" s="42" t="s">
        <v>82</v>
      </c>
      <c r="B96" s="86"/>
      <c r="E96" s="122">
        <f>SUM(E93,E95)</f>
        <v>741873</v>
      </c>
      <c r="G96" s="122">
        <f>SUM(G93,G95)</f>
        <v>593057</v>
      </c>
      <c r="I96" s="122">
        <f>SUM(I93,I95)</f>
        <v>381322</v>
      </c>
      <c r="K96" s="122">
        <f>SUM(K93,K95)</f>
        <v>280001</v>
      </c>
    </row>
    <row r="97" spans="1:11" ht="23.25" customHeight="1" x14ac:dyDescent="0.25">
      <c r="A97" s="61" t="s">
        <v>83</v>
      </c>
      <c r="B97" s="86"/>
      <c r="E97" s="130">
        <v>-144290</v>
      </c>
      <c r="F97" s="46"/>
      <c r="G97" s="130">
        <v>-90987</v>
      </c>
      <c r="H97" s="46"/>
      <c r="I97" s="130">
        <v>-144244</v>
      </c>
      <c r="J97" s="46"/>
      <c r="K97" s="130">
        <v>-90979</v>
      </c>
    </row>
    <row r="98" spans="1:11" ht="23.25" customHeight="1" x14ac:dyDescent="0.25">
      <c r="A98" s="42" t="s">
        <v>122</v>
      </c>
      <c r="B98" s="86"/>
      <c r="E98" s="46">
        <f>SUM(E96:E97)</f>
        <v>597583</v>
      </c>
      <c r="F98" s="46"/>
      <c r="G98" s="46">
        <f>SUM(G96:G97)</f>
        <v>502070</v>
      </c>
      <c r="H98" s="46"/>
      <c r="I98" s="125">
        <f>SUM(I96:I97)</f>
        <v>237078</v>
      </c>
      <c r="J98" s="46"/>
      <c r="K98" s="125">
        <f>SUM(K96:K97)</f>
        <v>189022</v>
      </c>
    </row>
    <row r="99" spans="1:11" ht="23.25" customHeight="1" x14ac:dyDescent="0.25">
      <c r="A99" s="61" t="s">
        <v>139</v>
      </c>
      <c r="B99" s="86"/>
      <c r="C99" s="88">
        <v>14.2</v>
      </c>
      <c r="E99" s="65">
        <v>0</v>
      </c>
      <c r="F99" s="46"/>
      <c r="G99" s="65">
        <v>0</v>
      </c>
      <c r="H99" s="46"/>
      <c r="I99" s="130">
        <v>278512</v>
      </c>
      <c r="J99" s="46"/>
      <c r="K99" s="130">
        <v>214221</v>
      </c>
    </row>
    <row r="100" spans="1:11" ht="23.25" customHeight="1" x14ac:dyDescent="0.25">
      <c r="A100" s="42" t="s">
        <v>123</v>
      </c>
      <c r="B100" s="86"/>
      <c r="E100" s="133">
        <f>SUM(E98:E99)</f>
        <v>597583</v>
      </c>
      <c r="F100" s="46"/>
      <c r="G100" s="133">
        <f>SUM(G98:G99)</f>
        <v>502070</v>
      </c>
      <c r="H100" s="47"/>
      <c r="I100" s="133">
        <f>SUM(I98:I99)</f>
        <v>515590</v>
      </c>
      <c r="J100" s="47"/>
      <c r="K100" s="133">
        <f>SUM(K98:K99)</f>
        <v>403243</v>
      </c>
    </row>
    <row r="101" spans="1:11" ht="23.25" customHeight="1" x14ac:dyDescent="0.25">
      <c r="A101" s="61" t="s">
        <v>140</v>
      </c>
      <c r="B101" s="86"/>
      <c r="C101" s="88">
        <v>30</v>
      </c>
      <c r="E101" s="130">
        <v>-134243</v>
      </c>
      <c r="F101" s="47"/>
      <c r="G101" s="130">
        <v>-129105</v>
      </c>
      <c r="H101" s="47"/>
      <c r="I101" s="130">
        <v>-32973</v>
      </c>
      <c r="J101" s="47"/>
      <c r="K101" s="130">
        <v>-28982</v>
      </c>
    </row>
    <row r="102" spans="1:11" ht="23.25" customHeight="1" x14ac:dyDescent="0.25">
      <c r="A102" s="48" t="s">
        <v>174</v>
      </c>
      <c r="E102" s="134">
        <f>SUM(E100:E101)</f>
        <v>463340</v>
      </c>
      <c r="F102" s="47"/>
      <c r="G102" s="134">
        <f>SUM(G100:G101)</f>
        <v>372965</v>
      </c>
      <c r="H102" s="47"/>
      <c r="I102" s="134">
        <f>SUM(I100:I101)</f>
        <v>482617</v>
      </c>
      <c r="J102" s="47"/>
      <c r="K102" s="134">
        <f>SUM(K100:K101)</f>
        <v>374261</v>
      </c>
    </row>
    <row r="103" spans="1:11" ht="23.25" customHeight="1" x14ac:dyDescent="0.25">
      <c r="A103" s="61"/>
      <c r="B103" s="86"/>
      <c r="C103" s="88"/>
      <c r="E103" s="135"/>
      <c r="F103" s="136"/>
      <c r="G103" s="135"/>
      <c r="H103" s="136"/>
      <c r="I103" s="135"/>
      <c r="J103" s="137"/>
      <c r="K103" s="135"/>
    </row>
    <row r="104" spans="1:11" ht="23.25" customHeight="1" x14ac:dyDescent="0.25">
      <c r="A104" s="95" t="s">
        <v>84</v>
      </c>
      <c r="B104" s="79"/>
      <c r="C104" s="62"/>
      <c r="D104" s="138"/>
      <c r="E104" s="139"/>
      <c r="F104" s="62"/>
      <c r="G104" s="139"/>
      <c r="H104" s="140"/>
      <c r="I104" s="141"/>
      <c r="J104" s="96"/>
      <c r="K104" s="141"/>
    </row>
    <row r="105" spans="1:11" ht="23.25" customHeight="1" x14ac:dyDescent="0.25">
      <c r="A105" s="142" t="s">
        <v>124</v>
      </c>
      <c r="B105" s="79"/>
      <c r="C105" s="62"/>
      <c r="D105" s="138"/>
      <c r="E105" s="139"/>
      <c r="F105" s="62"/>
      <c r="G105" s="139"/>
      <c r="H105" s="140"/>
      <c r="I105" s="141"/>
      <c r="J105" s="96"/>
      <c r="K105" s="141"/>
    </row>
    <row r="106" spans="1:11" ht="23.25" customHeight="1" x14ac:dyDescent="0.25">
      <c r="A106" s="143" t="s">
        <v>125</v>
      </c>
      <c r="B106" s="79"/>
      <c r="C106" s="62"/>
      <c r="D106" s="138"/>
      <c r="E106" s="139"/>
      <c r="F106" s="62"/>
      <c r="G106" s="139"/>
      <c r="H106" s="140"/>
      <c r="I106" s="141"/>
      <c r="J106" s="96"/>
      <c r="K106" s="141"/>
    </row>
    <row r="107" spans="1:11" ht="23.25" customHeight="1" x14ac:dyDescent="0.25">
      <c r="A107" s="143" t="s">
        <v>126</v>
      </c>
      <c r="B107" s="79"/>
      <c r="C107" s="62"/>
      <c r="D107" s="138"/>
      <c r="E107" s="76">
        <v>-874</v>
      </c>
      <c r="F107" s="62"/>
      <c r="G107" s="76">
        <v>452</v>
      </c>
      <c r="H107" s="62"/>
      <c r="I107" s="63">
        <v>0</v>
      </c>
      <c r="J107" s="47"/>
      <c r="K107" s="63">
        <v>0</v>
      </c>
    </row>
    <row r="108" spans="1:11" ht="23.25" customHeight="1" x14ac:dyDescent="0.25">
      <c r="A108" s="143" t="s">
        <v>255</v>
      </c>
      <c r="B108" s="79"/>
      <c r="C108" s="62"/>
      <c r="D108" s="138"/>
      <c r="E108" s="76"/>
      <c r="F108" s="62"/>
      <c r="G108" s="76"/>
      <c r="H108" s="62"/>
      <c r="I108" s="63"/>
      <c r="J108" s="47"/>
      <c r="K108" s="63"/>
    </row>
    <row r="109" spans="1:11" ht="23.25" customHeight="1" x14ac:dyDescent="0.25">
      <c r="A109" s="143" t="s">
        <v>251</v>
      </c>
      <c r="B109" s="79"/>
      <c r="C109" s="62"/>
      <c r="D109" s="138"/>
      <c r="E109" s="76">
        <v>-2492</v>
      </c>
      <c r="F109" s="62"/>
      <c r="G109" s="63">
        <v>0</v>
      </c>
      <c r="H109" s="62"/>
      <c r="I109" s="63">
        <v>0</v>
      </c>
      <c r="J109" s="47"/>
      <c r="K109" s="63">
        <v>0</v>
      </c>
    </row>
    <row r="110" spans="1:11" ht="23.25" customHeight="1" x14ac:dyDescent="0.25">
      <c r="A110" s="143" t="s">
        <v>143</v>
      </c>
      <c r="B110" s="79"/>
      <c r="C110" s="62"/>
      <c r="D110" s="138"/>
      <c r="E110" s="76"/>
      <c r="F110" s="62"/>
      <c r="G110" s="76"/>
      <c r="H110" s="62"/>
      <c r="I110" s="63"/>
      <c r="J110" s="47"/>
      <c r="K110" s="63"/>
    </row>
    <row r="111" spans="1:11" ht="23.25" customHeight="1" x14ac:dyDescent="0.25">
      <c r="A111" s="143" t="s">
        <v>144</v>
      </c>
      <c r="B111" s="79"/>
      <c r="C111" s="88">
        <v>14.2</v>
      </c>
      <c r="D111" s="138"/>
      <c r="E111" s="67">
        <v>0</v>
      </c>
      <c r="F111" s="64"/>
      <c r="G111" s="67">
        <v>0</v>
      </c>
      <c r="H111" s="64"/>
      <c r="I111" s="77">
        <v>-2245</v>
      </c>
      <c r="J111" s="63"/>
      <c r="K111" s="77">
        <v>452</v>
      </c>
    </row>
    <row r="112" spans="1:11" ht="23.25" customHeight="1" x14ac:dyDescent="0.25">
      <c r="A112" s="144" t="s">
        <v>210</v>
      </c>
      <c r="B112" s="79"/>
      <c r="C112" s="88"/>
      <c r="D112" s="138"/>
      <c r="E112" s="63"/>
      <c r="F112" s="64"/>
      <c r="G112" s="63"/>
      <c r="H112" s="64"/>
      <c r="I112" s="76"/>
      <c r="J112" s="63"/>
      <c r="K112" s="76"/>
    </row>
    <row r="113" spans="1:14" ht="23.25" customHeight="1" x14ac:dyDescent="0.25">
      <c r="A113" s="143" t="s">
        <v>251</v>
      </c>
      <c r="B113" s="79"/>
      <c r="C113" s="62"/>
      <c r="D113" s="138"/>
      <c r="E113" s="78">
        <f>SUM(E107:E111)</f>
        <v>-3366</v>
      </c>
      <c r="F113" s="64"/>
      <c r="G113" s="78">
        <f>SUM(G107:G111)</f>
        <v>452</v>
      </c>
      <c r="H113" s="64"/>
      <c r="I113" s="65">
        <f>SUM(I107:I111)</f>
        <v>-2245</v>
      </c>
      <c r="J113" s="63"/>
      <c r="K113" s="65">
        <f>SUM(K107:K111)</f>
        <v>452</v>
      </c>
    </row>
    <row r="114" spans="1:14" ht="23.25" customHeight="1" x14ac:dyDescent="0.25">
      <c r="A114" s="95" t="s">
        <v>175</v>
      </c>
      <c r="B114" s="79"/>
      <c r="C114" s="139"/>
      <c r="D114" s="138"/>
      <c r="E114" s="65">
        <f>E113</f>
        <v>-3366</v>
      </c>
      <c r="F114" s="145"/>
      <c r="G114" s="65">
        <f>G113</f>
        <v>452</v>
      </c>
      <c r="H114" s="146"/>
      <c r="I114" s="65">
        <f>I113</f>
        <v>-2245</v>
      </c>
      <c r="J114" s="147"/>
      <c r="K114" s="65">
        <f>K113</f>
        <v>452</v>
      </c>
    </row>
    <row r="115" spans="1:14" ht="23.25" customHeight="1" x14ac:dyDescent="0.25">
      <c r="A115" s="61"/>
      <c r="B115" s="86"/>
      <c r="C115" s="88"/>
      <c r="E115" s="135"/>
      <c r="F115" s="136"/>
      <c r="G115" s="135"/>
      <c r="H115" s="136"/>
      <c r="I115" s="135"/>
      <c r="J115" s="137"/>
      <c r="K115" s="135"/>
    </row>
    <row r="116" spans="1:14" ht="23.25" customHeight="1" thickBot="1" x14ac:dyDescent="0.3">
      <c r="A116" s="95" t="s">
        <v>176</v>
      </c>
      <c r="B116" s="79"/>
      <c r="C116" s="139"/>
      <c r="D116" s="138"/>
      <c r="E116" s="148">
        <f>E102+E114</f>
        <v>459974</v>
      </c>
      <c r="F116" s="98"/>
      <c r="G116" s="148">
        <f>G102+G114</f>
        <v>373417</v>
      </c>
      <c r="H116" s="140"/>
      <c r="I116" s="149">
        <f>I102+I114</f>
        <v>480372</v>
      </c>
      <c r="J116" s="96"/>
      <c r="K116" s="149">
        <f>K102+K114</f>
        <v>374713</v>
      </c>
    </row>
    <row r="117" spans="1:14" ht="23.25" customHeight="1" thickTop="1" x14ac:dyDescent="0.25">
      <c r="A117" s="61"/>
      <c r="B117" s="86"/>
      <c r="C117" s="88"/>
      <c r="E117" s="150"/>
      <c r="F117" s="136"/>
      <c r="G117" s="150"/>
      <c r="H117" s="136"/>
      <c r="I117" s="111"/>
      <c r="J117" s="137"/>
      <c r="L117" s="89"/>
    </row>
    <row r="118" spans="1:14" ht="23.25" customHeight="1" x14ac:dyDescent="0.25">
      <c r="A118" s="49" t="s">
        <v>20</v>
      </c>
      <c r="B118" s="79"/>
      <c r="C118" s="79"/>
      <c r="D118" s="79"/>
      <c r="E118" s="79"/>
      <c r="F118" s="79"/>
      <c r="G118" s="79"/>
      <c r="H118" s="79"/>
      <c r="I118" s="66"/>
      <c r="J118" s="60"/>
      <c r="K118" s="59"/>
      <c r="L118" s="79"/>
    </row>
    <row r="119" spans="1:14" s="60" customFormat="1" ht="23.25" customHeight="1" x14ac:dyDescent="0.25">
      <c r="I119" s="66"/>
      <c r="K119" s="151"/>
      <c r="L119" s="151" t="s">
        <v>172</v>
      </c>
    </row>
    <row r="120" spans="1:14" s="60" customFormat="1" ht="23.25" customHeight="1" x14ac:dyDescent="0.25">
      <c r="A120" s="82" t="s">
        <v>0</v>
      </c>
      <c r="I120" s="66"/>
      <c r="K120" s="59"/>
    </row>
    <row r="121" spans="1:14" s="60" customFormat="1" ht="23.25" customHeight="1" x14ac:dyDescent="0.25">
      <c r="A121" s="82" t="s">
        <v>191</v>
      </c>
      <c r="I121" s="66"/>
      <c r="K121" s="59"/>
    </row>
    <row r="122" spans="1:14" s="60" customFormat="1" ht="23.25" customHeight="1" x14ac:dyDescent="0.25">
      <c r="A122" s="82" t="s">
        <v>233</v>
      </c>
      <c r="I122" s="66"/>
      <c r="K122" s="59"/>
    </row>
    <row r="123" spans="1:14" s="60" customFormat="1" ht="23.25" customHeight="1" x14ac:dyDescent="0.25">
      <c r="C123" s="84"/>
      <c r="D123" s="85"/>
      <c r="E123" s="85"/>
      <c r="F123" s="85"/>
      <c r="G123" s="85"/>
      <c r="H123" s="85"/>
      <c r="I123" s="83"/>
      <c r="J123" s="85"/>
      <c r="K123" s="59" t="s">
        <v>173</v>
      </c>
    </row>
    <row r="124" spans="1:14" s="60" customFormat="1" ht="23.25" customHeight="1" x14ac:dyDescent="0.25">
      <c r="C124" s="49"/>
      <c r="D124" s="41"/>
      <c r="E124" s="109"/>
      <c r="F124" s="109" t="s">
        <v>2</v>
      </c>
      <c r="G124" s="109"/>
      <c r="H124" s="87"/>
      <c r="I124" s="109"/>
      <c r="J124" s="109" t="s">
        <v>22</v>
      </c>
      <c r="K124" s="109"/>
    </row>
    <row r="125" spans="1:14" s="60" customFormat="1" ht="23.25" customHeight="1" x14ac:dyDescent="0.25">
      <c r="C125" s="115" t="s">
        <v>24</v>
      </c>
      <c r="D125" s="116"/>
      <c r="E125" s="117">
        <v>2562</v>
      </c>
      <c r="F125" s="118"/>
      <c r="G125" s="117">
        <v>2561</v>
      </c>
      <c r="H125" s="119"/>
      <c r="I125" s="117">
        <v>2562</v>
      </c>
      <c r="J125" s="118"/>
      <c r="K125" s="117">
        <v>2561</v>
      </c>
    </row>
    <row r="126" spans="1:14" ht="23.25" customHeight="1" x14ac:dyDescent="0.25">
      <c r="A126" s="48" t="s">
        <v>192</v>
      </c>
      <c r="C126" s="88"/>
      <c r="E126" s="89"/>
      <c r="G126" s="89"/>
      <c r="I126" s="89"/>
      <c r="J126" s="89"/>
      <c r="K126" s="89"/>
    </row>
    <row r="127" spans="1:14" ht="23.25" customHeight="1" thickBot="1" x14ac:dyDescent="0.3">
      <c r="A127" s="49" t="s">
        <v>193</v>
      </c>
      <c r="C127" s="88"/>
      <c r="E127" s="47">
        <f>I127</f>
        <v>482617</v>
      </c>
      <c r="G127" s="47">
        <v>374261</v>
      </c>
      <c r="I127" s="152">
        <f>I102</f>
        <v>482617</v>
      </c>
      <c r="K127" s="152">
        <f>K102</f>
        <v>374261</v>
      </c>
    </row>
    <row r="128" spans="1:14" ht="23.25" customHeight="1" thickTop="1" x14ac:dyDescent="0.25">
      <c r="A128" s="49" t="s">
        <v>211</v>
      </c>
      <c r="C128" s="88"/>
      <c r="E128" s="90">
        <f>E129-E127</f>
        <v>-19277</v>
      </c>
      <c r="G128" s="90">
        <v>-1296</v>
      </c>
      <c r="I128" s="90"/>
      <c r="J128" s="91"/>
      <c r="K128" s="90"/>
      <c r="N128" s="41">
        <v>-18624</v>
      </c>
    </row>
    <row r="129" spans="1:14" ht="23.25" customHeight="1" thickBot="1" x14ac:dyDescent="0.3">
      <c r="E129" s="153">
        <f>E102</f>
        <v>463340</v>
      </c>
      <c r="F129" s="47"/>
      <c r="G129" s="153">
        <f>SUM(G127:G128)</f>
        <v>372965</v>
      </c>
      <c r="H129" s="47"/>
      <c r="I129" s="47"/>
      <c r="J129" s="47"/>
      <c r="K129" s="47"/>
      <c r="N129" s="41">
        <v>-18573</v>
      </c>
    </row>
    <row r="130" spans="1:14" s="66" customFormat="1" ht="23.25" customHeight="1" thickTop="1" x14ac:dyDescent="0.25">
      <c r="A130" s="92"/>
      <c r="C130" s="93"/>
      <c r="D130" s="94"/>
      <c r="E130" s="154">
        <f>E129-E102</f>
        <v>0</v>
      </c>
      <c r="F130" s="64"/>
      <c r="G130" s="154">
        <f>G129-G102</f>
        <v>0</v>
      </c>
      <c r="H130" s="63"/>
      <c r="I130" s="63"/>
      <c r="J130" s="63"/>
      <c r="K130" s="63"/>
      <c r="N130" s="66">
        <f>N129-N128</f>
        <v>51</v>
      </c>
    </row>
    <row r="131" spans="1:14" s="60" customFormat="1" ht="23.25" customHeight="1" x14ac:dyDescent="0.25">
      <c r="A131" s="95" t="s">
        <v>194</v>
      </c>
      <c r="C131" s="96"/>
      <c r="D131" s="97"/>
      <c r="E131" s="96"/>
      <c r="F131" s="98"/>
      <c r="G131" s="96"/>
      <c r="H131" s="99"/>
      <c r="I131" s="155"/>
      <c r="J131" s="96"/>
      <c r="K131" s="155"/>
    </row>
    <row r="132" spans="1:14" s="60" customFormat="1" ht="23.25" customHeight="1" thickBot="1" x14ac:dyDescent="0.3">
      <c r="A132" s="49" t="s">
        <v>193</v>
      </c>
      <c r="C132" s="96"/>
      <c r="D132" s="97"/>
      <c r="E132" s="56">
        <f>I132</f>
        <v>480372</v>
      </c>
      <c r="F132" s="41"/>
      <c r="G132" s="47">
        <f>K132</f>
        <v>374713</v>
      </c>
      <c r="H132" s="41"/>
      <c r="I132" s="152">
        <f>I116</f>
        <v>480372</v>
      </c>
      <c r="J132" s="41"/>
      <c r="K132" s="152">
        <f>K116</f>
        <v>374713</v>
      </c>
    </row>
    <row r="133" spans="1:14" s="60" customFormat="1" ht="23.25" customHeight="1" thickTop="1" x14ac:dyDescent="0.25">
      <c r="A133" s="49" t="s">
        <v>211</v>
      </c>
      <c r="C133" s="96"/>
      <c r="D133" s="97"/>
      <c r="E133" s="90">
        <f>E134-E132</f>
        <v>-20398</v>
      </c>
      <c r="F133" s="41"/>
      <c r="G133" s="90">
        <v>-1296</v>
      </c>
      <c r="H133" s="41"/>
      <c r="I133" s="90"/>
      <c r="J133" s="91"/>
      <c r="K133" s="90"/>
    </row>
    <row r="134" spans="1:14" s="60" customFormat="1" ht="23.25" customHeight="1" thickBot="1" x14ac:dyDescent="0.3">
      <c r="A134" s="52"/>
      <c r="C134" s="96"/>
      <c r="D134" s="97"/>
      <c r="E134" s="153">
        <f>E116</f>
        <v>459974</v>
      </c>
      <c r="F134" s="47"/>
      <c r="G134" s="153">
        <f>SUM(G132:G133)</f>
        <v>373417</v>
      </c>
      <c r="H134" s="47"/>
      <c r="I134" s="47"/>
      <c r="J134" s="47"/>
      <c r="K134" s="47"/>
    </row>
    <row r="135" spans="1:14" s="60" customFormat="1" ht="23.25" customHeight="1" thickTop="1" x14ac:dyDescent="0.25">
      <c r="A135" s="52"/>
      <c r="C135" s="96"/>
      <c r="D135" s="97"/>
      <c r="E135" s="162">
        <f>E134-E116</f>
        <v>0</v>
      </c>
      <c r="F135" s="47"/>
      <c r="G135" s="47"/>
      <c r="H135" s="47"/>
      <c r="I135" s="47"/>
      <c r="J135" s="47"/>
      <c r="K135" s="47"/>
    </row>
    <row r="136" spans="1:14" s="66" customFormat="1" ht="23.25" customHeight="1" x14ac:dyDescent="0.25">
      <c r="A136" s="100"/>
      <c r="C136" s="101"/>
      <c r="D136" s="102"/>
      <c r="E136" s="63"/>
      <c r="F136" s="156"/>
      <c r="G136" s="46"/>
      <c r="H136" s="41"/>
      <c r="I136" s="89"/>
      <c r="J136" s="89"/>
      <c r="K136" s="46"/>
    </row>
    <row r="137" spans="1:14" ht="23.25" customHeight="1" x14ac:dyDescent="0.25">
      <c r="A137" s="48" t="s">
        <v>85</v>
      </c>
      <c r="C137" s="88">
        <v>31</v>
      </c>
      <c r="E137" s="89"/>
      <c r="I137" s="41"/>
    </row>
    <row r="138" spans="1:14" ht="23.25" customHeight="1" x14ac:dyDescent="0.25">
      <c r="A138" s="61" t="s">
        <v>86</v>
      </c>
      <c r="B138" s="123"/>
      <c r="C138" s="88"/>
      <c r="E138" s="89"/>
      <c r="H138" s="89"/>
      <c r="I138" s="89"/>
      <c r="J138" s="89"/>
      <c r="K138" s="89"/>
    </row>
    <row r="139" spans="1:14" ht="23.25" customHeight="1" thickBot="1" x14ac:dyDescent="0.3">
      <c r="A139" s="61" t="s">
        <v>252</v>
      </c>
      <c r="B139" s="86"/>
      <c r="C139" s="88"/>
      <c r="E139" s="157">
        <v>0.54</v>
      </c>
      <c r="F139" s="136"/>
      <c r="G139" s="157">
        <v>0.45</v>
      </c>
      <c r="H139" s="136"/>
      <c r="I139" s="157">
        <v>0.54</v>
      </c>
      <c r="J139" s="136"/>
      <c r="K139" s="157">
        <v>0.45</v>
      </c>
    </row>
    <row r="140" spans="1:14" s="66" customFormat="1" ht="23.25" customHeight="1" thickTop="1" x14ac:dyDescent="0.25">
      <c r="A140" s="158" t="s">
        <v>135</v>
      </c>
      <c r="C140" s="147"/>
      <c r="D140" s="94"/>
      <c r="E140" s="147"/>
      <c r="F140" s="145"/>
      <c r="G140" s="147"/>
      <c r="H140" s="160"/>
      <c r="I140" s="147"/>
      <c r="J140" s="161"/>
      <c r="K140" s="147"/>
    </row>
    <row r="141" spans="1:14" s="66" customFormat="1" ht="23.25" customHeight="1" thickBot="1" x14ac:dyDescent="0.3">
      <c r="A141" s="61" t="s">
        <v>252</v>
      </c>
      <c r="C141" s="161"/>
      <c r="D141" s="102"/>
      <c r="E141" s="157">
        <v>0.54</v>
      </c>
      <c r="F141" s="145"/>
      <c r="G141" s="163">
        <v>0.44</v>
      </c>
      <c r="H141" s="136"/>
      <c r="I141" s="157">
        <v>0.54</v>
      </c>
      <c r="J141" s="136"/>
      <c r="K141" s="163">
        <v>0.44</v>
      </c>
    </row>
    <row r="142" spans="1:14" s="60" customFormat="1" ht="23.25" customHeight="1" thickTop="1" x14ac:dyDescent="0.25">
      <c r="A142" s="95"/>
      <c r="C142" s="139"/>
      <c r="D142" s="138"/>
      <c r="E142" s="139"/>
      <c r="F142" s="98"/>
      <c r="G142" s="159"/>
      <c r="H142" s="140"/>
      <c r="I142" s="159"/>
      <c r="J142" s="96"/>
      <c r="K142" s="96"/>
    </row>
    <row r="143" spans="1:14" s="60" customFormat="1" ht="23.25" customHeight="1" x14ac:dyDescent="0.25">
      <c r="A143" s="49" t="s">
        <v>20</v>
      </c>
      <c r="I143" s="66"/>
      <c r="K143" s="59"/>
    </row>
    <row r="144" spans="1:14" s="60" customFormat="1" ht="23.25" customHeight="1" x14ac:dyDescent="0.25">
      <c r="A144" s="49"/>
      <c r="I144" s="66"/>
      <c r="K144" s="59"/>
    </row>
    <row r="150" spans="2:12" s="49" customFormat="1" ht="23.25" customHeight="1" x14ac:dyDescent="0.25">
      <c r="B150" s="41"/>
      <c r="D150" s="41"/>
      <c r="E150" s="41"/>
      <c r="F150" s="41"/>
      <c r="G150" s="41"/>
      <c r="H150" s="41"/>
      <c r="I150" s="122"/>
      <c r="J150" s="41"/>
      <c r="K150" s="41"/>
      <c r="L150" s="41"/>
    </row>
    <row r="151" spans="2:12" s="49" customFormat="1" ht="23.25" customHeight="1" x14ac:dyDescent="0.25">
      <c r="B151" s="41"/>
      <c r="D151" s="41"/>
      <c r="E151" s="41"/>
      <c r="F151" s="41"/>
      <c r="G151" s="41"/>
      <c r="H151" s="41"/>
      <c r="I151" s="122"/>
      <c r="J151" s="41"/>
      <c r="K151" s="41"/>
      <c r="L151" s="41"/>
    </row>
    <row r="152" spans="2:12" s="49" customFormat="1" ht="23.25" customHeight="1" x14ac:dyDescent="0.25">
      <c r="B152" s="41"/>
      <c r="D152" s="41"/>
      <c r="E152" s="41"/>
      <c r="F152" s="41"/>
      <c r="G152" s="41"/>
      <c r="H152" s="41"/>
      <c r="I152" s="122"/>
      <c r="J152" s="41"/>
      <c r="K152" s="41"/>
      <c r="L152" s="41"/>
    </row>
    <row r="153" spans="2:12" s="49" customFormat="1" ht="23.25" customHeight="1" x14ac:dyDescent="0.25">
      <c r="B153" s="41"/>
      <c r="D153" s="41"/>
      <c r="E153" s="41"/>
      <c r="F153" s="41"/>
      <c r="G153" s="41"/>
      <c r="H153" s="41"/>
      <c r="I153" s="122"/>
      <c r="J153" s="41"/>
      <c r="K153" s="41"/>
      <c r="L153" s="41"/>
    </row>
    <row r="154" spans="2:12" s="49" customFormat="1" ht="23.25" customHeight="1" x14ac:dyDescent="0.25">
      <c r="B154" s="41"/>
      <c r="D154" s="41"/>
      <c r="E154" s="41"/>
      <c r="F154" s="41"/>
      <c r="G154" s="41"/>
      <c r="H154" s="41"/>
      <c r="I154" s="122"/>
      <c r="J154" s="41"/>
      <c r="K154" s="41"/>
      <c r="L154" s="41"/>
    </row>
    <row r="155" spans="2:12" s="49" customFormat="1" ht="23.25" customHeight="1" x14ac:dyDescent="0.25">
      <c r="B155" s="41"/>
      <c r="D155" s="41"/>
      <c r="E155" s="41"/>
      <c r="F155" s="41"/>
      <c r="G155" s="41"/>
      <c r="H155" s="41"/>
      <c r="I155" s="122"/>
      <c r="J155" s="41"/>
      <c r="K155" s="41"/>
      <c r="L155" s="41"/>
    </row>
    <row r="156" spans="2:12" s="49" customFormat="1" ht="23.25" customHeight="1" x14ac:dyDescent="0.25">
      <c r="B156" s="41"/>
      <c r="D156" s="41"/>
      <c r="E156" s="41"/>
      <c r="F156" s="41"/>
      <c r="G156" s="41"/>
      <c r="H156" s="41"/>
      <c r="I156" s="122"/>
      <c r="J156" s="41"/>
      <c r="K156" s="41"/>
      <c r="L156" s="41"/>
    </row>
    <row r="157" spans="2:12" s="49" customFormat="1" ht="23.25" customHeight="1" x14ac:dyDescent="0.25">
      <c r="B157" s="41"/>
      <c r="D157" s="41"/>
      <c r="E157" s="41"/>
      <c r="F157" s="41"/>
      <c r="G157" s="41"/>
      <c r="H157" s="41"/>
      <c r="I157" s="122"/>
      <c r="J157" s="41"/>
      <c r="K157" s="41"/>
      <c r="L157" s="41"/>
    </row>
    <row r="158" spans="2:12" s="49" customFormat="1" ht="23.25" customHeight="1" x14ac:dyDescent="0.25">
      <c r="B158" s="41"/>
      <c r="D158" s="41"/>
      <c r="E158" s="41"/>
      <c r="F158" s="41"/>
      <c r="G158" s="41"/>
      <c r="H158" s="41"/>
      <c r="I158" s="122"/>
      <c r="J158" s="41"/>
      <c r="K158" s="41"/>
      <c r="L158" s="41"/>
    </row>
    <row r="159" spans="2:12" s="49" customFormat="1" ht="23.25" customHeight="1" x14ac:dyDescent="0.25">
      <c r="B159" s="41"/>
      <c r="D159" s="41"/>
      <c r="E159" s="41"/>
      <c r="F159" s="41"/>
      <c r="G159" s="41"/>
      <c r="H159" s="41"/>
      <c r="I159" s="122"/>
      <c r="J159" s="41"/>
      <c r="K159" s="41"/>
      <c r="L159" s="41"/>
    </row>
    <row r="160" spans="2:12" s="49" customFormat="1" ht="23.25" customHeight="1" x14ac:dyDescent="0.25">
      <c r="B160" s="41"/>
      <c r="D160" s="41"/>
      <c r="E160" s="41"/>
      <c r="F160" s="41"/>
      <c r="G160" s="41"/>
      <c r="H160" s="41"/>
      <c r="I160" s="122"/>
      <c r="J160" s="41"/>
      <c r="K160" s="41"/>
      <c r="L160" s="41"/>
    </row>
    <row r="161" spans="2:12" s="49" customFormat="1" ht="23.25" customHeight="1" x14ac:dyDescent="0.25">
      <c r="B161" s="41"/>
      <c r="D161" s="41"/>
      <c r="E161" s="41"/>
      <c r="F161" s="41"/>
      <c r="G161" s="41"/>
      <c r="H161" s="41"/>
      <c r="I161" s="122"/>
      <c r="J161" s="41"/>
      <c r="K161" s="41"/>
      <c r="L161" s="41"/>
    </row>
    <row r="162" spans="2:12" s="49" customFormat="1" ht="23.25" customHeight="1" x14ac:dyDescent="0.25">
      <c r="B162" s="41"/>
      <c r="D162" s="41"/>
      <c r="E162" s="41"/>
      <c r="F162" s="41"/>
      <c r="G162" s="41"/>
      <c r="H162" s="41"/>
      <c r="I162" s="122"/>
      <c r="J162" s="41"/>
      <c r="K162" s="41"/>
      <c r="L162" s="41"/>
    </row>
    <row r="163" spans="2:12" s="49" customFormat="1" ht="23.25" customHeight="1" x14ac:dyDescent="0.25">
      <c r="B163" s="41"/>
      <c r="D163" s="41"/>
      <c r="E163" s="41"/>
      <c r="F163" s="41"/>
      <c r="G163" s="41"/>
      <c r="H163" s="41"/>
      <c r="I163" s="122"/>
      <c r="J163" s="41"/>
      <c r="K163" s="41"/>
      <c r="L163" s="41"/>
    </row>
    <row r="164" spans="2:12" s="49" customFormat="1" ht="23.25" customHeight="1" x14ac:dyDescent="0.25">
      <c r="B164" s="41"/>
      <c r="D164" s="41"/>
      <c r="E164" s="41"/>
      <c r="F164" s="41"/>
      <c r="G164" s="41"/>
      <c r="H164" s="41"/>
      <c r="I164" s="122"/>
      <c r="J164" s="41"/>
      <c r="K164" s="41"/>
      <c r="L164" s="41"/>
    </row>
    <row r="165" spans="2:12" s="49" customFormat="1" ht="23.25" customHeight="1" x14ac:dyDescent="0.25">
      <c r="B165" s="41"/>
      <c r="D165" s="41"/>
      <c r="E165" s="41"/>
      <c r="F165" s="41"/>
      <c r="G165" s="41"/>
      <c r="H165" s="41"/>
      <c r="I165" s="122"/>
      <c r="J165" s="41"/>
      <c r="K165" s="41"/>
      <c r="L165" s="41"/>
    </row>
    <row r="166" spans="2:12" s="49" customFormat="1" ht="23.25" customHeight="1" x14ac:dyDescent="0.25">
      <c r="B166" s="41"/>
      <c r="D166" s="41"/>
      <c r="E166" s="41"/>
      <c r="F166" s="41"/>
      <c r="G166" s="41"/>
      <c r="H166" s="41"/>
      <c r="I166" s="122"/>
      <c r="J166" s="41"/>
      <c r="K166" s="41"/>
      <c r="L166" s="41"/>
    </row>
    <row r="167" spans="2:12" s="49" customFormat="1" ht="23.25" customHeight="1" x14ac:dyDescent="0.25">
      <c r="B167" s="41"/>
      <c r="D167" s="41"/>
      <c r="E167" s="41"/>
      <c r="F167" s="41"/>
      <c r="G167" s="41"/>
      <c r="H167" s="41"/>
      <c r="I167" s="122"/>
      <c r="J167" s="41"/>
      <c r="K167" s="41"/>
      <c r="L167" s="41"/>
    </row>
    <row r="168" spans="2:12" s="49" customFormat="1" ht="23.25" customHeight="1" x14ac:dyDescent="0.25">
      <c r="B168" s="41"/>
      <c r="D168" s="41"/>
      <c r="E168" s="41"/>
      <c r="F168" s="41"/>
      <c r="G168" s="41"/>
      <c r="H168" s="41"/>
      <c r="I168" s="122"/>
      <c r="J168" s="41"/>
      <c r="K168" s="41"/>
      <c r="L168" s="41"/>
    </row>
    <row r="169" spans="2:12" s="49" customFormat="1" ht="23.25" customHeight="1" x14ac:dyDescent="0.25">
      <c r="B169" s="41"/>
      <c r="D169" s="41"/>
      <c r="E169" s="41"/>
      <c r="F169" s="41"/>
      <c r="G169" s="41"/>
      <c r="H169" s="41"/>
      <c r="I169" s="122"/>
      <c r="J169" s="41"/>
      <c r="K169" s="41"/>
      <c r="L169" s="41"/>
    </row>
    <row r="170" spans="2:12" s="49" customFormat="1" ht="23.25" customHeight="1" x14ac:dyDescent="0.25">
      <c r="B170" s="41"/>
      <c r="D170" s="41"/>
      <c r="E170" s="41"/>
      <c r="F170" s="41"/>
      <c r="G170" s="41"/>
      <c r="H170" s="41"/>
      <c r="I170" s="122"/>
      <c r="J170" s="41"/>
      <c r="K170" s="41"/>
      <c r="L170" s="41"/>
    </row>
    <row r="171" spans="2:12" s="49" customFormat="1" ht="23.25" customHeight="1" x14ac:dyDescent="0.25">
      <c r="B171" s="41"/>
      <c r="D171" s="41"/>
      <c r="E171" s="41"/>
      <c r="F171" s="41"/>
      <c r="G171" s="41"/>
      <c r="H171" s="41"/>
      <c r="I171" s="122"/>
      <c r="J171" s="41"/>
      <c r="K171" s="41"/>
      <c r="L171" s="41"/>
    </row>
    <row r="172" spans="2:12" s="49" customFormat="1" ht="23.25" customHeight="1" x14ac:dyDescent="0.25">
      <c r="B172" s="41"/>
      <c r="D172" s="41"/>
      <c r="E172" s="41"/>
      <c r="F172" s="41"/>
      <c r="G172" s="41"/>
      <c r="H172" s="41"/>
      <c r="I172" s="122"/>
      <c r="J172" s="41"/>
      <c r="K172" s="41"/>
      <c r="L172" s="41"/>
    </row>
    <row r="173" spans="2:12" s="49" customFormat="1" ht="23.25" customHeight="1" x14ac:dyDescent="0.25">
      <c r="B173" s="41"/>
      <c r="D173" s="41"/>
      <c r="E173" s="41"/>
      <c r="F173" s="41"/>
      <c r="G173" s="41"/>
      <c r="H173" s="41"/>
      <c r="I173" s="122"/>
      <c r="J173" s="41"/>
      <c r="K173" s="41"/>
      <c r="L173" s="41"/>
    </row>
    <row r="174" spans="2:12" s="49" customFormat="1" ht="23.25" customHeight="1" x14ac:dyDescent="0.25">
      <c r="B174" s="41"/>
      <c r="D174" s="41"/>
      <c r="E174" s="41"/>
      <c r="F174" s="41"/>
      <c r="G174" s="41"/>
      <c r="H174" s="41"/>
      <c r="I174" s="122"/>
      <c r="J174" s="41"/>
      <c r="K174" s="41"/>
      <c r="L174" s="41"/>
    </row>
    <row r="175" spans="2:12" s="49" customFormat="1" ht="23.25" customHeight="1" x14ac:dyDescent="0.25">
      <c r="B175" s="41"/>
      <c r="D175" s="41"/>
      <c r="E175" s="41"/>
      <c r="F175" s="41"/>
      <c r="G175" s="41"/>
      <c r="H175" s="41"/>
      <c r="I175" s="122"/>
      <c r="J175" s="41"/>
      <c r="K175" s="41"/>
      <c r="L175" s="41"/>
    </row>
    <row r="176" spans="2:12" s="49" customFormat="1" ht="23.25" customHeight="1" x14ac:dyDescent="0.25">
      <c r="B176" s="41"/>
      <c r="D176" s="41"/>
      <c r="E176" s="41"/>
      <c r="F176" s="41"/>
      <c r="G176" s="41"/>
      <c r="H176" s="41"/>
      <c r="I176" s="122"/>
      <c r="J176" s="41"/>
      <c r="K176" s="41"/>
      <c r="L176" s="41"/>
    </row>
    <row r="177" spans="2:12" s="49" customFormat="1" ht="23.25" customHeight="1" x14ac:dyDescent="0.25">
      <c r="B177" s="41"/>
      <c r="D177" s="41"/>
      <c r="E177" s="41"/>
      <c r="F177" s="41"/>
      <c r="G177" s="41"/>
      <c r="H177" s="41"/>
      <c r="I177" s="122"/>
      <c r="J177" s="41"/>
      <c r="K177" s="41"/>
      <c r="L177" s="41"/>
    </row>
    <row r="178" spans="2:12" s="49" customFormat="1" ht="23.25" customHeight="1" x14ac:dyDescent="0.25">
      <c r="B178" s="41"/>
      <c r="D178" s="41"/>
      <c r="E178" s="41"/>
      <c r="F178" s="41"/>
      <c r="G178" s="41"/>
      <c r="H178" s="41"/>
      <c r="I178" s="122"/>
      <c r="J178" s="41"/>
      <c r="K178" s="41"/>
      <c r="L178" s="41"/>
    </row>
    <row r="179" spans="2:12" s="49" customFormat="1" ht="23.25" customHeight="1" x14ac:dyDescent="0.25">
      <c r="B179" s="41"/>
      <c r="D179" s="41"/>
      <c r="E179" s="41"/>
      <c r="F179" s="41"/>
      <c r="G179" s="41"/>
      <c r="H179" s="41"/>
      <c r="I179" s="122"/>
      <c r="J179" s="41"/>
      <c r="K179" s="41"/>
      <c r="L179" s="41"/>
    </row>
    <row r="180" spans="2:12" s="49" customFormat="1" ht="23.25" customHeight="1" x14ac:dyDescent="0.25">
      <c r="B180" s="41"/>
      <c r="D180" s="41"/>
      <c r="E180" s="41"/>
      <c r="F180" s="41"/>
      <c r="G180" s="41"/>
      <c r="H180" s="41"/>
      <c r="I180" s="122"/>
      <c r="J180" s="41"/>
      <c r="K180" s="41"/>
      <c r="L180" s="41"/>
    </row>
    <row r="181" spans="2:12" s="49" customFormat="1" ht="23.25" customHeight="1" x14ac:dyDescent="0.25">
      <c r="B181" s="41"/>
      <c r="D181" s="41"/>
      <c r="E181" s="41"/>
      <c r="F181" s="41"/>
      <c r="G181" s="41"/>
      <c r="H181" s="41"/>
      <c r="I181" s="122"/>
      <c r="J181" s="41"/>
      <c r="K181" s="41"/>
      <c r="L181" s="41"/>
    </row>
    <row r="182" spans="2:12" s="49" customFormat="1" ht="23.25" customHeight="1" x14ac:dyDescent="0.25">
      <c r="B182" s="41"/>
      <c r="D182" s="41"/>
      <c r="E182" s="41"/>
      <c r="F182" s="41"/>
      <c r="G182" s="41"/>
      <c r="H182" s="41"/>
      <c r="I182" s="122"/>
      <c r="J182" s="41"/>
      <c r="K182" s="41"/>
      <c r="L182" s="41"/>
    </row>
    <row r="183" spans="2:12" s="49" customFormat="1" ht="23.25" customHeight="1" x14ac:dyDescent="0.25">
      <c r="B183" s="41"/>
      <c r="D183" s="41"/>
      <c r="E183" s="41"/>
      <c r="F183" s="41"/>
      <c r="G183" s="41"/>
      <c r="H183" s="41"/>
      <c r="I183" s="122"/>
      <c r="J183" s="41"/>
      <c r="K183" s="41"/>
      <c r="L183" s="41"/>
    </row>
    <row r="184" spans="2:12" s="49" customFormat="1" ht="23.25" customHeight="1" x14ac:dyDescent="0.25">
      <c r="B184" s="41"/>
      <c r="D184" s="41"/>
      <c r="E184" s="41"/>
      <c r="F184" s="41"/>
      <c r="G184" s="41"/>
      <c r="H184" s="41"/>
      <c r="I184" s="122"/>
      <c r="J184" s="41"/>
      <c r="K184" s="41"/>
      <c r="L184" s="41"/>
    </row>
    <row r="185" spans="2:12" s="49" customFormat="1" ht="23.25" customHeight="1" x14ac:dyDescent="0.25">
      <c r="B185" s="41"/>
      <c r="D185" s="41"/>
      <c r="E185" s="41"/>
      <c r="F185" s="41"/>
      <c r="G185" s="41"/>
      <c r="H185" s="41"/>
      <c r="I185" s="122"/>
      <c r="J185" s="41"/>
      <c r="K185" s="41"/>
      <c r="L185" s="41"/>
    </row>
    <row r="186" spans="2:12" s="49" customFormat="1" ht="23.25" customHeight="1" x14ac:dyDescent="0.25">
      <c r="B186" s="41"/>
      <c r="D186" s="41"/>
      <c r="E186" s="41"/>
      <c r="F186" s="41"/>
      <c r="G186" s="41"/>
      <c r="H186" s="41"/>
      <c r="I186" s="122"/>
      <c r="J186" s="41"/>
      <c r="K186" s="41"/>
      <c r="L186" s="41"/>
    </row>
    <row r="187" spans="2:12" s="49" customFormat="1" ht="23.25" customHeight="1" x14ac:dyDescent="0.25">
      <c r="B187" s="41"/>
      <c r="D187" s="41"/>
      <c r="E187" s="41"/>
      <c r="F187" s="41"/>
      <c r="G187" s="41"/>
      <c r="H187" s="41"/>
      <c r="I187" s="122"/>
      <c r="J187" s="41"/>
      <c r="K187" s="41"/>
      <c r="L187" s="41"/>
    </row>
    <row r="188" spans="2:12" s="49" customFormat="1" ht="23.25" customHeight="1" x14ac:dyDescent="0.25">
      <c r="B188" s="41"/>
      <c r="D188" s="41"/>
      <c r="E188" s="41"/>
      <c r="F188" s="41"/>
      <c r="G188" s="41"/>
      <c r="H188" s="41"/>
      <c r="I188" s="122"/>
      <c r="J188" s="41"/>
      <c r="K188" s="41"/>
      <c r="L188" s="41"/>
    </row>
    <row r="189" spans="2:12" s="49" customFormat="1" ht="23.25" customHeight="1" x14ac:dyDescent="0.25">
      <c r="B189" s="41"/>
      <c r="D189" s="41"/>
      <c r="E189" s="41"/>
      <c r="F189" s="41"/>
      <c r="G189" s="41"/>
      <c r="H189" s="41"/>
      <c r="I189" s="122"/>
      <c r="J189" s="41"/>
      <c r="K189" s="41"/>
      <c r="L189" s="41"/>
    </row>
    <row r="190" spans="2:12" s="49" customFormat="1" ht="23.25" customHeight="1" x14ac:dyDescent="0.25">
      <c r="B190" s="41"/>
      <c r="D190" s="41"/>
      <c r="E190" s="41"/>
      <c r="F190" s="41"/>
      <c r="G190" s="41"/>
      <c r="H190" s="41"/>
      <c r="I190" s="122"/>
      <c r="J190" s="41"/>
      <c r="K190" s="41"/>
      <c r="L190" s="41"/>
    </row>
    <row r="191" spans="2:12" s="49" customFormat="1" ht="23.25" customHeight="1" x14ac:dyDescent="0.25">
      <c r="B191" s="41"/>
      <c r="D191" s="41"/>
      <c r="E191" s="41"/>
      <c r="F191" s="41"/>
      <c r="G191" s="41"/>
      <c r="H191" s="41"/>
      <c r="I191" s="122"/>
      <c r="J191" s="41"/>
      <c r="K191" s="41"/>
      <c r="L191" s="41"/>
    </row>
    <row r="192" spans="2:12" s="49" customFormat="1" ht="23.25" customHeight="1" x14ac:dyDescent="0.25">
      <c r="B192" s="41"/>
      <c r="D192" s="41"/>
      <c r="E192" s="41"/>
      <c r="F192" s="41"/>
      <c r="G192" s="41"/>
      <c r="H192" s="41"/>
      <c r="I192" s="122"/>
      <c r="J192" s="41"/>
      <c r="K192" s="41"/>
      <c r="L192" s="41"/>
    </row>
    <row r="193" spans="2:12" s="49" customFormat="1" ht="23.25" customHeight="1" x14ac:dyDescent="0.25">
      <c r="B193" s="41"/>
      <c r="D193" s="41"/>
      <c r="E193" s="41"/>
      <c r="F193" s="41"/>
      <c r="G193" s="41"/>
      <c r="H193" s="41"/>
      <c r="I193" s="122"/>
      <c r="J193" s="41"/>
      <c r="K193" s="41"/>
      <c r="L193" s="41"/>
    </row>
    <row r="194" spans="2:12" s="49" customFormat="1" ht="23.25" customHeight="1" x14ac:dyDescent="0.25">
      <c r="B194" s="41"/>
      <c r="D194" s="41"/>
      <c r="E194" s="41"/>
      <c r="F194" s="41"/>
      <c r="G194" s="41"/>
      <c r="H194" s="41"/>
      <c r="I194" s="122"/>
      <c r="J194" s="41"/>
      <c r="K194" s="41"/>
      <c r="L194" s="41"/>
    </row>
    <row r="195" spans="2:12" s="49" customFormat="1" ht="23.25" customHeight="1" x14ac:dyDescent="0.25">
      <c r="B195" s="41"/>
      <c r="D195" s="41"/>
      <c r="E195" s="41"/>
      <c r="F195" s="41"/>
      <c r="G195" s="41"/>
      <c r="H195" s="41"/>
      <c r="I195" s="122"/>
      <c r="J195" s="41"/>
      <c r="K195" s="41"/>
      <c r="L195" s="41"/>
    </row>
    <row r="196" spans="2:12" s="49" customFormat="1" ht="23.25" customHeight="1" x14ac:dyDescent="0.25">
      <c r="B196" s="41"/>
      <c r="D196" s="41"/>
      <c r="E196" s="41"/>
      <c r="F196" s="41"/>
      <c r="G196" s="41"/>
      <c r="H196" s="41"/>
      <c r="I196" s="122"/>
      <c r="J196" s="41"/>
      <c r="K196" s="41"/>
      <c r="L196" s="41"/>
    </row>
    <row r="197" spans="2:12" s="49" customFormat="1" ht="23.25" customHeight="1" x14ac:dyDescent="0.25">
      <c r="B197" s="41"/>
      <c r="D197" s="41"/>
      <c r="E197" s="41"/>
      <c r="F197" s="41"/>
      <c r="G197" s="41"/>
      <c r="H197" s="41"/>
      <c r="I197" s="122"/>
      <c r="J197" s="41"/>
      <c r="K197" s="41"/>
      <c r="L197" s="41"/>
    </row>
    <row r="198" spans="2:12" s="49" customFormat="1" ht="23.25" customHeight="1" x14ac:dyDescent="0.25">
      <c r="B198" s="41"/>
      <c r="D198" s="41"/>
      <c r="E198" s="41"/>
      <c r="F198" s="41"/>
      <c r="G198" s="41"/>
      <c r="H198" s="41"/>
      <c r="I198" s="122"/>
      <c r="J198" s="41"/>
      <c r="K198" s="41"/>
      <c r="L198" s="41"/>
    </row>
    <row r="199" spans="2:12" s="49" customFormat="1" ht="23.25" customHeight="1" x14ac:dyDescent="0.25">
      <c r="B199" s="41"/>
      <c r="D199" s="41"/>
      <c r="E199" s="41"/>
      <c r="F199" s="41"/>
      <c r="G199" s="41"/>
      <c r="H199" s="41"/>
      <c r="I199" s="122"/>
      <c r="J199" s="41"/>
      <c r="K199" s="41"/>
      <c r="L199" s="41"/>
    </row>
    <row r="200" spans="2:12" s="49" customFormat="1" ht="23.25" customHeight="1" x14ac:dyDescent="0.25">
      <c r="B200" s="41"/>
      <c r="D200" s="41"/>
      <c r="E200" s="41"/>
      <c r="F200" s="41"/>
      <c r="G200" s="41"/>
      <c r="H200" s="41"/>
      <c r="I200" s="122"/>
      <c r="J200" s="41"/>
      <c r="K200" s="41"/>
      <c r="L200" s="41"/>
    </row>
    <row r="201" spans="2:12" s="49" customFormat="1" ht="23.25" customHeight="1" x14ac:dyDescent="0.25">
      <c r="B201" s="41"/>
      <c r="D201" s="41"/>
      <c r="E201" s="41"/>
      <c r="F201" s="41"/>
      <c r="G201" s="41"/>
      <c r="H201" s="41"/>
      <c r="I201" s="122"/>
      <c r="J201" s="41"/>
      <c r="K201" s="41"/>
      <c r="L201" s="41"/>
    </row>
  </sheetData>
  <pageMargins left="0.98425196850393704" right="0.31496062992125984" top="0.59055118110236227" bottom="0.31496062992125984" header="0.31496062992125984" footer="0.31496062992125984"/>
  <pageSetup paperSize="9" scale="66" fitToHeight="0" orientation="portrait" r:id="rId1"/>
  <headerFooter>
    <evenHeader>&amp;R&amp;"Arial,Italic"&amp;12For internal use only</evenHeader>
  </headerFooter>
  <rowBreaks count="3" manualBreakCount="3">
    <brk id="46" max="11" man="1"/>
    <brk id="72" max="11" man="1"/>
    <brk id="11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5"/>
  <sheetViews>
    <sheetView showGridLines="0" view="pageBreakPreview" topLeftCell="A4" zoomScale="70" zoomScaleNormal="70" zoomScaleSheetLayoutView="70" workbookViewId="0">
      <selection activeCell="T11" sqref="T11"/>
    </sheetView>
  </sheetViews>
  <sheetFormatPr defaultColWidth="9.28515625" defaultRowHeight="20.65" customHeight="1" x14ac:dyDescent="0.25"/>
  <cols>
    <col min="1" max="1" width="12.7109375" style="41" customWidth="1"/>
    <col min="2" max="2" width="17.28515625" style="41" customWidth="1"/>
    <col min="3" max="3" width="19.28515625" style="41" customWidth="1"/>
    <col min="4" max="4" width="15" style="41" customWidth="1"/>
    <col min="5" max="5" width="1.7109375" style="41" customWidth="1"/>
    <col min="6" max="6" width="15" style="41" customWidth="1"/>
    <col min="7" max="7" width="1.7109375" style="41" customWidth="1"/>
    <col min="8" max="8" width="15" style="41" customWidth="1"/>
    <col min="9" max="9" width="1.7109375" style="41" customWidth="1"/>
    <col min="10" max="10" width="15" style="41" customWidth="1"/>
    <col min="11" max="11" width="1.7109375" style="41" customWidth="1"/>
    <col min="12" max="12" width="15" style="41" customWidth="1"/>
    <col min="13" max="13" width="1.7109375" style="41" customWidth="1"/>
    <col min="14" max="14" width="15" style="41" customWidth="1"/>
    <col min="15" max="15" width="1.7109375" style="41" customWidth="1"/>
    <col min="16" max="16" width="15" style="41" customWidth="1"/>
    <col min="17" max="17" width="1.7109375" style="41" customWidth="1"/>
    <col min="18" max="18" width="20.42578125" style="41" customWidth="1"/>
    <col min="19" max="19" width="1.7109375" style="41" customWidth="1"/>
    <col min="20" max="20" width="20.42578125" style="41" customWidth="1"/>
    <col min="21" max="21" width="1.7109375" style="41" customWidth="1"/>
    <col min="22" max="22" width="20.42578125" style="41" customWidth="1"/>
    <col min="23" max="23" width="1.7109375" style="41" customWidth="1"/>
    <col min="24" max="24" width="15" style="41" customWidth="1"/>
    <col min="25" max="25" width="1.7109375" style="41" customWidth="1"/>
    <col min="26" max="26" width="15" style="41" customWidth="1"/>
    <col min="27" max="27" width="1.7109375" style="41" customWidth="1"/>
    <col min="28" max="28" width="15" style="41" customWidth="1"/>
    <col min="29" max="29" width="0.7109375" style="41" customWidth="1"/>
    <col min="30" max="16384" width="9.28515625" style="41"/>
  </cols>
  <sheetData>
    <row r="1" spans="1:29" ht="20.65" customHeight="1" x14ac:dyDescent="0.25"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59" t="s">
        <v>172</v>
      </c>
    </row>
    <row r="2" spans="1:29" ht="20.65" customHeight="1" x14ac:dyDescent="0.25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9" ht="20.65" customHeight="1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</row>
    <row r="4" spans="1:29" ht="20.65" customHeight="1" x14ac:dyDescent="0.25">
      <c r="A4" s="43" t="s">
        <v>233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</row>
    <row r="5" spans="1:29" ht="20.65" customHeight="1" x14ac:dyDescent="0.2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5"/>
      <c r="S5" s="45"/>
      <c r="T5" s="45"/>
      <c r="U5" s="45"/>
      <c r="V5" s="45"/>
      <c r="W5" s="45"/>
      <c r="X5" s="45"/>
      <c r="Y5" s="44"/>
      <c r="Z5" s="45"/>
      <c r="AA5" s="44"/>
      <c r="AB5" s="45" t="s">
        <v>173</v>
      </c>
    </row>
    <row r="6" spans="1:29" ht="20.65" customHeight="1" x14ac:dyDescent="0.25">
      <c r="A6" s="46"/>
      <c r="B6" s="46"/>
      <c r="C6" s="46"/>
      <c r="D6" s="184" t="s">
        <v>2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</row>
    <row r="7" spans="1:29" ht="20.65" customHeight="1" x14ac:dyDescent="0.25">
      <c r="A7" s="46"/>
      <c r="B7" s="46"/>
      <c r="C7" s="46"/>
      <c r="D7" s="185" t="s">
        <v>3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57"/>
      <c r="AA7" s="57"/>
      <c r="AB7" s="57"/>
    </row>
    <row r="8" spans="1:29" ht="20.65" customHeight="1" x14ac:dyDescent="0.25">
      <c r="A8" s="46"/>
      <c r="B8" s="46"/>
      <c r="C8" s="46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186" t="s">
        <v>121</v>
      </c>
      <c r="S8" s="186"/>
      <c r="T8" s="186"/>
      <c r="U8" s="186"/>
      <c r="V8" s="186"/>
      <c r="W8" s="47"/>
      <c r="X8" s="47"/>
      <c r="Y8" s="57"/>
      <c r="Z8" s="47"/>
      <c r="AA8" s="57"/>
      <c r="AB8" s="57"/>
    </row>
    <row r="9" spans="1:29" ht="20.65" customHeight="1" x14ac:dyDescent="0.25">
      <c r="A9" s="46"/>
      <c r="B9" s="46"/>
      <c r="C9" s="46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186" t="s">
        <v>127</v>
      </c>
      <c r="S9" s="186"/>
      <c r="T9" s="186"/>
      <c r="U9" s="47"/>
      <c r="V9" s="47"/>
      <c r="W9" s="47"/>
      <c r="X9" s="47"/>
      <c r="Y9" s="57"/>
      <c r="Z9" s="47"/>
      <c r="AA9" s="57"/>
      <c r="AB9" s="57"/>
    </row>
    <row r="10" spans="1:29" ht="20.65" customHeight="1" x14ac:dyDescent="0.25">
      <c r="A10" s="46"/>
      <c r="B10" s="46"/>
      <c r="C10" s="46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 t="s">
        <v>128</v>
      </c>
      <c r="S10" s="47"/>
      <c r="T10" s="47" t="s">
        <v>269</v>
      </c>
      <c r="U10" s="47"/>
      <c r="W10" s="47"/>
      <c r="X10" s="47"/>
      <c r="Y10" s="57"/>
      <c r="Z10" s="47" t="s">
        <v>4</v>
      </c>
      <c r="AA10" s="57"/>
      <c r="AB10" s="57"/>
    </row>
    <row r="11" spans="1:29" s="46" customFormat="1" ht="20.65" customHeight="1" x14ac:dyDescent="0.25">
      <c r="N11" s="185" t="s">
        <v>5</v>
      </c>
      <c r="O11" s="185"/>
      <c r="P11" s="185"/>
      <c r="R11" s="47" t="s">
        <v>129</v>
      </c>
      <c r="S11" s="47"/>
      <c r="T11" s="47" t="s">
        <v>240</v>
      </c>
      <c r="U11" s="47"/>
      <c r="V11" s="47" t="s">
        <v>6</v>
      </c>
      <c r="W11" s="47"/>
      <c r="X11" s="46" t="s">
        <v>6</v>
      </c>
      <c r="Z11" s="46" t="s">
        <v>7</v>
      </c>
    </row>
    <row r="12" spans="1:29" s="46" customFormat="1" ht="20.65" customHeight="1" x14ac:dyDescent="0.25">
      <c r="D12" s="47" t="s">
        <v>8</v>
      </c>
      <c r="F12" s="46" t="s">
        <v>9</v>
      </c>
      <c r="J12" s="46" t="s">
        <v>239</v>
      </c>
      <c r="L12" s="46" t="s">
        <v>10</v>
      </c>
      <c r="Q12" s="47"/>
      <c r="R12" s="47" t="s">
        <v>130</v>
      </c>
      <c r="S12" s="47"/>
      <c r="T12" s="47" t="s">
        <v>241</v>
      </c>
      <c r="U12" s="47"/>
      <c r="V12" s="47" t="s">
        <v>141</v>
      </c>
      <c r="W12" s="47"/>
      <c r="X12" s="46" t="s">
        <v>11</v>
      </c>
      <c r="Y12" s="47"/>
      <c r="Z12" s="46" t="s">
        <v>12</v>
      </c>
      <c r="AA12" s="47"/>
      <c r="AB12" s="46" t="s">
        <v>6</v>
      </c>
    </row>
    <row r="13" spans="1:29" s="46" customFormat="1" ht="20.65" customHeight="1" x14ac:dyDescent="0.25">
      <c r="D13" s="110" t="s">
        <v>13</v>
      </c>
      <c r="F13" s="110" t="s">
        <v>14</v>
      </c>
      <c r="H13" s="177" t="s">
        <v>238</v>
      </c>
      <c r="J13" s="177" t="s">
        <v>238</v>
      </c>
      <c r="L13" s="110" t="s">
        <v>15</v>
      </c>
      <c r="N13" s="110" t="s">
        <v>16</v>
      </c>
      <c r="P13" s="110" t="s">
        <v>17</v>
      </c>
      <c r="R13" s="110" t="s">
        <v>131</v>
      </c>
      <c r="S13" s="47"/>
      <c r="T13" s="177" t="s">
        <v>242</v>
      </c>
      <c r="U13" s="47"/>
      <c r="V13" s="177" t="s">
        <v>142</v>
      </c>
      <c r="W13" s="47"/>
      <c r="X13" s="110" t="s">
        <v>18</v>
      </c>
      <c r="Z13" s="110" t="s">
        <v>19</v>
      </c>
      <c r="AB13" s="110" t="s">
        <v>11</v>
      </c>
    </row>
    <row r="14" spans="1:29" ht="20.65" customHeight="1" x14ac:dyDescent="0.25">
      <c r="A14" s="48" t="s">
        <v>148</v>
      </c>
      <c r="D14" s="54">
        <v>379976</v>
      </c>
      <c r="E14" s="54"/>
      <c r="F14" s="54">
        <v>1260926</v>
      </c>
      <c r="G14" s="54"/>
      <c r="H14" s="56">
        <v>0</v>
      </c>
      <c r="I14" s="54"/>
      <c r="J14" s="56">
        <v>0</v>
      </c>
      <c r="K14" s="54"/>
      <c r="L14" s="56">
        <v>193959</v>
      </c>
      <c r="M14" s="54"/>
      <c r="N14" s="54">
        <v>44400</v>
      </c>
      <c r="O14" s="54"/>
      <c r="P14" s="54">
        <v>446271</v>
      </c>
      <c r="Q14" s="54"/>
      <c r="R14" s="54">
        <v>-334</v>
      </c>
      <c r="S14" s="47"/>
      <c r="T14" s="54">
        <v>0</v>
      </c>
      <c r="U14" s="47"/>
      <c r="V14" s="54">
        <f>SUM(R14:T14)</f>
        <v>-334</v>
      </c>
      <c r="W14" s="54"/>
      <c r="X14" s="54">
        <f>SUM(D14:P14,V14)</f>
        <v>2325198</v>
      </c>
      <c r="Y14" s="54"/>
      <c r="Z14" s="54">
        <v>0</v>
      </c>
      <c r="AA14" s="54"/>
      <c r="AB14" s="54">
        <f>SUM(X14:Z14)</f>
        <v>2325198</v>
      </c>
    </row>
    <row r="15" spans="1:29" ht="20.65" customHeight="1" x14ac:dyDescent="0.25">
      <c r="A15" s="49" t="s">
        <v>174</v>
      </c>
      <c r="C15" s="55"/>
      <c r="D15" s="56">
        <v>0</v>
      </c>
      <c r="E15" s="54"/>
      <c r="F15" s="56">
        <v>0</v>
      </c>
      <c r="G15" s="54"/>
      <c r="H15" s="56">
        <v>0</v>
      </c>
      <c r="I15" s="54"/>
      <c r="J15" s="56">
        <v>0</v>
      </c>
      <c r="K15" s="54"/>
      <c r="L15" s="56">
        <v>0</v>
      </c>
      <c r="M15" s="54"/>
      <c r="N15" s="56">
        <v>0</v>
      </c>
      <c r="O15" s="54"/>
      <c r="P15" s="54">
        <v>374261</v>
      </c>
      <c r="Q15" s="54"/>
      <c r="R15" s="54">
        <v>0</v>
      </c>
      <c r="S15" s="54"/>
      <c r="T15" s="54">
        <v>0</v>
      </c>
      <c r="U15" s="54"/>
      <c r="V15" s="54">
        <f>SUM(R15:T15)</f>
        <v>0</v>
      </c>
      <c r="W15" s="54"/>
      <c r="X15" s="54">
        <f t="shared" ref="X15:X16" si="0">SUM(D15:P15,V15)</f>
        <v>374261</v>
      </c>
      <c r="Y15" s="54"/>
      <c r="Z15" s="56">
        <v>-1296</v>
      </c>
      <c r="AA15" s="54"/>
      <c r="AB15" s="54">
        <f>SUM(X15:Z15)</f>
        <v>372965</v>
      </c>
      <c r="AC15" s="46"/>
    </row>
    <row r="16" spans="1:29" ht="20.65" customHeight="1" x14ac:dyDescent="0.25">
      <c r="A16" s="52" t="s">
        <v>175</v>
      </c>
      <c r="C16" s="55"/>
      <c r="D16" s="53">
        <v>0</v>
      </c>
      <c r="E16" s="56"/>
      <c r="F16" s="53">
        <v>0</v>
      </c>
      <c r="G16" s="56"/>
      <c r="H16" s="53">
        <v>0</v>
      </c>
      <c r="I16" s="56"/>
      <c r="J16" s="53">
        <v>0</v>
      </c>
      <c r="K16" s="56"/>
      <c r="L16" s="53">
        <v>0</v>
      </c>
      <c r="M16" s="56"/>
      <c r="N16" s="53">
        <v>0</v>
      </c>
      <c r="O16" s="54"/>
      <c r="P16" s="53">
        <v>0</v>
      </c>
      <c r="Q16" s="54"/>
      <c r="R16" s="54">
        <v>452</v>
      </c>
      <c r="S16" s="54"/>
      <c r="T16" s="54">
        <v>0</v>
      </c>
      <c r="U16" s="54"/>
      <c r="V16" s="54">
        <f>SUM(R16:T16)</f>
        <v>452</v>
      </c>
      <c r="W16" s="54"/>
      <c r="X16" s="53">
        <f t="shared" si="0"/>
        <v>452</v>
      </c>
      <c r="Y16" s="54"/>
      <c r="Z16" s="53">
        <v>0</v>
      </c>
      <c r="AA16" s="54"/>
      <c r="AB16" s="53">
        <f>SUM(X16:Z16)</f>
        <v>452</v>
      </c>
      <c r="AC16" s="46"/>
    </row>
    <row r="17" spans="1:29" ht="20.65" customHeight="1" x14ac:dyDescent="0.25">
      <c r="A17" s="49" t="s">
        <v>176</v>
      </c>
      <c r="C17" s="55"/>
      <c r="D17" s="56">
        <f>SUM(D15:D16)</f>
        <v>0</v>
      </c>
      <c r="E17" s="56"/>
      <c r="F17" s="56">
        <f>SUM(F15:F16)</f>
        <v>0</v>
      </c>
      <c r="G17" s="54"/>
      <c r="H17" s="56">
        <f>SUM(H15:H16)</f>
        <v>0</v>
      </c>
      <c r="I17" s="54"/>
      <c r="J17" s="56">
        <f>SUM(J15:J16)</f>
        <v>0</v>
      </c>
      <c r="K17" s="54"/>
      <c r="L17" s="56">
        <f>SUM(L15:L16)</f>
        <v>0</v>
      </c>
      <c r="M17" s="54"/>
      <c r="N17" s="56">
        <f>SUM(N15:N16)</f>
        <v>0</v>
      </c>
      <c r="O17" s="56"/>
      <c r="P17" s="56">
        <f>SUM(P15:P16)</f>
        <v>374261</v>
      </c>
      <c r="Q17" s="56"/>
      <c r="R17" s="103">
        <f>SUM(R15:R16)</f>
        <v>452</v>
      </c>
      <c r="S17" s="56"/>
      <c r="T17" s="103">
        <f>SUM(T15:T16)</f>
        <v>0</v>
      </c>
      <c r="U17" s="56"/>
      <c r="V17" s="103">
        <f>SUM(V15:V16)</f>
        <v>452</v>
      </c>
      <c r="W17" s="56"/>
      <c r="X17" s="56">
        <f>SUM(D17:P17,V17)</f>
        <v>374713</v>
      </c>
      <c r="Y17" s="56"/>
      <c r="Z17" s="56">
        <f>SUM(Z15:Z16)</f>
        <v>-1296</v>
      </c>
      <c r="AA17" s="56"/>
      <c r="AB17" s="56">
        <f t="shared" ref="AB17" si="1">SUM(X17:Z17)</f>
        <v>373417</v>
      </c>
      <c r="AC17" s="46"/>
    </row>
    <row r="18" spans="1:29" ht="20.65" customHeight="1" x14ac:dyDescent="0.25">
      <c r="A18" s="49" t="s">
        <v>136</v>
      </c>
      <c r="C18" s="55"/>
      <c r="D18" s="56"/>
      <c r="E18" s="56"/>
      <c r="F18" s="56"/>
      <c r="G18" s="54"/>
      <c r="H18" s="56"/>
      <c r="I18" s="54"/>
      <c r="J18" s="56"/>
      <c r="K18" s="54"/>
      <c r="L18" s="56"/>
      <c r="M18" s="54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46"/>
    </row>
    <row r="19" spans="1:29" ht="20.65" customHeight="1" x14ac:dyDescent="0.25">
      <c r="A19" s="49" t="s">
        <v>256</v>
      </c>
      <c r="C19" s="55"/>
      <c r="D19" s="56">
        <v>64019</v>
      </c>
      <c r="E19" s="56"/>
      <c r="F19" s="56">
        <v>1073022</v>
      </c>
      <c r="G19" s="54"/>
      <c r="H19" s="56">
        <v>0</v>
      </c>
      <c r="I19" s="54"/>
      <c r="J19" s="56">
        <v>0</v>
      </c>
      <c r="K19" s="54"/>
      <c r="L19" s="56">
        <v>-193959</v>
      </c>
      <c r="M19" s="54"/>
      <c r="N19" s="56">
        <v>0</v>
      </c>
      <c r="O19" s="56"/>
      <c r="P19" s="56">
        <v>0</v>
      </c>
      <c r="Q19" s="56"/>
      <c r="R19" s="56">
        <v>0</v>
      </c>
      <c r="S19" s="56"/>
      <c r="T19" s="54">
        <v>0</v>
      </c>
      <c r="U19" s="56"/>
      <c r="V19" s="56">
        <f t="shared" ref="V19:V22" si="2">SUM(R19:T19)</f>
        <v>0</v>
      </c>
      <c r="W19" s="56"/>
      <c r="X19" s="56">
        <f>SUM(D19:P19,V19)</f>
        <v>943082</v>
      </c>
      <c r="Y19" s="56"/>
      <c r="Z19" s="56">
        <v>0</v>
      </c>
      <c r="AA19" s="56"/>
      <c r="AB19" s="54">
        <f>SUM(X19:Z19)</f>
        <v>943082</v>
      </c>
      <c r="AC19" s="46"/>
    </row>
    <row r="20" spans="1:29" ht="20.65" customHeight="1" x14ac:dyDescent="0.25">
      <c r="A20" s="49" t="s">
        <v>253</v>
      </c>
      <c r="C20" s="55"/>
      <c r="D20" s="56">
        <v>0</v>
      </c>
      <c r="E20" s="56"/>
      <c r="F20" s="56">
        <v>0</v>
      </c>
      <c r="G20" s="54"/>
      <c r="H20" s="56">
        <v>0</v>
      </c>
      <c r="I20" s="54"/>
      <c r="J20" s="56">
        <v>0</v>
      </c>
      <c r="K20" s="54"/>
      <c r="L20" s="56">
        <v>0</v>
      </c>
      <c r="M20" s="54"/>
      <c r="N20" s="56">
        <v>0</v>
      </c>
      <c r="O20" s="56"/>
      <c r="P20" s="56">
        <v>-365894</v>
      </c>
      <c r="Q20" s="56"/>
      <c r="R20" s="56">
        <v>0</v>
      </c>
      <c r="S20" s="56"/>
      <c r="T20" s="56">
        <v>0</v>
      </c>
      <c r="U20" s="56"/>
      <c r="V20" s="56">
        <f t="shared" ref="V20" si="3">SUM(R20:T20)</f>
        <v>0</v>
      </c>
      <c r="W20" s="56"/>
      <c r="X20" s="56">
        <f>SUM(D20:P20,V20)</f>
        <v>-365894</v>
      </c>
      <c r="Y20" s="56"/>
      <c r="Z20" s="56">
        <v>0</v>
      </c>
      <c r="AA20" s="56"/>
      <c r="AB20" s="54">
        <f>SUM(X20:Z20)</f>
        <v>-365894</v>
      </c>
      <c r="AC20" s="46"/>
    </row>
    <row r="21" spans="1:29" ht="20.65" customHeight="1" x14ac:dyDescent="0.25">
      <c r="A21" s="49" t="s">
        <v>244</v>
      </c>
      <c r="C21" s="55"/>
      <c r="AC21" s="46"/>
    </row>
    <row r="22" spans="1:29" ht="20.65" customHeight="1" x14ac:dyDescent="0.25">
      <c r="A22" s="49" t="s">
        <v>245</v>
      </c>
      <c r="C22" s="55"/>
      <c r="D22" s="56">
        <v>0</v>
      </c>
      <c r="E22" s="56"/>
      <c r="F22" s="56">
        <v>0</v>
      </c>
      <c r="G22" s="47"/>
      <c r="H22" s="56">
        <v>0</v>
      </c>
      <c r="I22" s="54"/>
      <c r="J22" s="56">
        <v>0</v>
      </c>
      <c r="K22" s="54"/>
      <c r="L22" s="56">
        <v>0</v>
      </c>
      <c r="M22" s="54"/>
      <c r="N22" s="56">
        <v>0</v>
      </c>
      <c r="O22" s="56"/>
      <c r="P22" s="56">
        <v>0</v>
      </c>
      <c r="Q22" s="56"/>
      <c r="R22" s="56">
        <v>0</v>
      </c>
      <c r="S22" s="56"/>
      <c r="T22" s="56">
        <v>0</v>
      </c>
      <c r="U22" s="56"/>
      <c r="V22" s="56">
        <f t="shared" si="2"/>
        <v>0</v>
      </c>
      <c r="W22" s="56"/>
      <c r="X22" s="56">
        <f>SUM(D22:P22,V22)</f>
        <v>0</v>
      </c>
      <c r="Y22" s="56"/>
      <c r="Z22" s="56">
        <v>96967</v>
      </c>
      <c r="AA22" s="56"/>
      <c r="AB22" s="54">
        <f>SUM(X22:Z22)</f>
        <v>96967</v>
      </c>
      <c r="AC22" s="46"/>
    </row>
    <row r="23" spans="1:29" ht="20.65" customHeight="1" thickBot="1" x14ac:dyDescent="0.3">
      <c r="A23" s="48" t="s">
        <v>231</v>
      </c>
      <c r="D23" s="58">
        <f>D14+SUM(D17:D22)</f>
        <v>443995</v>
      </c>
      <c r="E23" s="56"/>
      <c r="F23" s="58">
        <f>F14+SUM(F17:F22)</f>
        <v>2333948</v>
      </c>
      <c r="G23" s="56"/>
      <c r="H23" s="58">
        <f>H14+SUM(H17:H22)</f>
        <v>0</v>
      </c>
      <c r="I23" s="56"/>
      <c r="J23" s="58">
        <f>J14+SUM(J17:J22)</f>
        <v>0</v>
      </c>
      <c r="K23" s="56"/>
      <c r="L23" s="58">
        <f>L14+SUM(L17:L22)</f>
        <v>0</v>
      </c>
      <c r="M23" s="56"/>
      <c r="N23" s="58">
        <f>N14+SUM(N17:N22)</f>
        <v>44400</v>
      </c>
      <c r="O23" s="56"/>
      <c r="P23" s="58">
        <f>P14+SUM(P17:P22)</f>
        <v>454638</v>
      </c>
      <c r="Q23" s="56"/>
      <c r="R23" s="58">
        <f>R14+SUM(R17:R22)</f>
        <v>118</v>
      </c>
      <c r="S23" s="56"/>
      <c r="T23" s="58">
        <f>T14+SUM(T17:T22)</f>
        <v>0</v>
      </c>
      <c r="U23" s="56"/>
      <c r="V23" s="58">
        <f>V14+SUM(V17:V22)</f>
        <v>118</v>
      </c>
      <c r="W23" s="56"/>
      <c r="X23" s="58">
        <f>X14+SUM(X17:X22)</f>
        <v>3277099</v>
      </c>
      <c r="Y23" s="56"/>
      <c r="Z23" s="58">
        <f>Z14+SUM(Z17:Z22)</f>
        <v>95671</v>
      </c>
      <c r="AA23" s="56"/>
      <c r="AB23" s="58">
        <f>AB14+SUM(AB17:AB22)</f>
        <v>3372770</v>
      </c>
    </row>
    <row r="24" spans="1:29" ht="20.65" customHeight="1" thickTop="1" x14ac:dyDescent="0.25">
      <c r="A24" s="48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</row>
    <row r="25" spans="1:29" ht="20.65" customHeight="1" x14ac:dyDescent="0.25">
      <c r="A25" s="48" t="s">
        <v>234</v>
      </c>
      <c r="D25" s="54">
        <v>443995</v>
      </c>
      <c r="E25" s="54"/>
      <c r="F25" s="54">
        <v>2333948</v>
      </c>
      <c r="G25" s="54"/>
      <c r="H25" s="56">
        <v>-13146</v>
      </c>
      <c r="I25" s="54"/>
      <c r="J25" s="56">
        <v>193</v>
      </c>
      <c r="K25" s="54"/>
      <c r="L25" s="56">
        <v>0</v>
      </c>
      <c r="M25" s="54"/>
      <c r="N25" s="56">
        <v>55499</v>
      </c>
      <c r="O25" s="54"/>
      <c r="P25" s="54">
        <v>574942</v>
      </c>
      <c r="Q25" s="54"/>
      <c r="R25" s="54">
        <v>151</v>
      </c>
      <c r="S25" s="54"/>
      <c r="T25" s="54">
        <v>-20</v>
      </c>
      <c r="U25" s="54"/>
      <c r="V25" s="54">
        <f>SUM(R25:T25)</f>
        <v>131</v>
      </c>
      <c r="W25" s="54"/>
      <c r="X25" s="54">
        <f t="shared" ref="X25:X28" si="4">SUM(D25:P25,V25)</f>
        <v>3395562</v>
      </c>
      <c r="Y25" s="54"/>
      <c r="Z25" s="54">
        <v>71253</v>
      </c>
      <c r="AA25" s="54"/>
      <c r="AB25" s="54">
        <f>SUM(X25:Z25)</f>
        <v>3466815</v>
      </c>
    </row>
    <row r="26" spans="1:29" ht="20.65" customHeight="1" x14ac:dyDescent="0.25">
      <c r="A26" s="49" t="s">
        <v>174</v>
      </c>
      <c r="C26" s="55"/>
      <c r="D26" s="56">
        <v>0</v>
      </c>
      <c r="E26" s="56"/>
      <c r="F26" s="56">
        <v>0</v>
      </c>
      <c r="G26" s="56"/>
      <c r="H26" s="56">
        <v>0</v>
      </c>
      <c r="I26" s="56"/>
      <c r="J26" s="56">
        <v>0</v>
      </c>
      <c r="K26" s="56"/>
      <c r="L26" s="56">
        <v>0</v>
      </c>
      <c r="M26" s="56"/>
      <c r="N26" s="56">
        <v>0</v>
      </c>
      <c r="O26" s="56"/>
      <c r="P26" s="56">
        <f>PL!E127</f>
        <v>482617</v>
      </c>
      <c r="Q26" s="56"/>
      <c r="R26" s="56">
        <v>0</v>
      </c>
      <c r="S26" s="56"/>
      <c r="T26" s="56">
        <v>0</v>
      </c>
      <c r="U26" s="56"/>
      <c r="V26" s="56">
        <f t="shared" ref="V26:V27" si="5">SUM(R26:T26)</f>
        <v>0</v>
      </c>
      <c r="W26" s="56"/>
      <c r="X26" s="54">
        <f t="shared" si="4"/>
        <v>482617</v>
      </c>
      <c r="Y26" s="56"/>
      <c r="Z26" s="56">
        <f>PL!E128</f>
        <v>-19277</v>
      </c>
      <c r="AA26" s="56"/>
      <c r="AB26" s="54">
        <f>SUM(X26:Z26)</f>
        <v>463340</v>
      </c>
      <c r="AC26" s="46"/>
    </row>
    <row r="27" spans="1:29" ht="20.65" customHeight="1" x14ac:dyDescent="0.25">
      <c r="A27" s="52" t="s">
        <v>175</v>
      </c>
      <c r="C27" s="55"/>
      <c r="D27" s="53">
        <v>0</v>
      </c>
      <c r="E27" s="56"/>
      <c r="F27" s="53">
        <v>0</v>
      </c>
      <c r="G27" s="56"/>
      <c r="H27" s="53">
        <v>0</v>
      </c>
      <c r="I27" s="56"/>
      <c r="J27" s="53">
        <v>0</v>
      </c>
      <c r="K27" s="56"/>
      <c r="L27" s="53">
        <v>0</v>
      </c>
      <c r="M27" s="56"/>
      <c r="N27" s="53">
        <v>0</v>
      </c>
      <c r="O27" s="56"/>
      <c r="P27" s="53">
        <v>0</v>
      </c>
      <c r="Q27" s="56"/>
      <c r="R27" s="53">
        <f>PL!E107</f>
        <v>-874</v>
      </c>
      <c r="S27" s="56"/>
      <c r="T27" s="53">
        <f>PL!I111-PL!E107</f>
        <v>-1371</v>
      </c>
      <c r="U27" s="56"/>
      <c r="V27" s="53">
        <f t="shared" si="5"/>
        <v>-2245</v>
      </c>
      <c r="W27" s="56"/>
      <c r="X27" s="53">
        <f t="shared" si="4"/>
        <v>-2245</v>
      </c>
      <c r="Y27" s="56"/>
      <c r="Z27" s="53">
        <f>PL!E133-PL!E128</f>
        <v>-1121</v>
      </c>
      <c r="AA27" s="56"/>
      <c r="AB27" s="53">
        <f>SUM(X27:Z27)</f>
        <v>-3366</v>
      </c>
      <c r="AC27" s="46"/>
    </row>
    <row r="28" spans="1:29" ht="20.65" customHeight="1" x14ac:dyDescent="0.25">
      <c r="A28" s="49" t="s">
        <v>176</v>
      </c>
      <c r="C28" s="55"/>
      <c r="D28" s="56">
        <f>SUM(D26:D27)</f>
        <v>0</v>
      </c>
      <c r="E28" s="56"/>
      <c r="F28" s="56">
        <f>SUM(F26:F27)</f>
        <v>0</v>
      </c>
      <c r="G28" s="54"/>
      <c r="H28" s="56">
        <f>SUM(H26:H27)</f>
        <v>0</v>
      </c>
      <c r="I28" s="54"/>
      <c r="J28" s="56">
        <f>SUM(J26:J27)</f>
        <v>0</v>
      </c>
      <c r="K28" s="54"/>
      <c r="L28" s="56">
        <f>SUM(L26:L27)</f>
        <v>0</v>
      </c>
      <c r="M28" s="54"/>
      <c r="N28" s="56">
        <f>SUM(N26:N27)</f>
        <v>0</v>
      </c>
      <c r="O28" s="56"/>
      <c r="P28" s="56">
        <f>SUM(P26:P27)</f>
        <v>482617</v>
      </c>
      <c r="Q28" s="56"/>
      <c r="R28" s="103">
        <f>SUM(R26:R27)</f>
        <v>-874</v>
      </c>
      <c r="S28" s="56"/>
      <c r="T28" s="103">
        <f>SUM(T26:T27)</f>
        <v>-1371</v>
      </c>
      <c r="U28" s="56"/>
      <c r="V28" s="103">
        <f>SUM(V26:V27)</f>
        <v>-2245</v>
      </c>
      <c r="W28" s="56"/>
      <c r="X28" s="56">
        <f t="shared" si="4"/>
        <v>480372</v>
      </c>
      <c r="Y28" s="56"/>
      <c r="Z28" s="56">
        <f>SUM(Z26:Z27)</f>
        <v>-20398</v>
      </c>
      <c r="AA28" s="56"/>
      <c r="AB28" s="56">
        <f t="shared" ref="AB28" si="6">SUM(X28:Z28)</f>
        <v>459974</v>
      </c>
      <c r="AC28" s="46"/>
    </row>
    <row r="29" spans="1:29" ht="20.65" customHeight="1" x14ac:dyDescent="0.25">
      <c r="A29" s="49" t="s">
        <v>254</v>
      </c>
      <c r="C29" s="55"/>
      <c r="D29" s="56">
        <v>0</v>
      </c>
      <c r="E29" s="56"/>
      <c r="F29" s="56">
        <v>0</v>
      </c>
      <c r="G29" s="54"/>
      <c r="H29" s="56">
        <v>13146</v>
      </c>
      <c r="I29" s="54"/>
      <c r="J29" s="56">
        <v>450</v>
      </c>
      <c r="K29" s="54"/>
      <c r="L29" s="56">
        <v>0</v>
      </c>
      <c r="M29" s="54"/>
      <c r="N29" s="56">
        <v>0</v>
      </c>
      <c r="O29" s="56"/>
      <c r="P29" s="56">
        <v>0</v>
      </c>
      <c r="Q29" s="56"/>
      <c r="R29" s="56">
        <v>0</v>
      </c>
      <c r="S29" s="56"/>
      <c r="T29" s="56">
        <v>0</v>
      </c>
      <c r="U29" s="56"/>
      <c r="V29" s="56">
        <v>0</v>
      </c>
      <c r="W29" s="56"/>
      <c r="X29" s="56">
        <f t="shared" ref="X29:X30" si="7">SUM(D29:P29,V29)</f>
        <v>13596</v>
      </c>
      <c r="Y29" s="56"/>
      <c r="Z29" s="56">
        <v>0</v>
      </c>
      <c r="AA29" s="56"/>
      <c r="AB29" s="54">
        <f>SUM(X29:Z29)</f>
        <v>13596</v>
      </c>
      <c r="AC29" s="46"/>
    </row>
    <row r="30" spans="1:29" ht="20.65" customHeight="1" x14ac:dyDescent="0.25">
      <c r="A30" s="49" t="s">
        <v>253</v>
      </c>
      <c r="C30" s="55"/>
      <c r="D30" s="56">
        <v>0</v>
      </c>
      <c r="E30" s="56"/>
      <c r="F30" s="56">
        <v>0</v>
      </c>
      <c r="G30" s="54"/>
      <c r="H30" s="56">
        <v>0</v>
      </c>
      <c r="I30" s="54"/>
      <c r="J30" s="56">
        <v>0</v>
      </c>
      <c r="K30" s="54"/>
      <c r="L30" s="56">
        <v>0</v>
      </c>
      <c r="M30" s="54"/>
      <c r="N30" s="56">
        <v>0</v>
      </c>
      <c r="O30" s="56"/>
      <c r="P30" s="56">
        <v>-701513</v>
      </c>
      <c r="Q30" s="56"/>
      <c r="R30" s="56">
        <v>0</v>
      </c>
      <c r="S30" s="56"/>
      <c r="T30" s="56">
        <v>0</v>
      </c>
      <c r="U30" s="56"/>
      <c r="V30" s="56">
        <v>0</v>
      </c>
      <c r="W30" s="56"/>
      <c r="X30" s="54">
        <f t="shared" si="7"/>
        <v>-701513</v>
      </c>
      <c r="Y30" s="56"/>
      <c r="Z30" s="56">
        <v>0</v>
      </c>
      <c r="AA30" s="56"/>
      <c r="AB30" s="54">
        <f>SUM(X30:Z30)</f>
        <v>-701513</v>
      </c>
      <c r="AC30" s="46"/>
    </row>
    <row r="31" spans="1:29" ht="20.65" customHeight="1" thickBot="1" x14ac:dyDescent="0.3">
      <c r="A31" s="48" t="s">
        <v>235</v>
      </c>
      <c r="D31" s="58">
        <f>D25+SUM(D28:D30)</f>
        <v>443995</v>
      </c>
      <c r="E31" s="56"/>
      <c r="F31" s="58">
        <f>F25+SUM(F28:F30)</f>
        <v>2333948</v>
      </c>
      <c r="G31" s="56"/>
      <c r="H31" s="58">
        <f>H25+SUM(H28:H30)</f>
        <v>0</v>
      </c>
      <c r="I31" s="56"/>
      <c r="J31" s="58">
        <f>J25+SUM(J28:J30)</f>
        <v>643</v>
      </c>
      <c r="K31" s="56"/>
      <c r="L31" s="58">
        <f>L25+SUM(L28:L30)</f>
        <v>0</v>
      </c>
      <c r="M31" s="56"/>
      <c r="N31" s="58">
        <f>N25+SUM(N28:N30)</f>
        <v>55499</v>
      </c>
      <c r="O31" s="56"/>
      <c r="P31" s="58">
        <f>P25+SUM(P28:P30)</f>
        <v>356046</v>
      </c>
      <c r="Q31" s="56"/>
      <c r="R31" s="58">
        <f>R25+SUM(R28:R30)</f>
        <v>-723</v>
      </c>
      <c r="S31" s="56"/>
      <c r="T31" s="58">
        <f>T25+SUM(T28:T30)</f>
        <v>-1391</v>
      </c>
      <c r="U31" s="56"/>
      <c r="V31" s="58">
        <f>V25+SUM(V28:V30)</f>
        <v>-2114</v>
      </c>
      <c r="W31" s="56"/>
      <c r="X31" s="58">
        <f>X25+SUM(X28:X30)</f>
        <v>3188017</v>
      </c>
      <c r="Y31" s="56"/>
      <c r="Z31" s="58">
        <f>Z25+SUM(Z28:Z30)</f>
        <v>50855</v>
      </c>
      <c r="AA31" s="56"/>
      <c r="AB31" s="58">
        <f>AB25+SUM(AB28:AB30)</f>
        <v>3238872</v>
      </c>
    </row>
    <row r="32" spans="1:29" ht="20.65" customHeight="1" thickTop="1" x14ac:dyDescent="0.25">
      <c r="A32" s="48"/>
      <c r="D32" s="56">
        <f>D25-BS!G92</f>
        <v>0</v>
      </c>
      <c r="E32" s="56"/>
      <c r="F32" s="56">
        <f>F25-BS!G93</f>
        <v>0</v>
      </c>
      <c r="G32" s="56"/>
      <c r="H32" s="56">
        <f>H25-BS!G94</f>
        <v>0</v>
      </c>
      <c r="I32" s="56"/>
      <c r="J32" s="56">
        <f>J25-BS!G95</f>
        <v>0</v>
      </c>
      <c r="K32" s="56"/>
      <c r="L32" s="56"/>
      <c r="M32" s="56"/>
      <c r="N32" s="56">
        <f>N25-BS!G97</f>
        <v>0</v>
      </c>
      <c r="O32" s="56"/>
      <c r="P32" s="56">
        <f>P25-BS!G98</f>
        <v>0</v>
      </c>
      <c r="Q32" s="56"/>
      <c r="S32" s="56"/>
      <c r="T32" s="56"/>
      <c r="U32" s="56"/>
      <c r="V32" s="56">
        <f>V25-BS!G99</f>
        <v>0</v>
      </c>
      <c r="W32" s="56"/>
      <c r="X32" s="56">
        <f>X25-BS!G100</f>
        <v>0</v>
      </c>
      <c r="Y32" s="56"/>
      <c r="Z32" s="56">
        <f>Z25-BS!G101</f>
        <v>0</v>
      </c>
      <c r="AA32" s="56"/>
      <c r="AB32" s="56">
        <f>AB25-BS!G102</f>
        <v>0</v>
      </c>
    </row>
    <row r="33" spans="1:28" ht="20.65" customHeight="1" x14ac:dyDescent="0.25">
      <c r="A33" s="48"/>
      <c r="D33" s="56">
        <f>D31-BS!E92</f>
        <v>0</v>
      </c>
      <c r="E33" s="56"/>
      <c r="F33" s="56">
        <f>F31-BS!E93</f>
        <v>0</v>
      </c>
      <c r="G33" s="56"/>
      <c r="H33" s="56">
        <f>H31-BS!E94</f>
        <v>0</v>
      </c>
      <c r="I33" s="56"/>
      <c r="J33" s="56">
        <f>J31-BS!E95</f>
        <v>0</v>
      </c>
      <c r="K33" s="56"/>
      <c r="L33" s="56"/>
      <c r="M33" s="56"/>
      <c r="N33" s="56">
        <f>N31-BS!E97</f>
        <v>0</v>
      </c>
      <c r="O33" s="56"/>
      <c r="P33" s="56">
        <f>P31-BS!E98</f>
        <v>0</v>
      </c>
      <c r="Q33" s="56"/>
      <c r="R33" s="56"/>
      <c r="S33" s="56"/>
      <c r="T33" s="56"/>
      <c r="U33" s="56"/>
      <c r="V33" s="56">
        <f>V31-BS!E99</f>
        <v>0</v>
      </c>
      <c r="W33" s="56"/>
      <c r="X33" s="56">
        <f>X31-BS!E100</f>
        <v>0</v>
      </c>
      <c r="Y33" s="56"/>
      <c r="Z33" s="56">
        <f>Z31-BS!E101</f>
        <v>0</v>
      </c>
      <c r="AA33" s="56"/>
      <c r="AB33" s="56">
        <f>AB31-BS!E102</f>
        <v>0</v>
      </c>
    </row>
    <row r="34" spans="1:28" ht="20.65" customHeight="1" x14ac:dyDescent="0.25">
      <c r="A34" s="49" t="s">
        <v>20</v>
      </c>
    </row>
    <row r="35" spans="1:28" ht="20.65" customHeight="1" x14ac:dyDescent="0.25">
      <c r="R35" s="104"/>
      <c r="S35" s="104"/>
      <c r="T35" s="104"/>
      <c r="U35" s="104"/>
      <c r="V35" s="104"/>
      <c r="W35" s="104"/>
      <c r="X35" s="104"/>
      <c r="Z35" s="47"/>
      <c r="AB35" s="47"/>
    </row>
  </sheetData>
  <mergeCells count="5">
    <mergeCell ref="D6:AB6"/>
    <mergeCell ref="D7:X7"/>
    <mergeCell ref="N11:P11"/>
    <mergeCell ref="R8:V8"/>
    <mergeCell ref="R9:T9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showGridLines="0" view="pageBreakPreview" topLeftCell="A16" zoomScale="70" zoomScaleNormal="70" zoomScaleSheetLayoutView="70" workbookViewId="0">
      <selection activeCell="R27" sqref="R27"/>
    </sheetView>
  </sheetViews>
  <sheetFormatPr defaultColWidth="9.28515625" defaultRowHeight="21" customHeight="1" x14ac:dyDescent="0.25"/>
  <cols>
    <col min="1" max="1" width="22.28515625" style="41" customWidth="1"/>
    <col min="2" max="2" width="14.28515625" style="41" customWidth="1"/>
    <col min="3" max="3" width="13.42578125" style="41" customWidth="1"/>
    <col min="4" max="4" width="18.7109375" style="41" customWidth="1"/>
    <col min="5" max="5" width="1.7109375" style="41" customWidth="1"/>
    <col min="6" max="6" width="15" style="41" customWidth="1"/>
    <col min="7" max="7" width="1.7109375" style="41" customWidth="1"/>
    <col min="8" max="8" width="15" style="41" customWidth="1"/>
    <col min="9" max="9" width="1.7109375" style="41" customWidth="1"/>
    <col min="10" max="10" width="15" style="41" customWidth="1"/>
    <col min="11" max="11" width="1.7109375" style="41" customWidth="1"/>
    <col min="12" max="12" width="15" style="41" customWidth="1"/>
    <col min="13" max="13" width="1.7109375" style="41" customWidth="1"/>
    <col min="14" max="14" width="15" style="41" customWidth="1"/>
    <col min="15" max="15" width="1.7109375" style="41" customWidth="1"/>
    <col min="16" max="16" width="15.28515625" style="41" customWidth="1"/>
    <col min="17" max="17" width="1.7109375" style="41" customWidth="1"/>
    <col min="18" max="18" width="20.28515625" style="41" customWidth="1"/>
    <col min="19" max="19" width="1.7109375" style="41" customWidth="1"/>
    <col min="20" max="20" width="15" style="41" customWidth="1"/>
    <col min="21" max="21" width="0.7109375" style="41" customWidth="1"/>
    <col min="22" max="16384" width="9.28515625" style="41"/>
  </cols>
  <sheetData>
    <row r="1" spans="1:21" ht="21" customHeight="1" x14ac:dyDescent="0.25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17" t="s">
        <v>172</v>
      </c>
    </row>
    <row r="2" spans="1:21" ht="21" customHeight="1" x14ac:dyDescent="0.25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1" ht="21" customHeight="1" x14ac:dyDescent="0.25">
      <c r="A3" s="43" t="s">
        <v>207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1" ht="21" customHeight="1" x14ac:dyDescent="0.25">
      <c r="A4" s="43" t="s">
        <v>233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1" ht="21" customHeight="1" x14ac:dyDescent="0.2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5" t="s">
        <v>173</v>
      </c>
    </row>
    <row r="6" spans="1:21" ht="21" customHeight="1" x14ac:dyDescent="0.25">
      <c r="A6" s="46"/>
      <c r="B6" s="46"/>
      <c r="C6" s="46"/>
      <c r="D6" s="184" t="s">
        <v>22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1" ht="21" customHeight="1" x14ac:dyDescent="0.25">
      <c r="A7" s="46"/>
      <c r="B7" s="46"/>
      <c r="C7" s="4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80" t="s">
        <v>141</v>
      </c>
      <c r="S7" s="47"/>
      <c r="T7" s="57"/>
    </row>
    <row r="8" spans="1:21" ht="21" customHeight="1" x14ac:dyDescent="0.25">
      <c r="A8" s="46"/>
      <c r="B8" s="46"/>
      <c r="C8" s="46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110" t="s">
        <v>142</v>
      </c>
      <c r="S8" s="47"/>
      <c r="T8" s="57"/>
    </row>
    <row r="9" spans="1:21" ht="21" customHeight="1" x14ac:dyDescent="0.25">
      <c r="A9" s="46"/>
      <c r="B9" s="46"/>
      <c r="C9" s="46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176" t="s">
        <v>127</v>
      </c>
      <c r="S9" s="47"/>
      <c r="T9" s="57"/>
    </row>
    <row r="10" spans="1:21" s="46" customFormat="1" ht="21" customHeight="1" x14ac:dyDescent="0.25">
      <c r="R10" s="47" t="s">
        <v>132</v>
      </c>
      <c r="S10" s="47"/>
    </row>
    <row r="11" spans="1:21" s="46" customFormat="1" ht="21" customHeight="1" x14ac:dyDescent="0.25">
      <c r="D11" s="47" t="s">
        <v>8</v>
      </c>
      <c r="F11" s="46" t="s">
        <v>9</v>
      </c>
      <c r="J11" s="46" t="s">
        <v>239</v>
      </c>
      <c r="L11" s="46" t="s">
        <v>10</v>
      </c>
      <c r="N11" s="185" t="s">
        <v>5</v>
      </c>
      <c r="O11" s="185"/>
      <c r="P11" s="185"/>
      <c r="Q11" s="47"/>
      <c r="R11" s="47" t="s">
        <v>133</v>
      </c>
      <c r="S11" s="47"/>
      <c r="T11" s="46" t="s">
        <v>6</v>
      </c>
    </row>
    <row r="12" spans="1:21" s="46" customFormat="1" ht="21" customHeight="1" x14ac:dyDescent="0.25">
      <c r="D12" s="110" t="s">
        <v>13</v>
      </c>
      <c r="F12" s="110" t="s">
        <v>14</v>
      </c>
      <c r="H12" s="177" t="s">
        <v>238</v>
      </c>
      <c r="J12" s="177" t="s">
        <v>238</v>
      </c>
      <c r="L12" s="110" t="s">
        <v>15</v>
      </c>
      <c r="N12" s="110" t="s">
        <v>16</v>
      </c>
      <c r="P12" s="110" t="s">
        <v>17</v>
      </c>
      <c r="Q12" s="47"/>
      <c r="R12" s="110" t="s">
        <v>134</v>
      </c>
      <c r="S12" s="47"/>
      <c r="T12" s="110" t="s">
        <v>11</v>
      </c>
    </row>
    <row r="13" spans="1:21" ht="21" customHeight="1" x14ac:dyDescent="0.25">
      <c r="A13" s="48" t="s">
        <v>148</v>
      </c>
      <c r="D13" s="54">
        <v>379976</v>
      </c>
      <c r="E13" s="54"/>
      <c r="F13" s="54">
        <v>1260926</v>
      </c>
      <c r="G13" s="54"/>
      <c r="H13" s="56">
        <v>0</v>
      </c>
      <c r="I13" s="54"/>
      <c r="J13" s="54">
        <v>0</v>
      </c>
      <c r="K13" s="54"/>
      <c r="L13" s="54">
        <v>193959</v>
      </c>
      <c r="M13" s="54"/>
      <c r="N13" s="54">
        <v>44400</v>
      </c>
      <c r="O13" s="54"/>
      <c r="P13" s="54">
        <v>446271</v>
      </c>
      <c r="Q13" s="54"/>
      <c r="R13" s="54">
        <v>-334</v>
      </c>
      <c r="S13" s="56"/>
      <c r="T13" s="54">
        <f>SUM(D13:R13)</f>
        <v>2325198</v>
      </c>
    </row>
    <row r="14" spans="1:21" ht="21" customHeight="1" x14ac:dyDescent="0.25">
      <c r="A14" s="49" t="s">
        <v>174</v>
      </c>
      <c r="C14" s="50"/>
      <c r="D14" s="56">
        <v>0</v>
      </c>
      <c r="E14" s="56"/>
      <c r="F14" s="56">
        <v>0</v>
      </c>
      <c r="G14" s="51"/>
      <c r="H14" s="56">
        <v>0</v>
      </c>
      <c r="I14" s="51"/>
      <c r="J14" s="56">
        <v>0</v>
      </c>
      <c r="K14" s="51"/>
      <c r="L14" s="56">
        <v>0</v>
      </c>
      <c r="M14" s="51"/>
      <c r="N14" s="56">
        <v>0</v>
      </c>
      <c r="O14" s="56"/>
      <c r="P14" s="56">
        <v>374261</v>
      </c>
      <c r="Q14" s="56"/>
      <c r="R14" s="56">
        <f t="shared" ref="R14" si="0">SUM(B14:N14)</f>
        <v>0</v>
      </c>
      <c r="S14" s="56"/>
      <c r="T14" s="56">
        <f t="shared" ref="T14:T15" si="1">SUM(D14:R14)</f>
        <v>374261</v>
      </c>
      <c r="U14" s="46"/>
    </row>
    <row r="15" spans="1:21" ht="21" customHeight="1" x14ac:dyDescent="0.25">
      <c r="A15" s="49" t="s">
        <v>175</v>
      </c>
      <c r="C15" s="50"/>
      <c r="D15" s="53">
        <v>0</v>
      </c>
      <c r="E15" s="56"/>
      <c r="F15" s="53">
        <v>0</v>
      </c>
      <c r="G15" s="51"/>
      <c r="H15" s="53">
        <v>0</v>
      </c>
      <c r="I15" s="51"/>
      <c r="J15" s="53">
        <v>0</v>
      </c>
      <c r="K15" s="51"/>
      <c r="L15" s="53">
        <v>0</v>
      </c>
      <c r="M15" s="51"/>
      <c r="N15" s="53">
        <v>0</v>
      </c>
      <c r="O15" s="54"/>
      <c r="P15" s="53">
        <v>0</v>
      </c>
      <c r="Q15" s="54"/>
      <c r="R15" s="53">
        <v>452</v>
      </c>
      <c r="S15" s="56"/>
      <c r="T15" s="53">
        <f t="shared" si="1"/>
        <v>452</v>
      </c>
      <c r="U15" s="46"/>
    </row>
    <row r="16" spans="1:21" ht="21" customHeight="1" x14ac:dyDescent="0.25">
      <c r="A16" s="49" t="s">
        <v>176</v>
      </c>
      <c r="C16" s="55"/>
      <c r="D16" s="56">
        <f>SUM(D14:D15)</f>
        <v>0</v>
      </c>
      <c r="E16" s="54"/>
      <c r="F16" s="56">
        <f>SUM(F14:F15)</f>
        <v>0</v>
      </c>
      <c r="G16" s="54"/>
      <c r="H16" s="56">
        <f>SUM(H14:H15)</f>
        <v>0</v>
      </c>
      <c r="I16" s="54"/>
      <c r="J16" s="56">
        <f>SUM(J14:J15)</f>
        <v>0</v>
      </c>
      <c r="K16" s="54"/>
      <c r="L16" s="56">
        <f>SUM(L14:L15)</f>
        <v>0</v>
      </c>
      <c r="M16" s="54"/>
      <c r="N16" s="56">
        <f>SUM(N14:N15)</f>
        <v>0</v>
      </c>
      <c r="O16" s="54"/>
      <c r="P16" s="56">
        <f>SUM(P14:P15)</f>
        <v>374261</v>
      </c>
      <c r="Q16" s="56"/>
      <c r="R16" s="56">
        <f>SUM(R14:R15)</f>
        <v>452</v>
      </c>
      <c r="S16" s="56"/>
      <c r="T16" s="56">
        <f>SUM(T14:T15)</f>
        <v>374713</v>
      </c>
      <c r="U16" s="46"/>
    </row>
    <row r="17" spans="1:21" ht="21" customHeight="1" x14ac:dyDescent="0.25">
      <c r="A17" s="49" t="s">
        <v>136</v>
      </c>
      <c r="C17" s="55"/>
      <c r="D17" s="56"/>
      <c r="E17" s="56"/>
      <c r="F17" s="56"/>
      <c r="G17" s="56"/>
      <c r="H17" s="56"/>
      <c r="I17" s="56"/>
      <c r="J17" s="56"/>
      <c r="K17" s="56"/>
      <c r="L17" s="56"/>
      <c r="M17" s="54"/>
      <c r="N17" s="56"/>
      <c r="O17" s="54"/>
      <c r="P17" s="56"/>
      <c r="Q17" s="56"/>
      <c r="R17" s="56"/>
      <c r="S17" s="56"/>
      <c r="T17" s="56"/>
      <c r="U17" s="46"/>
    </row>
    <row r="18" spans="1:21" ht="21" customHeight="1" x14ac:dyDescent="0.25">
      <c r="A18" s="49" t="s">
        <v>256</v>
      </c>
      <c r="C18" s="55"/>
      <c r="D18" s="56">
        <v>64019</v>
      </c>
      <c r="E18" s="56">
        <v>0</v>
      </c>
      <c r="F18" s="56">
        <v>1073022</v>
      </c>
      <c r="G18" s="56"/>
      <c r="H18" s="56">
        <v>0</v>
      </c>
      <c r="I18" s="56"/>
      <c r="J18" s="56">
        <v>0</v>
      </c>
      <c r="K18" s="56"/>
      <c r="L18" s="56">
        <v>-193959</v>
      </c>
      <c r="M18" s="54"/>
      <c r="N18" s="56">
        <v>0</v>
      </c>
      <c r="O18" s="54"/>
      <c r="P18" s="56">
        <v>0</v>
      </c>
      <c r="Q18" s="56"/>
      <c r="R18" s="56">
        <v>0</v>
      </c>
      <c r="S18" s="56"/>
      <c r="T18" s="54">
        <f>SUM(D18:R18)</f>
        <v>943082</v>
      </c>
      <c r="U18" s="46"/>
    </row>
    <row r="19" spans="1:21" ht="21" customHeight="1" x14ac:dyDescent="0.25">
      <c r="A19" s="49" t="s">
        <v>253</v>
      </c>
      <c r="C19" s="55"/>
      <c r="D19" s="56">
        <v>0</v>
      </c>
      <c r="E19" s="56"/>
      <c r="F19" s="56">
        <v>0</v>
      </c>
      <c r="G19" s="56"/>
      <c r="H19" s="56">
        <v>0</v>
      </c>
      <c r="I19" s="56"/>
      <c r="J19" s="56">
        <v>0</v>
      </c>
      <c r="K19" s="56"/>
      <c r="L19" s="56">
        <v>0</v>
      </c>
      <c r="M19" s="54"/>
      <c r="N19" s="56">
        <v>0</v>
      </c>
      <c r="O19" s="54"/>
      <c r="P19" s="56">
        <v>-365894</v>
      </c>
      <c r="Q19" s="56"/>
      <c r="R19" s="56">
        <v>0</v>
      </c>
      <c r="S19" s="56"/>
      <c r="T19" s="54">
        <f>SUM(P19:R19)</f>
        <v>-365894</v>
      </c>
      <c r="U19" s="46"/>
    </row>
    <row r="20" spans="1:21" ht="21" customHeight="1" thickBot="1" x14ac:dyDescent="0.3">
      <c r="A20" s="48" t="s">
        <v>231</v>
      </c>
      <c r="D20" s="58">
        <f>SUM(D16:D19)+D13</f>
        <v>443995</v>
      </c>
      <c r="E20" s="56"/>
      <c r="F20" s="58">
        <f>SUM(F16:F19)+F13</f>
        <v>2333948</v>
      </c>
      <c r="G20" s="56"/>
      <c r="H20" s="58">
        <f>SUM(H16:H19)+H13</f>
        <v>0</v>
      </c>
      <c r="I20" s="56"/>
      <c r="J20" s="58">
        <f>SUM(J16:J19)+J13</f>
        <v>0</v>
      </c>
      <c r="K20" s="56"/>
      <c r="L20" s="58">
        <f>SUM(L16:L19)+L13</f>
        <v>0</v>
      </c>
      <c r="M20" s="56"/>
      <c r="N20" s="58">
        <f>SUM(N16:N19)+N13</f>
        <v>44400</v>
      </c>
      <c r="O20" s="56"/>
      <c r="P20" s="58">
        <f>SUM(P16:P19)+P13</f>
        <v>454638</v>
      </c>
      <c r="Q20" s="56"/>
      <c r="R20" s="58">
        <f>SUM(R16:R19)+R13</f>
        <v>118</v>
      </c>
      <c r="S20" s="56"/>
      <c r="T20" s="58">
        <f>SUM(T16:T19)+T13</f>
        <v>3277099</v>
      </c>
    </row>
    <row r="21" spans="1:21" ht="21" customHeight="1" thickTop="1" x14ac:dyDescent="0.25">
      <c r="A21" s="48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</row>
    <row r="22" spans="1:21" ht="21" customHeight="1" x14ac:dyDescent="0.25">
      <c r="A22" s="48" t="s">
        <v>234</v>
      </c>
      <c r="D22" s="54">
        <v>443995</v>
      </c>
      <c r="E22" s="54"/>
      <c r="F22" s="54">
        <v>2333948</v>
      </c>
      <c r="G22" s="54"/>
      <c r="H22" s="54">
        <v>-13146</v>
      </c>
      <c r="I22" s="54"/>
      <c r="J22" s="54">
        <v>193</v>
      </c>
      <c r="K22" s="54"/>
      <c r="L22" s="54">
        <v>0</v>
      </c>
      <c r="M22" s="54"/>
      <c r="N22" s="54">
        <v>55499</v>
      </c>
      <c r="O22" s="54"/>
      <c r="P22" s="54">
        <v>574942</v>
      </c>
      <c r="Q22" s="54"/>
      <c r="R22" s="54">
        <v>131</v>
      </c>
      <c r="S22" s="56"/>
      <c r="T22" s="54">
        <f>SUM(D22:R22)</f>
        <v>3395562</v>
      </c>
    </row>
    <row r="23" spans="1:21" ht="21" customHeight="1" x14ac:dyDescent="0.25">
      <c r="A23" s="49" t="s">
        <v>174</v>
      </c>
      <c r="C23" s="50"/>
      <c r="D23" s="56">
        <v>0</v>
      </c>
      <c r="E23" s="56"/>
      <c r="F23" s="56">
        <v>0</v>
      </c>
      <c r="G23" s="51"/>
      <c r="H23" s="56">
        <v>0</v>
      </c>
      <c r="I23" s="51"/>
      <c r="J23" s="56">
        <v>0</v>
      </c>
      <c r="K23" s="51"/>
      <c r="L23" s="56">
        <v>0</v>
      </c>
      <c r="M23" s="51"/>
      <c r="N23" s="56">
        <v>0</v>
      </c>
      <c r="O23" s="54"/>
      <c r="P23" s="54">
        <f>PL!I102</f>
        <v>482617</v>
      </c>
      <c r="Q23" s="54"/>
      <c r="R23" s="56">
        <v>0</v>
      </c>
      <c r="S23" s="56"/>
      <c r="T23" s="56">
        <f>SUM(D23:R23)</f>
        <v>482617</v>
      </c>
      <c r="U23" s="46"/>
    </row>
    <row r="24" spans="1:21" ht="21" customHeight="1" x14ac:dyDescent="0.25">
      <c r="A24" s="52" t="s">
        <v>175</v>
      </c>
      <c r="C24" s="50"/>
      <c r="D24" s="53">
        <v>0</v>
      </c>
      <c r="E24" s="54"/>
      <c r="F24" s="53">
        <v>0</v>
      </c>
      <c r="G24" s="54"/>
      <c r="H24" s="53">
        <v>0</v>
      </c>
      <c r="I24" s="54"/>
      <c r="J24" s="53">
        <v>0</v>
      </c>
      <c r="K24" s="54"/>
      <c r="L24" s="53">
        <v>0</v>
      </c>
      <c r="M24" s="54"/>
      <c r="N24" s="53">
        <v>0</v>
      </c>
      <c r="O24" s="54"/>
      <c r="P24" s="53">
        <v>0</v>
      </c>
      <c r="Q24" s="56"/>
      <c r="R24" s="53">
        <f>PL!I111</f>
        <v>-2245</v>
      </c>
      <c r="S24" s="56"/>
      <c r="T24" s="53">
        <f>SUM(D24:R24)</f>
        <v>-2245</v>
      </c>
      <c r="U24" s="46"/>
    </row>
    <row r="25" spans="1:21" ht="21" customHeight="1" x14ac:dyDescent="0.25">
      <c r="A25" s="49" t="s">
        <v>176</v>
      </c>
      <c r="C25" s="55"/>
      <c r="D25" s="56">
        <f>SUM(D23:D23)</f>
        <v>0</v>
      </c>
      <c r="E25" s="56"/>
      <c r="F25" s="56">
        <f>SUM(F23:F23)</f>
        <v>0</v>
      </c>
      <c r="G25" s="56"/>
      <c r="H25" s="56">
        <f>SUM(H23:H23)</f>
        <v>0</v>
      </c>
      <c r="I25" s="56"/>
      <c r="J25" s="56">
        <f>SUM(J23:J23)</f>
        <v>0</v>
      </c>
      <c r="K25" s="56"/>
      <c r="L25" s="56">
        <f>SUM(L23:L23)</f>
        <v>0</v>
      </c>
      <c r="M25" s="56"/>
      <c r="N25" s="56">
        <f>SUM(N23:N23)</f>
        <v>0</v>
      </c>
      <c r="O25" s="56"/>
      <c r="P25" s="56">
        <f>SUM(P23:P24)</f>
        <v>482617</v>
      </c>
      <c r="Q25" s="56"/>
      <c r="R25" s="56">
        <f>SUM(R23:R24)</f>
        <v>-2245</v>
      </c>
      <c r="S25" s="56"/>
      <c r="T25" s="56">
        <f>SUM(T23:T24)</f>
        <v>480372</v>
      </c>
      <c r="U25" s="46"/>
    </row>
    <row r="26" spans="1:21" ht="21" customHeight="1" x14ac:dyDescent="0.25">
      <c r="A26" s="49" t="s">
        <v>254</v>
      </c>
      <c r="C26" s="55"/>
      <c r="D26" s="56">
        <v>0</v>
      </c>
      <c r="E26" s="56"/>
      <c r="F26" s="56">
        <v>0</v>
      </c>
      <c r="G26" s="56"/>
      <c r="H26" s="56">
        <v>13146</v>
      </c>
      <c r="I26" s="56"/>
      <c r="J26" s="56">
        <v>450</v>
      </c>
      <c r="K26" s="56"/>
      <c r="L26" s="56">
        <v>0</v>
      </c>
      <c r="M26" s="56"/>
      <c r="N26" s="56">
        <v>0</v>
      </c>
      <c r="O26" s="56"/>
      <c r="P26" s="56">
        <v>0</v>
      </c>
      <c r="Q26" s="56"/>
      <c r="R26" s="56">
        <v>0</v>
      </c>
      <c r="S26" s="56"/>
      <c r="T26" s="56">
        <f>SUM(D26:R26)</f>
        <v>13596</v>
      </c>
      <c r="U26" s="46"/>
    </row>
    <row r="27" spans="1:21" ht="21" customHeight="1" x14ac:dyDescent="0.25">
      <c r="A27" s="49" t="s">
        <v>253</v>
      </c>
      <c r="C27" s="55"/>
      <c r="D27" s="56">
        <v>0</v>
      </c>
      <c r="E27" s="56"/>
      <c r="F27" s="56">
        <v>0</v>
      </c>
      <c r="G27" s="56"/>
      <c r="H27" s="56">
        <v>0</v>
      </c>
      <c r="I27" s="56"/>
      <c r="J27" s="56">
        <v>0</v>
      </c>
      <c r="K27" s="56"/>
      <c r="L27" s="56">
        <v>0</v>
      </c>
      <c r="M27" s="56"/>
      <c r="N27" s="56">
        <v>0</v>
      </c>
      <c r="O27" s="56"/>
      <c r="P27" s="56">
        <v>-701513</v>
      </c>
      <c r="Q27" s="56"/>
      <c r="R27" s="56">
        <v>0</v>
      </c>
      <c r="S27" s="56"/>
      <c r="T27" s="56">
        <f>SUM(D27:R27)</f>
        <v>-701513</v>
      </c>
      <c r="U27" s="46"/>
    </row>
    <row r="28" spans="1:21" ht="21" customHeight="1" thickBot="1" x14ac:dyDescent="0.3">
      <c r="A28" s="48" t="s">
        <v>235</v>
      </c>
      <c r="D28" s="58">
        <f>D22+SUM(D25:D27)</f>
        <v>443995</v>
      </c>
      <c r="E28" s="56"/>
      <c r="F28" s="58">
        <f>F22+SUM(F25:F27)</f>
        <v>2333948</v>
      </c>
      <c r="G28" s="56"/>
      <c r="H28" s="58">
        <f>H22+SUM(H25:H27)</f>
        <v>0</v>
      </c>
      <c r="I28" s="56"/>
      <c r="J28" s="58">
        <f>J22+SUM(J25:J27)</f>
        <v>643</v>
      </c>
      <c r="K28" s="56"/>
      <c r="L28" s="58">
        <f>L22+SUM(L25:L27)</f>
        <v>0</v>
      </c>
      <c r="M28" s="56"/>
      <c r="N28" s="58">
        <f>N22+SUM(N25:N27)</f>
        <v>55499</v>
      </c>
      <c r="O28" s="56"/>
      <c r="P28" s="58">
        <f>P22+SUM(P25:P27)</f>
        <v>356046</v>
      </c>
      <c r="Q28" s="56"/>
      <c r="R28" s="58">
        <f>R22+SUM(R25:R27)</f>
        <v>-2114</v>
      </c>
      <c r="S28" s="56"/>
      <c r="T28" s="58">
        <f>T22+SUM(T25:T27)</f>
        <v>3188017</v>
      </c>
    </row>
    <row r="29" spans="1:21" ht="18" customHeight="1" thickTop="1" x14ac:dyDescent="0.25">
      <c r="A29" s="48"/>
      <c r="D29" s="56">
        <f>D22-BS!K92</f>
        <v>0</v>
      </c>
      <c r="E29" s="56"/>
      <c r="F29" s="56">
        <f>F22-BS!K93</f>
        <v>0</v>
      </c>
      <c r="G29" s="56"/>
      <c r="H29" s="56">
        <f>H22-BS!K94</f>
        <v>0</v>
      </c>
      <c r="I29" s="56"/>
      <c r="J29" s="56">
        <f>J22-BS!K95</f>
        <v>0</v>
      </c>
      <c r="K29" s="56"/>
      <c r="L29" s="56"/>
      <c r="M29" s="56"/>
      <c r="N29" s="56">
        <f>N22-BS!K97</f>
        <v>0</v>
      </c>
      <c r="O29" s="56"/>
      <c r="P29" s="56">
        <f>P22-BS!K98</f>
        <v>0</v>
      </c>
      <c r="Q29" s="56"/>
      <c r="R29" s="56">
        <f>R22-BS!K99</f>
        <v>0</v>
      </c>
      <c r="S29" s="56"/>
      <c r="T29" s="56">
        <f>T22-BS!K102</f>
        <v>0</v>
      </c>
    </row>
    <row r="30" spans="1:21" ht="18" customHeight="1" x14ac:dyDescent="0.25">
      <c r="A30" s="48"/>
      <c r="D30" s="56">
        <f>D28-BS!I92</f>
        <v>0</v>
      </c>
      <c r="E30" s="56"/>
      <c r="F30" s="56">
        <f>F28-BS!I93</f>
        <v>0</v>
      </c>
      <c r="G30" s="56"/>
      <c r="H30" s="56">
        <f>H28-BS!I94</f>
        <v>0</v>
      </c>
      <c r="I30" s="56"/>
      <c r="J30" s="56">
        <f>J28-BS!I95</f>
        <v>0</v>
      </c>
      <c r="K30" s="56"/>
      <c r="L30" s="56"/>
      <c r="M30" s="56"/>
      <c r="N30" s="56">
        <f>N28-BS!I97</f>
        <v>0</v>
      </c>
      <c r="O30" s="56"/>
      <c r="P30" s="56">
        <f>P28-BS!I98</f>
        <v>0</v>
      </c>
      <c r="Q30" s="56"/>
      <c r="R30" s="56">
        <f>R28-BS!I99</f>
        <v>0</v>
      </c>
      <c r="S30" s="56"/>
      <c r="T30" s="56">
        <f>T28-BS!I102</f>
        <v>0</v>
      </c>
    </row>
    <row r="31" spans="1:21" ht="21" customHeight="1" x14ac:dyDescent="0.25">
      <c r="A31" s="49" t="s">
        <v>20</v>
      </c>
    </row>
  </sheetData>
  <mergeCells count="2">
    <mergeCell ref="D6:T6"/>
    <mergeCell ref="N11:P11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DABA-C218-4F24-9EE8-22254DE9BF58}">
  <dimension ref="A1:L163"/>
  <sheetViews>
    <sheetView showGridLines="0" view="pageBreakPreview" topLeftCell="A25" zoomScaleNormal="100" zoomScaleSheetLayoutView="100" workbookViewId="0">
      <selection activeCell="A30" sqref="A30:XFD30"/>
    </sheetView>
  </sheetViews>
  <sheetFormatPr defaultColWidth="10.7109375" defaultRowHeight="21.75" customHeight="1" x14ac:dyDescent="0.25"/>
  <cols>
    <col min="1" max="1" width="51.5703125" style="49" customWidth="1"/>
    <col min="2" max="2" width="8.28515625" style="41" customWidth="1"/>
    <col min="3" max="3" width="6.28515625" style="49" customWidth="1"/>
    <col min="4" max="4" width="1.7109375" style="41" customWidth="1"/>
    <col min="5" max="5" width="14.7109375" style="41" customWidth="1"/>
    <col min="6" max="6" width="1.7109375" style="41" customWidth="1"/>
    <col min="7" max="7" width="14.7109375" style="41" customWidth="1"/>
    <col min="8" max="8" width="1.7109375" style="41" customWidth="1"/>
    <col min="9" max="9" width="14.7109375" style="122" customWidth="1"/>
    <col min="10" max="10" width="1.7109375" style="41" customWidth="1"/>
    <col min="11" max="11" width="14.7109375" style="41" customWidth="1"/>
    <col min="12" max="12" width="1.7109375" style="41" customWidth="1"/>
    <col min="13" max="13" width="10.7109375" style="41" customWidth="1"/>
    <col min="14" max="16384" width="10.7109375" style="41"/>
  </cols>
  <sheetData>
    <row r="1" spans="1:12" s="86" customFormat="1" ht="21.75" customHeight="1" x14ac:dyDescent="0.25">
      <c r="B1" s="83"/>
      <c r="C1" s="84"/>
      <c r="D1" s="85"/>
      <c r="E1" s="85"/>
      <c r="F1" s="85"/>
      <c r="G1" s="85"/>
      <c r="H1" s="85"/>
      <c r="I1" s="112"/>
      <c r="J1" s="85"/>
      <c r="K1" s="59"/>
      <c r="L1" s="164" t="s">
        <v>172</v>
      </c>
    </row>
    <row r="2" spans="1:12" s="86" customFormat="1" ht="21.75" customHeight="1" x14ac:dyDescent="0.25">
      <c r="A2" s="82" t="s">
        <v>0</v>
      </c>
      <c r="B2" s="85"/>
      <c r="C2" s="84"/>
      <c r="D2" s="85"/>
      <c r="E2" s="85"/>
      <c r="F2" s="85"/>
      <c r="G2" s="85"/>
      <c r="H2" s="85"/>
      <c r="I2" s="112"/>
      <c r="J2" s="85"/>
      <c r="K2" s="85"/>
    </row>
    <row r="3" spans="1:12" s="86" customFormat="1" ht="21.75" customHeight="1" x14ac:dyDescent="0.25">
      <c r="A3" s="42" t="s">
        <v>87</v>
      </c>
      <c r="B3" s="83"/>
      <c r="C3" s="84"/>
      <c r="D3" s="85"/>
      <c r="E3" s="85"/>
      <c r="F3" s="85"/>
      <c r="G3" s="85"/>
      <c r="H3" s="85"/>
      <c r="I3" s="112"/>
      <c r="J3" s="85"/>
      <c r="K3" s="85"/>
    </row>
    <row r="4" spans="1:12" s="86" customFormat="1" ht="21.75" customHeight="1" x14ac:dyDescent="0.25">
      <c r="A4" s="82" t="s">
        <v>233</v>
      </c>
      <c r="B4" s="83"/>
      <c r="C4" s="84"/>
      <c r="D4" s="85"/>
      <c r="E4" s="85"/>
      <c r="F4" s="85"/>
      <c r="G4" s="85"/>
      <c r="H4" s="85"/>
      <c r="I4" s="112"/>
      <c r="J4" s="85"/>
      <c r="K4" s="85"/>
    </row>
    <row r="5" spans="1:12" s="86" customFormat="1" ht="21.75" customHeight="1" x14ac:dyDescent="0.25">
      <c r="B5" s="83"/>
      <c r="C5" s="84"/>
      <c r="D5" s="85"/>
      <c r="E5" s="85"/>
      <c r="F5" s="85"/>
      <c r="G5" s="85"/>
      <c r="H5" s="85"/>
      <c r="I5" s="113"/>
      <c r="J5" s="85"/>
      <c r="K5" s="59"/>
      <c r="L5" s="59" t="s">
        <v>173</v>
      </c>
    </row>
    <row r="6" spans="1:12" ht="21.75" customHeight="1" x14ac:dyDescent="0.25">
      <c r="E6" s="180"/>
      <c r="F6" s="180" t="s">
        <v>2</v>
      </c>
      <c r="G6" s="180"/>
      <c r="H6" s="87"/>
      <c r="I6" s="114"/>
      <c r="J6" s="180" t="s">
        <v>22</v>
      </c>
      <c r="K6" s="180"/>
    </row>
    <row r="7" spans="1:12" ht="21.75" customHeight="1" x14ac:dyDescent="0.25">
      <c r="C7" s="115"/>
      <c r="D7" s="116"/>
      <c r="E7" s="117">
        <v>2562</v>
      </c>
      <c r="F7" s="118"/>
      <c r="G7" s="117">
        <v>2561</v>
      </c>
      <c r="H7" s="119"/>
      <c r="I7" s="117">
        <v>2562</v>
      </c>
      <c r="J7" s="118"/>
      <c r="K7" s="117">
        <v>2561</v>
      </c>
    </row>
    <row r="8" spans="1:12" ht="21.75" customHeight="1" x14ac:dyDescent="0.25">
      <c r="A8" s="48" t="s">
        <v>88</v>
      </c>
      <c r="B8" s="87"/>
      <c r="C8" s="165"/>
      <c r="E8" s="46"/>
      <c r="F8" s="46"/>
      <c r="G8" s="46"/>
      <c r="I8" s="125"/>
      <c r="J8" s="46"/>
      <c r="K8" s="46"/>
    </row>
    <row r="9" spans="1:12" ht="21.75" customHeight="1" x14ac:dyDescent="0.25">
      <c r="A9" s="49" t="s">
        <v>89</v>
      </c>
      <c r="C9" s="165"/>
      <c r="E9" s="56">
        <f>SUM(PL!E100)</f>
        <v>597583</v>
      </c>
      <c r="F9" s="56"/>
      <c r="G9" s="56">
        <f>SUM(PL!G100)</f>
        <v>502070</v>
      </c>
      <c r="H9" s="56"/>
      <c r="I9" s="56">
        <f>SUM(PL!I100)</f>
        <v>515590</v>
      </c>
      <c r="J9" s="56"/>
      <c r="K9" s="56">
        <f>SUM(PL!K100)</f>
        <v>403243</v>
      </c>
    </row>
    <row r="10" spans="1:12" ht="21.75" customHeight="1" x14ac:dyDescent="0.25">
      <c r="A10" s="49" t="s">
        <v>90</v>
      </c>
      <c r="C10" s="165"/>
      <c r="E10" s="54"/>
      <c r="F10" s="54"/>
      <c r="G10" s="54"/>
      <c r="H10" s="54"/>
      <c r="I10" s="126"/>
      <c r="J10" s="54"/>
      <c r="K10" s="126"/>
    </row>
    <row r="11" spans="1:12" ht="21.75" customHeight="1" x14ac:dyDescent="0.25">
      <c r="A11" s="49" t="s">
        <v>91</v>
      </c>
      <c r="C11" s="165"/>
      <c r="E11" s="54"/>
      <c r="F11" s="54"/>
      <c r="G11" s="54"/>
      <c r="H11" s="54"/>
      <c r="I11" s="126"/>
      <c r="J11" s="54"/>
      <c r="K11" s="126"/>
    </row>
    <row r="12" spans="1:12" ht="21.75" customHeight="1" x14ac:dyDescent="0.25">
      <c r="A12" s="61" t="s">
        <v>92</v>
      </c>
      <c r="C12" s="165"/>
      <c r="E12" s="54">
        <v>47200</v>
      </c>
      <c r="F12" s="54"/>
      <c r="G12" s="54">
        <v>35792</v>
      </c>
      <c r="H12" s="54"/>
      <c r="I12" s="126">
        <v>40892</v>
      </c>
      <c r="J12" s="54"/>
      <c r="K12" s="126">
        <v>29317</v>
      </c>
    </row>
    <row r="13" spans="1:12" ht="21.75" customHeight="1" x14ac:dyDescent="0.25">
      <c r="A13" s="61" t="s">
        <v>177</v>
      </c>
      <c r="C13" s="165"/>
      <c r="E13" s="54">
        <v>7559</v>
      </c>
      <c r="F13" s="54"/>
      <c r="G13" s="54">
        <v>-3729</v>
      </c>
      <c r="H13" s="54"/>
      <c r="I13" s="126">
        <v>-7505</v>
      </c>
      <c r="J13" s="54"/>
      <c r="K13" s="126">
        <v>-3534</v>
      </c>
    </row>
    <row r="14" spans="1:12" ht="21.75" customHeight="1" x14ac:dyDescent="0.25">
      <c r="A14" s="61" t="s">
        <v>264</v>
      </c>
      <c r="C14" s="165"/>
      <c r="E14" s="54">
        <v>1883</v>
      </c>
      <c r="F14" s="54"/>
      <c r="G14" s="54">
        <v>-1690</v>
      </c>
      <c r="H14" s="54"/>
      <c r="I14" s="126">
        <v>0</v>
      </c>
      <c r="J14" s="54"/>
      <c r="K14" s="126">
        <v>0</v>
      </c>
    </row>
    <row r="15" spans="1:12" ht="21.75" customHeight="1" x14ac:dyDescent="0.25">
      <c r="A15" s="61" t="s">
        <v>236</v>
      </c>
      <c r="C15" s="165"/>
      <c r="E15" s="54">
        <v>876</v>
      </c>
      <c r="F15" s="54"/>
      <c r="G15" s="126">
        <v>0</v>
      </c>
      <c r="H15" s="54"/>
      <c r="I15" s="126">
        <v>0</v>
      </c>
      <c r="J15" s="54"/>
      <c r="K15" s="126">
        <v>0</v>
      </c>
    </row>
    <row r="16" spans="1:12" ht="21.75" customHeight="1" x14ac:dyDescent="0.25">
      <c r="A16" s="61" t="s">
        <v>196</v>
      </c>
      <c r="C16" s="165"/>
      <c r="E16" s="54">
        <v>55484</v>
      </c>
      <c r="F16" s="54"/>
      <c r="G16" s="54">
        <v>-2935</v>
      </c>
      <c r="H16" s="54"/>
      <c r="I16" s="126">
        <v>0</v>
      </c>
      <c r="J16" s="54"/>
      <c r="K16" s="126">
        <v>0</v>
      </c>
    </row>
    <row r="17" spans="1:11" ht="21.75" customHeight="1" x14ac:dyDescent="0.25">
      <c r="A17" s="49" t="s">
        <v>145</v>
      </c>
      <c r="C17" s="165"/>
      <c r="E17" s="167">
        <v>0</v>
      </c>
      <c r="F17" s="54"/>
      <c r="G17" s="167">
        <v>0</v>
      </c>
      <c r="H17" s="54"/>
      <c r="I17" s="126">
        <v>-278512</v>
      </c>
      <c r="J17" s="54"/>
      <c r="K17" s="126">
        <v>-214221</v>
      </c>
    </row>
    <row r="18" spans="1:11" ht="21.75" customHeight="1" x14ac:dyDescent="0.25">
      <c r="A18" s="49" t="s">
        <v>197</v>
      </c>
      <c r="C18" s="165"/>
      <c r="E18" s="167">
        <v>-5740</v>
      </c>
      <c r="F18" s="54"/>
      <c r="G18" s="167">
        <v>-2829</v>
      </c>
      <c r="H18" s="54"/>
      <c r="I18" s="167">
        <v>0</v>
      </c>
      <c r="J18" s="54"/>
      <c r="K18" s="167">
        <v>0</v>
      </c>
    </row>
    <row r="19" spans="1:11" ht="21.75" customHeight="1" x14ac:dyDescent="0.25">
      <c r="A19" s="61" t="s">
        <v>265</v>
      </c>
      <c r="B19" s="86"/>
      <c r="C19" s="165"/>
      <c r="E19" s="54">
        <v>385</v>
      </c>
      <c r="F19" s="54"/>
      <c r="G19" s="54">
        <v>299</v>
      </c>
      <c r="H19" s="54"/>
      <c r="I19" s="126">
        <v>384</v>
      </c>
      <c r="J19" s="54"/>
      <c r="K19" s="126">
        <v>160</v>
      </c>
    </row>
    <row r="20" spans="1:11" ht="21.75" customHeight="1" x14ac:dyDescent="0.25">
      <c r="A20" s="61" t="s">
        <v>237</v>
      </c>
      <c r="B20" s="86"/>
      <c r="C20" s="165"/>
      <c r="E20" s="54">
        <v>821</v>
      </c>
      <c r="F20" s="54"/>
      <c r="G20" s="167">
        <v>0</v>
      </c>
      <c r="H20" s="54"/>
      <c r="I20" s="126">
        <v>0</v>
      </c>
      <c r="J20" s="54"/>
      <c r="K20" s="167">
        <v>0</v>
      </c>
    </row>
    <row r="21" spans="1:11" ht="21.75" customHeight="1" x14ac:dyDescent="0.25">
      <c r="A21" s="61" t="s">
        <v>266</v>
      </c>
      <c r="B21" s="86"/>
      <c r="C21" s="165"/>
      <c r="E21" s="54">
        <v>-115</v>
      </c>
      <c r="F21" s="54"/>
      <c r="G21" s="54">
        <v>93</v>
      </c>
      <c r="H21" s="54"/>
      <c r="I21" s="126">
        <v>0</v>
      </c>
      <c r="J21" s="54"/>
      <c r="K21" s="126">
        <v>0</v>
      </c>
    </row>
    <row r="22" spans="1:11" ht="21.75" customHeight="1" x14ac:dyDescent="0.25">
      <c r="A22" s="49" t="s">
        <v>93</v>
      </c>
      <c r="B22" s="86"/>
      <c r="C22" s="165"/>
      <c r="E22" s="54">
        <v>1255</v>
      </c>
      <c r="F22" s="54"/>
      <c r="G22" s="54">
        <v>912</v>
      </c>
      <c r="H22" s="54"/>
      <c r="I22" s="126">
        <v>546</v>
      </c>
      <c r="J22" s="54"/>
      <c r="K22" s="126">
        <v>102</v>
      </c>
    </row>
    <row r="23" spans="1:11" ht="21.75" customHeight="1" x14ac:dyDescent="0.25">
      <c r="A23" s="49" t="s">
        <v>94</v>
      </c>
      <c r="B23" s="86"/>
      <c r="C23" s="165"/>
      <c r="E23" s="54">
        <v>-18465</v>
      </c>
      <c r="F23" s="54"/>
      <c r="G23" s="54">
        <v>-10256</v>
      </c>
      <c r="H23" s="54"/>
      <c r="I23" s="126">
        <v>-98591</v>
      </c>
      <c r="J23" s="54"/>
      <c r="K23" s="126">
        <v>-64347</v>
      </c>
    </row>
    <row r="24" spans="1:11" ht="21.75" customHeight="1" x14ac:dyDescent="0.25">
      <c r="A24" s="49" t="s">
        <v>257</v>
      </c>
      <c r="B24" s="86"/>
      <c r="C24" s="165"/>
      <c r="E24" s="54">
        <v>-1415</v>
      </c>
      <c r="F24" s="54"/>
      <c r="G24" s="54">
        <v>0</v>
      </c>
      <c r="H24" s="54"/>
      <c r="I24" s="126">
        <v>0</v>
      </c>
      <c r="J24" s="54"/>
      <c r="K24" s="126">
        <v>0</v>
      </c>
    </row>
    <row r="25" spans="1:11" ht="21.75" customHeight="1" x14ac:dyDescent="0.25">
      <c r="A25" s="49" t="s">
        <v>95</v>
      </c>
      <c r="B25" s="86"/>
      <c r="C25" s="165"/>
      <c r="E25" s="53">
        <v>144290</v>
      </c>
      <c r="F25" s="54"/>
      <c r="G25" s="53">
        <v>90987</v>
      </c>
      <c r="H25" s="54"/>
      <c r="I25" s="131">
        <v>144244</v>
      </c>
      <c r="J25" s="54"/>
      <c r="K25" s="131">
        <v>90979</v>
      </c>
    </row>
    <row r="26" spans="1:11" ht="21.75" customHeight="1" x14ac:dyDescent="0.25">
      <c r="A26" s="49" t="s">
        <v>96</v>
      </c>
      <c r="C26" s="165"/>
      <c r="E26" s="54"/>
      <c r="F26" s="54"/>
      <c r="G26" s="54"/>
      <c r="H26" s="54"/>
      <c r="I26" s="126"/>
      <c r="J26" s="54"/>
      <c r="K26" s="126"/>
    </row>
    <row r="27" spans="1:11" ht="21.75" customHeight="1" x14ac:dyDescent="0.25">
      <c r="A27" s="49" t="s">
        <v>97</v>
      </c>
      <c r="C27" s="165"/>
      <c r="E27" s="54">
        <f>SUM(E9:E25)</f>
        <v>831601</v>
      </c>
      <c r="F27" s="54"/>
      <c r="G27" s="54">
        <f>SUM(G9:G25)</f>
        <v>608714</v>
      </c>
      <c r="H27" s="54"/>
      <c r="I27" s="126">
        <f>SUM(I9:I25)</f>
        <v>317048</v>
      </c>
      <c r="J27" s="54"/>
      <c r="K27" s="126">
        <f>SUM(K9:K25)</f>
        <v>241699</v>
      </c>
    </row>
    <row r="28" spans="1:11" ht="21.75" customHeight="1" x14ac:dyDescent="0.25">
      <c r="A28" s="49" t="s">
        <v>98</v>
      </c>
      <c r="C28" s="165"/>
      <c r="E28" s="54"/>
      <c r="F28" s="54"/>
      <c r="G28" s="54"/>
      <c r="H28" s="54"/>
      <c r="I28" s="126"/>
      <c r="J28" s="54"/>
      <c r="K28" s="126"/>
    </row>
    <row r="29" spans="1:11" ht="21.75" customHeight="1" x14ac:dyDescent="0.25">
      <c r="A29" s="49" t="s">
        <v>258</v>
      </c>
      <c r="C29" s="165"/>
      <c r="E29" s="54">
        <v>426</v>
      </c>
      <c r="F29" s="54"/>
      <c r="G29" s="54">
        <v>0</v>
      </c>
      <c r="H29" s="54"/>
      <c r="I29" s="126">
        <v>0</v>
      </c>
      <c r="J29" s="54"/>
      <c r="K29" s="126">
        <v>0</v>
      </c>
    </row>
    <row r="30" spans="1:11" ht="21.75" customHeight="1" x14ac:dyDescent="0.25">
      <c r="A30" s="49" t="s">
        <v>99</v>
      </c>
      <c r="C30" s="165"/>
      <c r="E30" s="54">
        <v>44339</v>
      </c>
      <c r="F30" s="54"/>
      <c r="G30" s="54">
        <v>-16349</v>
      </c>
      <c r="H30" s="54"/>
      <c r="I30" s="126">
        <v>45704</v>
      </c>
      <c r="J30" s="54"/>
      <c r="K30" s="126">
        <v>-5521</v>
      </c>
    </row>
    <row r="31" spans="1:11" ht="21.75" customHeight="1" x14ac:dyDescent="0.25">
      <c r="A31" s="49" t="s">
        <v>100</v>
      </c>
      <c r="C31" s="165"/>
      <c r="E31" s="54">
        <v>514</v>
      </c>
      <c r="F31" s="54"/>
      <c r="G31" s="54">
        <v>-4561</v>
      </c>
      <c r="H31" s="54"/>
      <c r="I31" s="126">
        <v>3072</v>
      </c>
      <c r="J31" s="54"/>
      <c r="K31" s="126">
        <v>-4484</v>
      </c>
    </row>
    <row r="32" spans="1:11" ht="21.75" customHeight="1" x14ac:dyDescent="0.25">
      <c r="A32" s="49" t="s">
        <v>198</v>
      </c>
      <c r="C32" s="165"/>
      <c r="E32" s="54">
        <v>-16030</v>
      </c>
      <c r="F32" s="54"/>
      <c r="G32" s="54">
        <v>-5893</v>
      </c>
      <c r="H32" s="54"/>
      <c r="I32" s="126">
        <v>0</v>
      </c>
      <c r="J32" s="54"/>
      <c r="K32" s="126">
        <v>0</v>
      </c>
    </row>
    <row r="33" spans="1:12" ht="21.75" customHeight="1" x14ac:dyDescent="0.25">
      <c r="A33" s="49" t="s">
        <v>199</v>
      </c>
      <c r="C33" s="165"/>
      <c r="E33" s="54">
        <v>-7059</v>
      </c>
      <c r="F33" s="54"/>
      <c r="G33" s="54">
        <v>3539</v>
      </c>
      <c r="H33" s="54"/>
      <c r="I33" s="126">
        <v>0</v>
      </c>
      <c r="J33" s="54"/>
      <c r="K33" s="126">
        <v>0</v>
      </c>
    </row>
    <row r="34" spans="1:12" ht="21.75" customHeight="1" x14ac:dyDescent="0.25">
      <c r="A34" s="49" t="s">
        <v>200</v>
      </c>
      <c r="C34" s="165"/>
      <c r="E34" s="54">
        <v>-12891</v>
      </c>
      <c r="F34" s="54"/>
      <c r="G34" s="54">
        <v>-27648</v>
      </c>
      <c r="H34" s="54"/>
      <c r="I34" s="126">
        <v>0</v>
      </c>
      <c r="J34" s="54"/>
      <c r="K34" s="126">
        <v>0</v>
      </c>
    </row>
    <row r="35" spans="1:12" ht="21.75" customHeight="1" x14ac:dyDescent="0.25">
      <c r="A35" s="49" t="s">
        <v>259</v>
      </c>
      <c r="C35" s="165"/>
      <c r="E35" s="54">
        <v>-1237</v>
      </c>
      <c r="F35" s="54"/>
      <c r="G35" s="54">
        <v>0</v>
      </c>
      <c r="H35" s="54"/>
      <c r="I35" s="126">
        <v>0</v>
      </c>
      <c r="J35" s="54"/>
      <c r="K35" s="126">
        <v>0</v>
      </c>
    </row>
    <row r="36" spans="1:12" ht="21.75" customHeight="1" x14ac:dyDescent="0.25">
      <c r="A36" s="49" t="s">
        <v>201</v>
      </c>
      <c r="C36" s="165"/>
      <c r="E36" s="41">
        <v>-17331</v>
      </c>
      <c r="F36" s="54"/>
      <c r="G36" s="41">
        <v>1854</v>
      </c>
      <c r="H36" s="54"/>
      <c r="I36" s="126">
        <v>0</v>
      </c>
      <c r="J36" s="54"/>
      <c r="K36" s="126">
        <v>0</v>
      </c>
    </row>
    <row r="37" spans="1:12" ht="21.75" customHeight="1" x14ac:dyDescent="0.25">
      <c r="A37" s="49" t="s">
        <v>263</v>
      </c>
      <c r="C37" s="165"/>
      <c r="E37" s="41">
        <v>291</v>
      </c>
      <c r="F37" s="54"/>
      <c r="G37" s="54">
        <v>0</v>
      </c>
      <c r="H37" s="54"/>
      <c r="I37" s="126">
        <v>291</v>
      </c>
      <c r="J37" s="54"/>
      <c r="K37" s="126">
        <v>0</v>
      </c>
    </row>
    <row r="38" spans="1:12" ht="21.75" customHeight="1" x14ac:dyDescent="0.25">
      <c r="A38" s="49" t="s">
        <v>101</v>
      </c>
      <c r="C38" s="165"/>
      <c r="E38" s="54">
        <v>29938</v>
      </c>
      <c r="F38" s="54"/>
      <c r="G38" s="54">
        <v>-39810</v>
      </c>
      <c r="H38" s="54"/>
      <c r="I38" s="126">
        <v>-101</v>
      </c>
      <c r="J38" s="54"/>
      <c r="K38" s="126">
        <v>-15709</v>
      </c>
    </row>
    <row r="39" spans="1:12" ht="21.75" customHeight="1" x14ac:dyDescent="0.25">
      <c r="A39" s="49" t="s">
        <v>212</v>
      </c>
      <c r="C39" s="165"/>
      <c r="E39" s="54">
        <v>1688</v>
      </c>
      <c r="F39" s="54"/>
      <c r="G39" s="54">
        <v>498</v>
      </c>
      <c r="H39" s="54"/>
      <c r="I39" s="126">
        <v>1688</v>
      </c>
      <c r="J39" s="54"/>
      <c r="K39" s="126">
        <v>498</v>
      </c>
    </row>
    <row r="40" spans="1:12" ht="21.75" customHeight="1" x14ac:dyDescent="0.25">
      <c r="A40" s="49" t="s">
        <v>260</v>
      </c>
      <c r="C40" s="165"/>
      <c r="E40" s="54">
        <v>1371</v>
      </c>
      <c r="F40" s="54"/>
      <c r="G40" s="54">
        <v>3489</v>
      </c>
      <c r="H40" s="54"/>
      <c r="I40" s="126">
        <v>1371</v>
      </c>
      <c r="J40" s="54"/>
      <c r="K40" s="126">
        <v>3489</v>
      </c>
    </row>
    <row r="41" spans="1:12" ht="21.75" customHeight="1" x14ac:dyDescent="0.25">
      <c r="A41" s="49" t="s">
        <v>102</v>
      </c>
      <c r="C41" s="165"/>
      <c r="E41" s="54">
        <v>-1770403</v>
      </c>
      <c r="F41" s="54"/>
      <c r="G41" s="54">
        <v>-925688</v>
      </c>
      <c r="H41" s="54"/>
      <c r="I41" s="54">
        <v>148070</v>
      </c>
      <c r="J41" s="54"/>
      <c r="K41" s="126">
        <v>-91439</v>
      </c>
    </row>
    <row r="42" spans="1:12" ht="21.75" customHeight="1" x14ac:dyDescent="0.25">
      <c r="A42" s="61" t="s">
        <v>103</v>
      </c>
      <c r="B42" s="123"/>
      <c r="C42" s="165"/>
      <c r="E42" s="54">
        <v>-637</v>
      </c>
      <c r="F42" s="54"/>
      <c r="G42" s="54">
        <v>-3189</v>
      </c>
      <c r="H42" s="54"/>
      <c r="I42" s="126">
        <v>206</v>
      </c>
      <c r="J42" s="54"/>
      <c r="K42" s="126">
        <v>-3035</v>
      </c>
    </row>
    <row r="43" spans="1:12" ht="21.75" customHeight="1" x14ac:dyDescent="0.25">
      <c r="A43" s="49" t="s">
        <v>104</v>
      </c>
      <c r="C43" s="165"/>
      <c r="E43" s="54"/>
      <c r="F43" s="54"/>
      <c r="G43" s="54"/>
      <c r="H43" s="54"/>
      <c r="I43" s="126"/>
      <c r="J43" s="54"/>
      <c r="K43" s="126"/>
    </row>
    <row r="44" spans="1:12" ht="21.75" customHeight="1" x14ac:dyDescent="0.25">
      <c r="A44" s="61" t="s">
        <v>105</v>
      </c>
      <c r="B44" s="86"/>
      <c r="C44" s="165"/>
      <c r="E44" s="54">
        <v>6815</v>
      </c>
      <c r="F44" s="54"/>
      <c r="G44" s="54">
        <v>6055</v>
      </c>
      <c r="H44" s="54"/>
      <c r="I44" s="126">
        <v>-7648</v>
      </c>
      <c r="J44" s="54"/>
      <c r="K44" s="126">
        <v>9922</v>
      </c>
    </row>
    <row r="45" spans="1:12" ht="21.75" customHeight="1" x14ac:dyDescent="0.25">
      <c r="A45" s="61" t="s">
        <v>202</v>
      </c>
      <c r="B45" s="86"/>
      <c r="C45" s="165"/>
      <c r="E45" s="54">
        <v>-4814</v>
      </c>
      <c r="F45" s="54"/>
      <c r="G45" s="54">
        <v>-7908</v>
      </c>
      <c r="H45" s="54"/>
      <c r="I45" s="126">
        <v>0</v>
      </c>
      <c r="J45" s="54"/>
      <c r="K45" s="126">
        <v>0</v>
      </c>
    </row>
    <row r="46" spans="1:12" ht="21.75" customHeight="1" x14ac:dyDescent="0.25">
      <c r="A46" s="61" t="s">
        <v>203</v>
      </c>
      <c r="B46" s="86"/>
      <c r="C46" s="165"/>
      <c r="E46" s="54">
        <v>46092</v>
      </c>
      <c r="F46" s="54"/>
      <c r="G46" s="54">
        <v>14245</v>
      </c>
      <c r="H46" s="54"/>
      <c r="I46" s="126">
        <v>0</v>
      </c>
      <c r="J46" s="54"/>
      <c r="K46" s="126">
        <v>0</v>
      </c>
    </row>
    <row r="47" spans="1:12" ht="21.75" customHeight="1" x14ac:dyDescent="0.25">
      <c r="A47" s="61" t="s">
        <v>106</v>
      </c>
      <c r="B47" s="86"/>
      <c r="C47" s="165"/>
      <c r="E47" s="54">
        <v>12047</v>
      </c>
      <c r="F47" s="54"/>
      <c r="G47" s="54">
        <v>4265</v>
      </c>
      <c r="H47" s="54"/>
      <c r="I47" s="126">
        <v>14838</v>
      </c>
      <c r="J47" s="54"/>
      <c r="K47" s="126">
        <v>6600</v>
      </c>
    </row>
    <row r="48" spans="1:12" ht="21.75" customHeight="1" x14ac:dyDescent="0.25">
      <c r="A48" s="61" t="s">
        <v>146</v>
      </c>
      <c r="C48" s="165"/>
      <c r="E48" s="54">
        <v>-1129</v>
      </c>
      <c r="F48" s="56"/>
      <c r="G48" s="54">
        <v>-532</v>
      </c>
      <c r="H48" s="56"/>
      <c r="I48" s="167">
        <v>0</v>
      </c>
      <c r="J48" s="56"/>
      <c r="K48" s="167">
        <v>0</v>
      </c>
      <c r="L48" s="91"/>
    </row>
    <row r="49" spans="1:12" ht="21.75" customHeight="1" x14ac:dyDescent="0.25">
      <c r="A49" s="61" t="s">
        <v>107</v>
      </c>
      <c r="B49" s="86"/>
      <c r="C49" s="165"/>
      <c r="E49" s="168">
        <v>4117</v>
      </c>
      <c r="F49" s="54"/>
      <c r="G49" s="168">
        <v>3548</v>
      </c>
      <c r="H49" s="54"/>
      <c r="I49" s="169">
        <v>2565</v>
      </c>
      <c r="J49" s="54"/>
      <c r="K49" s="169">
        <v>2022</v>
      </c>
    </row>
    <row r="50" spans="1:12" ht="21.75" customHeight="1" x14ac:dyDescent="0.25">
      <c r="A50" s="61" t="s">
        <v>213</v>
      </c>
      <c r="B50" s="86"/>
      <c r="C50" s="165"/>
      <c r="E50" s="54">
        <f>SUM(E27:E49)</f>
        <v>-852292</v>
      </c>
      <c r="F50" s="54"/>
      <c r="G50" s="54">
        <f>SUM(G27:G49)</f>
        <v>-385371</v>
      </c>
      <c r="H50" s="54"/>
      <c r="I50" s="126">
        <f>SUM(I27:I49)</f>
        <v>527104</v>
      </c>
      <c r="J50" s="54"/>
      <c r="K50" s="126">
        <f>SUM(K27:K49)</f>
        <v>144042</v>
      </c>
    </row>
    <row r="51" spans="1:12" ht="21.75" customHeight="1" x14ac:dyDescent="0.25">
      <c r="A51" s="61" t="s">
        <v>108</v>
      </c>
      <c r="B51" s="86"/>
      <c r="C51" s="165"/>
      <c r="E51" s="54">
        <v>17347</v>
      </c>
      <c r="F51" s="54"/>
      <c r="G51" s="54">
        <v>10863</v>
      </c>
      <c r="H51" s="54"/>
      <c r="I51" s="126">
        <v>97733</v>
      </c>
      <c r="J51" s="54"/>
      <c r="K51" s="126">
        <v>66024</v>
      </c>
    </row>
    <row r="52" spans="1:12" ht="21.75" customHeight="1" x14ac:dyDescent="0.25">
      <c r="A52" s="61" t="s">
        <v>109</v>
      </c>
      <c r="B52" s="86"/>
      <c r="C52" s="165"/>
      <c r="E52" s="54">
        <v>-137887</v>
      </c>
      <c r="F52" s="54"/>
      <c r="G52" s="54">
        <v>-88232</v>
      </c>
      <c r="H52" s="54"/>
      <c r="I52" s="54">
        <v>-137842</v>
      </c>
      <c r="J52" s="54"/>
      <c r="K52" s="54">
        <v>-88223</v>
      </c>
    </row>
    <row r="53" spans="1:12" ht="21.75" customHeight="1" x14ac:dyDescent="0.25">
      <c r="A53" s="61" t="s">
        <v>110</v>
      </c>
      <c r="C53" s="165"/>
      <c r="E53" s="53">
        <v>-191379</v>
      </c>
      <c r="F53" s="56"/>
      <c r="G53" s="53">
        <v>-121453</v>
      </c>
      <c r="H53" s="56"/>
      <c r="I53" s="131">
        <v>-39851</v>
      </c>
      <c r="J53" s="56"/>
      <c r="K53" s="131">
        <v>-25599</v>
      </c>
    </row>
    <row r="54" spans="1:12" ht="21.75" customHeight="1" x14ac:dyDescent="0.25">
      <c r="A54" s="42" t="s">
        <v>111</v>
      </c>
      <c r="B54" s="123"/>
      <c r="C54" s="165"/>
      <c r="E54" s="53">
        <f>SUM(E50:E53)</f>
        <v>-1164211</v>
      </c>
      <c r="F54" s="54"/>
      <c r="G54" s="53">
        <f>SUM(G50:G53)</f>
        <v>-584193</v>
      </c>
      <c r="H54" s="54"/>
      <c r="I54" s="53">
        <f>SUM(I50:I53)</f>
        <v>447144</v>
      </c>
      <c r="J54" s="54"/>
      <c r="K54" s="53">
        <f>SUM(K50:K53)</f>
        <v>96244</v>
      </c>
    </row>
    <row r="55" spans="1:12" ht="21.75" customHeight="1" x14ac:dyDescent="0.25">
      <c r="C55" s="165"/>
      <c r="E55" s="90"/>
      <c r="F55" s="89"/>
      <c r="G55" s="90"/>
      <c r="I55" s="76"/>
      <c r="J55" s="89"/>
      <c r="K55" s="90"/>
    </row>
    <row r="56" spans="1:12" ht="21.75" customHeight="1" x14ac:dyDescent="0.25">
      <c r="A56" s="170" t="s">
        <v>20</v>
      </c>
      <c r="B56" s="123"/>
      <c r="C56" s="165"/>
      <c r="F56" s="89"/>
    </row>
    <row r="57" spans="1:12" s="79" customFormat="1" ht="21.75" customHeight="1" x14ac:dyDescent="0.25">
      <c r="I57" s="111"/>
      <c r="J57" s="60"/>
      <c r="L57" s="164" t="s">
        <v>172</v>
      </c>
    </row>
    <row r="58" spans="1:12" s="86" customFormat="1" ht="21.75" customHeight="1" x14ac:dyDescent="0.25">
      <c r="A58" s="82" t="s">
        <v>0</v>
      </c>
      <c r="B58" s="83"/>
      <c r="C58" s="84"/>
      <c r="D58" s="85"/>
      <c r="E58" s="85"/>
      <c r="F58" s="85"/>
      <c r="G58" s="85"/>
      <c r="H58" s="85"/>
      <c r="I58" s="112"/>
      <c r="J58" s="85"/>
      <c r="K58" s="85"/>
    </row>
    <row r="59" spans="1:12" s="86" customFormat="1" ht="21.75" customHeight="1" x14ac:dyDescent="0.25">
      <c r="A59" s="42" t="s">
        <v>112</v>
      </c>
      <c r="B59" s="85"/>
      <c r="C59" s="84"/>
      <c r="D59" s="85"/>
      <c r="E59" s="85"/>
      <c r="F59" s="85"/>
      <c r="G59" s="85"/>
      <c r="H59" s="85"/>
      <c r="I59" s="112"/>
      <c r="J59" s="85"/>
      <c r="K59" s="85"/>
    </row>
    <row r="60" spans="1:12" s="86" customFormat="1" ht="21.75" customHeight="1" x14ac:dyDescent="0.25">
      <c r="A60" s="82" t="s">
        <v>233</v>
      </c>
      <c r="B60" s="83"/>
      <c r="C60" s="84"/>
      <c r="D60" s="85"/>
      <c r="E60" s="85"/>
      <c r="F60" s="85"/>
      <c r="G60" s="85"/>
      <c r="H60" s="85"/>
      <c r="I60" s="112"/>
      <c r="J60" s="85"/>
      <c r="K60" s="85"/>
    </row>
    <row r="61" spans="1:12" s="86" customFormat="1" ht="21.75" customHeight="1" x14ac:dyDescent="0.25">
      <c r="B61" s="83"/>
      <c r="C61" s="84"/>
      <c r="D61" s="85"/>
      <c r="E61" s="85"/>
      <c r="F61" s="85"/>
      <c r="G61" s="85"/>
      <c r="H61" s="85"/>
      <c r="I61" s="113"/>
      <c r="J61" s="85"/>
      <c r="K61" s="59"/>
      <c r="L61" s="59" t="s">
        <v>173</v>
      </c>
    </row>
    <row r="62" spans="1:12" ht="21.75" customHeight="1" x14ac:dyDescent="0.25">
      <c r="E62" s="180"/>
      <c r="F62" s="180" t="s">
        <v>2</v>
      </c>
      <c r="G62" s="180"/>
      <c r="H62" s="87"/>
      <c r="I62" s="114"/>
      <c r="J62" s="180" t="s">
        <v>22</v>
      </c>
      <c r="K62" s="180"/>
    </row>
    <row r="63" spans="1:12" ht="21.75" customHeight="1" x14ac:dyDescent="0.25">
      <c r="C63" s="115"/>
      <c r="D63" s="116"/>
      <c r="E63" s="117">
        <v>2562</v>
      </c>
      <c r="F63" s="118"/>
      <c r="G63" s="117">
        <v>2561</v>
      </c>
      <c r="H63" s="119"/>
      <c r="I63" s="117">
        <v>2562</v>
      </c>
      <c r="J63" s="118"/>
      <c r="K63" s="117">
        <v>2561</v>
      </c>
    </row>
    <row r="64" spans="1:12" ht="21.75" customHeight="1" x14ac:dyDescent="0.25">
      <c r="A64" s="48" t="s">
        <v>113</v>
      </c>
      <c r="B64" s="87"/>
      <c r="C64" s="165"/>
      <c r="E64" s="90"/>
      <c r="F64" s="89"/>
      <c r="G64" s="90"/>
      <c r="I64" s="76"/>
      <c r="J64" s="89"/>
      <c r="K64" s="90"/>
    </row>
    <row r="65" spans="1:11" ht="21.75" customHeight="1" x14ac:dyDescent="0.25">
      <c r="A65" s="49" t="s">
        <v>214</v>
      </c>
      <c r="C65" s="165"/>
      <c r="E65" s="56">
        <v>416</v>
      </c>
      <c r="F65" s="54"/>
      <c r="G65" s="56">
        <v>-4106</v>
      </c>
      <c r="H65" s="54"/>
      <c r="I65" s="166">
        <v>416</v>
      </c>
      <c r="J65" s="54"/>
      <c r="K65" s="166">
        <v>-856</v>
      </c>
    </row>
    <row r="66" spans="1:11" ht="21.75" customHeight="1" x14ac:dyDescent="0.25">
      <c r="A66" s="49" t="s">
        <v>215</v>
      </c>
      <c r="C66" s="165"/>
      <c r="E66" s="167">
        <v>161000</v>
      </c>
      <c r="F66" s="54"/>
      <c r="G66" s="167">
        <v>-330000</v>
      </c>
      <c r="H66" s="54"/>
      <c r="I66" s="171">
        <v>-1467500</v>
      </c>
      <c r="J66" s="54"/>
      <c r="K66" s="171">
        <v>-972000</v>
      </c>
    </row>
    <row r="67" spans="1:11" ht="21.75" customHeight="1" x14ac:dyDescent="0.25">
      <c r="A67" s="49" t="s">
        <v>216</v>
      </c>
      <c r="C67" s="165"/>
      <c r="E67" s="167">
        <v>0</v>
      </c>
      <c r="F67" s="54"/>
      <c r="G67" s="167">
        <v>-19660</v>
      </c>
      <c r="H67" s="54"/>
      <c r="I67" s="171">
        <v>-10000</v>
      </c>
      <c r="J67" s="54"/>
      <c r="K67" s="171">
        <v>-407235</v>
      </c>
    </row>
    <row r="68" spans="1:11" ht="21.75" customHeight="1" x14ac:dyDescent="0.25">
      <c r="A68" s="172" t="s">
        <v>114</v>
      </c>
      <c r="B68" s="91"/>
      <c r="C68" s="165"/>
      <c r="E68" s="167">
        <v>3</v>
      </c>
      <c r="F68" s="56"/>
      <c r="G68" s="167">
        <v>10</v>
      </c>
      <c r="H68" s="56"/>
      <c r="I68" s="167">
        <v>3</v>
      </c>
      <c r="J68" s="56"/>
      <c r="K68" s="167">
        <v>0</v>
      </c>
    </row>
    <row r="69" spans="1:11" ht="21.75" customHeight="1" x14ac:dyDescent="0.25">
      <c r="A69" s="172" t="s">
        <v>178</v>
      </c>
      <c r="B69" s="91"/>
      <c r="C69" s="165"/>
      <c r="E69" s="56">
        <v>-66604</v>
      </c>
      <c r="F69" s="56"/>
      <c r="G69" s="56">
        <v>-57899</v>
      </c>
      <c r="H69" s="56"/>
      <c r="I69" s="166">
        <v>-61997</v>
      </c>
      <c r="J69" s="56"/>
      <c r="K69" s="166">
        <v>-45998</v>
      </c>
    </row>
    <row r="70" spans="1:11" ht="21.75" customHeight="1" x14ac:dyDescent="0.25">
      <c r="A70" s="172" t="s">
        <v>149</v>
      </c>
      <c r="B70" s="91"/>
      <c r="C70" s="165"/>
      <c r="E70" s="56">
        <v>0</v>
      </c>
      <c r="F70" s="56">
        <v>18</v>
      </c>
      <c r="G70" s="56">
        <v>-41655</v>
      </c>
      <c r="H70" s="56"/>
      <c r="I70" s="166">
        <v>0</v>
      </c>
      <c r="J70" s="56"/>
      <c r="K70" s="166">
        <v>-41655</v>
      </c>
    </row>
    <row r="71" spans="1:11" ht="21.75" customHeight="1" x14ac:dyDescent="0.25">
      <c r="A71" s="170" t="s">
        <v>217</v>
      </c>
      <c r="B71" s="123"/>
      <c r="C71" s="165"/>
      <c r="E71" s="126">
        <v>-16072</v>
      </c>
      <c r="F71" s="54">
        <v>19</v>
      </c>
      <c r="G71" s="126">
        <v>-159123</v>
      </c>
      <c r="H71" s="54"/>
      <c r="I71" s="167">
        <v>0</v>
      </c>
      <c r="J71" s="54"/>
      <c r="K71" s="167">
        <v>0</v>
      </c>
    </row>
    <row r="72" spans="1:11" ht="21.75" customHeight="1" x14ac:dyDescent="0.25">
      <c r="A72" s="170" t="s">
        <v>218</v>
      </c>
      <c r="B72" s="123"/>
      <c r="C72" s="165"/>
      <c r="E72" s="126">
        <v>0</v>
      </c>
      <c r="F72" s="54"/>
      <c r="G72" s="126">
        <v>-50976</v>
      </c>
      <c r="H72" s="54"/>
      <c r="I72" s="167">
        <v>0</v>
      </c>
      <c r="J72" s="54"/>
      <c r="K72" s="167">
        <v>0</v>
      </c>
    </row>
    <row r="73" spans="1:11" ht="21.75" customHeight="1" x14ac:dyDescent="0.25">
      <c r="A73" s="170" t="s">
        <v>219</v>
      </c>
      <c r="B73" s="123"/>
      <c r="C73" s="165"/>
      <c r="E73" s="126">
        <v>-13291</v>
      </c>
      <c r="F73" s="54"/>
      <c r="G73" s="126">
        <v>-5000</v>
      </c>
      <c r="H73" s="54"/>
      <c r="I73" s="167">
        <v>0</v>
      </c>
      <c r="J73" s="54"/>
      <c r="K73" s="167">
        <v>0</v>
      </c>
    </row>
    <row r="74" spans="1:11" ht="21.75" customHeight="1" x14ac:dyDescent="0.25">
      <c r="A74" s="170" t="s">
        <v>261</v>
      </c>
      <c r="B74" s="123"/>
      <c r="C74" s="165"/>
      <c r="E74" s="126">
        <v>1415</v>
      </c>
      <c r="F74" s="54"/>
      <c r="G74" s="126">
        <v>0</v>
      </c>
      <c r="H74" s="54"/>
      <c r="I74" s="167">
        <v>0</v>
      </c>
      <c r="J74" s="54"/>
      <c r="K74" s="167">
        <v>0</v>
      </c>
    </row>
    <row r="75" spans="1:11" ht="21.75" customHeight="1" x14ac:dyDescent="0.25">
      <c r="A75" s="48" t="s">
        <v>206</v>
      </c>
      <c r="C75" s="165"/>
      <c r="E75" s="173">
        <f>SUM(E65:E74)</f>
        <v>66867</v>
      </c>
      <c r="F75" s="54"/>
      <c r="G75" s="173">
        <f>SUM(G65:G74)</f>
        <v>-668409</v>
      </c>
      <c r="H75" s="54"/>
      <c r="I75" s="173">
        <f>SUM(I65:I74)</f>
        <v>-1539078</v>
      </c>
      <c r="J75" s="54"/>
      <c r="K75" s="173">
        <f>SUM(K65:K74)</f>
        <v>-1467744</v>
      </c>
    </row>
    <row r="76" spans="1:11" ht="21.75" customHeight="1" x14ac:dyDescent="0.25">
      <c r="A76" s="48" t="s">
        <v>115</v>
      </c>
      <c r="B76" s="87"/>
      <c r="C76" s="165"/>
      <c r="E76" s="165"/>
      <c r="F76" s="54"/>
      <c r="G76" s="165"/>
      <c r="H76" s="54"/>
      <c r="I76" s="126"/>
      <c r="J76" s="54"/>
      <c r="K76" s="126"/>
    </row>
    <row r="77" spans="1:11" ht="21.75" customHeight="1" x14ac:dyDescent="0.25">
      <c r="A77" s="170" t="s">
        <v>220</v>
      </c>
      <c r="B77" s="123"/>
      <c r="C77" s="165"/>
      <c r="E77" s="167">
        <v>400000</v>
      </c>
      <c r="F77" s="54"/>
      <c r="G77" s="167">
        <v>100000</v>
      </c>
      <c r="H77" s="54"/>
      <c r="I77" s="167">
        <v>400000</v>
      </c>
      <c r="J77" s="54"/>
      <c r="K77" s="167">
        <v>100000</v>
      </c>
    </row>
    <row r="78" spans="1:11" ht="21.75" customHeight="1" x14ac:dyDescent="0.25">
      <c r="A78" s="170" t="s">
        <v>267</v>
      </c>
      <c r="B78" s="123"/>
      <c r="C78" s="165"/>
      <c r="E78" s="126">
        <v>0</v>
      </c>
      <c r="F78" s="54"/>
      <c r="G78" s="126">
        <v>60000</v>
      </c>
      <c r="H78" s="54"/>
      <c r="I78" s="126">
        <v>0</v>
      </c>
      <c r="J78" s="54"/>
      <c r="K78" s="126">
        <v>60000</v>
      </c>
    </row>
    <row r="79" spans="1:11" ht="21.75" customHeight="1" x14ac:dyDescent="0.25">
      <c r="A79" s="170" t="s">
        <v>116</v>
      </c>
      <c r="B79" s="123"/>
      <c r="C79" s="165"/>
      <c r="E79" s="126">
        <v>0</v>
      </c>
      <c r="F79" s="54">
        <v>85000</v>
      </c>
      <c r="G79" s="126">
        <v>400000</v>
      </c>
      <c r="H79" s="54"/>
      <c r="I79" s="126">
        <v>0</v>
      </c>
      <c r="J79" s="54"/>
      <c r="K79" s="126">
        <v>400000</v>
      </c>
    </row>
    <row r="80" spans="1:11" ht="21.75" customHeight="1" x14ac:dyDescent="0.25">
      <c r="A80" s="170" t="s">
        <v>117</v>
      </c>
      <c r="B80" s="123"/>
      <c r="C80" s="165"/>
      <c r="E80" s="126">
        <v>-226490</v>
      </c>
      <c r="F80" s="54"/>
      <c r="G80" s="126">
        <v>-53350</v>
      </c>
      <c r="H80" s="54"/>
      <c r="I80" s="126">
        <v>-226490</v>
      </c>
      <c r="J80" s="54"/>
      <c r="K80" s="126">
        <v>-53350</v>
      </c>
    </row>
    <row r="81" spans="1:11" ht="21.75" customHeight="1" x14ac:dyDescent="0.25">
      <c r="A81" s="170" t="s">
        <v>222</v>
      </c>
      <c r="B81" s="123"/>
      <c r="C81" s="165"/>
      <c r="E81" s="126">
        <v>1698000</v>
      </c>
      <c r="F81" s="54"/>
      <c r="G81" s="126">
        <v>0</v>
      </c>
      <c r="H81" s="54"/>
      <c r="I81" s="126">
        <v>1698000</v>
      </c>
      <c r="J81" s="54"/>
      <c r="K81" s="126">
        <v>0</v>
      </c>
    </row>
    <row r="82" spans="1:11" ht="21.75" customHeight="1" x14ac:dyDescent="0.25">
      <c r="A82" s="170" t="s">
        <v>221</v>
      </c>
      <c r="B82" s="123"/>
      <c r="C82" s="165"/>
      <c r="E82" s="126">
        <v>-450000</v>
      </c>
      <c r="F82" s="54"/>
      <c r="G82" s="126">
        <v>-100000</v>
      </c>
      <c r="H82" s="54"/>
      <c r="I82" s="126">
        <v>-450000</v>
      </c>
      <c r="J82" s="54"/>
      <c r="K82" s="126">
        <v>-100000</v>
      </c>
    </row>
    <row r="83" spans="1:11" ht="21.75" customHeight="1" x14ac:dyDescent="0.25">
      <c r="A83" s="170" t="s">
        <v>137</v>
      </c>
      <c r="B83" s="123"/>
      <c r="C83" s="165"/>
      <c r="E83" s="126">
        <v>-8867</v>
      </c>
      <c r="F83" s="54"/>
      <c r="G83" s="126">
        <v>-600</v>
      </c>
      <c r="H83" s="54"/>
      <c r="I83" s="126">
        <v>-8867</v>
      </c>
      <c r="J83" s="54"/>
      <c r="K83" s="126">
        <v>-600</v>
      </c>
    </row>
    <row r="84" spans="1:11" ht="21.75" customHeight="1" x14ac:dyDescent="0.25">
      <c r="A84" s="170" t="s">
        <v>262</v>
      </c>
      <c r="B84" s="123"/>
      <c r="C84" s="165"/>
      <c r="E84" s="126">
        <v>0</v>
      </c>
      <c r="F84" s="54"/>
      <c r="G84" s="126">
        <v>943082</v>
      </c>
      <c r="H84" s="54"/>
      <c r="I84" s="126">
        <v>0</v>
      </c>
      <c r="J84" s="54"/>
      <c r="K84" s="126">
        <v>943082</v>
      </c>
    </row>
    <row r="85" spans="1:11" ht="21.75" customHeight="1" x14ac:dyDescent="0.25">
      <c r="A85" s="170" t="s">
        <v>238</v>
      </c>
      <c r="B85" s="123"/>
      <c r="C85" s="165"/>
      <c r="E85" s="126">
        <v>13596</v>
      </c>
      <c r="F85" s="54"/>
      <c r="G85" s="126">
        <v>0</v>
      </c>
      <c r="H85" s="54"/>
      <c r="I85" s="126">
        <v>0</v>
      </c>
      <c r="J85" s="54"/>
      <c r="K85" s="126">
        <v>0</v>
      </c>
    </row>
    <row r="86" spans="1:11" ht="21.75" customHeight="1" x14ac:dyDescent="0.25">
      <c r="A86" s="170" t="s">
        <v>223</v>
      </c>
      <c r="B86" s="123"/>
      <c r="C86" s="165"/>
      <c r="E86" s="126">
        <v>-118</v>
      </c>
      <c r="F86" s="54"/>
      <c r="G86" s="126">
        <v>-141</v>
      </c>
      <c r="H86" s="54"/>
      <c r="I86" s="126">
        <v>0</v>
      </c>
      <c r="J86" s="54"/>
      <c r="K86" s="126">
        <v>0</v>
      </c>
    </row>
    <row r="87" spans="1:11" ht="21.75" customHeight="1" x14ac:dyDescent="0.25">
      <c r="A87" s="170" t="s">
        <v>224</v>
      </c>
      <c r="B87" s="123"/>
      <c r="C87" s="165"/>
      <c r="E87" s="126">
        <v>-701513</v>
      </c>
      <c r="F87" s="54"/>
      <c r="G87" s="126">
        <v>-365894</v>
      </c>
      <c r="H87" s="54"/>
      <c r="I87" s="126">
        <v>-701513</v>
      </c>
      <c r="J87" s="54"/>
      <c r="K87" s="126">
        <v>-365894</v>
      </c>
    </row>
    <row r="88" spans="1:11" ht="21.75" customHeight="1" x14ac:dyDescent="0.25">
      <c r="A88" s="48" t="s">
        <v>225</v>
      </c>
      <c r="C88" s="165"/>
      <c r="E88" s="182">
        <f>SUM(E77:E87)</f>
        <v>724608</v>
      </c>
      <c r="F88" s="46"/>
      <c r="G88" s="182">
        <f>SUM(G77:G87)</f>
        <v>983097</v>
      </c>
      <c r="H88" s="46"/>
      <c r="I88" s="182">
        <f>SUM(I77:I87)</f>
        <v>711130</v>
      </c>
      <c r="J88" s="46"/>
      <c r="K88" s="182">
        <f>SUM(K77:K87)</f>
        <v>983238</v>
      </c>
    </row>
    <row r="89" spans="1:11" ht="21.75" customHeight="1" x14ac:dyDescent="0.25">
      <c r="A89" s="49" t="s">
        <v>138</v>
      </c>
      <c r="C89" s="165"/>
      <c r="E89" s="182">
        <v>-874</v>
      </c>
      <c r="F89" s="46"/>
      <c r="G89" s="182">
        <v>452</v>
      </c>
      <c r="H89" s="46"/>
      <c r="I89" s="174">
        <v>0</v>
      </c>
      <c r="J89" s="46"/>
      <c r="K89" s="174">
        <v>0</v>
      </c>
    </row>
    <row r="90" spans="1:11" ht="21.75" customHeight="1" x14ac:dyDescent="0.25">
      <c r="A90" s="48" t="s">
        <v>226</v>
      </c>
      <c r="C90" s="165"/>
      <c r="E90" s="47">
        <f>SUM(E54,E75,E88,E89)</f>
        <v>-373610</v>
      </c>
      <c r="F90" s="46"/>
      <c r="G90" s="47">
        <f>SUM(G54,G75,G88,G89)</f>
        <v>-269053</v>
      </c>
      <c r="H90" s="46"/>
      <c r="I90" s="47">
        <f>SUM(I54,I75,I88,I89)</f>
        <v>-380804</v>
      </c>
      <c r="J90" s="46"/>
      <c r="K90" s="47">
        <f>SUM(K54,K75,K88,K89)</f>
        <v>-388262</v>
      </c>
    </row>
    <row r="91" spans="1:11" ht="21.75" customHeight="1" x14ac:dyDescent="0.25">
      <c r="A91" s="61" t="s">
        <v>179</v>
      </c>
      <c r="B91" s="86"/>
      <c r="C91" s="165"/>
      <c r="E91" s="181">
        <v>692451</v>
      </c>
      <c r="F91" s="46"/>
      <c r="G91" s="181">
        <v>513435</v>
      </c>
      <c r="H91" s="46"/>
      <c r="I91" s="181">
        <v>510899</v>
      </c>
      <c r="J91" s="46"/>
      <c r="K91" s="181">
        <v>462420</v>
      </c>
    </row>
    <row r="92" spans="1:11" ht="21.75" customHeight="1" thickBot="1" x14ac:dyDescent="0.3">
      <c r="A92" s="82" t="s">
        <v>180</v>
      </c>
      <c r="B92" s="123"/>
      <c r="C92" s="165"/>
      <c r="E92" s="152">
        <f>SUM(E90:E91)</f>
        <v>318841</v>
      </c>
      <c r="F92" s="46"/>
      <c r="G92" s="152">
        <f>SUM(G90:G91)</f>
        <v>244382</v>
      </c>
      <c r="H92" s="46"/>
      <c r="I92" s="175">
        <f>SUM(I90:I91)</f>
        <v>130095</v>
      </c>
      <c r="J92" s="46"/>
      <c r="K92" s="175">
        <f>SUM(K90:K91)</f>
        <v>74158</v>
      </c>
    </row>
    <row r="93" spans="1:11" ht="21.75" customHeight="1" thickTop="1" x14ac:dyDescent="0.25">
      <c r="A93" s="82"/>
      <c r="B93" s="123"/>
      <c r="C93" s="165"/>
      <c r="E93" s="47">
        <f>SUM(E92-BS!E12)</f>
        <v>0</v>
      </c>
      <c r="F93" s="46"/>
      <c r="G93" s="47"/>
      <c r="H93" s="46"/>
      <c r="I93" s="47">
        <f>SUM(I92-BS!I12)</f>
        <v>0</v>
      </c>
      <c r="J93" s="46"/>
      <c r="K93" s="47"/>
    </row>
    <row r="94" spans="1:11" ht="21.75" customHeight="1" x14ac:dyDescent="0.25">
      <c r="A94" s="82" t="s">
        <v>181</v>
      </c>
      <c r="B94" s="123"/>
      <c r="C94" s="165"/>
      <c r="E94" s="47"/>
      <c r="F94" s="46"/>
      <c r="G94" s="47"/>
      <c r="H94" s="46"/>
      <c r="I94" s="129"/>
      <c r="J94" s="46"/>
      <c r="K94" s="129"/>
    </row>
    <row r="95" spans="1:11" ht="21.75" customHeight="1" x14ac:dyDescent="0.25">
      <c r="A95" s="82" t="s">
        <v>118</v>
      </c>
      <c r="B95" s="123"/>
      <c r="C95" s="165"/>
      <c r="E95" s="47"/>
      <c r="F95" s="46"/>
      <c r="G95" s="47"/>
      <c r="H95" s="46"/>
      <c r="I95" s="129"/>
      <c r="J95" s="46"/>
      <c r="K95" s="129"/>
    </row>
    <row r="96" spans="1:11" ht="21.75" customHeight="1" x14ac:dyDescent="0.25">
      <c r="A96" s="123" t="s">
        <v>182</v>
      </c>
      <c r="C96" s="41"/>
      <c r="E96" s="47"/>
      <c r="F96" s="46"/>
      <c r="G96" s="47"/>
      <c r="H96" s="46"/>
      <c r="I96" s="129"/>
      <c r="J96" s="46"/>
      <c r="K96" s="129"/>
    </row>
    <row r="97" spans="1:12" ht="21.75" customHeight="1" x14ac:dyDescent="0.25">
      <c r="A97" s="123" t="s">
        <v>227</v>
      </c>
      <c r="C97" s="41"/>
      <c r="E97" s="167">
        <v>24374</v>
      </c>
      <c r="F97" s="46"/>
      <c r="G97" s="167">
        <v>307620</v>
      </c>
      <c r="H97" s="46"/>
      <c r="I97" s="167">
        <v>24374</v>
      </c>
      <c r="J97" s="46"/>
      <c r="K97" s="167">
        <v>55546</v>
      </c>
    </row>
    <row r="98" spans="1:12" ht="21.75" customHeight="1" x14ac:dyDescent="0.25">
      <c r="A98" s="123" t="s">
        <v>119</v>
      </c>
      <c r="C98" s="41"/>
      <c r="E98" s="167">
        <v>10183</v>
      </c>
      <c r="F98" s="46"/>
      <c r="G98" s="167">
        <v>332</v>
      </c>
      <c r="H98" s="46"/>
      <c r="I98" s="167">
        <v>10183</v>
      </c>
      <c r="J98" s="46"/>
      <c r="K98" s="167">
        <v>332</v>
      </c>
    </row>
    <row r="99" spans="1:12" ht="21.75" customHeight="1" x14ac:dyDescent="0.25">
      <c r="A99" s="123" t="s">
        <v>150</v>
      </c>
      <c r="C99" s="41"/>
      <c r="E99" s="167">
        <v>14258</v>
      </c>
      <c r="F99" s="46"/>
      <c r="G99" s="167">
        <v>53221</v>
      </c>
      <c r="H99" s="46"/>
      <c r="I99" s="167">
        <v>0</v>
      </c>
      <c r="J99" s="46"/>
      <c r="K99" s="167">
        <v>0</v>
      </c>
    </row>
    <row r="100" spans="1:12" ht="21.75" customHeight="1" x14ac:dyDescent="0.25">
      <c r="A100" s="123" t="s">
        <v>204</v>
      </c>
      <c r="C100" s="41"/>
      <c r="E100" s="167">
        <v>143500</v>
      </c>
      <c r="F100" s="46"/>
      <c r="G100" s="167">
        <v>13490</v>
      </c>
      <c r="H100" s="46"/>
      <c r="I100" s="167">
        <v>0</v>
      </c>
      <c r="J100" s="46"/>
      <c r="K100" s="167">
        <v>0</v>
      </c>
    </row>
    <row r="101" spans="1:12" ht="21.75" customHeight="1" x14ac:dyDescent="0.25">
      <c r="A101" s="123" t="s">
        <v>228</v>
      </c>
      <c r="C101" s="41"/>
      <c r="E101" s="167">
        <v>0</v>
      </c>
      <c r="F101" s="46"/>
      <c r="G101" s="167">
        <v>1935</v>
      </c>
      <c r="H101" s="46"/>
      <c r="I101" s="167">
        <v>0</v>
      </c>
      <c r="J101" s="46"/>
      <c r="K101" s="167">
        <v>0</v>
      </c>
    </row>
    <row r="102" spans="1:12" ht="21.75" customHeight="1" x14ac:dyDescent="0.25">
      <c r="A102" s="123" t="s">
        <v>151</v>
      </c>
      <c r="C102" s="41"/>
      <c r="E102" s="167">
        <v>0</v>
      </c>
      <c r="F102" s="46"/>
      <c r="G102" s="167">
        <v>6617</v>
      </c>
      <c r="H102" s="46"/>
      <c r="I102" s="167">
        <v>0</v>
      </c>
      <c r="J102" s="46"/>
      <c r="K102" s="167">
        <v>0</v>
      </c>
    </row>
    <row r="103" spans="1:12" ht="21.75" customHeight="1" x14ac:dyDescent="0.25">
      <c r="A103" s="170" t="s">
        <v>229</v>
      </c>
      <c r="B103" s="123"/>
      <c r="C103" s="165"/>
      <c r="E103" s="167">
        <v>0</v>
      </c>
      <c r="F103" s="46"/>
      <c r="G103" s="47">
        <v>41868</v>
      </c>
      <c r="H103" s="46"/>
      <c r="I103" s="167">
        <v>0</v>
      </c>
      <c r="J103" s="46"/>
      <c r="K103" s="47">
        <v>41868</v>
      </c>
    </row>
    <row r="104" spans="1:12" ht="21.75" customHeight="1" x14ac:dyDescent="0.25">
      <c r="A104" s="170" t="s">
        <v>230</v>
      </c>
      <c r="B104" s="123"/>
      <c r="C104" s="165"/>
      <c r="E104" s="167">
        <v>0</v>
      </c>
      <c r="F104" s="46"/>
      <c r="G104" s="47">
        <v>672</v>
      </c>
      <c r="H104" s="46"/>
      <c r="I104" s="167">
        <v>0</v>
      </c>
      <c r="J104" s="46"/>
      <c r="K104" s="167">
        <v>0</v>
      </c>
    </row>
    <row r="105" spans="1:12" ht="21.75" customHeight="1" x14ac:dyDescent="0.25">
      <c r="A105" s="170"/>
      <c r="B105" s="123"/>
      <c r="C105" s="165"/>
      <c r="E105" s="47"/>
      <c r="F105" s="46"/>
      <c r="G105" s="167"/>
      <c r="H105" s="46"/>
      <c r="I105" s="47"/>
      <c r="J105" s="46"/>
      <c r="K105" s="167"/>
    </row>
    <row r="106" spans="1:12" ht="21.75" customHeight="1" x14ac:dyDescent="0.25">
      <c r="A106" s="170" t="s">
        <v>20</v>
      </c>
      <c r="B106" s="123"/>
      <c r="C106" s="165"/>
      <c r="E106" s="89"/>
      <c r="F106" s="89"/>
      <c r="G106" s="89"/>
    </row>
    <row r="112" spans="1:12" s="49" customFormat="1" ht="21.75" customHeight="1" x14ac:dyDescent="0.25">
      <c r="B112" s="41"/>
      <c r="D112" s="41"/>
      <c r="E112" s="41"/>
      <c r="F112" s="41"/>
      <c r="G112" s="41"/>
      <c r="H112" s="41"/>
      <c r="I112" s="122"/>
      <c r="J112" s="41"/>
      <c r="K112" s="41"/>
      <c r="L112" s="41"/>
    </row>
    <row r="113" spans="2:12" s="49" customFormat="1" ht="21.75" customHeight="1" x14ac:dyDescent="0.25">
      <c r="B113" s="41"/>
      <c r="D113" s="41"/>
      <c r="E113" s="41"/>
      <c r="F113" s="41"/>
      <c r="G113" s="41"/>
      <c r="H113" s="41"/>
      <c r="I113" s="122"/>
      <c r="J113" s="41"/>
      <c r="K113" s="41"/>
      <c r="L113" s="41"/>
    </row>
    <row r="114" spans="2:12" s="49" customFormat="1" ht="21.75" customHeight="1" x14ac:dyDescent="0.25">
      <c r="B114" s="41"/>
      <c r="D114" s="41"/>
      <c r="E114" s="41"/>
      <c r="F114" s="41"/>
      <c r="G114" s="41"/>
      <c r="H114" s="41"/>
      <c r="I114" s="122"/>
      <c r="J114" s="41"/>
      <c r="K114" s="41"/>
      <c r="L114" s="41"/>
    </row>
    <row r="115" spans="2:12" s="49" customFormat="1" ht="21.75" customHeight="1" x14ac:dyDescent="0.25">
      <c r="B115" s="41"/>
      <c r="D115" s="41"/>
      <c r="E115" s="41"/>
      <c r="F115" s="41"/>
      <c r="G115" s="41"/>
      <c r="H115" s="41"/>
      <c r="I115" s="122"/>
      <c r="J115" s="41"/>
      <c r="K115" s="41"/>
      <c r="L115" s="41"/>
    </row>
    <row r="116" spans="2:12" s="49" customFormat="1" ht="21.75" customHeight="1" x14ac:dyDescent="0.25">
      <c r="B116" s="41"/>
      <c r="D116" s="41"/>
      <c r="E116" s="41"/>
      <c r="F116" s="41"/>
      <c r="G116" s="41"/>
      <c r="H116" s="41"/>
      <c r="I116" s="122"/>
      <c r="J116" s="41"/>
      <c r="K116" s="41"/>
      <c r="L116" s="41"/>
    </row>
    <row r="117" spans="2:12" s="49" customFormat="1" ht="21.75" customHeight="1" x14ac:dyDescent="0.25">
      <c r="B117" s="41"/>
      <c r="D117" s="41"/>
      <c r="E117" s="41"/>
      <c r="F117" s="41"/>
      <c r="G117" s="41"/>
      <c r="H117" s="41"/>
      <c r="I117" s="122"/>
      <c r="J117" s="41"/>
      <c r="K117" s="41"/>
      <c r="L117" s="41"/>
    </row>
    <row r="118" spans="2:12" s="49" customFormat="1" ht="21.75" customHeight="1" x14ac:dyDescent="0.25">
      <c r="B118" s="41"/>
      <c r="D118" s="41"/>
      <c r="E118" s="41"/>
      <c r="F118" s="41"/>
      <c r="G118" s="41"/>
      <c r="H118" s="41"/>
      <c r="I118" s="122"/>
      <c r="J118" s="41"/>
      <c r="K118" s="41"/>
      <c r="L118" s="41"/>
    </row>
    <row r="119" spans="2:12" s="49" customFormat="1" ht="21.75" customHeight="1" x14ac:dyDescent="0.25">
      <c r="B119" s="41"/>
      <c r="D119" s="41"/>
      <c r="E119" s="41"/>
      <c r="F119" s="41"/>
      <c r="G119" s="41"/>
      <c r="H119" s="41"/>
      <c r="I119" s="122"/>
      <c r="J119" s="41"/>
      <c r="K119" s="41"/>
      <c r="L119" s="41"/>
    </row>
    <row r="120" spans="2:12" s="49" customFormat="1" ht="21.75" customHeight="1" x14ac:dyDescent="0.25">
      <c r="B120" s="41"/>
      <c r="D120" s="41"/>
      <c r="E120" s="41"/>
      <c r="F120" s="41"/>
      <c r="G120" s="41"/>
      <c r="H120" s="41"/>
      <c r="I120" s="122"/>
      <c r="J120" s="41"/>
      <c r="K120" s="41"/>
      <c r="L120" s="41"/>
    </row>
    <row r="121" spans="2:12" s="49" customFormat="1" ht="21.75" customHeight="1" x14ac:dyDescent="0.25">
      <c r="B121" s="41"/>
      <c r="D121" s="41"/>
      <c r="E121" s="41"/>
      <c r="F121" s="41"/>
      <c r="G121" s="41"/>
      <c r="H121" s="41"/>
      <c r="I121" s="122"/>
      <c r="J121" s="41"/>
      <c r="K121" s="41"/>
      <c r="L121" s="41"/>
    </row>
    <row r="122" spans="2:12" s="49" customFormat="1" ht="21.75" customHeight="1" x14ac:dyDescent="0.25">
      <c r="B122" s="41"/>
      <c r="D122" s="41"/>
      <c r="E122" s="41"/>
      <c r="F122" s="41"/>
      <c r="G122" s="41"/>
      <c r="H122" s="41"/>
      <c r="I122" s="122"/>
      <c r="J122" s="41"/>
      <c r="K122" s="41"/>
      <c r="L122" s="41"/>
    </row>
    <row r="123" spans="2:12" s="49" customFormat="1" ht="21.75" customHeight="1" x14ac:dyDescent="0.25">
      <c r="B123" s="41"/>
      <c r="D123" s="41"/>
      <c r="E123" s="41"/>
      <c r="F123" s="41"/>
      <c r="G123" s="41"/>
      <c r="H123" s="41"/>
      <c r="I123" s="122"/>
      <c r="J123" s="41"/>
      <c r="K123" s="41"/>
      <c r="L123" s="41"/>
    </row>
    <row r="124" spans="2:12" s="49" customFormat="1" ht="21.75" customHeight="1" x14ac:dyDescent="0.25">
      <c r="B124" s="41"/>
      <c r="D124" s="41"/>
      <c r="E124" s="41"/>
      <c r="F124" s="41"/>
      <c r="G124" s="41"/>
      <c r="H124" s="41"/>
      <c r="I124" s="122"/>
      <c r="J124" s="41"/>
      <c r="K124" s="41"/>
      <c r="L124" s="41"/>
    </row>
    <row r="125" spans="2:12" s="49" customFormat="1" ht="21.75" customHeight="1" x14ac:dyDescent="0.25">
      <c r="B125" s="41"/>
      <c r="D125" s="41"/>
      <c r="E125" s="41"/>
      <c r="F125" s="41"/>
      <c r="G125" s="41"/>
      <c r="H125" s="41"/>
      <c r="I125" s="122"/>
      <c r="J125" s="41"/>
      <c r="K125" s="41"/>
      <c r="L125" s="41"/>
    </row>
    <row r="126" spans="2:12" s="49" customFormat="1" ht="21.75" customHeight="1" x14ac:dyDescent="0.25">
      <c r="B126" s="41"/>
      <c r="D126" s="41"/>
      <c r="E126" s="41"/>
      <c r="F126" s="41"/>
      <c r="G126" s="41"/>
      <c r="H126" s="41"/>
      <c r="I126" s="122"/>
      <c r="J126" s="41"/>
      <c r="K126" s="41"/>
      <c r="L126" s="41"/>
    </row>
    <row r="127" spans="2:12" s="49" customFormat="1" ht="21.75" customHeight="1" x14ac:dyDescent="0.25">
      <c r="B127" s="41"/>
      <c r="D127" s="41"/>
      <c r="E127" s="41"/>
      <c r="F127" s="41"/>
      <c r="G127" s="41"/>
      <c r="H127" s="41"/>
      <c r="I127" s="122"/>
      <c r="J127" s="41"/>
      <c r="K127" s="41"/>
      <c r="L127" s="41"/>
    </row>
    <row r="128" spans="2:12" s="49" customFormat="1" ht="21.75" customHeight="1" x14ac:dyDescent="0.25">
      <c r="B128" s="41"/>
      <c r="D128" s="41"/>
      <c r="E128" s="41"/>
      <c r="F128" s="41"/>
      <c r="G128" s="41"/>
      <c r="H128" s="41"/>
      <c r="I128" s="122"/>
      <c r="J128" s="41"/>
      <c r="K128" s="41"/>
      <c r="L128" s="41"/>
    </row>
    <row r="129" spans="2:12" s="49" customFormat="1" ht="21.75" customHeight="1" x14ac:dyDescent="0.25">
      <c r="B129" s="41"/>
      <c r="D129" s="41"/>
      <c r="E129" s="41"/>
      <c r="F129" s="41"/>
      <c r="G129" s="41"/>
      <c r="H129" s="41"/>
      <c r="I129" s="122"/>
      <c r="J129" s="41"/>
      <c r="K129" s="41"/>
      <c r="L129" s="41"/>
    </row>
    <row r="130" spans="2:12" s="49" customFormat="1" ht="21.75" customHeight="1" x14ac:dyDescent="0.25">
      <c r="B130" s="41"/>
      <c r="D130" s="41"/>
      <c r="E130" s="41"/>
      <c r="F130" s="41"/>
      <c r="G130" s="41"/>
      <c r="H130" s="41"/>
      <c r="I130" s="122"/>
      <c r="J130" s="41"/>
      <c r="K130" s="41"/>
      <c r="L130" s="41"/>
    </row>
    <row r="131" spans="2:12" s="49" customFormat="1" ht="21.75" customHeight="1" x14ac:dyDescent="0.25">
      <c r="B131" s="41"/>
      <c r="D131" s="41"/>
      <c r="E131" s="41"/>
      <c r="F131" s="41"/>
      <c r="G131" s="41"/>
      <c r="H131" s="41"/>
      <c r="I131" s="122"/>
      <c r="J131" s="41"/>
      <c r="K131" s="41"/>
      <c r="L131" s="41"/>
    </row>
    <row r="132" spans="2:12" s="49" customFormat="1" ht="21.75" customHeight="1" x14ac:dyDescent="0.25">
      <c r="B132" s="41"/>
      <c r="D132" s="41"/>
      <c r="E132" s="41"/>
      <c r="F132" s="41"/>
      <c r="G132" s="41"/>
      <c r="H132" s="41"/>
      <c r="I132" s="122"/>
      <c r="J132" s="41"/>
      <c r="K132" s="41"/>
      <c r="L132" s="41"/>
    </row>
    <row r="133" spans="2:12" s="49" customFormat="1" ht="21.75" customHeight="1" x14ac:dyDescent="0.25">
      <c r="B133" s="41"/>
      <c r="D133" s="41"/>
      <c r="E133" s="41"/>
      <c r="F133" s="41"/>
      <c r="G133" s="41"/>
      <c r="H133" s="41"/>
      <c r="I133" s="122"/>
      <c r="J133" s="41"/>
      <c r="K133" s="41"/>
      <c r="L133" s="41"/>
    </row>
    <row r="134" spans="2:12" s="49" customFormat="1" ht="21.75" customHeight="1" x14ac:dyDescent="0.25">
      <c r="B134" s="41"/>
      <c r="D134" s="41"/>
      <c r="E134" s="41"/>
      <c r="F134" s="41"/>
      <c r="G134" s="41"/>
      <c r="H134" s="41"/>
      <c r="I134" s="122"/>
      <c r="J134" s="41"/>
      <c r="K134" s="41"/>
      <c r="L134" s="41"/>
    </row>
    <row r="135" spans="2:12" s="49" customFormat="1" ht="21.75" customHeight="1" x14ac:dyDescent="0.25">
      <c r="B135" s="41"/>
      <c r="D135" s="41"/>
      <c r="E135" s="41"/>
      <c r="F135" s="41"/>
      <c r="G135" s="41"/>
      <c r="H135" s="41"/>
      <c r="I135" s="122"/>
      <c r="J135" s="41"/>
      <c r="K135" s="41"/>
      <c r="L135" s="41"/>
    </row>
    <row r="136" spans="2:12" s="49" customFormat="1" ht="21.75" customHeight="1" x14ac:dyDescent="0.25">
      <c r="B136" s="41"/>
      <c r="D136" s="41"/>
      <c r="E136" s="41"/>
      <c r="F136" s="41"/>
      <c r="G136" s="41"/>
      <c r="H136" s="41"/>
      <c r="I136" s="122"/>
      <c r="J136" s="41"/>
      <c r="K136" s="41"/>
      <c r="L136" s="41"/>
    </row>
    <row r="137" spans="2:12" s="49" customFormat="1" ht="21.75" customHeight="1" x14ac:dyDescent="0.25">
      <c r="B137" s="41"/>
      <c r="D137" s="41"/>
      <c r="E137" s="41"/>
      <c r="F137" s="41"/>
      <c r="G137" s="41"/>
      <c r="H137" s="41"/>
      <c r="I137" s="122"/>
      <c r="J137" s="41"/>
      <c r="K137" s="41"/>
      <c r="L137" s="41"/>
    </row>
    <row r="138" spans="2:12" s="49" customFormat="1" ht="21.75" customHeight="1" x14ac:dyDescent="0.25">
      <c r="B138" s="41"/>
      <c r="D138" s="41"/>
      <c r="E138" s="41"/>
      <c r="F138" s="41"/>
      <c r="G138" s="41"/>
      <c r="H138" s="41"/>
      <c r="I138" s="122"/>
      <c r="J138" s="41"/>
      <c r="K138" s="41"/>
      <c r="L138" s="41"/>
    </row>
    <row r="139" spans="2:12" s="49" customFormat="1" ht="21.75" customHeight="1" x14ac:dyDescent="0.25">
      <c r="B139" s="41"/>
      <c r="D139" s="41"/>
      <c r="E139" s="41"/>
      <c r="F139" s="41"/>
      <c r="G139" s="41"/>
      <c r="H139" s="41"/>
      <c r="I139" s="122"/>
      <c r="J139" s="41"/>
      <c r="K139" s="41"/>
      <c r="L139" s="41"/>
    </row>
    <row r="140" spans="2:12" s="49" customFormat="1" ht="21.75" customHeight="1" x14ac:dyDescent="0.25">
      <c r="B140" s="41"/>
      <c r="D140" s="41"/>
      <c r="E140" s="41"/>
      <c r="F140" s="41"/>
      <c r="G140" s="41"/>
      <c r="H140" s="41"/>
      <c r="I140" s="122"/>
      <c r="J140" s="41"/>
      <c r="K140" s="41"/>
      <c r="L140" s="41"/>
    </row>
    <row r="141" spans="2:12" s="49" customFormat="1" ht="21.75" customHeight="1" x14ac:dyDescent="0.25">
      <c r="B141" s="41"/>
      <c r="D141" s="41"/>
      <c r="E141" s="41"/>
      <c r="F141" s="41"/>
      <c r="G141" s="41"/>
      <c r="H141" s="41"/>
      <c r="I141" s="122"/>
      <c r="J141" s="41"/>
      <c r="K141" s="41"/>
      <c r="L141" s="41"/>
    </row>
    <row r="142" spans="2:12" s="49" customFormat="1" ht="21.75" customHeight="1" x14ac:dyDescent="0.25">
      <c r="B142" s="41"/>
      <c r="D142" s="41"/>
      <c r="E142" s="41"/>
      <c r="F142" s="41"/>
      <c r="G142" s="41"/>
      <c r="H142" s="41"/>
      <c r="I142" s="122"/>
      <c r="J142" s="41"/>
      <c r="K142" s="41"/>
      <c r="L142" s="41"/>
    </row>
    <row r="143" spans="2:12" s="49" customFormat="1" ht="21.75" customHeight="1" x14ac:dyDescent="0.25">
      <c r="B143" s="41"/>
      <c r="D143" s="41"/>
      <c r="E143" s="41"/>
      <c r="F143" s="41"/>
      <c r="G143" s="41"/>
      <c r="H143" s="41"/>
      <c r="I143" s="122"/>
      <c r="J143" s="41"/>
      <c r="K143" s="41"/>
      <c r="L143" s="41"/>
    </row>
    <row r="144" spans="2:12" s="49" customFormat="1" ht="21.75" customHeight="1" x14ac:dyDescent="0.25">
      <c r="B144" s="41"/>
      <c r="D144" s="41"/>
      <c r="E144" s="41"/>
      <c r="F144" s="41"/>
      <c r="G144" s="41"/>
      <c r="H144" s="41"/>
      <c r="I144" s="122"/>
      <c r="J144" s="41"/>
      <c r="K144" s="41"/>
      <c r="L144" s="41"/>
    </row>
    <row r="145" spans="2:12" s="49" customFormat="1" ht="21.75" customHeight="1" x14ac:dyDescent="0.25">
      <c r="B145" s="41"/>
      <c r="D145" s="41"/>
      <c r="E145" s="41"/>
      <c r="F145" s="41"/>
      <c r="G145" s="41"/>
      <c r="H145" s="41"/>
      <c r="I145" s="122"/>
      <c r="J145" s="41"/>
      <c r="K145" s="41"/>
      <c r="L145" s="41"/>
    </row>
    <row r="146" spans="2:12" s="49" customFormat="1" ht="21.75" customHeight="1" x14ac:dyDescent="0.25">
      <c r="B146" s="41"/>
      <c r="D146" s="41"/>
      <c r="E146" s="41"/>
      <c r="F146" s="41"/>
      <c r="G146" s="41"/>
      <c r="H146" s="41"/>
      <c r="I146" s="122"/>
      <c r="J146" s="41"/>
      <c r="K146" s="41"/>
      <c r="L146" s="41"/>
    </row>
    <row r="147" spans="2:12" s="49" customFormat="1" ht="21.75" customHeight="1" x14ac:dyDescent="0.25">
      <c r="B147" s="41"/>
      <c r="D147" s="41"/>
      <c r="E147" s="41"/>
      <c r="F147" s="41"/>
      <c r="G147" s="41"/>
      <c r="H147" s="41"/>
      <c r="I147" s="122"/>
      <c r="J147" s="41"/>
      <c r="K147" s="41"/>
      <c r="L147" s="41"/>
    </row>
    <row r="148" spans="2:12" s="49" customFormat="1" ht="21.75" customHeight="1" x14ac:dyDescent="0.25">
      <c r="B148" s="41"/>
      <c r="D148" s="41"/>
      <c r="E148" s="41"/>
      <c r="F148" s="41"/>
      <c r="G148" s="41"/>
      <c r="H148" s="41"/>
      <c r="I148" s="122"/>
      <c r="J148" s="41"/>
      <c r="K148" s="41"/>
      <c r="L148" s="41"/>
    </row>
    <row r="149" spans="2:12" s="49" customFormat="1" ht="21.75" customHeight="1" x14ac:dyDescent="0.25">
      <c r="B149" s="41"/>
      <c r="D149" s="41"/>
      <c r="E149" s="41"/>
      <c r="F149" s="41"/>
      <c r="G149" s="41"/>
      <c r="H149" s="41"/>
      <c r="I149" s="122"/>
      <c r="J149" s="41"/>
      <c r="K149" s="41"/>
      <c r="L149" s="41"/>
    </row>
    <row r="150" spans="2:12" s="49" customFormat="1" ht="21.75" customHeight="1" x14ac:dyDescent="0.25">
      <c r="B150" s="41"/>
      <c r="D150" s="41"/>
      <c r="E150" s="41"/>
      <c r="F150" s="41"/>
      <c r="G150" s="41"/>
      <c r="H150" s="41"/>
      <c r="I150" s="122"/>
      <c r="J150" s="41"/>
      <c r="K150" s="41"/>
      <c r="L150" s="41"/>
    </row>
    <row r="151" spans="2:12" s="49" customFormat="1" ht="21.75" customHeight="1" x14ac:dyDescent="0.25">
      <c r="B151" s="41"/>
      <c r="D151" s="41"/>
      <c r="E151" s="41"/>
      <c r="F151" s="41"/>
      <c r="G151" s="41"/>
      <c r="H151" s="41"/>
      <c r="I151" s="122"/>
      <c r="J151" s="41"/>
      <c r="K151" s="41"/>
      <c r="L151" s="41"/>
    </row>
    <row r="152" spans="2:12" s="49" customFormat="1" ht="21.75" customHeight="1" x14ac:dyDescent="0.25">
      <c r="B152" s="41"/>
      <c r="D152" s="41"/>
      <c r="E152" s="41"/>
      <c r="F152" s="41"/>
      <c r="G152" s="41"/>
      <c r="H152" s="41"/>
      <c r="I152" s="122"/>
      <c r="J152" s="41"/>
      <c r="K152" s="41"/>
      <c r="L152" s="41"/>
    </row>
    <row r="153" spans="2:12" s="49" customFormat="1" ht="21.75" customHeight="1" x14ac:dyDescent="0.25">
      <c r="B153" s="41"/>
      <c r="D153" s="41"/>
      <c r="E153" s="41"/>
      <c r="F153" s="41"/>
      <c r="G153" s="41"/>
      <c r="H153" s="41"/>
      <c r="I153" s="122"/>
      <c r="J153" s="41"/>
      <c r="K153" s="41"/>
      <c r="L153" s="41"/>
    </row>
    <row r="154" spans="2:12" s="49" customFormat="1" ht="21.75" customHeight="1" x14ac:dyDescent="0.25">
      <c r="B154" s="41"/>
      <c r="D154" s="41"/>
      <c r="E154" s="41"/>
      <c r="F154" s="41"/>
      <c r="G154" s="41"/>
      <c r="H154" s="41"/>
      <c r="I154" s="122"/>
      <c r="J154" s="41"/>
      <c r="K154" s="41"/>
      <c r="L154" s="41"/>
    </row>
    <row r="155" spans="2:12" s="49" customFormat="1" ht="21.75" customHeight="1" x14ac:dyDescent="0.25">
      <c r="B155" s="41"/>
      <c r="D155" s="41"/>
      <c r="E155" s="41"/>
      <c r="F155" s="41"/>
      <c r="G155" s="41"/>
      <c r="H155" s="41"/>
      <c r="I155" s="122"/>
      <c r="J155" s="41"/>
      <c r="K155" s="41"/>
      <c r="L155" s="41"/>
    </row>
    <row r="156" spans="2:12" s="49" customFormat="1" ht="21.75" customHeight="1" x14ac:dyDescent="0.25">
      <c r="B156" s="41"/>
      <c r="D156" s="41"/>
      <c r="E156" s="41"/>
      <c r="F156" s="41"/>
      <c r="G156" s="41"/>
      <c r="H156" s="41"/>
      <c r="I156" s="122"/>
      <c r="J156" s="41"/>
      <c r="K156" s="41"/>
      <c r="L156" s="41"/>
    </row>
    <row r="157" spans="2:12" s="49" customFormat="1" ht="21.75" customHeight="1" x14ac:dyDescent="0.25">
      <c r="B157" s="41"/>
      <c r="D157" s="41"/>
      <c r="E157" s="41"/>
      <c r="F157" s="41"/>
      <c r="G157" s="41"/>
      <c r="H157" s="41"/>
      <c r="I157" s="122"/>
      <c r="J157" s="41"/>
      <c r="K157" s="41"/>
      <c r="L157" s="41"/>
    </row>
    <row r="158" spans="2:12" s="49" customFormat="1" ht="21.75" customHeight="1" x14ac:dyDescent="0.25">
      <c r="B158" s="41"/>
      <c r="D158" s="41"/>
      <c r="E158" s="41"/>
      <c r="F158" s="41"/>
      <c r="G158" s="41"/>
      <c r="H158" s="41"/>
      <c r="I158" s="122"/>
      <c r="J158" s="41"/>
      <c r="K158" s="41"/>
      <c r="L158" s="41"/>
    </row>
    <row r="159" spans="2:12" s="49" customFormat="1" ht="21.75" customHeight="1" x14ac:dyDescent="0.25">
      <c r="B159" s="41"/>
      <c r="D159" s="41"/>
      <c r="E159" s="41"/>
      <c r="F159" s="41"/>
      <c r="G159" s="41"/>
      <c r="H159" s="41"/>
      <c r="I159" s="122"/>
      <c r="J159" s="41"/>
      <c r="K159" s="41"/>
      <c r="L159" s="41"/>
    </row>
    <row r="160" spans="2:12" s="49" customFormat="1" ht="21.75" customHeight="1" x14ac:dyDescent="0.25">
      <c r="B160" s="41"/>
      <c r="D160" s="41"/>
      <c r="E160" s="41"/>
      <c r="F160" s="41"/>
      <c r="G160" s="41"/>
      <c r="H160" s="41"/>
      <c r="I160" s="122"/>
      <c r="J160" s="41"/>
      <c r="K160" s="41"/>
      <c r="L160" s="41"/>
    </row>
    <row r="161" spans="2:12" s="49" customFormat="1" ht="21.75" customHeight="1" x14ac:dyDescent="0.25">
      <c r="B161" s="41"/>
      <c r="D161" s="41"/>
      <c r="E161" s="41"/>
      <c r="F161" s="41"/>
      <c r="G161" s="41"/>
      <c r="H161" s="41"/>
      <c r="I161" s="122"/>
      <c r="J161" s="41"/>
      <c r="K161" s="41"/>
      <c r="L161" s="41"/>
    </row>
    <row r="162" spans="2:12" s="49" customFormat="1" ht="21.75" customHeight="1" x14ac:dyDescent="0.25">
      <c r="B162" s="41"/>
      <c r="D162" s="41"/>
      <c r="E162" s="41"/>
      <c r="F162" s="41"/>
      <c r="G162" s="41"/>
      <c r="H162" s="41"/>
      <c r="I162" s="122"/>
      <c r="J162" s="41"/>
      <c r="K162" s="41"/>
      <c r="L162" s="41"/>
    </row>
    <row r="163" spans="2:12" s="49" customFormat="1" ht="21.75" customHeight="1" x14ac:dyDescent="0.25">
      <c r="B163" s="41"/>
      <c r="D163" s="41"/>
      <c r="E163" s="41"/>
      <c r="F163" s="41"/>
      <c r="G163" s="41"/>
      <c r="H163" s="41"/>
      <c r="I163" s="122"/>
      <c r="J163" s="41"/>
      <c r="K163" s="41"/>
      <c r="L163" s="41"/>
    </row>
  </sheetData>
  <pageMargins left="0.98425196850393704" right="0.31496062992125984" top="0.59055118110236227" bottom="0.31496062992125984" header="0.31496062992125984" footer="0.31496062992125984"/>
  <pageSetup paperSize="9" scale="66" fitToHeight="0" orientation="portrait" r:id="rId1"/>
  <headerFooter>
    <evenHeader>&amp;R&amp;"Arial,Italic"&amp;12For internal use only</evenHeader>
  </headerFooter>
  <rowBreaks count="1" manualBreakCount="1">
    <brk id="5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1662759</vt:lpwstr>
  </property>
  <property fmtid="{D5CDD505-2E9C-101B-9397-08002B2CF9AE}" pid="4" name="OptimizationTime">
    <vt:lpwstr>20191113_1149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Aranya Ruenyan</cp:lastModifiedBy>
  <cp:lastPrinted>2019-11-07T07:00:48Z</cp:lastPrinted>
  <dcterms:created xsi:type="dcterms:W3CDTF">2017-02-04T08:22:00Z</dcterms:created>
  <dcterms:modified xsi:type="dcterms:W3CDTF">2019-11-07T07:01:10Z</dcterms:modified>
</cp:coreProperties>
</file>