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19\Q3'19\"/>
    </mc:Choice>
  </mc:AlternateContent>
  <xr:revisionPtr revIDLastSave="0" documentId="13_ncr:1_{C4B06E31-0366-4DB4-9AF3-7462F19A34CC}" xr6:coauthVersionLast="36" xr6:coauthVersionMax="36" xr10:uidLastSave="{00000000-0000-0000-0000-000000000000}"/>
  <bookViews>
    <workbookView xWindow="360" yWindow="450" windowWidth="15480" windowHeight="9660" firstSheet="1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BS!$A$1:$L$121</definedName>
    <definedName name="_xlnm.Print_Area" localSheetId="4">CF!$A$1:$L$141</definedName>
    <definedName name="_xlnm.Print_Area" localSheetId="2">Consolidated!$A$1:$AE$43</definedName>
    <definedName name="_xlnm.Print_Area" localSheetId="1">PL!$A$1:$L$160</definedName>
    <definedName name="_xlnm.Print_Area" localSheetId="3">'The Company'!$A$1:$AA$35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33" i="5" l="1"/>
  <c r="I133" i="5"/>
  <c r="G133" i="5"/>
  <c r="E133" i="5"/>
  <c r="I108" i="8" l="1"/>
  <c r="I88" i="8"/>
  <c r="S32" i="3" l="1"/>
  <c r="Y42" i="2"/>
  <c r="AC41" i="2"/>
  <c r="Y41" i="2"/>
  <c r="O41" i="2"/>
  <c r="M41" i="2"/>
  <c r="M28" i="2"/>
  <c r="K28" i="2"/>
  <c r="I28" i="2"/>
  <c r="G28" i="2"/>
  <c r="E28" i="2"/>
  <c r="S31" i="2"/>
  <c r="S40" i="2" s="1"/>
  <c r="S17" i="2"/>
  <c r="S26" i="2" s="1"/>
  <c r="K132" i="5"/>
  <c r="I132" i="5"/>
  <c r="G132" i="5"/>
  <c r="E132" i="5"/>
  <c r="K108" i="8" l="1"/>
  <c r="K88" i="8"/>
  <c r="G108" i="8"/>
  <c r="G88" i="8"/>
  <c r="G153" i="5"/>
  <c r="G148" i="5"/>
  <c r="K128" i="5"/>
  <c r="K111" i="5"/>
  <c r="K99" i="5"/>
  <c r="K93" i="5"/>
  <c r="G128" i="5"/>
  <c r="G111" i="5"/>
  <c r="G99" i="5"/>
  <c r="G93" i="5"/>
  <c r="G70" i="5"/>
  <c r="G65" i="5"/>
  <c r="K49" i="5"/>
  <c r="K50" i="5" s="1"/>
  <c r="K32" i="5"/>
  <c r="K20" i="5"/>
  <c r="K14" i="5"/>
  <c r="G49" i="5"/>
  <c r="G50" i="5" s="1"/>
  <c r="G32" i="5"/>
  <c r="G20" i="5"/>
  <c r="G14" i="5"/>
  <c r="Y19" i="3"/>
  <c r="AA19" i="3" s="1"/>
  <c r="Y20" i="3"/>
  <c r="AA20" i="3" s="1"/>
  <c r="AA18" i="3"/>
  <c r="Y25" i="2"/>
  <c r="AA25" i="2" s="1"/>
  <c r="AE25" i="2" s="1"/>
  <c r="Y24" i="2"/>
  <c r="AA24" i="2" s="1"/>
  <c r="AE24" i="2" s="1"/>
  <c r="Y22" i="2"/>
  <c r="AA22" i="2" s="1"/>
  <c r="AE22" i="2" s="1"/>
  <c r="Y20" i="2"/>
  <c r="AA20" i="2" s="1"/>
  <c r="AE20" i="2" s="1"/>
  <c r="AA19" i="2"/>
  <c r="AE19" i="2" s="1"/>
  <c r="K111" i="9"/>
  <c r="K113" i="9" s="1"/>
  <c r="I111" i="9"/>
  <c r="I113" i="9" s="1"/>
  <c r="G111" i="9"/>
  <c r="K83" i="9"/>
  <c r="I83" i="9"/>
  <c r="G83" i="9"/>
  <c r="K72" i="9"/>
  <c r="I72" i="9"/>
  <c r="G72" i="9"/>
  <c r="K46" i="9"/>
  <c r="I46" i="9"/>
  <c r="G46" i="9"/>
  <c r="K29" i="9"/>
  <c r="I29" i="9"/>
  <c r="G29" i="9"/>
  <c r="K21" i="5" l="1"/>
  <c r="G100" i="5"/>
  <c r="G108" i="5" s="1"/>
  <c r="K100" i="5"/>
  <c r="K108" i="5" s="1"/>
  <c r="K112" i="5" s="1"/>
  <c r="K114" i="5" s="1"/>
  <c r="K117" i="5" s="1"/>
  <c r="K119" i="5" s="1"/>
  <c r="G21" i="5"/>
  <c r="G29" i="5" s="1"/>
  <c r="G33" i="5" s="1"/>
  <c r="G35" i="5" s="1"/>
  <c r="G38" i="5" s="1"/>
  <c r="G40" i="5" s="1"/>
  <c r="G52" i="5" s="1"/>
  <c r="K84" i="9"/>
  <c r="G113" i="9"/>
  <c r="AE41" i="2" s="1"/>
  <c r="AA41" i="2"/>
  <c r="K29" i="5"/>
  <c r="K33" i="5" s="1"/>
  <c r="K35" i="5" s="1"/>
  <c r="K38" i="5" s="1"/>
  <c r="K40" i="5" s="1"/>
  <c r="K52" i="5" s="1"/>
  <c r="K135" i="5"/>
  <c r="G112" i="5"/>
  <c r="G114" i="5" s="1"/>
  <c r="G117" i="5" s="1"/>
  <c r="K9" i="8"/>
  <c r="K36" i="8" s="1"/>
  <c r="K59" i="8" s="1"/>
  <c r="K63" i="8" s="1"/>
  <c r="K110" i="8" s="1"/>
  <c r="K112" i="8" s="1"/>
  <c r="G84" i="9"/>
  <c r="I84" i="9"/>
  <c r="I114" i="9" s="1"/>
  <c r="G114" i="9"/>
  <c r="K114" i="9"/>
  <c r="G47" i="9"/>
  <c r="K47" i="9"/>
  <c r="I47" i="9"/>
  <c r="G119" i="5" l="1"/>
  <c r="G135" i="5" s="1"/>
  <c r="G9" i="8"/>
  <c r="G36" i="8" s="1"/>
  <c r="G59" i="8" s="1"/>
  <c r="G63" i="8" s="1"/>
  <c r="G110" i="8" s="1"/>
  <c r="G112" i="8" s="1"/>
  <c r="I115" i="9"/>
  <c r="K115" i="9"/>
  <c r="G115" i="9"/>
  <c r="Y37" i="2" l="1"/>
  <c r="AA37" i="2" s="1"/>
  <c r="AE37" i="2" s="1"/>
  <c r="E20" i="5" l="1"/>
  <c r="E14" i="5"/>
  <c r="AC29" i="2" l="1"/>
  <c r="O29" i="2"/>
  <c r="E93" i="5" l="1"/>
  <c r="E99" i="5" l="1"/>
  <c r="I20" i="5"/>
  <c r="I99" i="5" l="1"/>
  <c r="I93" i="5"/>
  <c r="E88" i="8" l="1"/>
  <c r="Y39" i="2"/>
  <c r="AA39" i="2" s="1"/>
  <c r="AE39" i="2" s="1"/>
  <c r="AC15" i="2" l="1"/>
  <c r="O15" i="2"/>
  <c r="E153" i="5" l="1"/>
  <c r="E148" i="5"/>
  <c r="U15" i="3"/>
  <c r="I128" i="5"/>
  <c r="U25" i="3" s="1"/>
  <c r="E128" i="5"/>
  <c r="I111" i="5"/>
  <c r="E111" i="5"/>
  <c r="E100" i="5"/>
  <c r="E108" i="5" s="1"/>
  <c r="E112" i="5" l="1"/>
  <c r="E114" i="5" s="1"/>
  <c r="E117" i="5" s="1"/>
  <c r="E119" i="5" s="1"/>
  <c r="E135" i="5" s="1"/>
  <c r="I100" i="5"/>
  <c r="I108" i="5" s="1"/>
  <c r="I112" i="5" s="1"/>
  <c r="I114" i="5" s="1"/>
  <c r="I117" i="5" s="1"/>
  <c r="E9" i="8" l="1"/>
  <c r="K146" i="5"/>
  <c r="S14" i="3" s="1"/>
  <c r="K151" i="5"/>
  <c r="I119" i="5"/>
  <c r="I135" i="5" s="1"/>
  <c r="I151" i="5" s="1"/>
  <c r="I9" i="8"/>
  <c r="I36" i="8" s="1"/>
  <c r="I59" i="8" s="1"/>
  <c r="I146" i="5" l="1"/>
  <c r="S24" i="3" s="1"/>
  <c r="E111" i="9"/>
  <c r="E108" i="8" l="1"/>
  <c r="Y13" i="3" l="1"/>
  <c r="Y30" i="3" l="1"/>
  <c r="AA30" i="3" s="1"/>
  <c r="Y35" i="2"/>
  <c r="AA35" i="2" s="1"/>
  <c r="AE35" i="2" s="1"/>
  <c r="Y29" i="2"/>
  <c r="I49" i="5"/>
  <c r="I50" i="5" s="1"/>
  <c r="E49" i="5"/>
  <c r="E50" i="5" s="1"/>
  <c r="U26" i="3" l="1"/>
  <c r="U31" i="3" s="1"/>
  <c r="O26" i="3"/>
  <c r="U16" i="3"/>
  <c r="U21" i="3" s="1"/>
  <c r="O16" i="3"/>
  <c r="O21" i="3" s="1"/>
  <c r="O23" i="3" s="1"/>
  <c r="U31" i="2"/>
  <c r="U40" i="2" s="1"/>
  <c r="K31" i="2"/>
  <c r="K40" i="2" s="1"/>
  <c r="U17" i="2"/>
  <c r="U26" i="2" s="1"/>
  <c r="Y28" i="2"/>
  <c r="AA28" i="2" s="1"/>
  <c r="K17" i="2"/>
  <c r="K26" i="2" s="1"/>
  <c r="O31" i="3" l="1"/>
  <c r="E46" i="9"/>
  <c r="AA28" i="3" l="1"/>
  <c r="AA33" i="2"/>
  <c r="AE33" i="2" s="1"/>
  <c r="M26" i="3" l="1"/>
  <c r="M16" i="3"/>
  <c r="M21" i="3" s="1"/>
  <c r="M23" i="3" s="1"/>
  <c r="M32" i="3" s="1"/>
  <c r="M31" i="3" l="1"/>
  <c r="M33" i="3" s="1"/>
  <c r="Y25" i="3"/>
  <c r="E65" i="5"/>
  <c r="K26" i="3" l="1"/>
  <c r="K16" i="3"/>
  <c r="K21" i="3" s="1"/>
  <c r="K23" i="3" s="1"/>
  <c r="K32" i="3" s="1"/>
  <c r="K31" i="3" l="1"/>
  <c r="K33" i="3" s="1"/>
  <c r="Y38" i="2"/>
  <c r="AA38" i="2" s="1"/>
  <c r="AE38" i="2" s="1"/>
  <c r="Y24" i="3" l="1"/>
  <c r="Y15" i="3"/>
  <c r="I26" i="3"/>
  <c r="I16" i="3"/>
  <c r="I21" i="3" s="1"/>
  <c r="I23" i="3" s="1"/>
  <c r="I32" i="3" s="1"/>
  <c r="I31" i="3" l="1"/>
  <c r="I33" i="3"/>
  <c r="Y14" i="3"/>
  <c r="I41" i="2" l="1"/>
  <c r="G41" i="2"/>
  <c r="E41" i="2"/>
  <c r="AA13" i="3" l="1"/>
  <c r="E113" i="9" l="1"/>
  <c r="E83" i="9"/>
  <c r="E72" i="9"/>
  <c r="E29" i="9"/>
  <c r="E47" i="9" l="1"/>
  <c r="E84" i="9"/>
  <c r="E114" i="9" s="1"/>
  <c r="K63" i="5" l="1"/>
  <c r="E115" i="9"/>
  <c r="K68" i="5" l="1"/>
  <c r="E70" i="5" l="1"/>
  <c r="I32" i="5" l="1"/>
  <c r="E32" i="5"/>
  <c r="Y14" i="2" l="1"/>
  <c r="AA14" i="2" s="1"/>
  <c r="AE14" i="2" s="1"/>
  <c r="Y30" i="2" l="1"/>
  <c r="AA30" i="2" s="1"/>
  <c r="AC31" i="2"/>
  <c r="AC40" i="2" s="1"/>
  <c r="W31" i="2"/>
  <c r="W40" i="2" s="1"/>
  <c r="Q31" i="2"/>
  <c r="Q40" i="2" s="1"/>
  <c r="M31" i="2"/>
  <c r="I31" i="2"/>
  <c r="G31" i="2"/>
  <c r="E31" i="2"/>
  <c r="E40" i="2" s="1"/>
  <c r="E42" i="2" s="1"/>
  <c r="Y16" i="2"/>
  <c r="Y15" i="2"/>
  <c r="AC17" i="2"/>
  <c r="AC26" i="2" s="1"/>
  <c r="W17" i="2"/>
  <c r="W26" i="2" s="1"/>
  <c r="Q17" i="2"/>
  <c r="Q26" i="2" s="1"/>
  <c r="M17" i="2"/>
  <c r="M26" i="2" s="1"/>
  <c r="I17" i="2"/>
  <c r="I26" i="2" s="1"/>
  <c r="G17" i="2"/>
  <c r="G26" i="2" s="1"/>
  <c r="E17" i="2"/>
  <c r="E26" i="2" s="1"/>
  <c r="Y26" i="3"/>
  <c r="W26" i="3"/>
  <c r="W31" i="3" s="1"/>
  <c r="Q26" i="3"/>
  <c r="G26" i="3"/>
  <c r="E26" i="3"/>
  <c r="AA25" i="3"/>
  <c r="W16" i="3"/>
  <c r="W21" i="3" s="1"/>
  <c r="W23" i="3" s="1"/>
  <c r="Y23" i="3" s="1"/>
  <c r="Q16" i="3"/>
  <c r="Q21" i="3" s="1"/>
  <c r="Q23" i="3" s="1"/>
  <c r="Q32" i="3" s="1"/>
  <c r="G16" i="3"/>
  <c r="G21" i="3" s="1"/>
  <c r="G23" i="3" s="1"/>
  <c r="G32" i="3" s="1"/>
  <c r="E16" i="3"/>
  <c r="E21" i="3" s="1"/>
  <c r="E23" i="3" s="1"/>
  <c r="E32" i="3" s="1"/>
  <c r="AA15" i="3"/>
  <c r="E21" i="5"/>
  <c r="E29" i="5" s="1"/>
  <c r="I14" i="5"/>
  <c r="I21" i="5" s="1"/>
  <c r="I29" i="5" s="1"/>
  <c r="AA23" i="3" l="1"/>
  <c r="AA32" i="3" s="1"/>
  <c r="Y32" i="3"/>
  <c r="Y31" i="3"/>
  <c r="Y33" i="3" s="1"/>
  <c r="Q31" i="3"/>
  <c r="Q33" i="3" s="1"/>
  <c r="E31" i="3"/>
  <c r="E33" i="3" s="1"/>
  <c r="G31" i="3"/>
  <c r="G33" i="3" s="1"/>
  <c r="G40" i="2"/>
  <c r="G42" i="2" s="1"/>
  <c r="I40" i="2"/>
  <c r="I42" i="2" s="1"/>
  <c r="M40" i="2"/>
  <c r="M42" i="2" s="1"/>
  <c r="E33" i="5"/>
  <c r="E35" i="5" s="1"/>
  <c r="E38" i="5" s="1"/>
  <c r="I33" i="5"/>
  <c r="I35" i="5" s="1"/>
  <c r="I38" i="5" s="1"/>
  <c r="I40" i="5" s="1"/>
  <c r="AC42" i="2"/>
  <c r="AE30" i="2"/>
  <c r="Y17" i="2"/>
  <c r="Y26" i="2" s="1"/>
  <c r="Y31" i="2"/>
  <c r="Y40" i="2" s="1"/>
  <c r="AA16" i="2"/>
  <c r="AE16" i="2" s="1"/>
  <c r="Y16" i="3"/>
  <c r="Y21" i="3" s="1"/>
  <c r="E40" i="5" l="1"/>
  <c r="E52" i="5" s="1"/>
  <c r="E36" i="8"/>
  <c r="E59" i="8" s="1"/>
  <c r="E63" i="8" s="1"/>
  <c r="I63" i="8"/>
  <c r="I110" i="8" s="1"/>
  <c r="AE28" i="2"/>
  <c r="I52" i="5" l="1"/>
  <c r="I68" i="5" s="1"/>
  <c r="I63" i="5"/>
  <c r="AA14" i="3"/>
  <c r="AA16" i="3" s="1"/>
  <c r="AA21" i="3" s="1"/>
  <c r="O31" i="2"/>
  <c r="O40" i="2" s="1"/>
  <c r="AA15" i="2"/>
  <c r="O17" i="2"/>
  <c r="O26" i="2" s="1"/>
  <c r="S16" i="3"/>
  <c r="S21" i="3" s="1"/>
  <c r="S26" i="3" l="1"/>
  <c r="O42" i="2"/>
  <c r="AA29" i="2"/>
  <c r="AA31" i="2" s="1"/>
  <c r="AA40" i="2" s="1"/>
  <c r="AE15" i="2"/>
  <c r="AE17" i="2" s="1"/>
  <c r="AE26" i="2" s="1"/>
  <c r="AA17" i="2"/>
  <c r="AA26" i="2" s="1"/>
  <c r="S31" i="3" l="1"/>
  <c r="S33" i="3" s="1"/>
  <c r="AA24" i="3"/>
  <c r="AA26" i="3" s="1"/>
  <c r="AA31" i="3" s="1"/>
  <c r="AA33" i="3" s="1"/>
  <c r="AA42" i="2"/>
  <c r="AE29" i="2"/>
  <c r="AE31" i="2" s="1"/>
  <c r="AE40" i="2" s="1"/>
  <c r="AE42" i="2" l="1"/>
  <c r="E110" i="8"/>
  <c r="E112" i="8" s="1"/>
  <c r="E113" i="8" s="1"/>
  <c r="I112" i="8"/>
  <c r="I11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2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121" authorId="0" shapeId="0" xr:uid="{00000000-0006-0000-0100-000002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Natawan Phatiwech</author>
  </authors>
  <commentList>
    <comment ref="I47" authorId="0" shapeId="0" xr:uid="{0E8091B1-3C83-49D7-8D01-52370EFC685D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I107" authorId="0" shapeId="0" xr:uid="{9610BDA2-ED10-46B8-9A47-1B5CDE20F63C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<sst xmlns="http://schemas.openxmlformats.org/spreadsheetml/2006/main" count="563" uniqueCount="341">
  <si>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</si>
  <si>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</si>
  <si>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</si>
  <si>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</si>
  <si>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</si>
  <si>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</si>
  <si>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</si>
  <si>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</si>
  <si>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</si>
  <si>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</si>
  <si>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</si>
  <si>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</si>
  <si>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</si>
  <si>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</si>
  <si>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</si>
  <si>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</si>
  <si>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</si>
  <si>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</si>
  <si>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</si>
  <si>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</si>
  <si>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</si>
  <si>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</si>
  <si>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</si>
  <si>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</si>
  <si>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</si>
  <si>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</si>
  <si>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</si>
  <si>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</si>
  <si>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</si>
  <si>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</si>
  <si>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</si>
  <si>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</si>
  <si>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</si>
  <si>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</si>
  <si>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</si>
  <si>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</si>
  <si>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</si>
  <si>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</si>
  <si>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</si>
  <si>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</si>
  <si>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</si>
  <si>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</si>
  <si>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</si>
  <si>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</si>
  <si>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</si>
  <si>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</si>
  <si>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</si>
  <si>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</si>
  <si>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</si>
  <si>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</si>
  <si>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</si>
  <si>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</si>
  <si>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</si>
  <si>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</si>
  <si>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</si>
  <si>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</si>
  <si>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</si>
  <si>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</si>
  <si>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</si>
  <si>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</si>
  <si>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</si>
  <si>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</si>
  <si>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</si>
  <si>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</si>
  <si>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</si>
  <si>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</si>
  <si>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</si>
  <si>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</si>
  <si>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</si>
  <si>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</si>
  <si>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</si>
  <si>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</si>
  <si>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</si>
  <si>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</si>
  <si>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</si>
  <si>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</si>
  <si>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</si>
  <si>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</si>
  <si>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</si>
  <si>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</si>
  <si>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</si>
  <si>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</si>
  <si>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</si>
  <si>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</si>
  <si>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</si>
  <si>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</si>
  <si>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</si>
  <si>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</si>
  <si>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</si>
  <si>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</si>
  <si>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</si>
  <si>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</si>
  <si>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</si>
  <si>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</si>
  <si>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</si>
  <si>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</si>
  <si>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</si>
  <si>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</si>
  <si>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</si>
  <si>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</si>
  <si>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</si>
  <si>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</si>
  <si>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</si>
  <si>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</si>
  <si>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รายได้จากการขาย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</si>
  <si>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</si>
  <si>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</si>
  <si>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</si>
  <si>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</si>
  <si>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เงินจ่ายล่วงหน้าค่าสินค้า</t>
  </si>
  <si>
    <t>สินทรัพย์ไม่มีตัวตน</t>
  </si>
  <si>
    <t>สินทรัพย์ภาษีเงินได้รอการตัดบัญชี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</si>
  <si>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</si>
  <si>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สุทธิจากส่วนที่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</si>
  <si>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</si>
  <si>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</si>
  <si>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</si>
  <si>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</si>
  <si>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</si>
  <si>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</si>
  <si>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</si>
  <si>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</si>
  <si>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</si>
  <si>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</si>
  <si>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</si>
  <si>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</si>
  <si>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</si>
  <si>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</si>
  <si>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</si>
  <si>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</si>
  <si>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ชำระคืนหนี้สินตามสัญญาเช่าการเงิน</t>
  </si>
  <si>
    <t>กำไรสำหรับงวด</t>
  </si>
  <si>
    <t>รายได้จากการให้บริการติดตามหนี้สินและบริการอื่น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</si>
  <si>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</si>
  <si>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</si>
  <si>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</si>
  <si>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</si>
  <si>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</si>
  <si>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</si>
  <si>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</si>
  <si>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</si>
  <si>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</si>
  <si>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</si>
  <si>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</si>
  <si>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</si>
  <si>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</si>
  <si>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</si>
  <si>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</si>
  <si>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</si>
  <si>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</si>
  <si>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</si>
  <si>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</si>
  <si>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ซื้อสิทธิการเช่า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</si>
  <si>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</si>
  <si>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</si>
  <si>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ค่าเผื่อหนี้สงสัยจะสูญ (โอนกลับ)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</si>
  <si>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</si>
  <si>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</si>
  <si>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</si>
  <si>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</si>
  <si>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</si>
  <si>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</si>
  <si>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</si>
  <si>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</si>
  <si>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สิทธิการเช่าและค่าเช่าจ่ายล่วงหน้า</t>
  </si>
  <si>
    <t>เงินให้กู้ยืมระยะสั้นแก่บริษัทย่อย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</si>
  <si>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</si>
  <si>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</si>
  <si>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</si>
  <si>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</si>
  <si>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>ต้นทุนค่าเช่าและบริการ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</si>
  <si>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</si>
  <si>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</si>
  <si>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</si>
  <si>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</si>
  <si>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 xml:space="preserve">   ดอกเบี้ยจ่ายส่วนที่เป็นต้นทุนโครงการ</t>
  </si>
  <si>
    <t>รายได้ค่าเช่าและบริการ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</si>
  <si>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</si>
  <si>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</si>
  <si>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กลับรายการค่าเผื่อการด้อยค่าของสินทรัพย์</t>
  </si>
  <si>
    <t>ส่วนต่างจากการโอนกิจการ</t>
  </si>
  <si>
    <t>ภาษีมูลค่าเพิ่มค้างรับ</t>
  </si>
  <si>
    <t>กำไร (ขาดทุน) จากการดำเนินงาน - สุทธิจากค่าใช้จ่ายทางการเงิน</t>
  </si>
  <si>
    <t>รายได้ (ค่าใช้จ่าย) ภาษีเงินได้</t>
  </si>
  <si>
    <t xml:space="preserve">   ภาษีมูลค่าเพิ่มค้างรับ</t>
  </si>
  <si>
    <t>บริษัทใหญ่</t>
  </si>
  <si>
    <t>บริษัทย่อย</t>
  </si>
  <si>
    <t>ส่วนต่างจากการโอนกิจการของบริษัทใหญ่</t>
  </si>
  <si>
    <t>ส่วนต่างจากการโอนกิจการของบริษัทย่อย</t>
  </si>
  <si>
    <t xml:space="preserve">   ขาดทุน (กำไร) จากการจำหน่าย/ตัดจำหน่ายที่ดิน อาคารและอุปกรณ์</t>
  </si>
  <si>
    <t xml:space="preserve">   หนี้สูญ</t>
  </si>
  <si>
    <t>เงินลงทุนในบริษัทย่อยเพิ่มขึ้น</t>
  </si>
  <si>
    <t xml:space="preserve">   เงินให้สินเชื่อจากการซื้อลูกหนี้</t>
  </si>
  <si>
    <t>ยอดคงเหลือ ณ วันที่ 1 มกราคม 2561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</si>
  <si>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</si>
  <si>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</si>
  <si>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เงินลงทุนระยะยาวอื่น</t>
  </si>
  <si>
    <t>ค่าความนิยม</t>
  </si>
  <si>
    <t>เงินรับล่วงหน้า</t>
  </si>
  <si>
    <t>ค่าหุ้น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</si>
  <si>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</si>
  <si>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</si>
  <si>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</si>
  <si>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</si>
  <si>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</si>
  <si>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ดอกเบี้ยรับ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</si>
  <si>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</si>
  <si>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</si>
  <si>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</si>
  <si>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 xml:space="preserve">      และสินทรัพย์ไม่มีตัวตน</t>
  </si>
  <si>
    <t xml:space="preserve">   โอนกลับค่าเผื่อการด้อยค่าทรัพย์สิน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</si>
  <si>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</si>
  <si>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</si>
  <si>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เงินสดรับจากการจำหน่ายที่ดิน อาคารและอุปกรณ์ และสินทรัพย์ไม่มีตัวตน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</si>
  <si>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</si>
  <si>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</si>
  <si>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</si>
  <si>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</si>
  <si>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</si>
  <si>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</si>
  <si>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</si>
  <si>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</si>
  <si>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</si>
  <si>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</si>
  <si>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</si>
  <si>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</si>
  <si>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>กำไร (ขาดทุน) ก่อนค่าใช้จ่ายภาษีเงินได้</t>
  </si>
  <si>
    <t>กำไร (ขาดทุน) สำหรับงวด</t>
  </si>
  <si>
    <t>ส่วนแบ่งกำไร (ขาดทุน) จากเงินลงทุนในบริษัทย่อย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</si>
  <si>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</si>
  <si>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</si>
  <si>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</si>
  <si>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</si>
  <si>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ขาดทุนสำหรับงวด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</si>
  <si>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</si>
  <si>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</si>
  <si>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 (ขาดทุน) ก่อนภาษี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</si>
  <si>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</si>
  <si>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เงินสดและรายการเทียบเท่าเงินสดเพิ่มขึ้น (ลดลง) สุทธิ</t>
  </si>
  <si>
    <t>รายการปรับกระทบยอดกำไร (ขาดทุน) ก่อนภาษีเป็นเงินสดรับ (จ่าย)</t>
  </si>
  <si>
    <t>เงินสดสุทธิใช้ไปในกิจกรรมลงทุน</t>
  </si>
  <si>
    <t xml:space="preserve">การแบ่งปันกำไร (ขาดทุน) </t>
  </si>
  <si>
    <t xml:space="preserve">ภาระจากการออกและเสนอขายโทเคนดิจิทัล </t>
  </si>
  <si>
    <t xml:space="preserve">เงินสดรับจากการระดมทุนด้วยโทเคนดิจิทัล </t>
  </si>
  <si>
    <t xml:space="preserve">   จ่ายชำระค่าที่ปรึกษาเป็นโทเคนดิจิทัล </t>
  </si>
  <si>
    <t>เงินลงทุนระยะยาวอื่นเพิ่มขึ้น</t>
  </si>
  <si>
    <t>เงินปันผลรับ</t>
  </si>
  <si>
    <t>จ่ายเงินปันผล</t>
  </si>
  <si>
    <t>รายได้จากการรับประกันภัย</t>
  </si>
  <si>
    <t>ค่าใช้จ่ายในการรับประกันภัย</t>
  </si>
  <si>
    <t>กำไรจากเงินลงทุน</t>
  </si>
  <si>
    <t>ลูกหนี้จากการซื้อสิทธิเรียกร้องที่ถึงกำหนดชำระภายในหนึ่งปี</t>
  </si>
  <si>
    <t xml:space="preserve">   ของบริษัทย่อย</t>
  </si>
  <si>
    <t>ส่วนแบ่งกำไรจากเงินลงทุนในบริษัทย่อย</t>
  </si>
  <si>
    <t>ส่วนแบ่งกำไร (ขาดทุน) 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</si>
  <si>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</si>
  <si>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</si>
  <si>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</si>
  <si>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</si>
  <si>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</si>
  <si>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</si>
  <si>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</si>
  <si>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</si>
  <si>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หลักทรัพย์ซื้อโดยมีสัญญาขายคืนเพิ่มขึ้น</t>
  </si>
  <si>
    <t>เงินสดจ่ายลงทุนในบริษัทย่อย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</si>
  <si>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</si>
  <si>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</si>
  <si>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</si>
  <si>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>เงินสดรับจากการเพิ่มทุนในบริษัทย่อย - ส่วนได้เสียที่ไม่มีอำนาจควบคุม</t>
  </si>
  <si>
    <t xml:space="preserve">   โอนสิทธิการเช่าเป็นที่ดิน อาคารและอุปกรณ์</t>
  </si>
  <si>
    <t xml:space="preserve">   โอนเงินมัดจำการเช่าที่ดินเป็นสิทธิการเช่า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</si>
  <si>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</si>
  <si>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</si>
  <si>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ซื้อสินทรัพย์ภายใต้สัญญาเช่าการเงิน</t>
  </si>
  <si>
    <t>เงินกู้ยืมระยะสั้นจากบริษัทย่อย</t>
  </si>
  <si>
    <t xml:space="preserve">   รับโอนทรัพย์สินรอการขายจากลูกหนี้เพื่อชำระหนี้</t>
  </si>
  <si>
    <t xml:space="preserve">   ขาดทุนจากอัตราแลกเปลี่ยนที่ยังไม่เกิดขึ้น</t>
  </si>
  <si>
    <t>เงินกู้ยืมระยะสั้นลดลง</t>
  </si>
  <si>
    <t xml:space="preserve">   เจ้าหนี้ค่าก่อสร้าง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</si>
  <si>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</si>
  <si>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เงินรอรับคืนจากการขายทอดตลาด</t>
  </si>
  <si>
    <t>ณ วันที่ 30 กันยายน 2562</t>
  </si>
  <si>
    <t>30 กันยายน 2562</t>
  </si>
  <si>
    <t>31 ธันวาคม 2561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</si>
  <si>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</si>
  <si>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</si>
  <si>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</si>
  <si>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ยอดคงเหลือ ณ วันที่ 30 กันยายน 2561 </t>
  </si>
  <si>
    <t>สำหรับงวดสามเดือนสิ้นสุดวันที่ 30 กันยายน 2562</t>
  </si>
  <si>
    <t>2, 3</t>
  </si>
  <si>
    <t>2, 6</t>
  </si>
  <si>
    <t>2, 7</t>
  </si>
  <si>
    <t>2, 24</t>
  </si>
  <si>
    <t>2, 26</t>
  </si>
  <si>
    <t>2, 31</t>
  </si>
  <si>
    <t>2, 32</t>
  </si>
  <si>
    <t xml:space="preserve">      หุ้นสามัญ 734,252,310 หุ้น มูลค่าหุ้นละ 1 บาท</t>
  </si>
  <si>
    <t xml:space="preserve">      (31 ธันวาคม 2561: หุ้นสามัญ 734,250,243 หุ้น มูลค่าหุ้นละ 1 บาท)</t>
  </si>
  <si>
    <t>ผลขาดทุนจากการวัดมูลค่าเงินลงทุนเผื่อขาย - สุทธิจากภาษีเงินได้</t>
  </si>
  <si>
    <t>ส่วนแบ่งกำไรจากเงินลงทุนในบริษัทร่วม</t>
  </si>
  <si>
    <t>ค่าใช้จ่ายในการขายและจัดจำหน่าย</t>
  </si>
  <si>
    <t>รายการที่จะไม่ถูกบันทึกในส่วนของกำไรหรือขาดทุนในภายหลัง</t>
  </si>
  <si>
    <t xml:space="preserve">   สำรองเบี้ยประกันภัยที่ยังไม่ถือเป็นรายได้ (โอนกลับ)</t>
  </si>
  <si>
    <t xml:space="preserve">   กำไรจากการขายทรัพย์สินรอการขาย</t>
  </si>
  <si>
    <t xml:space="preserve">   ขาดทุน (กำไร) จากการเปลี่ยนแปลงในมูลค่ายุติธรรมของเงินลงทุน</t>
  </si>
  <si>
    <t xml:space="preserve">   เงินปันผลรับ</t>
  </si>
  <si>
    <t>เงินฝากธนาคารที่มีภาระค้ำประกันลดลง (เพิ่มขึ้น)</t>
  </si>
  <si>
    <t>เงินลงทุนในบริษัทร่วมเพิ่มขึ้น</t>
  </si>
  <si>
    <t>เงินสดจ่ายเพื่อไถ่ถอนหุ้นกู้</t>
  </si>
  <si>
    <t>เงินสดจ่ายค่าใช้จ่ายทางตรงจากเงินกู้ยืมระยะสั้นจากสถาบันการเงิน</t>
  </si>
  <si>
    <t>เงินสดรับค่าหุ้นจากการใช้สิทธิตามใบสำคัญแสดงสิทธิ</t>
  </si>
  <si>
    <t>เงินสดจ่ายค่าใช้จ่ายทางตรงในการเสนอขายหุ้น</t>
  </si>
  <si>
    <t>หุ้นทุนซื้อคืน</t>
  </si>
  <si>
    <t>เงินสดสุทธิจาก (ใช้ไปใน) กิจกรรมจัดหาเงิน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</si>
  <si>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</si>
  <si>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</si>
  <si>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>ขาดทุน</t>
  </si>
  <si>
    <t>เงินลงทุนเผื่อขาย</t>
  </si>
  <si>
    <t xml:space="preserve">   เงินลงทุนในบริษัทย่อย </t>
  </si>
  <si>
    <t>เงินปันผลจ่าย (หมายเหตุ 40)</t>
  </si>
  <si>
    <t xml:space="preserve">   เงินลงทุนในบริษัทย่อย (หมายเหตุ 16)</t>
  </si>
  <si>
    <t xml:space="preserve">   (หมายเหตุ 33)</t>
  </si>
  <si>
    <t>เพิ่มทุนจากการออกหุ้นสามัญเพิ่มทุน</t>
  </si>
  <si>
    <t>หุ้นทุนซื้อคืนของบริษัทย่อย</t>
  </si>
  <si>
    <t xml:space="preserve">เพิ่มทุนจากการใช้สิทธิตามใบสำคัญแสดงสิทธิ </t>
  </si>
  <si>
    <t>จากการวัดมูลค่า</t>
  </si>
  <si>
    <t xml:space="preserve">   ขาดทุนจากการตัดจำหน่ายภาษีถูกหัก ณ ที่จ่าย</t>
  </si>
  <si>
    <t xml:space="preserve">   ผลขาดทุนจากการด้อยค่าทรัพย์สินรอการขาย</t>
  </si>
  <si>
    <t xml:space="preserve">   ส่วนแบ่งขาดทุน (กำไร) จากเงินลงทุนในบริษัทย่อย</t>
  </si>
  <si>
    <t xml:space="preserve">   ส่วนแบ่งขาดทุน (กำไร) จากเงินลงทุนในบริษัทร่วม</t>
  </si>
  <si>
    <t xml:space="preserve">   เงินกู้ยืมระยะยาวและการออกหุ้นกู้</t>
  </si>
  <si>
    <t xml:space="preserve">      หุ้นสามัญ 906,612,007 หุ้น มูลค่าหุ้นละ 1 บาท</t>
  </si>
  <si>
    <t xml:space="preserve">      (31 ธันวาคม 2561: หุ้นสามัญ 897,414,498 หุ้น มูลค่าหุ้นละ 1 บาท)</t>
  </si>
  <si>
    <t>กำไรจากการปรับมูลค่ายุติธรรมของอสังหาริมทรัพย์เพื่อการลงทุน</t>
  </si>
  <si>
    <t xml:space="preserve">เงินปันผลจ่าย </t>
  </si>
  <si>
    <t xml:space="preserve">   ค่าใช้จ่ายจากหนี้สินสัญญาประกันภัย (โอนกลับ)</t>
  </si>
  <si>
    <t xml:space="preserve">   สำรองค่าเผื่อผลเสียหายจากคดีฟ้องร้อง</t>
  </si>
  <si>
    <t xml:space="preserve">   มูลค่ายุติธรรมของอสังหาริมทรัพย์เพื่อการลงทุนเพิ่มขึ้น </t>
  </si>
  <si>
    <t xml:space="preserve">   โอนกลับค่าเผื่อการลดลงของมูลค่าสินค้าคงเหลือ </t>
  </si>
  <si>
    <t>เงินลงทุนระยะสั้นเพิ่มขึ้น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</si>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</sst>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sz val="14"/>
      <name val="Angsana New"/>
      <family val="1"/>
    </font>
    <font>
      <b/>
      <i/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64">
    <xf numFmtId="0" fontId="0" fillId="0" borderId="0" xfId="0"/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vertical="top"/>
    </xf>
    <xf numFmtId="164" fontId="3" fillId="0" borderId="3" xfId="0" applyNumberFormat="1" applyFont="1" applyFill="1" applyBorder="1" applyAlignment="1">
      <alignment horizontal="center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Border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Continuous" vertical="top"/>
    </xf>
    <xf numFmtId="41" fontId="3" fillId="0" borderId="0" xfId="2" applyNumberFormat="1" applyFont="1" applyFill="1" applyBorder="1" applyAlignment="1">
      <alignment horizontal="center" vertical="top"/>
    </xf>
    <xf numFmtId="166" fontId="12" fillId="0" borderId="0" xfId="0" applyNumberFormat="1" applyFont="1" applyFill="1" applyAlignment="1">
      <alignment horizontal="right" vertical="center"/>
    </xf>
    <xf numFmtId="0" fontId="3" fillId="0" borderId="0" xfId="2" applyFont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41" fontId="3" fillId="0" borderId="4" xfId="2" applyNumberFormat="1" applyFont="1" applyFill="1" applyBorder="1" applyAlignment="1">
      <alignment horizontal="center" vertical="top"/>
    </xf>
    <xf numFmtId="41" fontId="3" fillId="0" borderId="3" xfId="2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6" xfId="2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37" fontId="3" fillId="0" borderId="0" xfId="2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top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4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showGridLines="0" view="pageBreakPreview" topLeftCell="A2" zoomScale="85" zoomScaleNormal="90" zoomScaleSheetLayoutView="85" workbookViewId="0">
      <selection activeCell="I111" sqref="I111"/>
    </sheetView>
  </sheetViews>
  <sheetFormatPr defaultColWidth="10.7109375" defaultRowHeight="24" customHeight="1" x14ac:dyDescent="0.2"/>
  <cols>
    <col min="1" max="1" width="49.85546875" style="42" customWidth="1"/>
    <col min="2" max="2" width="1.5703125" style="43" customWidth="1"/>
    <col min="3" max="3" width="8.7109375" style="113" customWidth="1"/>
    <col min="4" max="4" width="1.5703125" style="43" customWidth="1"/>
    <col min="5" max="5" width="15.85546875" style="43" customWidth="1"/>
    <col min="6" max="6" width="1.5703125" style="43" customWidth="1"/>
    <col min="7" max="7" width="15.85546875" style="43" customWidth="1"/>
    <col min="8" max="8" width="1.5703125" style="43" customWidth="1"/>
    <col min="9" max="9" width="15.85546875" style="43" customWidth="1"/>
    <col min="10" max="10" width="1.5703125" style="43" customWidth="1"/>
    <col min="11" max="11" width="15.85546875" style="43" customWidth="1"/>
    <col min="12" max="12" width="1.5703125" style="43" customWidth="1"/>
    <col min="13" max="16384" width="10.7109375" style="43"/>
  </cols>
  <sheetData>
    <row r="1" spans="1:11" s="40" customFormat="1" ht="20.100000000000001" customHeight="1" x14ac:dyDescent="0.2">
      <c r="A1" s="36" t="s">
        <v>107</v>
      </c>
      <c r="B1" s="37"/>
      <c r="C1" s="108"/>
      <c r="D1" s="39"/>
      <c r="E1" s="39"/>
      <c r="F1" s="39"/>
      <c r="G1" s="39"/>
      <c r="H1" s="39"/>
      <c r="I1" s="39"/>
      <c r="J1" s="39"/>
      <c r="K1" s="39"/>
    </row>
    <row r="2" spans="1:11" s="40" customFormat="1" ht="20.100000000000001" customHeight="1" x14ac:dyDescent="0.2">
      <c r="A2" s="109" t="s">
        <v>0</v>
      </c>
      <c r="B2" s="37"/>
      <c r="C2" s="108"/>
      <c r="D2" s="39"/>
      <c r="E2" s="39"/>
      <c r="F2" s="39"/>
      <c r="G2" s="39"/>
      <c r="H2" s="39"/>
      <c r="I2" s="37"/>
      <c r="J2" s="39"/>
      <c r="K2" s="37"/>
    </row>
    <row r="3" spans="1:11" s="112" customFormat="1" ht="20.100000000000001" customHeight="1" x14ac:dyDescent="0.2">
      <c r="A3" s="110" t="s">
        <v>281</v>
      </c>
      <c r="B3" s="110"/>
      <c r="C3" s="111"/>
      <c r="D3" s="110"/>
      <c r="E3" s="110"/>
      <c r="F3" s="110"/>
      <c r="G3" s="110"/>
      <c r="H3" s="110"/>
      <c r="I3" s="110"/>
      <c r="J3" s="110"/>
      <c r="K3" s="110"/>
    </row>
    <row r="4" spans="1:11" ht="20.100000000000001" customHeight="1" x14ac:dyDescent="0.2">
      <c r="A4" s="38"/>
      <c r="B4" s="39"/>
      <c r="C4" s="108"/>
      <c r="D4" s="39"/>
      <c r="E4" s="39"/>
      <c r="F4" s="39"/>
      <c r="G4" s="39"/>
      <c r="H4" s="39"/>
      <c r="I4" s="39"/>
      <c r="J4" s="39"/>
      <c r="K4" s="41" t="s">
        <v>120</v>
      </c>
    </row>
    <row r="5" spans="1:11" ht="20.100000000000001" customHeight="1" x14ac:dyDescent="0.2">
      <c r="E5" s="160" t="s">
        <v>1</v>
      </c>
      <c r="F5" s="160"/>
      <c r="G5" s="160"/>
      <c r="H5" s="45"/>
      <c r="I5" s="160" t="s">
        <v>2</v>
      </c>
      <c r="J5" s="160"/>
      <c r="K5" s="160"/>
    </row>
    <row r="6" spans="1:11" ht="20.100000000000001" customHeight="1" x14ac:dyDescent="0.2">
      <c r="C6" s="46" t="s">
        <v>3</v>
      </c>
      <c r="D6" s="47"/>
      <c r="E6" s="114" t="s">
        <v>282</v>
      </c>
      <c r="F6" s="49"/>
      <c r="G6" s="114" t="s">
        <v>283</v>
      </c>
      <c r="H6" s="50"/>
      <c r="I6" s="114" t="s">
        <v>282</v>
      </c>
      <c r="J6" s="49"/>
      <c r="K6" s="114" t="s">
        <v>283</v>
      </c>
    </row>
    <row r="7" spans="1:11" ht="20.100000000000001" customHeight="1" x14ac:dyDescent="0.2">
      <c r="C7" s="46"/>
      <c r="D7" s="47"/>
      <c r="E7" s="115" t="s">
        <v>116</v>
      </c>
      <c r="F7" s="116"/>
      <c r="G7" s="115" t="s">
        <v>117</v>
      </c>
      <c r="H7" s="50"/>
      <c r="I7" s="115" t="s">
        <v>116</v>
      </c>
      <c r="J7" s="116"/>
      <c r="K7" s="115" t="s">
        <v>117</v>
      </c>
    </row>
    <row r="8" spans="1:11" ht="20.100000000000001" customHeight="1" x14ac:dyDescent="0.2">
      <c r="C8" s="46"/>
      <c r="D8" s="47"/>
      <c r="E8" s="115" t="s">
        <v>118</v>
      </c>
      <c r="F8" s="116"/>
      <c r="G8" s="115"/>
      <c r="H8" s="50"/>
      <c r="I8" s="115" t="s">
        <v>118</v>
      </c>
      <c r="J8" s="116"/>
      <c r="K8" s="115"/>
    </row>
    <row r="9" spans="1:11" ht="20.100000000000001" customHeight="1" x14ac:dyDescent="0.2">
      <c r="A9" s="51" t="s">
        <v>4</v>
      </c>
    </row>
    <row r="10" spans="1:11" ht="20.100000000000001" customHeight="1" x14ac:dyDescent="0.2">
      <c r="A10" s="51" t="s">
        <v>5</v>
      </c>
      <c r="C10" s="117"/>
    </row>
    <row r="11" spans="1:11" ht="20.100000000000001" customHeight="1" x14ac:dyDescent="0.2">
      <c r="A11" s="42" t="s">
        <v>6</v>
      </c>
      <c r="C11" s="117"/>
      <c r="E11" s="96">
        <v>678620</v>
      </c>
      <c r="F11" s="96"/>
      <c r="G11" s="96">
        <v>1331081</v>
      </c>
      <c r="H11" s="96"/>
      <c r="I11" s="96">
        <v>3958</v>
      </c>
      <c r="J11" s="96"/>
      <c r="K11" s="96">
        <v>15181</v>
      </c>
    </row>
    <row r="12" spans="1:11" ht="20.100000000000001" customHeight="1" x14ac:dyDescent="0.2">
      <c r="A12" s="42" t="s">
        <v>95</v>
      </c>
      <c r="C12" s="117" t="s">
        <v>289</v>
      </c>
      <c r="D12" s="118"/>
      <c r="E12" s="96">
        <v>364109</v>
      </c>
      <c r="F12" s="119"/>
      <c r="G12" s="96">
        <v>351669</v>
      </c>
      <c r="H12" s="119"/>
      <c r="I12" s="96">
        <v>3493</v>
      </c>
      <c r="J12" s="119"/>
      <c r="K12" s="96">
        <v>8606</v>
      </c>
    </row>
    <row r="13" spans="1:11" ht="20.100000000000001" customHeight="1" x14ac:dyDescent="0.2">
      <c r="A13" s="42" t="s">
        <v>165</v>
      </c>
      <c r="C13" s="117">
        <v>2</v>
      </c>
      <c r="D13" s="118"/>
      <c r="E13" s="96">
        <v>0</v>
      </c>
      <c r="F13" s="119"/>
      <c r="G13" s="96">
        <v>0</v>
      </c>
      <c r="H13" s="119"/>
      <c r="I13" s="96">
        <v>3052900</v>
      </c>
      <c r="J13" s="119"/>
      <c r="K13" s="96">
        <v>3184500</v>
      </c>
    </row>
    <row r="14" spans="1:11" ht="20.100000000000001" customHeight="1" x14ac:dyDescent="0.2">
      <c r="A14" s="120" t="s">
        <v>99</v>
      </c>
      <c r="B14" s="53"/>
      <c r="C14" s="117">
        <v>4</v>
      </c>
      <c r="E14" s="96">
        <v>846606</v>
      </c>
      <c r="F14" s="96"/>
      <c r="G14" s="96">
        <v>1329086</v>
      </c>
      <c r="H14" s="96"/>
      <c r="I14" s="96">
        <v>0</v>
      </c>
      <c r="J14" s="96"/>
      <c r="K14" s="96">
        <v>0</v>
      </c>
    </row>
    <row r="15" spans="1:11" ht="20.100000000000001" customHeight="1" x14ac:dyDescent="0.2">
      <c r="A15" s="120" t="s">
        <v>166</v>
      </c>
      <c r="B15" s="53"/>
      <c r="C15" s="117">
        <v>5</v>
      </c>
      <c r="E15" s="96">
        <v>326685</v>
      </c>
      <c r="F15" s="96"/>
      <c r="G15" s="96">
        <v>154361</v>
      </c>
      <c r="H15" s="96"/>
      <c r="I15" s="121">
        <v>0</v>
      </c>
      <c r="J15" s="96"/>
      <c r="K15" s="96">
        <v>0</v>
      </c>
    </row>
    <row r="16" spans="1:11" ht="20.100000000000001" customHeight="1" x14ac:dyDescent="0.2">
      <c r="A16" s="120" t="s">
        <v>108</v>
      </c>
      <c r="B16" s="53"/>
      <c r="C16" s="117" t="s">
        <v>290</v>
      </c>
      <c r="E16" s="96">
        <v>444809</v>
      </c>
      <c r="F16" s="96"/>
      <c r="G16" s="96">
        <v>502410</v>
      </c>
      <c r="H16" s="96"/>
      <c r="I16" s="96">
        <v>2994</v>
      </c>
      <c r="J16" s="96"/>
      <c r="K16" s="96">
        <v>5117</v>
      </c>
    </row>
    <row r="17" spans="1:11" ht="20.100000000000001" customHeight="1" x14ac:dyDescent="0.2">
      <c r="A17" s="120" t="s">
        <v>219</v>
      </c>
      <c r="B17" s="53"/>
      <c r="C17" s="117" t="s">
        <v>291</v>
      </c>
      <c r="E17" s="96">
        <v>55659</v>
      </c>
      <c r="F17" s="96"/>
      <c r="G17" s="96">
        <v>40367</v>
      </c>
      <c r="H17" s="96"/>
      <c r="I17" s="96">
        <v>0</v>
      </c>
      <c r="J17" s="96"/>
      <c r="K17" s="96">
        <v>0</v>
      </c>
    </row>
    <row r="18" spans="1:11" ht="20.100000000000001" customHeight="1" x14ac:dyDescent="0.2">
      <c r="A18" s="120" t="s">
        <v>220</v>
      </c>
      <c r="B18" s="53"/>
      <c r="C18" s="117">
        <v>8</v>
      </c>
      <c r="E18" s="96">
        <v>195189</v>
      </c>
      <c r="F18" s="96"/>
      <c r="G18" s="96">
        <v>120845</v>
      </c>
      <c r="H18" s="96"/>
      <c r="I18" s="96">
        <v>0</v>
      </c>
      <c r="J18" s="96"/>
      <c r="K18" s="96">
        <v>0</v>
      </c>
    </row>
    <row r="19" spans="1:11" ht="20.100000000000001" customHeight="1" x14ac:dyDescent="0.2">
      <c r="A19" s="120" t="s">
        <v>221</v>
      </c>
      <c r="B19" s="53"/>
      <c r="C19" s="117">
        <v>9</v>
      </c>
      <c r="E19" s="96">
        <v>39494</v>
      </c>
      <c r="F19" s="96"/>
      <c r="G19" s="96">
        <v>26603</v>
      </c>
      <c r="H19" s="96"/>
      <c r="I19" s="96">
        <v>0</v>
      </c>
      <c r="J19" s="96"/>
      <c r="K19" s="96">
        <v>0</v>
      </c>
    </row>
    <row r="20" spans="1:11" ht="20.100000000000001" customHeight="1" x14ac:dyDescent="0.2">
      <c r="A20" s="120" t="s">
        <v>222</v>
      </c>
      <c r="B20" s="53"/>
      <c r="C20" s="117">
        <v>10</v>
      </c>
      <c r="E20" s="96">
        <v>253144</v>
      </c>
      <c r="F20" s="96"/>
      <c r="G20" s="96">
        <v>235720</v>
      </c>
      <c r="H20" s="96"/>
      <c r="I20" s="96">
        <v>0</v>
      </c>
      <c r="J20" s="96"/>
      <c r="K20" s="96">
        <v>0</v>
      </c>
    </row>
    <row r="21" spans="1:11" ht="20.100000000000001" customHeight="1" x14ac:dyDescent="0.2">
      <c r="A21" s="120" t="s">
        <v>153</v>
      </c>
      <c r="B21" s="53"/>
      <c r="C21" s="117"/>
      <c r="E21" s="96">
        <v>61</v>
      </c>
      <c r="F21" s="96"/>
      <c r="G21" s="96">
        <v>108</v>
      </c>
      <c r="H21" s="96"/>
      <c r="I21" s="96">
        <v>0</v>
      </c>
      <c r="J21" s="96"/>
      <c r="K21" s="96">
        <v>0</v>
      </c>
    </row>
    <row r="22" spans="1:11" ht="20.100000000000001" customHeight="1" x14ac:dyDescent="0.2">
      <c r="A22" s="120" t="s">
        <v>154</v>
      </c>
      <c r="B22" s="53"/>
      <c r="C22" s="117">
        <v>13</v>
      </c>
      <c r="E22" s="96">
        <v>3078482</v>
      </c>
      <c r="F22" s="96"/>
      <c r="G22" s="96">
        <v>3432435</v>
      </c>
      <c r="H22" s="96"/>
      <c r="I22" s="96">
        <v>0</v>
      </c>
      <c r="J22" s="96"/>
      <c r="K22" s="96">
        <v>0</v>
      </c>
    </row>
    <row r="23" spans="1:11" ht="20.100000000000001" customHeight="1" x14ac:dyDescent="0.2">
      <c r="A23" s="120" t="s">
        <v>251</v>
      </c>
      <c r="B23" s="53"/>
      <c r="C23" s="117">
        <v>14</v>
      </c>
      <c r="E23" s="96">
        <v>273754</v>
      </c>
      <c r="F23" s="96"/>
      <c r="G23" s="96">
        <v>238602</v>
      </c>
      <c r="H23" s="96"/>
      <c r="I23" s="96">
        <v>0</v>
      </c>
      <c r="J23" s="96"/>
      <c r="K23" s="96">
        <v>0</v>
      </c>
    </row>
    <row r="24" spans="1:11" ht="20.100000000000001" customHeight="1" x14ac:dyDescent="0.2">
      <c r="A24" s="120" t="s">
        <v>194</v>
      </c>
      <c r="B24" s="53"/>
      <c r="C24" s="117"/>
      <c r="E24" s="96"/>
      <c r="F24" s="96"/>
      <c r="G24" s="96"/>
      <c r="H24" s="96"/>
      <c r="I24" s="96"/>
      <c r="J24" s="96"/>
      <c r="K24" s="96"/>
    </row>
    <row r="25" spans="1:11" ht="20.100000000000001" customHeight="1" x14ac:dyDescent="0.2">
      <c r="A25" s="120" t="s">
        <v>20</v>
      </c>
      <c r="B25" s="53"/>
      <c r="C25" s="117">
        <v>15</v>
      </c>
      <c r="E25" s="96">
        <v>449933</v>
      </c>
      <c r="F25" s="96"/>
      <c r="G25" s="96">
        <v>464643</v>
      </c>
      <c r="H25" s="96"/>
      <c r="I25" s="96">
        <v>0</v>
      </c>
      <c r="J25" s="96"/>
      <c r="K25" s="96">
        <v>0</v>
      </c>
    </row>
    <row r="26" spans="1:11" ht="20.100000000000001" customHeight="1" x14ac:dyDescent="0.2">
      <c r="A26" s="120" t="s">
        <v>181</v>
      </c>
      <c r="B26" s="53"/>
      <c r="C26" s="117"/>
      <c r="E26" s="96">
        <v>212810</v>
      </c>
      <c r="F26" s="96"/>
      <c r="G26" s="96">
        <v>214762</v>
      </c>
      <c r="H26" s="96"/>
      <c r="I26" s="96">
        <v>0</v>
      </c>
      <c r="J26" s="96"/>
      <c r="K26" s="96">
        <v>0</v>
      </c>
    </row>
    <row r="27" spans="1:11" ht="20.100000000000001" customHeight="1" x14ac:dyDescent="0.2">
      <c r="A27" s="120" t="s">
        <v>109</v>
      </c>
      <c r="B27" s="53"/>
      <c r="E27" s="96">
        <v>6067</v>
      </c>
      <c r="F27" s="96"/>
      <c r="G27" s="96">
        <v>2482</v>
      </c>
      <c r="H27" s="96"/>
      <c r="I27" s="96">
        <v>0</v>
      </c>
      <c r="J27" s="96"/>
      <c r="K27" s="96">
        <v>0</v>
      </c>
    </row>
    <row r="28" spans="1:11" ht="20.100000000000001" customHeight="1" x14ac:dyDescent="0.2">
      <c r="A28" s="42" t="s">
        <v>7</v>
      </c>
      <c r="C28" s="117">
        <v>11</v>
      </c>
      <c r="E28" s="96">
        <v>358418</v>
      </c>
      <c r="F28" s="96"/>
      <c r="G28" s="96">
        <v>299453</v>
      </c>
      <c r="H28" s="96"/>
      <c r="I28" s="96">
        <v>35013</v>
      </c>
      <c r="J28" s="96"/>
      <c r="K28" s="96">
        <v>29356</v>
      </c>
    </row>
    <row r="29" spans="1:11" ht="20.100000000000001" customHeight="1" x14ac:dyDescent="0.2">
      <c r="A29" s="51" t="s">
        <v>8</v>
      </c>
      <c r="C29" s="117"/>
      <c r="E29" s="122">
        <f>SUM(E11:E28)</f>
        <v>7583840</v>
      </c>
      <c r="F29" s="96"/>
      <c r="G29" s="122">
        <f>SUM(G11:G28)</f>
        <v>8744627</v>
      </c>
      <c r="H29" s="96"/>
      <c r="I29" s="122">
        <f>SUM(I11:I28)</f>
        <v>3098358</v>
      </c>
      <c r="J29" s="96"/>
      <c r="K29" s="122">
        <f>SUM(K11:K28)</f>
        <v>3242760</v>
      </c>
    </row>
    <row r="30" spans="1:11" ht="20.100000000000001" customHeight="1" x14ac:dyDescent="0.2">
      <c r="A30" s="51" t="s">
        <v>9</v>
      </c>
      <c r="C30" s="117"/>
      <c r="E30" s="96"/>
      <c r="F30" s="96"/>
      <c r="G30" s="96"/>
      <c r="H30" s="96"/>
      <c r="I30" s="96"/>
      <c r="J30" s="96"/>
      <c r="K30" s="96"/>
    </row>
    <row r="31" spans="1:11" ht="20.100000000000001" customHeight="1" x14ac:dyDescent="0.2">
      <c r="A31" s="42" t="s">
        <v>10</v>
      </c>
      <c r="C31" s="117">
        <v>12</v>
      </c>
      <c r="E31" s="96">
        <v>2340</v>
      </c>
      <c r="F31" s="96"/>
      <c r="G31" s="96">
        <v>2756</v>
      </c>
      <c r="H31" s="96"/>
      <c r="I31" s="96">
        <v>0</v>
      </c>
      <c r="J31" s="96"/>
      <c r="K31" s="96">
        <v>0</v>
      </c>
    </row>
    <row r="32" spans="1:11" ht="19.5" customHeight="1" x14ac:dyDescent="0.2">
      <c r="A32" s="42" t="s">
        <v>147</v>
      </c>
      <c r="E32" s="96"/>
      <c r="F32" s="96"/>
    </row>
    <row r="33" spans="1:11" ht="20.100000000000001" customHeight="1" x14ac:dyDescent="0.2">
      <c r="A33" s="42" t="s">
        <v>20</v>
      </c>
      <c r="C33" s="117">
        <v>13</v>
      </c>
      <c r="E33" s="96">
        <v>94863</v>
      </c>
      <c r="F33" s="96"/>
      <c r="G33" s="96">
        <v>50721</v>
      </c>
      <c r="H33" s="96"/>
      <c r="I33" s="96">
        <v>0</v>
      </c>
      <c r="J33" s="96"/>
      <c r="K33" s="96">
        <v>0</v>
      </c>
    </row>
    <row r="34" spans="1:11" ht="20.100000000000001" customHeight="1" x14ac:dyDescent="0.2">
      <c r="A34" s="42" t="s">
        <v>194</v>
      </c>
      <c r="C34" s="117"/>
      <c r="E34" s="96"/>
      <c r="F34" s="96"/>
    </row>
    <row r="35" spans="1:11" ht="20.100000000000001" customHeight="1" x14ac:dyDescent="0.2">
      <c r="A35" s="42" t="s">
        <v>195</v>
      </c>
      <c r="C35" s="117">
        <v>15</v>
      </c>
      <c r="E35" s="96">
        <v>6606332</v>
      </c>
      <c r="F35" s="96"/>
      <c r="G35" s="96">
        <v>5244731</v>
      </c>
      <c r="H35" s="96"/>
      <c r="I35" s="96">
        <v>0</v>
      </c>
      <c r="J35" s="96"/>
      <c r="K35" s="96">
        <v>0</v>
      </c>
    </row>
    <row r="36" spans="1:11" ht="20.100000000000001" customHeight="1" x14ac:dyDescent="0.2">
      <c r="A36" s="42" t="s">
        <v>12</v>
      </c>
      <c r="C36" s="117">
        <v>16</v>
      </c>
      <c r="E36" s="96">
        <v>0</v>
      </c>
      <c r="F36" s="96"/>
      <c r="G36" s="96">
        <v>0</v>
      </c>
      <c r="H36" s="96"/>
      <c r="I36" s="96">
        <v>3796666</v>
      </c>
      <c r="J36" s="96"/>
      <c r="K36" s="96">
        <v>3513004</v>
      </c>
    </row>
    <row r="37" spans="1:11" ht="20.100000000000001" customHeight="1" x14ac:dyDescent="0.2">
      <c r="A37" s="42" t="s">
        <v>11</v>
      </c>
      <c r="C37" s="117">
        <v>17</v>
      </c>
      <c r="E37" s="96">
        <v>1229635</v>
      </c>
      <c r="F37" s="96"/>
      <c r="G37" s="96">
        <v>929622</v>
      </c>
      <c r="H37" s="96"/>
      <c r="I37" s="96">
        <v>1229635</v>
      </c>
      <c r="J37" s="96"/>
      <c r="K37" s="96">
        <v>929622</v>
      </c>
    </row>
    <row r="38" spans="1:11" ht="20.100000000000001" customHeight="1" x14ac:dyDescent="0.2">
      <c r="A38" s="42" t="s">
        <v>196</v>
      </c>
      <c r="C38" s="117">
        <v>18</v>
      </c>
      <c r="E38" s="96">
        <v>116124</v>
      </c>
      <c r="F38" s="96"/>
      <c r="G38" s="96">
        <v>97047</v>
      </c>
      <c r="H38" s="96"/>
      <c r="I38" s="96">
        <v>0</v>
      </c>
      <c r="J38" s="96"/>
      <c r="K38" s="96">
        <v>0</v>
      </c>
    </row>
    <row r="39" spans="1:11" ht="20.100000000000001" customHeight="1" x14ac:dyDescent="0.2">
      <c r="A39" s="52" t="s">
        <v>100</v>
      </c>
      <c r="B39" s="53"/>
      <c r="C39" s="117">
        <v>19</v>
      </c>
      <c r="E39" s="96">
        <v>525000</v>
      </c>
      <c r="F39" s="96"/>
      <c r="G39" s="96">
        <v>518800</v>
      </c>
      <c r="H39" s="96"/>
      <c r="I39" s="96">
        <v>383716</v>
      </c>
      <c r="J39" s="96"/>
      <c r="K39" s="96">
        <v>383590</v>
      </c>
    </row>
    <row r="40" spans="1:11" ht="20.100000000000001" customHeight="1" x14ac:dyDescent="0.2">
      <c r="A40" s="120" t="s">
        <v>101</v>
      </c>
      <c r="B40" s="53"/>
      <c r="C40" s="117">
        <v>20</v>
      </c>
      <c r="E40" s="96">
        <v>877622</v>
      </c>
      <c r="F40" s="96"/>
      <c r="G40" s="96">
        <v>923601</v>
      </c>
      <c r="H40" s="96"/>
      <c r="I40" s="96">
        <v>36237</v>
      </c>
      <c r="J40" s="96"/>
      <c r="K40" s="96">
        <v>48462</v>
      </c>
    </row>
    <row r="41" spans="1:11" ht="20.100000000000001" customHeight="1" x14ac:dyDescent="0.2">
      <c r="A41" s="120" t="s">
        <v>197</v>
      </c>
      <c r="B41" s="53"/>
      <c r="C41" s="117">
        <v>21</v>
      </c>
      <c r="E41" s="96">
        <v>295645</v>
      </c>
      <c r="F41" s="96"/>
      <c r="G41" s="96">
        <v>295645</v>
      </c>
      <c r="H41" s="96"/>
      <c r="I41" s="96">
        <v>0</v>
      </c>
      <c r="J41" s="96"/>
      <c r="K41" s="96">
        <v>0</v>
      </c>
    </row>
    <row r="42" spans="1:11" ht="20.100000000000001" customHeight="1" x14ac:dyDescent="0.2">
      <c r="A42" s="52" t="s">
        <v>110</v>
      </c>
      <c r="B42" s="53"/>
      <c r="C42" s="117">
        <v>22</v>
      </c>
      <c r="E42" s="96">
        <v>401082</v>
      </c>
      <c r="F42" s="96"/>
      <c r="G42" s="96">
        <v>375890</v>
      </c>
      <c r="H42" s="96"/>
      <c r="I42" s="96">
        <v>40776</v>
      </c>
      <c r="J42" s="96"/>
      <c r="K42" s="96">
        <v>44047</v>
      </c>
    </row>
    <row r="43" spans="1:11" ht="20.100000000000001" customHeight="1" x14ac:dyDescent="0.2">
      <c r="A43" s="52" t="s">
        <v>164</v>
      </c>
      <c r="B43" s="53"/>
      <c r="C43" s="117">
        <v>23</v>
      </c>
      <c r="E43" s="96">
        <v>1535764</v>
      </c>
      <c r="F43" s="96"/>
      <c r="G43" s="96">
        <v>1556269</v>
      </c>
      <c r="H43" s="96"/>
      <c r="I43" s="96">
        <v>142017</v>
      </c>
      <c r="J43" s="96"/>
      <c r="K43" s="96">
        <v>160240</v>
      </c>
    </row>
    <row r="44" spans="1:11" ht="20.100000000000001" customHeight="1" x14ac:dyDescent="0.2">
      <c r="A44" s="52" t="s">
        <v>111</v>
      </c>
      <c r="B44" s="53"/>
      <c r="C44" s="117"/>
      <c r="E44" s="96">
        <v>333770</v>
      </c>
      <c r="F44" s="96"/>
      <c r="G44" s="96">
        <v>335803</v>
      </c>
      <c r="H44" s="96"/>
      <c r="I44" s="96">
        <v>0</v>
      </c>
      <c r="J44" s="96"/>
      <c r="K44" s="96">
        <v>0</v>
      </c>
    </row>
    <row r="45" spans="1:11" ht="20.100000000000001" customHeight="1" x14ac:dyDescent="0.2">
      <c r="A45" s="42" t="s">
        <v>13</v>
      </c>
      <c r="C45" s="117" t="s">
        <v>292</v>
      </c>
      <c r="E45" s="123">
        <v>328859</v>
      </c>
      <c r="F45" s="96"/>
      <c r="G45" s="123">
        <v>368468</v>
      </c>
      <c r="H45" s="96"/>
      <c r="I45" s="123">
        <v>2294</v>
      </c>
      <c r="J45" s="96"/>
      <c r="K45" s="123">
        <v>2294</v>
      </c>
    </row>
    <row r="46" spans="1:11" ht="20.100000000000001" customHeight="1" x14ac:dyDescent="0.2">
      <c r="A46" s="51" t="s">
        <v>14</v>
      </c>
      <c r="C46" s="117"/>
      <c r="E46" s="96">
        <f>SUM(E31:E45)</f>
        <v>12347036</v>
      </c>
      <c r="F46" s="96"/>
      <c r="G46" s="96">
        <f>SUM(G31:G45)</f>
        <v>10699353</v>
      </c>
      <c r="H46" s="96"/>
      <c r="I46" s="96">
        <f>SUM(I31:I45)</f>
        <v>5631341</v>
      </c>
      <c r="J46" s="96"/>
      <c r="K46" s="96">
        <f>SUM(K31:K45)</f>
        <v>5081259</v>
      </c>
    </row>
    <row r="47" spans="1:11" ht="20.100000000000001" customHeight="1" thickBot="1" x14ac:dyDescent="0.25">
      <c r="A47" s="51" t="s">
        <v>15</v>
      </c>
      <c r="E47" s="124">
        <f>E46+E29</f>
        <v>19930876</v>
      </c>
      <c r="F47" s="96"/>
      <c r="G47" s="124">
        <f>G46+G29</f>
        <v>19443980</v>
      </c>
      <c r="H47" s="96"/>
      <c r="I47" s="124">
        <f>I46+I29</f>
        <v>8729699</v>
      </c>
      <c r="J47" s="121"/>
      <c r="K47" s="124">
        <f>K46+K29</f>
        <v>8324019</v>
      </c>
    </row>
    <row r="48" spans="1:11" ht="20.100000000000001" customHeight="1" thickTop="1" x14ac:dyDescent="0.2"/>
    <row r="49" spans="1:11" ht="23.25" x14ac:dyDescent="0.2">
      <c r="A49" s="42" t="s">
        <v>16</v>
      </c>
    </row>
    <row r="50" spans="1:11" s="40" customFormat="1" ht="23.25" x14ac:dyDescent="0.2">
      <c r="A50" s="36" t="s">
        <v>107</v>
      </c>
      <c r="B50" s="37"/>
      <c r="C50" s="108"/>
      <c r="D50" s="39"/>
      <c r="E50" s="39"/>
      <c r="F50" s="39"/>
      <c r="G50" s="39"/>
      <c r="H50" s="39"/>
      <c r="I50" s="39"/>
      <c r="J50" s="39"/>
      <c r="K50" s="39"/>
    </row>
    <row r="51" spans="1:11" s="40" customFormat="1" ht="23.25" x14ac:dyDescent="0.2">
      <c r="A51" s="109" t="s">
        <v>139</v>
      </c>
      <c r="B51" s="37"/>
      <c r="C51" s="108"/>
      <c r="D51" s="39"/>
      <c r="E51" s="39"/>
      <c r="F51" s="39"/>
      <c r="G51" s="39"/>
      <c r="H51" s="39"/>
      <c r="I51" s="37"/>
      <c r="J51" s="39"/>
      <c r="K51" s="37"/>
    </row>
    <row r="52" spans="1:11" s="112" customFormat="1" ht="22.5" customHeight="1" x14ac:dyDescent="0.2">
      <c r="A52" s="110" t="s">
        <v>281</v>
      </c>
      <c r="B52" s="110"/>
      <c r="C52" s="111"/>
      <c r="D52" s="110"/>
      <c r="E52" s="110"/>
      <c r="F52" s="110"/>
      <c r="G52" s="110"/>
      <c r="H52" s="110"/>
      <c r="I52" s="110"/>
      <c r="J52" s="110"/>
      <c r="K52" s="110"/>
    </row>
    <row r="53" spans="1:11" ht="23.25" x14ac:dyDescent="0.2">
      <c r="A53" s="38"/>
      <c r="B53" s="39"/>
      <c r="C53" s="108"/>
      <c r="D53" s="39"/>
      <c r="E53" s="39"/>
      <c r="F53" s="39"/>
      <c r="G53" s="39"/>
      <c r="H53" s="39"/>
      <c r="I53" s="39"/>
      <c r="J53" s="39"/>
      <c r="K53" s="41" t="s">
        <v>120</v>
      </c>
    </row>
    <row r="54" spans="1:11" ht="23.25" x14ac:dyDescent="0.2">
      <c r="E54" s="160" t="s">
        <v>1</v>
      </c>
      <c r="F54" s="160"/>
      <c r="G54" s="160"/>
      <c r="H54" s="45"/>
      <c r="I54" s="160" t="s">
        <v>2</v>
      </c>
      <c r="J54" s="160"/>
      <c r="K54" s="160"/>
    </row>
    <row r="55" spans="1:11" ht="23.25" x14ac:dyDescent="0.2">
      <c r="C55" s="46" t="s">
        <v>3</v>
      </c>
      <c r="D55" s="47"/>
      <c r="E55" s="114" t="s">
        <v>282</v>
      </c>
      <c r="F55" s="49"/>
      <c r="G55" s="114" t="s">
        <v>283</v>
      </c>
      <c r="H55" s="50"/>
      <c r="I55" s="114" t="s">
        <v>282</v>
      </c>
      <c r="J55" s="49"/>
      <c r="K55" s="114" t="s">
        <v>283</v>
      </c>
    </row>
    <row r="56" spans="1:11" ht="23.25" x14ac:dyDescent="0.2">
      <c r="C56" s="46"/>
      <c r="D56" s="47"/>
      <c r="E56" s="115" t="s">
        <v>116</v>
      </c>
      <c r="F56" s="116"/>
      <c r="G56" s="115" t="s">
        <v>117</v>
      </c>
      <c r="H56" s="50"/>
      <c r="I56" s="115" t="s">
        <v>116</v>
      </c>
      <c r="J56" s="116"/>
      <c r="K56" s="115" t="s">
        <v>117</v>
      </c>
    </row>
    <row r="57" spans="1:11" ht="23.25" x14ac:dyDescent="0.2">
      <c r="C57" s="46"/>
      <c r="D57" s="47"/>
      <c r="E57" s="115" t="s">
        <v>118</v>
      </c>
      <c r="F57" s="116"/>
      <c r="G57" s="115"/>
      <c r="H57" s="50"/>
      <c r="I57" s="115" t="s">
        <v>118</v>
      </c>
      <c r="J57" s="116"/>
      <c r="K57" s="115"/>
    </row>
    <row r="58" spans="1:11" ht="23.25" x14ac:dyDescent="0.2">
      <c r="A58" s="51" t="s">
        <v>17</v>
      </c>
    </row>
    <row r="59" spans="1:11" ht="23.25" x14ac:dyDescent="0.2">
      <c r="A59" s="51" t="s">
        <v>18</v>
      </c>
    </row>
    <row r="60" spans="1:11" ht="23.25" x14ac:dyDescent="0.2">
      <c r="A60" s="120" t="s">
        <v>167</v>
      </c>
      <c r="B60" s="53"/>
      <c r="C60" s="117">
        <v>25</v>
      </c>
      <c r="E60" s="55">
        <v>2864181</v>
      </c>
      <c r="F60" s="55"/>
      <c r="G60" s="125">
        <v>3146011</v>
      </c>
      <c r="H60" s="125"/>
      <c r="I60" s="125">
        <v>1049917</v>
      </c>
      <c r="J60" s="125"/>
      <c r="K60" s="125">
        <v>600000</v>
      </c>
    </row>
    <row r="61" spans="1:11" ht="23.25" x14ac:dyDescent="0.2">
      <c r="A61" s="120" t="s">
        <v>96</v>
      </c>
      <c r="B61" s="53"/>
      <c r="C61" s="117" t="s">
        <v>293</v>
      </c>
      <c r="E61" s="55">
        <v>725287</v>
      </c>
      <c r="F61" s="55"/>
      <c r="G61" s="125">
        <v>977134</v>
      </c>
      <c r="H61" s="125"/>
      <c r="I61" s="125">
        <v>25807</v>
      </c>
      <c r="J61" s="125"/>
      <c r="K61" s="125">
        <v>39990</v>
      </c>
    </row>
    <row r="62" spans="1:11" ht="23.25" x14ac:dyDescent="0.2">
      <c r="A62" s="120" t="s">
        <v>274</v>
      </c>
      <c r="B62" s="53"/>
      <c r="C62" s="117">
        <v>2</v>
      </c>
      <c r="E62" s="125">
        <v>0</v>
      </c>
      <c r="F62" s="55"/>
      <c r="G62" s="125">
        <v>0</v>
      </c>
      <c r="H62" s="55"/>
      <c r="I62" s="125">
        <v>326000</v>
      </c>
      <c r="J62" s="55"/>
      <c r="K62" s="55">
        <v>605000</v>
      </c>
    </row>
    <row r="63" spans="1:11" ht="23.25" x14ac:dyDescent="0.2">
      <c r="A63" s="120" t="s">
        <v>223</v>
      </c>
      <c r="B63" s="53"/>
      <c r="C63" s="117">
        <v>27</v>
      </c>
      <c r="E63" s="55">
        <v>431536</v>
      </c>
      <c r="F63" s="55"/>
      <c r="G63" s="55">
        <v>311757</v>
      </c>
      <c r="H63" s="55"/>
      <c r="I63" s="125">
        <v>0</v>
      </c>
      <c r="J63" s="55"/>
      <c r="K63" s="125">
        <v>0</v>
      </c>
    </row>
    <row r="64" spans="1:11" ht="23.25" x14ac:dyDescent="0.2">
      <c r="A64" s="120" t="s">
        <v>224</v>
      </c>
      <c r="B64" s="53"/>
      <c r="C64" s="117">
        <v>28</v>
      </c>
      <c r="E64" s="55">
        <v>117194</v>
      </c>
      <c r="F64" s="55"/>
      <c r="G64" s="55">
        <v>71102</v>
      </c>
      <c r="H64" s="55"/>
      <c r="I64" s="125">
        <v>0</v>
      </c>
      <c r="J64" s="55"/>
      <c r="K64" s="125">
        <v>0</v>
      </c>
    </row>
    <row r="65" spans="1:13" ht="23.25" x14ac:dyDescent="0.2">
      <c r="A65" s="120" t="s">
        <v>112</v>
      </c>
      <c r="B65" s="53"/>
      <c r="C65" s="117"/>
      <c r="E65" s="55"/>
      <c r="F65" s="55"/>
      <c r="G65" s="125"/>
      <c r="H65" s="125"/>
      <c r="I65" s="125"/>
      <c r="J65" s="125"/>
      <c r="K65" s="125"/>
    </row>
    <row r="66" spans="1:13" ht="23.25" x14ac:dyDescent="0.2">
      <c r="A66" s="52" t="s">
        <v>20</v>
      </c>
      <c r="B66" s="53"/>
      <c r="C66" s="117"/>
      <c r="E66" s="55">
        <v>619</v>
      </c>
      <c r="F66" s="55"/>
      <c r="G66" s="125">
        <v>457</v>
      </c>
      <c r="H66" s="125"/>
      <c r="I66" s="125">
        <v>0</v>
      </c>
      <c r="J66" s="125"/>
      <c r="K66" s="125">
        <v>0</v>
      </c>
    </row>
    <row r="67" spans="1:13" ht="23.25" x14ac:dyDescent="0.2">
      <c r="A67" s="120" t="s">
        <v>19</v>
      </c>
      <c r="B67" s="53"/>
      <c r="C67" s="126"/>
      <c r="F67" s="55"/>
      <c r="G67" s="127"/>
      <c r="H67" s="125"/>
      <c r="I67" s="127"/>
      <c r="J67" s="125"/>
      <c r="K67" s="125"/>
    </row>
    <row r="68" spans="1:13" ht="23.25" x14ac:dyDescent="0.2">
      <c r="A68" s="52" t="s">
        <v>20</v>
      </c>
      <c r="B68" s="53"/>
      <c r="C68" s="117">
        <v>29</v>
      </c>
      <c r="E68" s="55">
        <v>568843</v>
      </c>
      <c r="F68" s="55"/>
      <c r="G68" s="125">
        <v>616431</v>
      </c>
      <c r="H68" s="125"/>
      <c r="I68" s="125">
        <v>75974</v>
      </c>
      <c r="J68" s="125"/>
      <c r="K68" s="125">
        <v>199366</v>
      </c>
    </row>
    <row r="69" spans="1:13" ht="23.25" x14ac:dyDescent="0.2">
      <c r="A69" s="52" t="s">
        <v>168</v>
      </c>
      <c r="B69" s="53"/>
      <c r="C69" s="117">
        <v>30</v>
      </c>
      <c r="E69" s="55">
        <v>1949150</v>
      </c>
      <c r="F69" s="55"/>
      <c r="G69" s="125">
        <v>1866225</v>
      </c>
      <c r="H69" s="125"/>
      <c r="I69" s="125">
        <v>1349749</v>
      </c>
      <c r="J69" s="125"/>
      <c r="K69" s="125">
        <v>949409</v>
      </c>
    </row>
    <row r="70" spans="1:13" ht="23.25" x14ac:dyDescent="0.2">
      <c r="A70" s="52" t="s">
        <v>21</v>
      </c>
      <c r="B70" s="53"/>
      <c r="C70" s="117"/>
      <c r="E70" s="55">
        <v>46564</v>
      </c>
      <c r="F70" s="55"/>
      <c r="G70" s="125">
        <v>146171</v>
      </c>
      <c r="H70" s="125"/>
      <c r="I70" s="125">
        <v>0</v>
      </c>
      <c r="J70" s="125"/>
      <c r="K70" s="125">
        <v>0</v>
      </c>
    </row>
    <row r="71" spans="1:13" ht="23.25" x14ac:dyDescent="0.2">
      <c r="A71" s="42" t="s">
        <v>22</v>
      </c>
      <c r="C71" s="117"/>
      <c r="E71" s="61">
        <v>120221</v>
      </c>
      <c r="F71" s="55"/>
      <c r="G71" s="128">
        <v>99157</v>
      </c>
      <c r="H71" s="125"/>
      <c r="I71" s="128">
        <v>6751</v>
      </c>
      <c r="J71" s="125"/>
      <c r="K71" s="125">
        <v>4313</v>
      </c>
    </row>
    <row r="72" spans="1:13" ht="23.25" x14ac:dyDescent="0.2">
      <c r="A72" s="51" t="s">
        <v>23</v>
      </c>
      <c r="C72" s="117"/>
      <c r="E72" s="59">
        <f>SUM(E60:E71)</f>
        <v>6823595</v>
      </c>
      <c r="F72" s="62"/>
      <c r="G72" s="59">
        <f>SUM(G60:G71)</f>
        <v>7234445</v>
      </c>
      <c r="H72" s="55"/>
      <c r="I72" s="59">
        <f>SUM(I60:I71)</f>
        <v>2834198</v>
      </c>
      <c r="J72" s="62"/>
      <c r="K72" s="59">
        <f>SUM(K60:K71)</f>
        <v>2398078</v>
      </c>
    </row>
    <row r="73" spans="1:13" ht="23.25" x14ac:dyDescent="0.2">
      <c r="A73" s="51" t="s">
        <v>24</v>
      </c>
      <c r="C73" s="117"/>
      <c r="E73" s="62"/>
      <c r="F73" s="62"/>
      <c r="G73" s="62"/>
      <c r="H73" s="55"/>
      <c r="I73" s="62"/>
      <c r="J73" s="62"/>
      <c r="K73" s="62"/>
    </row>
    <row r="74" spans="1:13" ht="23.25" x14ac:dyDescent="0.2">
      <c r="A74" s="42" t="s">
        <v>113</v>
      </c>
      <c r="C74" s="117"/>
      <c r="E74" s="62"/>
      <c r="F74" s="62"/>
      <c r="G74" s="62"/>
      <c r="H74" s="55"/>
      <c r="I74" s="62"/>
      <c r="J74" s="62"/>
      <c r="K74" s="62"/>
    </row>
    <row r="75" spans="1:13" ht="23.25" x14ac:dyDescent="0.2">
      <c r="A75" s="42" t="s">
        <v>25</v>
      </c>
      <c r="C75" s="117"/>
      <c r="E75" s="62">
        <v>865</v>
      </c>
      <c r="F75" s="62"/>
      <c r="G75" s="129">
        <v>959</v>
      </c>
      <c r="H75" s="129"/>
      <c r="I75" s="129">
        <v>0</v>
      </c>
      <c r="J75" s="125"/>
      <c r="K75" s="125">
        <v>0</v>
      </c>
    </row>
    <row r="76" spans="1:13" ht="23.25" x14ac:dyDescent="0.2">
      <c r="A76" s="42" t="s">
        <v>148</v>
      </c>
      <c r="C76" s="126"/>
      <c r="E76" s="62"/>
      <c r="F76" s="62"/>
      <c r="G76" s="129"/>
      <c r="H76" s="129"/>
      <c r="I76" s="129"/>
      <c r="J76" s="125"/>
      <c r="K76" s="125"/>
    </row>
    <row r="77" spans="1:13" ht="23.25" x14ac:dyDescent="0.2">
      <c r="A77" s="42" t="s">
        <v>149</v>
      </c>
      <c r="C77" s="117">
        <v>29</v>
      </c>
      <c r="E77" s="62">
        <v>772034</v>
      </c>
      <c r="F77" s="62"/>
      <c r="G77" s="129">
        <v>1120560</v>
      </c>
      <c r="H77" s="129"/>
      <c r="I77" s="129">
        <v>16561</v>
      </c>
      <c r="J77" s="125"/>
      <c r="K77" s="125">
        <v>42578</v>
      </c>
    </row>
    <row r="78" spans="1:13" ht="23.25" x14ac:dyDescent="0.2">
      <c r="A78" s="42" t="s">
        <v>169</v>
      </c>
      <c r="C78" s="117">
        <v>30</v>
      </c>
      <c r="E78" s="62">
        <v>6683379</v>
      </c>
      <c r="F78" s="62"/>
      <c r="G78" s="129">
        <v>5688874</v>
      </c>
      <c r="H78" s="129"/>
      <c r="I78" s="129">
        <v>2585475</v>
      </c>
      <c r="J78" s="125"/>
      <c r="K78" s="125">
        <v>2982702</v>
      </c>
      <c r="L78" s="96"/>
      <c r="M78" s="96"/>
    </row>
    <row r="79" spans="1:13" ht="23.25" x14ac:dyDescent="0.2">
      <c r="A79" s="42" t="s">
        <v>242</v>
      </c>
      <c r="C79" s="117" t="s">
        <v>294</v>
      </c>
      <c r="E79" s="62">
        <v>455524</v>
      </c>
      <c r="F79" s="62"/>
      <c r="G79" s="62">
        <v>497879</v>
      </c>
      <c r="H79" s="62"/>
      <c r="I79" s="129">
        <v>0</v>
      </c>
      <c r="J79" s="55"/>
      <c r="K79" s="96">
        <v>0</v>
      </c>
    </row>
    <row r="80" spans="1:13" ht="23.25" x14ac:dyDescent="0.2">
      <c r="A80" s="42" t="s">
        <v>26</v>
      </c>
      <c r="C80" s="117"/>
      <c r="E80" s="62">
        <v>12310</v>
      </c>
      <c r="F80" s="62"/>
      <c r="G80" s="129">
        <v>28217</v>
      </c>
      <c r="H80" s="129"/>
      <c r="I80" s="129">
        <v>5404</v>
      </c>
      <c r="J80" s="125"/>
      <c r="K80" s="125">
        <v>22076</v>
      </c>
    </row>
    <row r="81" spans="1:11" ht="23.25" x14ac:dyDescent="0.2">
      <c r="A81" s="42" t="s">
        <v>114</v>
      </c>
      <c r="C81" s="117"/>
      <c r="E81" s="129">
        <v>20798</v>
      </c>
      <c r="F81" s="62"/>
      <c r="G81" s="129">
        <v>20798</v>
      </c>
      <c r="H81" s="129"/>
      <c r="I81" s="129">
        <v>8556</v>
      </c>
      <c r="J81" s="125"/>
      <c r="K81" s="125">
        <v>8556</v>
      </c>
    </row>
    <row r="82" spans="1:11" ht="23.25" x14ac:dyDescent="0.2">
      <c r="A82" s="42" t="s">
        <v>27</v>
      </c>
      <c r="C82" s="117" t="s">
        <v>295</v>
      </c>
      <c r="E82" s="61">
        <v>151150</v>
      </c>
      <c r="F82" s="62"/>
      <c r="G82" s="128">
        <v>147776</v>
      </c>
      <c r="H82" s="129"/>
      <c r="I82" s="128">
        <v>22604</v>
      </c>
      <c r="J82" s="125"/>
      <c r="K82" s="128">
        <v>24306</v>
      </c>
    </row>
    <row r="83" spans="1:11" ht="23.25" x14ac:dyDescent="0.2">
      <c r="A83" s="51" t="s">
        <v>28</v>
      </c>
      <c r="C83" s="117"/>
      <c r="E83" s="62">
        <f>SUM(E75:E82)</f>
        <v>8096060</v>
      </c>
      <c r="F83" s="62"/>
      <c r="G83" s="62">
        <f>SUM(G75:G82)</f>
        <v>7505063</v>
      </c>
      <c r="H83" s="55"/>
      <c r="I83" s="62">
        <f>SUM(I75:I82)</f>
        <v>2638600</v>
      </c>
      <c r="J83" s="62"/>
      <c r="K83" s="62">
        <f>SUM(K75:K82)</f>
        <v>3080218</v>
      </c>
    </row>
    <row r="84" spans="1:11" ht="23.25" x14ac:dyDescent="0.2">
      <c r="A84" s="51" t="s">
        <v>29</v>
      </c>
      <c r="E84" s="59">
        <f>E83+E72</f>
        <v>14919655</v>
      </c>
      <c r="F84" s="62"/>
      <c r="G84" s="59">
        <f>G83+G72</f>
        <v>14739508</v>
      </c>
      <c r="H84" s="55"/>
      <c r="I84" s="59">
        <f>I83+I72</f>
        <v>5472798</v>
      </c>
      <c r="J84" s="62"/>
      <c r="K84" s="59">
        <f>K83+K72</f>
        <v>5478296</v>
      </c>
    </row>
    <row r="85" spans="1:11" ht="23.25" x14ac:dyDescent="0.2">
      <c r="E85" s="78"/>
      <c r="F85" s="78"/>
      <c r="G85" s="78"/>
      <c r="I85" s="78"/>
      <c r="J85" s="78"/>
      <c r="K85" s="78"/>
    </row>
    <row r="86" spans="1:11" ht="23.25" x14ac:dyDescent="0.2">
      <c r="A86" s="42" t="s">
        <v>16</v>
      </c>
      <c r="E86" s="78"/>
      <c r="F86" s="78"/>
      <c r="G86" s="78"/>
      <c r="I86" s="78"/>
      <c r="J86" s="78"/>
      <c r="K86" s="78"/>
    </row>
    <row r="87" spans="1:11" s="40" customFormat="1" ht="23.25" x14ac:dyDescent="0.2">
      <c r="A87" s="36" t="s">
        <v>107</v>
      </c>
      <c r="B87" s="37"/>
      <c r="C87" s="108"/>
      <c r="D87" s="39"/>
      <c r="E87" s="39"/>
      <c r="F87" s="39"/>
      <c r="G87" s="39"/>
      <c r="H87" s="39"/>
      <c r="I87" s="39"/>
      <c r="J87" s="39"/>
      <c r="K87" s="39"/>
    </row>
    <row r="88" spans="1:11" s="40" customFormat="1" ht="23.25" x14ac:dyDescent="0.2">
      <c r="A88" s="109" t="s">
        <v>139</v>
      </c>
      <c r="B88" s="37"/>
      <c r="C88" s="108"/>
      <c r="D88" s="39"/>
      <c r="E88" s="39"/>
      <c r="F88" s="39"/>
      <c r="G88" s="39"/>
      <c r="H88" s="39"/>
      <c r="I88" s="37"/>
      <c r="J88" s="39"/>
      <c r="K88" s="37"/>
    </row>
    <row r="89" spans="1:11" s="112" customFormat="1" ht="22.5" customHeight="1" x14ac:dyDescent="0.2">
      <c r="A89" s="110" t="s">
        <v>281</v>
      </c>
      <c r="B89" s="110"/>
      <c r="C89" s="111"/>
      <c r="D89" s="110"/>
      <c r="E89" s="110"/>
      <c r="F89" s="110"/>
      <c r="G89" s="110"/>
      <c r="H89" s="110"/>
      <c r="I89" s="110"/>
      <c r="J89" s="110"/>
      <c r="K89" s="110"/>
    </row>
    <row r="90" spans="1:11" ht="23.25" x14ac:dyDescent="0.2">
      <c r="A90" s="38"/>
      <c r="B90" s="39"/>
      <c r="C90" s="108"/>
      <c r="D90" s="39"/>
      <c r="E90" s="39"/>
      <c r="F90" s="39"/>
      <c r="G90" s="39"/>
      <c r="H90" s="39"/>
      <c r="I90" s="39"/>
      <c r="J90" s="39"/>
      <c r="K90" s="41" t="s">
        <v>120</v>
      </c>
    </row>
    <row r="91" spans="1:11" ht="23.25" x14ac:dyDescent="0.2">
      <c r="E91" s="160" t="s">
        <v>1</v>
      </c>
      <c r="F91" s="160"/>
      <c r="G91" s="160"/>
      <c r="H91" s="45"/>
      <c r="I91" s="160" t="s">
        <v>2</v>
      </c>
      <c r="J91" s="160"/>
      <c r="K91" s="160"/>
    </row>
    <row r="92" spans="1:11" ht="23.25" x14ac:dyDescent="0.2">
      <c r="C92" s="46" t="s">
        <v>3</v>
      </c>
      <c r="D92" s="47"/>
      <c r="E92" s="114" t="s">
        <v>282</v>
      </c>
      <c r="F92" s="49"/>
      <c r="G92" s="114" t="s">
        <v>283</v>
      </c>
      <c r="H92" s="50"/>
      <c r="I92" s="114" t="s">
        <v>282</v>
      </c>
      <c r="J92" s="49"/>
      <c r="K92" s="114" t="s">
        <v>283</v>
      </c>
    </row>
    <row r="93" spans="1:11" ht="23.25" x14ac:dyDescent="0.2">
      <c r="C93" s="46"/>
      <c r="D93" s="47"/>
      <c r="E93" s="115" t="s">
        <v>116</v>
      </c>
      <c r="F93" s="116"/>
      <c r="G93" s="115" t="s">
        <v>117</v>
      </c>
      <c r="H93" s="50"/>
      <c r="I93" s="115" t="s">
        <v>116</v>
      </c>
      <c r="J93" s="116"/>
      <c r="K93" s="115" t="s">
        <v>117</v>
      </c>
    </row>
    <row r="94" spans="1:11" ht="23.25" x14ac:dyDescent="0.2">
      <c r="C94" s="46"/>
      <c r="D94" s="47"/>
      <c r="E94" s="115" t="s">
        <v>118</v>
      </c>
      <c r="F94" s="116"/>
      <c r="G94" s="115"/>
      <c r="H94" s="50"/>
      <c r="I94" s="115" t="s">
        <v>118</v>
      </c>
      <c r="J94" s="116"/>
      <c r="K94" s="115"/>
    </row>
    <row r="95" spans="1:11" ht="23.25" x14ac:dyDescent="0.2">
      <c r="A95" s="51" t="s">
        <v>30</v>
      </c>
      <c r="E95" s="79"/>
      <c r="F95" s="79"/>
      <c r="G95" s="79"/>
      <c r="I95" s="79"/>
      <c r="J95" s="79"/>
      <c r="K95" s="79"/>
    </row>
    <row r="96" spans="1:11" ht="23.25" x14ac:dyDescent="0.2">
      <c r="A96" s="42" t="s">
        <v>31</v>
      </c>
      <c r="C96" s="117">
        <v>33</v>
      </c>
      <c r="E96" s="79"/>
      <c r="F96" s="79"/>
      <c r="G96" s="79"/>
      <c r="I96" s="79"/>
      <c r="J96" s="79"/>
      <c r="K96" s="79"/>
    </row>
    <row r="97" spans="1:12" ht="23.25" x14ac:dyDescent="0.2">
      <c r="A97" s="52" t="s">
        <v>32</v>
      </c>
      <c r="B97" s="53"/>
      <c r="C97" s="117"/>
      <c r="E97" s="79"/>
      <c r="F97" s="79"/>
      <c r="G97" s="79"/>
      <c r="I97" s="79"/>
      <c r="J97" s="79"/>
      <c r="K97" s="79"/>
    </row>
    <row r="98" spans="1:12" ht="23.25" x14ac:dyDescent="0.2">
      <c r="A98" s="52" t="s">
        <v>331</v>
      </c>
      <c r="B98" s="53"/>
      <c r="C98" s="117"/>
      <c r="E98" s="79"/>
      <c r="F98" s="79"/>
      <c r="G98" s="79"/>
      <c r="I98" s="79"/>
      <c r="J98" s="79"/>
      <c r="K98" s="79"/>
    </row>
    <row r="99" spans="1:12" thickBot="1" x14ac:dyDescent="0.25">
      <c r="A99" s="52" t="s">
        <v>332</v>
      </c>
      <c r="B99" s="53"/>
      <c r="C99" s="117"/>
      <c r="E99" s="130">
        <v>906612</v>
      </c>
      <c r="F99" s="78"/>
      <c r="G99" s="130">
        <v>897414</v>
      </c>
      <c r="H99" s="78"/>
      <c r="I99" s="130">
        <v>906612</v>
      </c>
      <c r="J99" s="81"/>
      <c r="K99" s="130">
        <v>897414</v>
      </c>
    </row>
    <row r="100" spans="1:12" thickTop="1" x14ac:dyDescent="0.2">
      <c r="A100" s="52" t="s">
        <v>33</v>
      </c>
      <c r="B100" s="53"/>
      <c r="C100" s="117"/>
      <c r="E100" s="79"/>
      <c r="F100" s="79"/>
      <c r="G100" s="79"/>
      <c r="I100" s="79"/>
      <c r="J100" s="79"/>
      <c r="K100" s="79"/>
    </row>
    <row r="101" spans="1:12" ht="23.25" x14ac:dyDescent="0.2">
      <c r="A101" s="52" t="s">
        <v>296</v>
      </c>
      <c r="B101" s="53"/>
      <c r="C101" s="117"/>
      <c r="E101" s="79"/>
      <c r="F101" s="79"/>
      <c r="G101" s="79"/>
      <c r="I101" s="79"/>
      <c r="J101" s="79"/>
      <c r="K101" s="79"/>
    </row>
    <row r="102" spans="1:12" ht="23.25" x14ac:dyDescent="0.2">
      <c r="A102" s="52" t="s">
        <v>297</v>
      </c>
      <c r="B102" s="53"/>
      <c r="C102" s="117"/>
      <c r="E102" s="79">
        <v>734252</v>
      </c>
      <c r="F102" s="79"/>
      <c r="G102" s="78">
        <v>734250</v>
      </c>
      <c r="H102" s="79"/>
      <c r="I102" s="78">
        <v>734252</v>
      </c>
      <c r="J102" s="81"/>
      <c r="K102" s="78">
        <v>734250</v>
      </c>
    </row>
    <row r="103" spans="1:12" ht="23.25" x14ac:dyDescent="0.2">
      <c r="A103" s="42" t="s">
        <v>34</v>
      </c>
      <c r="E103" s="43">
        <v>548089</v>
      </c>
      <c r="F103" s="79"/>
      <c r="G103" s="43">
        <v>548060</v>
      </c>
      <c r="H103" s="79"/>
      <c r="I103" s="43">
        <v>548089</v>
      </c>
      <c r="K103" s="43">
        <v>548060</v>
      </c>
    </row>
    <row r="104" spans="1:12" ht="23.25" x14ac:dyDescent="0.2">
      <c r="A104" s="42" t="s">
        <v>225</v>
      </c>
      <c r="C104" s="117">
        <v>16</v>
      </c>
      <c r="E104" s="43">
        <v>801633</v>
      </c>
      <c r="F104" s="79"/>
      <c r="G104" s="43">
        <v>772079</v>
      </c>
      <c r="H104" s="79"/>
      <c r="I104" s="43">
        <v>801633</v>
      </c>
      <c r="K104" s="43">
        <v>772079</v>
      </c>
    </row>
    <row r="105" spans="1:12" ht="23.25" x14ac:dyDescent="0.2">
      <c r="A105" s="131" t="s">
        <v>187</v>
      </c>
      <c r="B105" s="40"/>
      <c r="C105" s="117"/>
      <c r="E105" s="96">
        <v>0</v>
      </c>
      <c r="F105" s="78"/>
      <c r="G105" s="96">
        <v>0</v>
      </c>
      <c r="H105" s="96"/>
      <c r="I105" s="96">
        <v>156412</v>
      </c>
      <c r="J105" s="96"/>
      <c r="K105" s="96">
        <v>156412</v>
      </c>
      <c r="L105" s="81"/>
    </row>
    <row r="106" spans="1:12" ht="23.25" x14ac:dyDescent="0.2">
      <c r="A106" s="131" t="s">
        <v>188</v>
      </c>
      <c r="B106" s="40"/>
      <c r="C106" s="117"/>
      <c r="E106" s="96">
        <v>0</v>
      </c>
      <c r="F106" s="78"/>
      <c r="G106" s="96">
        <v>0</v>
      </c>
      <c r="H106" s="96"/>
      <c r="I106" s="96">
        <v>-156412</v>
      </c>
      <c r="J106" s="96"/>
      <c r="K106" s="96">
        <v>-156412</v>
      </c>
      <c r="L106" s="81"/>
    </row>
    <row r="107" spans="1:12" ht="23.25" x14ac:dyDescent="0.2">
      <c r="A107" s="52" t="s">
        <v>35</v>
      </c>
      <c r="B107" s="40"/>
      <c r="C107" s="117"/>
      <c r="E107" s="79"/>
      <c r="F107" s="79"/>
    </row>
    <row r="108" spans="1:12" ht="23.25" x14ac:dyDescent="0.2">
      <c r="A108" s="52" t="s">
        <v>36</v>
      </c>
      <c r="B108" s="40"/>
      <c r="C108" s="117"/>
      <c r="E108" s="79">
        <v>89741</v>
      </c>
      <c r="F108" s="79"/>
      <c r="G108" s="79">
        <v>89741</v>
      </c>
      <c r="H108" s="79"/>
      <c r="I108" s="79">
        <v>89741</v>
      </c>
      <c r="K108" s="79">
        <v>89741</v>
      </c>
    </row>
    <row r="109" spans="1:12" ht="23.25" x14ac:dyDescent="0.2">
      <c r="A109" s="131" t="s">
        <v>37</v>
      </c>
      <c r="B109" s="40"/>
      <c r="C109" s="117"/>
      <c r="E109" s="78">
        <v>965134</v>
      </c>
      <c r="F109" s="78"/>
      <c r="G109" s="78">
        <v>585224</v>
      </c>
      <c r="H109" s="78"/>
      <c r="I109" s="78">
        <v>1023318</v>
      </c>
      <c r="J109" s="81"/>
      <c r="K109" s="78">
        <v>643408</v>
      </c>
      <c r="L109" s="81"/>
    </row>
    <row r="110" spans="1:12" ht="23.25" x14ac:dyDescent="0.2">
      <c r="A110" s="131" t="s">
        <v>38</v>
      </c>
      <c r="B110" s="40"/>
      <c r="E110" s="132">
        <v>118052</v>
      </c>
      <c r="F110" s="78"/>
      <c r="G110" s="132">
        <v>116369</v>
      </c>
      <c r="H110" s="78"/>
      <c r="I110" s="132">
        <v>59868</v>
      </c>
      <c r="J110" s="81"/>
      <c r="K110" s="132">
        <v>58185</v>
      </c>
    </row>
    <row r="111" spans="1:12" ht="23.25" customHeight="1" x14ac:dyDescent="0.2">
      <c r="A111" s="52" t="s">
        <v>88</v>
      </c>
      <c r="B111" s="40"/>
      <c r="E111" s="79">
        <f>SUM(E102:E110)</f>
        <v>3256901</v>
      </c>
      <c r="F111" s="79"/>
      <c r="G111" s="79">
        <f>SUM(G102:G110)</f>
        <v>2845723</v>
      </c>
      <c r="I111" s="79">
        <f>SUM(I102:I110)</f>
        <v>3256901</v>
      </c>
      <c r="J111" s="79"/>
      <c r="K111" s="79">
        <f>SUM(K102:K110)</f>
        <v>2845723</v>
      </c>
    </row>
    <row r="112" spans="1:12" s="81" customFormat="1" ht="23.25" customHeight="1" x14ac:dyDescent="0.2">
      <c r="A112" s="52" t="s">
        <v>39</v>
      </c>
      <c r="B112" s="133"/>
      <c r="C112" s="134"/>
      <c r="E112" s="132">
        <v>1754320</v>
      </c>
      <c r="F112" s="78"/>
      <c r="G112" s="132">
        <v>1858749</v>
      </c>
      <c r="H112" s="78"/>
      <c r="I112" s="123">
        <v>0</v>
      </c>
      <c r="K112" s="123">
        <v>0</v>
      </c>
    </row>
    <row r="113" spans="1:11" ht="23.25" customHeight="1" x14ac:dyDescent="0.2">
      <c r="A113" s="60" t="s">
        <v>40</v>
      </c>
      <c r="B113" s="40"/>
      <c r="E113" s="132">
        <f>SUM(E111:E112)</f>
        <v>5011221</v>
      </c>
      <c r="F113" s="79"/>
      <c r="G113" s="132">
        <f>SUM(G111:G112)</f>
        <v>4704472</v>
      </c>
      <c r="I113" s="132">
        <f>SUM(I111:I112)</f>
        <v>3256901</v>
      </c>
      <c r="J113" s="79"/>
      <c r="K113" s="132">
        <f>SUM(K111:K112)</f>
        <v>2845723</v>
      </c>
    </row>
    <row r="114" spans="1:11" ht="23.25" customHeight="1" thickBot="1" x14ac:dyDescent="0.25">
      <c r="A114" s="51" t="s">
        <v>41</v>
      </c>
      <c r="E114" s="130">
        <f>E113+E84</f>
        <v>19930876</v>
      </c>
      <c r="F114" s="79"/>
      <c r="G114" s="130">
        <f>G113+G84</f>
        <v>19443980</v>
      </c>
      <c r="I114" s="130">
        <f>I113+I84</f>
        <v>8729699</v>
      </c>
      <c r="J114" s="79"/>
      <c r="K114" s="130">
        <f>K113+K84</f>
        <v>8324019</v>
      </c>
    </row>
    <row r="115" spans="1:11" ht="23.25" customHeight="1" thickTop="1" x14ac:dyDescent="0.2">
      <c r="C115" s="135"/>
      <c r="E115" s="79">
        <f>E114-E47</f>
        <v>0</v>
      </c>
      <c r="G115" s="79">
        <f>G114-G47</f>
        <v>0</v>
      </c>
      <c r="I115" s="79">
        <f>I114-I47</f>
        <v>0</v>
      </c>
      <c r="K115" s="79">
        <f>K114-K47</f>
        <v>0</v>
      </c>
    </row>
    <row r="116" spans="1:11" ht="23.25" customHeight="1" x14ac:dyDescent="0.2">
      <c r="A116" s="42" t="s">
        <v>16</v>
      </c>
      <c r="C116" s="135"/>
    </row>
    <row r="117" spans="1:11" ht="23.25" customHeight="1" x14ac:dyDescent="0.2">
      <c r="C117" s="135"/>
    </row>
    <row r="118" spans="1:11" ht="23.25" customHeight="1" x14ac:dyDescent="0.2">
      <c r="A118" s="136"/>
      <c r="B118" s="81"/>
      <c r="C118" s="135"/>
    </row>
    <row r="119" spans="1:11" ht="23.25" customHeight="1" x14ac:dyDescent="0.2">
      <c r="A119" s="137"/>
      <c r="B119" s="81"/>
      <c r="C119" s="135"/>
    </row>
    <row r="120" spans="1:11" ht="23.25" customHeight="1" x14ac:dyDescent="0.2">
      <c r="B120" s="138" t="s">
        <v>42</v>
      </c>
    </row>
    <row r="121" spans="1:11" ht="23.25" customHeight="1" x14ac:dyDescent="0.2">
      <c r="A121" s="136"/>
      <c r="B121" s="81"/>
      <c r="C121" s="135"/>
    </row>
    <row r="122" spans="1:11" ht="23.25" x14ac:dyDescent="0.2"/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s="42" customFormat="1" ht="23.25" x14ac:dyDescent="0.2">
      <c r="B129" s="43"/>
      <c r="C129" s="113"/>
      <c r="D129" s="43"/>
      <c r="E129" s="43"/>
      <c r="F129" s="43"/>
      <c r="G129" s="43"/>
      <c r="H129" s="43"/>
      <c r="I129" s="43"/>
      <c r="J129" s="43"/>
      <c r="K129" s="43"/>
      <c r="L129" s="43"/>
      <c r="M129" s="43"/>
    </row>
    <row r="130" spans="2:13" s="42" customFormat="1" ht="23.25" x14ac:dyDescent="0.2">
      <c r="B130" s="43"/>
      <c r="C130" s="113"/>
      <c r="D130" s="43"/>
      <c r="E130" s="43"/>
      <c r="F130" s="43"/>
      <c r="G130" s="43"/>
      <c r="H130" s="43"/>
      <c r="I130" s="43"/>
      <c r="J130" s="43"/>
      <c r="K130" s="43"/>
      <c r="L130" s="43"/>
      <c r="M130" s="43"/>
    </row>
    <row r="131" spans="2:13" s="42" customFormat="1" ht="23.25" x14ac:dyDescent="0.2">
      <c r="B131" s="43"/>
      <c r="C131" s="113"/>
      <c r="D131" s="43"/>
      <c r="E131" s="43"/>
      <c r="F131" s="43"/>
      <c r="G131" s="43"/>
      <c r="H131" s="43"/>
      <c r="I131" s="43"/>
      <c r="J131" s="43"/>
      <c r="K131" s="43"/>
      <c r="L131" s="43"/>
      <c r="M131" s="43"/>
    </row>
    <row r="132" spans="2:13" s="42" customFormat="1" ht="23.25" x14ac:dyDescent="0.2">
      <c r="B132" s="43"/>
      <c r="C132" s="113"/>
      <c r="D132" s="43"/>
      <c r="E132" s="43"/>
      <c r="F132" s="43"/>
      <c r="G132" s="43"/>
      <c r="H132" s="43"/>
      <c r="I132" s="43"/>
      <c r="J132" s="43"/>
      <c r="K132" s="43"/>
      <c r="L132" s="43"/>
      <c r="M132" s="43"/>
    </row>
    <row r="133" spans="2:13" s="42" customFormat="1" ht="23.25" x14ac:dyDescent="0.2">
      <c r="B133" s="43"/>
      <c r="C133" s="113"/>
      <c r="D133" s="43"/>
      <c r="E133" s="43"/>
      <c r="F133" s="43"/>
      <c r="G133" s="43"/>
      <c r="H133" s="43"/>
      <c r="I133" s="43"/>
      <c r="J133" s="43"/>
      <c r="K133" s="43"/>
      <c r="L133" s="43"/>
      <c r="M133" s="43"/>
    </row>
    <row r="134" spans="2:13" s="42" customFormat="1" ht="23.25" x14ac:dyDescent="0.2">
      <c r="B134" s="43"/>
      <c r="C134" s="113"/>
      <c r="D134" s="43"/>
      <c r="E134" s="43"/>
      <c r="F134" s="43"/>
      <c r="G134" s="43"/>
      <c r="H134" s="43"/>
      <c r="I134" s="43"/>
      <c r="J134" s="43"/>
      <c r="K134" s="43"/>
      <c r="L134" s="43"/>
      <c r="M134" s="43"/>
    </row>
    <row r="135" spans="2:13" s="42" customFormat="1" ht="23.25" x14ac:dyDescent="0.2">
      <c r="B135" s="43"/>
      <c r="C135" s="113"/>
      <c r="D135" s="43"/>
      <c r="E135" s="43"/>
      <c r="F135" s="43"/>
      <c r="G135" s="43"/>
      <c r="H135" s="43"/>
      <c r="I135" s="43"/>
      <c r="J135" s="43"/>
      <c r="K135" s="43"/>
      <c r="L135" s="43"/>
      <c r="M135" s="43"/>
    </row>
    <row r="136" spans="2:13" s="42" customFormat="1" ht="23.25" x14ac:dyDescent="0.2">
      <c r="B136" s="43"/>
      <c r="C136" s="113"/>
      <c r="D136" s="43"/>
      <c r="E136" s="43"/>
      <c r="F136" s="43"/>
      <c r="G136" s="43"/>
      <c r="H136" s="43"/>
      <c r="I136" s="43"/>
      <c r="J136" s="43"/>
      <c r="K136" s="43"/>
      <c r="L136" s="43"/>
      <c r="M136" s="43"/>
    </row>
    <row r="137" spans="2:13" s="42" customFormat="1" ht="23.25" x14ac:dyDescent="0.2">
      <c r="B137" s="43"/>
      <c r="C137" s="113"/>
      <c r="D137" s="43"/>
      <c r="E137" s="43"/>
      <c r="F137" s="43"/>
      <c r="G137" s="43"/>
      <c r="H137" s="43"/>
      <c r="I137" s="43"/>
      <c r="J137" s="43"/>
      <c r="K137" s="43"/>
      <c r="L137" s="43"/>
      <c r="M137" s="43"/>
    </row>
    <row r="138" spans="2:13" s="42" customFormat="1" ht="23.25" x14ac:dyDescent="0.2">
      <c r="B138" s="43"/>
      <c r="C138" s="113"/>
      <c r="D138" s="43"/>
      <c r="E138" s="43"/>
      <c r="F138" s="43"/>
      <c r="G138" s="43"/>
      <c r="H138" s="43"/>
      <c r="I138" s="43"/>
      <c r="J138" s="43"/>
      <c r="K138" s="43"/>
      <c r="L138" s="43"/>
      <c r="M138" s="43"/>
    </row>
    <row r="139" spans="2:13" s="42" customFormat="1" ht="23.25" x14ac:dyDescent="0.2">
      <c r="B139" s="43"/>
      <c r="C139" s="113"/>
      <c r="D139" s="43"/>
      <c r="E139" s="43"/>
      <c r="F139" s="43"/>
      <c r="G139" s="43"/>
      <c r="H139" s="43"/>
      <c r="I139" s="43"/>
      <c r="J139" s="43"/>
      <c r="K139" s="43"/>
      <c r="L139" s="43"/>
      <c r="M139" s="43"/>
    </row>
    <row r="140" spans="2:13" s="42" customFormat="1" ht="23.25" x14ac:dyDescent="0.2">
      <c r="B140" s="43"/>
      <c r="C140" s="113"/>
      <c r="D140" s="43"/>
      <c r="E140" s="43"/>
      <c r="F140" s="43"/>
      <c r="G140" s="43"/>
      <c r="H140" s="43"/>
      <c r="I140" s="43"/>
      <c r="J140" s="43"/>
      <c r="K140" s="43"/>
      <c r="L140" s="43"/>
      <c r="M140" s="43"/>
    </row>
    <row r="141" spans="2:13" s="42" customFormat="1" ht="23.25" x14ac:dyDescent="0.2">
      <c r="B141" s="43"/>
      <c r="C141" s="113"/>
      <c r="D141" s="43"/>
      <c r="E141" s="43"/>
      <c r="F141" s="43"/>
      <c r="G141" s="43"/>
      <c r="H141" s="43"/>
      <c r="I141" s="43"/>
      <c r="J141" s="43"/>
      <c r="K141" s="43"/>
      <c r="L141" s="43"/>
      <c r="M141" s="43"/>
    </row>
    <row r="142" spans="2:13" s="42" customFormat="1" ht="23.25" x14ac:dyDescent="0.2">
      <c r="B142" s="43"/>
      <c r="C142" s="113"/>
      <c r="D142" s="43"/>
      <c r="E142" s="43"/>
      <c r="F142" s="43"/>
      <c r="G142" s="43"/>
      <c r="H142" s="43"/>
      <c r="I142" s="43"/>
      <c r="J142" s="43"/>
      <c r="K142" s="43"/>
      <c r="L142" s="43"/>
      <c r="M142" s="43"/>
    </row>
    <row r="143" spans="2:13" s="42" customFormat="1" ht="23.25" x14ac:dyDescent="0.2">
      <c r="B143" s="43"/>
      <c r="C143" s="113"/>
      <c r="D143" s="43"/>
      <c r="E143" s="43"/>
      <c r="F143" s="43"/>
      <c r="G143" s="43"/>
      <c r="H143" s="43"/>
      <c r="I143" s="43"/>
      <c r="J143" s="43"/>
      <c r="K143" s="43"/>
      <c r="L143" s="43"/>
      <c r="M143" s="43"/>
    </row>
    <row r="144" spans="2:13" s="42" customFormat="1" ht="23.25" x14ac:dyDescent="0.2">
      <c r="B144" s="43"/>
      <c r="C144" s="113"/>
      <c r="D144" s="43"/>
      <c r="E144" s="43"/>
      <c r="F144" s="43"/>
      <c r="G144" s="43"/>
      <c r="H144" s="43"/>
      <c r="I144" s="43"/>
      <c r="J144" s="43"/>
      <c r="K144" s="43"/>
      <c r="L144" s="43"/>
      <c r="M144" s="43"/>
    </row>
    <row r="145" spans="2:13" s="42" customFormat="1" ht="23.25" x14ac:dyDescent="0.2">
      <c r="B145" s="43"/>
      <c r="C145" s="113"/>
      <c r="D145" s="43"/>
      <c r="E145" s="43"/>
      <c r="F145" s="43"/>
      <c r="G145" s="43"/>
      <c r="H145" s="43"/>
      <c r="I145" s="43"/>
      <c r="J145" s="43"/>
      <c r="K145" s="43"/>
      <c r="L145" s="43"/>
      <c r="M145" s="43"/>
    </row>
    <row r="146" spans="2:13" s="42" customFormat="1" ht="23.25" x14ac:dyDescent="0.2">
      <c r="B146" s="43"/>
      <c r="C146" s="113"/>
      <c r="D146" s="43"/>
      <c r="E146" s="43"/>
      <c r="F146" s="43"/>
      <c r="G146" s="43"/>
      <c r="H146" s="43"/>
      <c r="I146" s="43"/>
      <c r="J146" s="43"/>
      <c r="K146" s="43"/>
      <c r="L146" s="43"/>
      <c r="M146" s="43"/>
    </row>
    <row r="147" spans="2:13" s="42" customFormat="1" ht="23.25" x14ac:dyDescent="0.2">
      <c r="B147" s="43"/>
      <c r="C147" s="113"/>
      <c r="D147" s="43"/>
      <c r="E147" s="43"/>
      <c r="F147" s="43"/>
      <c r="G147" s="43"/>
      <c r="H147" s="43"/>
      <c r="I147" s="43"/>
      <c r="J147" s="43"/>
      <c r="K147" s="43"/>
      <c r="L147" s="43"/>
      <c r="M147" s="43"/>
    </row>
    <row r="148" spans="2:13" s="42" customFormat="1" ht="23.25" x14ac:dyDescent="0.2">
      <c r="B148" s="43"/>
      <c r="C148" s="113"/>
      <c r="D148" s="43"/>
      <c r="E148" s="43"/>
      <c r="F148" s="43"/>
      <c r="G148" s="43"/>
      <c r="H148" s="43"/>
      <c r="I148" s="43"/>
      <c r="J148" s="43"/>
      <c r="K148" s="43"/>
      <c r="L148" s="43"/>
      <c r="M148" s="43"/>
    </row>
    <row r="149" spans="2:13" s="42" customFormat="1" ht="23.25" x14ac:dyDescent="0.2">
      <c r="B149" s="43"/>
      <c r="C149" s="113"/>
      <c r="D149" s="43"/>
      <c r="E149" s="43"/>
      <c r="F149" s="43"/>
      <c r="G149" s="43"/>
      <c r="H149" s="43"/>
      <c r="I149" s="43"/>
      <c r="J149" s="43"/>
      <c r="K149" s="43"/>
      <c r="L149" s="43"/>
      <c r="M149" s="43"/>
    </row>
    <row r="150" spans="2:13" s="42" customFormat="1" ht="23.25" x14ac:dyDescent="0.2">
      <c r="B150" s="43"/>
      <c r="C150" s="113"/>
      <c r="D150" s="43"/>
      <c r="E150" s="43"/>
      <c r="F150" s="43"/>
      <c r="G150" s="43"/>
      <c r="H150" s="43"/>
      <c r="I150" s="43"/>
      <c r="J150" s="43"/>
      <c r="K150" s="43"/>
      <c r="L150" s="43"/>
      <c r="M150" s="43"/>
    </row>
    <row r="151" spans="2:13" s="42" customFormat="1" ht="23.25" x14ac:dyDescent="0.2">
      <c r="B151" s="43"/>
      <c r="C151" s="113"/>
      <c r="D151" s="43"/>
      <c r="E151" s="43"/>
      <c r="F151" s="43"/>
      <c r="G151" s="43"/>
      <c r="H151" s="43"/>
      <c r="I151" s="43"/>
      <c r="J151" s="43"/>
      <c r="K151" s="43"/>
      <c r="L151" s="43"/>
      <c r="M151" s="43"/>
    </row>
    <row r="152" spans="2:13" s="42" customFormat="1" ht="23.25" x14ac:dyDescent="0.2">
      <c r="B152" s="43"/>
      <c r="C152" s="113"/>
      <c r="D152" s="43"/>
      <c r="E152" s="43"/>
      <c r="F152" s="43"/>
      <c r="G152" s="43"/>
      <c r="H152" s="43"/>
      <c r="I152" s="43"/>
      <c r="J152" s="43"/>
      <c r="K152" s="43"/>
      <c r="L152" s="43"/>
      <c r="M152" s="43"/>
    </row>
    <row r="153" spans="2:13" s="42" customFormat="1" ht="23.25" x14ac:dyDescent="0.2">
      <c r="B153" s="43"/>
      <c r="C153" s="113"/>
      <c r="D153" s="43"/>
      <c r="E153" s="43"/>
      <c r="F153" s="43"/>
      <c r="G153" s="43"/>
      <c r="H153" s="43"/>
      <c r="I153" s="43"/>
      <c r="J153" s="43"/>
      <c r="K153" s="43"/>
      <c r="L153" s="43"/>
      <c r="M153" s="43"/>
    </row>
    <row r="154" spans="2:13" s="42" customFormat="1" ht="23.25" x14ac:dyDescent="0.2">
      <c r="B154" s="43"/>
      <c r="C154" s="113"/>
      <c r="D154" s="43"/>
      <c r="E154" s="43"/>
      <c r="F154" s="43"/>
      <c r="G154" s="43"/>
      <c r="H154" s="43"/>
      <c r="I154" s="43"/>
      <c r="J154" s="43"/>
      <c r="K154" s="43"/>
      <c r="L154" s="43"/>
      <c r="M154" s="43"/>
    </row>
    <row r="155" spans="2:13" s="42" customFormat="1" ht="23.25" x14ac:dyDescent="0.2">
      <c r="B155" s="43"/>
      <c r="C155" s="113"/>
      <c r="D155" s="43"/>
      <c r="E155" s="43"/>
      <c r="F155" s="43"/>
      <c r="G155" s="43"/>
      <c r="H155" s="43"/>
      <c r="I155" s="43"/>
      <c r="J155" s="43"/>
      <c r="K155" s="43"/>
      <c r="L155" s="43"/>
      <c r="M155" s="43"/>
    </row>
    <row r="156" spans="2:13" s="42" customFormat="1" ht="23.25" x14ac:dyDescent="0.2">
      <c r="B156" s="43"/>
      <c r="C156" s="113"/>
      <c r="D156" s="43"/>
      <c r="E156" s="43"/>
      <c r="F156" s="43"/>
      <c r="G156" s="43"/>
      <c r="H156" s="43"/>
      <c r="I156" s="43"/>
      <c r="J156" s="43"/>
      <c r="K156" s="43"/>
      <c r="L156" s="43"/>
      <c r="M156" s="43"/>
    </row>
    <row r="157" spans="2:13" s="42" customFormat="1" ht="23.25" x14ac:dyDescent="0.2">
      <c r="B157" s="43"/>
      <c r="C157" s="113"/>
      <c r="D157" s="43"/>
      <c r="E157" s="43"/>
      <c r="F157" s="43"/>
      <c r="G157" s="43"/>
      <c r="H157" s="43"/>
      <c r="I157" s="43"/>
      <c r="J157" s="43"/>
      <c r="K157" s="43"/>
      <c r="L157" s="43"/>
      <c r="M157" s="43"/>
    </row>
    <row r="158" spans="2:13" s="42" customFormat="1" ht="23.25" x14ac:dyDescent="0.2">
      <c r="B158" s="43"/>
      <c r="C158" s="113"/>
      <c r="D158" s="43"/>
      <c r="E158" s="43"/>
      <c r="F158" s="43"/>
      <c r="G158" s="43"/>
      <c r="H158" s="43"/>
      <c r="I158" s="43"/>
      <c r="J158" s="43"/>
      <c r="K158" s="43"/>
      <c r="L158" s="43"/>
      <c r="M158" s="43"/>
    </row>
    <row r="159" spans="2:13" s="42" customFormat="1" ht="23.25" x14ac:dyDescent="0.2">
      <c r="B159" s="43"/>
      <c r="C159" s="113"/>
      <c r="D159" s="43"/>
      <c r="E159" s="43"/>
      <c r="F159" s="43"/>
      <c r="G159" s="43"/>
      <c r="H159" s="43"/>
      <c r="I159" s="43"/>
      <c r="J159" s="43"/>
      <c r="K159" s="43"/>
      <c r="L159" s="43"/>
      <c r="M159" s="43"/>
    </row>
    <row r="160" spans="2:13" s="42" customFormat="1" ht="23.25" x14ac:dyDescent="0.2">
      <c r="B160" s="43"/>
      <c r="C160" s="113"/>
      <c r="D160" s="43"/>
      <c r="E160" s="43"/>
      <c r="F160" s="43"/>
      <c r="G160" s="43"/>
      <c r="H160" s="43"/>
      <c r="I160" s="43"/>
      <c r="J160" s="43"/>
      <c r="K160" s="43"/>
      <c r="L160" s="43"/>
      <c r="M160" s="43"/>
    </row>
    <row r="161" spans="2:13" s="42" customFormat="1" ht="23.25" x14ac:dyDescent="0.2">
      <c r="B161" s="43"/>
      <c r="C161" s="113"/>
      <c r="D161" s="43"/>
      <c r="E161" s="43"/>
      <c r="F161" s="43"/>
      <c r="G161" s="43"/>
      <c r="H161" s="43"/>
      <c r="I161" s="43"/>
      <c r="J161" s="43"/>
      <c r="K161" s="43"/>
      <c r="L161" s="43"/>
      <c r="M161" s="43"/>
    </row>
    <row r="162" spans="2:13" s="42" customFormat="1" ht="23.25" x14ac:dyDescent="0.2">
      <c r="B162" s="43"/>
      <c r="C162" s="113"/>
      <c r="D162" s="43"/>
      <c r="E162" s="43"/>
      <c r="F162" s="43"/>
      <c r="G162" s="43"/>
      <c r="H162" s="43"/>
      <c r="I162" s="43"/>
      <c r="J162" s="43"/>
      <c r="K162" s="43"/>
      <c r="L162" s="43"/>
      <c r="M162" s="43"/>
    </row>
    <row r="163" spans="2:13" s="42" customFormat="1" ht="23.25" x14ac:dyDescent="0.2">
      <c r="B163" s="43"/>
      <c r="C163" s="113"/>
      <c r="D163" s="43"/>
      <c r="E163" s="43"/>
      <c r="F163" s="43"/>
      <c r="G163" s="43"/>
      <c r="H163" s="43"/>
      <c r="I163" s="43"/>
      <c r="J163" s="43"/>
      <c r="K163" s="43"/>
      <c r="L163" s="43"/>
      <c r="M163" s="43"/>
    </row>
    <row r="164" spans="2:13" s="42" customFormat="1" ht="23.25" x14ac:dyDescent="0.2">
      <c r="B164" s="43"/>
      <c r="C164" s="113"/>
      <c r="D164" s="43"/>
      <c r="E164" s="43"/>
      <c r="F164" s="43"/>
      <c r="G164" s="43"/>
      <c r="H164" s="43"/>
      <c r="I164" s="43"/>
      <c r="J164" s="43"/>
      <c r="K164" s="43"/>
      <c r="L164" s="43"/>
      <c r="M164" s="43"/>
    </row>
    <row r="165" spans="2:13" s="42" customFormat="1" ht="23.25" x14ac:dyDescent="0.2">
      <c r="B165" s="43"/>
      <c r="C165" s="113"/>
      <c r="D165" s="43"/>
      <c r="E165" s="43"/>
      <c r="F165" s="43"/>
      <c r="G165" s="43"/>
      <c r="H165" s="43"/>
      <c r="I165" s="43"/>
      <c r="J165" s="43"/>
      <c r="K165" s="43"/>
      <c r="L165" s="43"/>
      <c r="M165" s="43"/>
    </row>
    <row r="166" spans="2:13" s="42" customFormat="1" ht="23.25" x14ac:dyDescent="0.2">
      <c r="B166" s="43"/>
      <c r="C166" s="113"/>
      <c r="D166" s="43"/>
      <c r="E166" s="43"/>
      <c r="F166" s="43"/>
      <c r="G166" s="43"/>
      <c r="H166" s="43"/>
      <c r="I166" s="43"/>
      <c r="J166" s="43"/>
      <c r="K166" s="43"/>
      <c r="L166" s="43"/>
      <c r="M166" s="43"/>
    </row>
    <row r="167" spans="2:13" s="42" customFormat="1" ht="23.25" x14ac:dyDescent="0.2">
      <c r="B167" s="43"/>
      <c r="C167" s="113"/>
      <c r="D167" s="43"/>
      <c r="E167" s="43"/>
      <c r="F167" s="43"/>
      <c r="G167" s="43"/>
      <c r="H167" s="43"/>
      <c r="I167" s="43"/>
      <c r="J167" s="43"/>
      <c r="K167" s="43"/>
      <c r="L167" s="43"/>
      <c r="M167" s="43"/>
    </row>
    <row r="168" spans="2:13" s="42" customFormat="1" ht="23.25" x14ac:dyDescent="0.2">
      <c r="B168" s="43"/>
      <c r="C168" s="113"/>
      <c r="D168" s="43"/>
      <c r="E168" s="43"/>
      <c r="F168" s="43"/>
      <c r="G168" s="43"/>
      <c r="H168" s="43"/>
      <c r="I168" s="43"/>
      <c r="J168" s="43"/>
      <c r="K168" s="43"/>
      <c r="L168" s="43"/>
      <c r="M168" s="43"/>
    </row>
    <row r="169" spans="2:13" s="42" customFormat="1" ht="23.25" x14ac:dyDescent="0.2">
      <c r="B169" s="43"/>
      <c r="C169" s="113"/>
      <c r="D169" s="43"/>
      <c r="E169" s="43"/>
      <c r="F169" s="43"/>
      <c r="G169" s="43"/>
      <c r="H169" s="43"/>
      <c r="I169" s="43"/>
      <c r="J169" s="43"/>
      <c r="K169" s="43"/>
      <c r="L169" s="43"/>
      <c r="M169" s="43"/>
    </row>
    <row r="170" spans="2:13" s="42" customFormat="1" ht="23.25" x14ac:dyDescent="0.2">
      <c r="B170" s="43"/>
      <c r="C170" s="113"/>
      <c r="D170" s="43"/>
      <c r="E170" s="43"/>
      <c r="F170" s="43"/>
      <c r="G170" s="43"/>
      <c r="H170" s="43"/>
      <c r="I170" s="43"/>
      <c r="J170" s="43"/>
      <c r="K170" s="43"/>
      <c r="L170" s="43"/>
      <c r="M170" s="43"/>
    </row>
    <row r="171" spans="2:13" s="42" customFormat="1" ht="23.25" x14ac:dyDescent="0.2">
      <c r="B171" s="43"/>
      <c r="C171" s="113"/>
      <c r="D171" s="43"/>
      <c r="E171" s="43"/>
      <c r="F171" s="43"/>
      <c r="G171" s="43"/>
      <c r="H171" s="43"/>
      <c r="I171" s="43"/>
      <c r="J171" s="43"/>
      <c r="K171" s="43"/>
      <c r="L171" s="43"/>
      <c r="M171" s="43"/>
    </row>
    <row r="172" spans="2:13" s="42" customFormat="1" ht="23.25" x14ac:dyDescent="0.2">
      <c r="B172" s="43"/>
      <c r="C172" s="113"/>
      <c r="D172" s="43"/>
      <c r="E172" s="43"/>
      <c r="F172" s="43"/>
      <c r="G172" s="43"/>
      <c r="H172" s="43"/>
      <c r="I172" s="43"/>
      <c r="J172" s="43"/>
      <c r="K172" s="43"/>
      <c r="L172" s="43"/>
      <c r="M172" s="43"/>
    </row>
    <row r="173" spans="2:13" s="42" customFormat="1" ht="23.25" x14ac:dyDescent="0.2">
      <c r="B173" s="43"/>
      <c r="C173" s="113"/>
      <c r="D173" s="43"/>
      <c r="E173" s="43"/>
      <c r="F173" s="43"/>
      <c r="G173" s="43"/>
      <c r="H173" s="43"/>
      <c r="I173" s="43"/>
      <c r="J173" s="43"/>
      <c r="K173" s="43"/>
      <c r="L173" s="43"/>
      <c r="M173" s="43"/>
    </row>
    <row r="174" spans="2:13" s="42" customFormat="1" ht="23.25" x14ac:dyDescent="0.2">
      <c r="B174" s="43"/>
      <c r="C174" s="113"/>
      <c r="D174" s="43"/>
      <c r="E174" s="43"/>
      <c r="F174" s="43"/>
      <c r="G174" s="43"/>
      <c r="H174" s="43"/>
      <c r="I174" s="43"/>
      <c r="J174" s="43"/>
      <c r="K174" s="43"/>
      <c r="L174" s="43"/>
      <c r="M174" s="43"/>
    </row>
    <row r="175" spans="2:13" s="42" customFormat="1" ht="23.25" x14ac:dyDescent="0.2">
      <c r="B175" s="43"/>
      <c r="C175" s="113"/>
      <c r="D175" s="43"/>
      <c r="E175" s="43"/>
      <c r="F175" s="43"/>
      <c r="G175" s="43"/>
      <c r="H175" s="43"/>
      <c r="I175" s="43"/>
      <c r="J175" s="43"/>
      <c r="K175" s="43"/>
      <c r="L175" s="43"/>
      <c r="M175" s="43"/>
    </row>
    <row r="176" spans="2:13" s="42" customFormat="1" ht="23.25" x14ac:dyDescent="0.2">
      <c r="B176" s="43"/>
      <c r="C176" s="113"/>
      <c r="D176" s="43"/>
      <c r="E176" s="43"/>
      <c r="F176" s="43"/>
      <c r="G176" s="43"/>
      <c r="H176" s="43"/>
      <c r="I176" s="43"/>
      <c r="J176" s="43"/>
      <c r="K176" s="43"/>
      <c r="L176" s="43"/>
      <c r="M176" s="43"/>
    </row>
    <row r="177" spans="2:13" s="42" customFormat="1" ht="23.25" x14ac:dyDescent="0.2">
      <c r="B177" s="43"/>
      <c r="C177" s="113"/>
      <c r="D177" s="43"/>
      <c r="E177" s="43"/>
      <c r="F177" s="43"/>
      <c r="G177" s="43"/>
      <c r="H177" s="43"/>
      <c r="I177" s="43"/>
      <c r="J177" s="43"/>
      <c r="K177" s="43"/>
      <c r="L177" s="43"/>
      <c r="M177" s="43"/>
    </row>
    <row r="178" spans="2:13" s="42" customFormat="1" ht="23.25" x14ac:dyDescent="0.2">
      <c r="B178" s="43"/>
      <c r="C178" s="113"/>
      <c r="D178" s="43"/>
      <c r="E178" s="43"/>
      <c r="F178" s="43"/>
      <c r="G178" s="43"/>
      <c r="H178" s="43"/>
      <c r="I178" s="43"/>
      <c r="J178" s="43"/>
      <c r="K178" s="43"/>
      <c r="L178" s="43"/>
      <c r="M178" s="43"/>
    </row>
  </sheetData>
  <mergeCells count="6">
    <mergeCell ref="E5:G5"/>
    <mergeCell ref="I5:K5"/>
    <mergeCell ref="E54:G54"/>
    <mergeCell ref="I54:K54"/>
    <mergeCell ref="E91:G91"/>
    <mergeCell ref="I91:K91"/>
  </mergeCells>
  <pageMargins left="0.98425196850393704" right="0.19685039370078741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9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3"/>
  <sheetViews>
    <sheetView showGridLines="0" view="pageBreakPreview" topLeftCell="A97" zoomScale="85" zoomScaleNormal="100" zoomScaleSheetLayoutView="85" workbookViewId="0">
      <selection activeCell="E111" sqref="E111"/>
    </sheetView>
  </sheetViews>
  <sheetFormatPr defaultColWidth="10.7109375" defaultRowHeight="24" customHeight="1" x14ac:dyDescent="0.2"/>
  <cols>
    <col min="1" max="1" width="58.5703125" style="42" customWidth="1"/>
    <col min="2" max="2" width="1.42578125" style="43" customWidth="1"/>
    <col min="3" max="3" width="8.85546875" style="42" customWidth="1"/>
    <col min="4" max="4" width="1.42578125" style="43" customWidth="1"/>
    <col min="5" max="5" width="15.7109375" style="43" customWidth="1"/>
    <col min="6" max="6" width="1.42578125" style="43" customWidth="1"/>
    <col min="7" max="7" width="15.7109375" style="43" customWidth="1"/>
    <col min="8" max="8" width="1.42578125" style="43" customWidth="1"/>
    <col min="9" max="9" width="15.7109375" style="43" customWidth="1"/>
    <col min="10" max="10" width="1.42578125" style="43" customWidth="1"/>
    <col min="11" max="11" width="15.7109375" style="43" customWidth="1"/>
    <col min="12" max="12" width="1.42578125" style="43" customWidth="1"/>
    <col min="13" max="16384" width="10.7109375" style="43"/>
  </cols>
  <sheetData>
    <row r="1" spans="1:21" s="33" customFormat="1" ht="20.100000000000001" customHeight="1" x14ac:dyDescent="0.2">
      <c r="I1" s="34"/>
      <c r="K1" s="35"/>
      <c r="L1" s="32" t="s">
        <v>119</v>
      </c>
      <c r="M1" s="34"/>
      <c r="O1" s="34"/>
      <c r="Q1" s="34"/>
      <c r="S1" s="34"/>
      <c r="U1" s="34"/>
    </row>
    <row r="2" spans="1:21" s="40" customFormat="1" ht="20.100000000000001" customHeight="1" x14ac:dyDescent="0.2">
      <c r="A2" s="36" t="s">
        <v>107</v>
      </c>
      <c r="B2" s="37"/>
      <c r="C2" s="38"/>
      <c r="D2" s="39"/>
      <c r="E2" s="39"/>
      <c r="F2" s="39"/>
      <c r="G2" s="39"/>
      <c r="H2" s="39"/>
      <c r="I2" s="39"/>
      <c r="J2" s="39"/>
      <c r="K2" s="39"/>
    </row>
    <row r="3" spans="1:21" s="40" customFormat="1" ht="20.100000000000001" customHeight="1" x14ac:dyDescent="0.2">
      <c r="A3" s="36" t="s">
        <v>49</v>
      </c>
      <c r="B3" s="37"/>
      <c r="C3" s="38"/>
      <c r="D3" s="39"/>
      <c r="E3" s="39"/>
      <c r="F3" s="39"/>
      <c r="G3" s="39"/>
      <c r="H3" s="39"/>
      <c r="I3" s="39"/>
      <c r="J3" s="39"/>
      <c r="K3" s="39"/>
    </row>
    <row r="4" spans="1:21" s="40" customFormat="1" ht="20.100000000000001" customHeight="1" x14ac:dyDescent="0.2">
      <c r="A4" s="36" t="s">
        <v>288</v>
      </c>
      <c r="B4" s="37"/>
      <c r="C4" s="38"/>
      <c r="D4" s="39"/>
      <c r="E4" s="39"/>
      <c r="F4" s="39"/>
      <c r="G4" s="39"/>
      <c r="H4" s="39"/>
      <c r="I4" s="39"/>
      <c r="J4" s="39"/>
      <c r="K4" s="39"/>
    </row>
    <row r="5" spans="1:21" s="40" customFormat="1" ht="20.100000000000001" customHeight="1" x14ac:dyDescent="0.2">
      <c r="B5" s="37"/>
      <c r="C5" s="38"/>
      <c r="D5" s="39"/>
      <c r="E5" s="39"/>
      <c r="F5" s="39"/>
      <c r="G5" s="39"/>
      <c r="H5" s="39"/>
      <c r="I5" s="37"/>
      <c r="J5" s="39"/>
      <c r="K5" s="41" t="s">
        <v>163</v>
      </c>
    </row>
    <row r="6" spans="1:21" ht="20.100000000000001" customHeight="1" x14ac:dyDescent="0.2">
      <c r="E6" s="44"/>
      <c r="F6" s="44" t="s">
        <v>1</v>
      </c>
      <c r="G6" s="44"/>
      <c r="H6" s="45"/>
      <c r="I6" s="44"/>
      <c r="J6" s="44" t="s">
        <v>2</v>
      </c>
      <c r="K6" s="44"/>
    </row>
    <row r="7" spans="1:21" ht="20.100000000000001" customHeight="1" x14ac:dyDescent="0.2">
      <c r="C7" s="46" t="s">
        <v>3</v>
      </c>
      <c r="D7" s="47"/>
      <c r="E7" s="48">
        <v>2562</v>
      </c>
      <c r="F7" s="49"/>
      <c r="G7" s="48">
        <v>2561</v>
      </c>
      <c r="H7" s="50"/>
      <c r="I7" s="48">
        <v>2562</v>
      </c>
      <c r="J7" s="49"/>
      <c r="K7" s="48">
        <v>2561</v>
      </c>
    </row>
    <row r="8" spans="1:21" ht="20.100000000000001" customHeight="1" x14ac:dyDescent="0.2">
      <c r="A8" s="51" t="s">
        <v>160</v>
      </c>
      <c r="C8" s="46"/>
      <c r="D8" s="47"/>
      <c r="E8" s="48"/>
      <c r="F8" s="49"/>
      <c r="G8" s="48"/>
      <c r="H8" s="50"/>
      <c r="I8" s="48"/>
      <c r="J8" s="49"/>
      <c r="K8" s="48"/>
    </row>
    <row r="9" spans="1:21" ht="20.100000000000001" customHeight="1" x14ac:dyDescent="0.2">
      <c r="A9" s="51" t="s">
        <v>161</v>
      </c>
    </row>
    <row r="10" spans="1:21" ht="20.100000000000001" customHeight="1" x14ac:dyDescent="0.2">
      <c r="A10" s="52" t="s">
        <v>104</v>
      </c>
      <c r="B10" s="53"/>
      <c r="C10" s="54"/>
      <c r="E10" s="55">
        <v>1651252</v>
      </c>
      <c r="F10" s="55"/>
      <c r="G10" s="55">
        <v>2101120</v>
      </c>
      <c r="H10" s="55"/>
      <c r="I10" s="56">
        <v>0</v>
      </c>
      <c r="J10" s="55"/>
      <c r="K10" s="56">
        <v>0</v>
      </c>
    </row>
    <row r="11" spans="1:21" ht="20.100000000000001" customHeight="1" x14ac:dyDescent="0.2">
      <c r="A11" s="52" t="s">
        <v>132</v>
      </c>
      <c r="B11" s="53"/>
      <c r="C11" s="54"/>
      <c r="E11" s="55">
        <v>818101</v>
      </c>
      <c r="F11" s="55"/>
      <c r="G11" s="55">
        <v>707678</v>
      </c>
      <c r="H11" s="55"/>
      <c r="I11" s="56">
        <v>0</v>
      </c>
      <c r="J11" s="55"/>
      <c r="K11" s="56">
        <v>0</v>
      </c>
    </row>
    <row r="12" spans="1:21" ht="20.100000000000001" customHeight="1" x14ac:dyDescent="0.2">
      <c r="A12" s="52" t="s">
        <v>176</v>
      </c>
      <c r="B12" s="53"/>
      <c r="C12" s="57"/>
      <c r="E12" s="62">
        <v>132229</v>
      </c>
      <c r="F12" s="62"/>
      <c r="G12" s="62">
        <v>151379</v>
      </c>
      <c r="H12" s="62"/>
      <c r="I12" s="62">
        <v>23074</v>
      </c>
      <c r="J12" s="62"/>
      <c r="K12" s="62">
        <v>21961</v>
      </c>
      <c r="L12" s="81"/>
      <c r="M12" s="81"/>
    </row>
    <row r="13" spans="1:21" ht="20.100000000000001" customHeight="1" x14ac:dyDescent="0.2">
      <c r="A13" s="52" t="s">
        <v>248</v>
      </c>
      <c r="B13" s="53"/>
      <c r="C13" s="57">
        <v>35</v>
      </c>
      <c r="E13" s="55">
        <v>71156</v>
      </c>
      <c r="F13" s="55"/>
      <c r="G13" s="55">
        <v>35149</v>
      </c>
      <c r="H13" s="55"/>
      <c r="I13" s="58">
        <v>0</v>
      </c>
      <c r="J13" s="55"/>
      <c r="K13" s="58">
        <v>0</v>
      </c>
    </row>
    <row r="14" spans="1:21" ht="20.100000000000001" customHeight="1" x14ac:dyDescent="0.2">
      <c r="A14" s="51" t="s">
        <v>162</v>
      </c>
      <c r="E14" s="59">
        <f>SUM(E10:E13)</f>
        <v>2672738</v>
      </c>
      <c r="F14" s="55"/>
      <c r="G14" s="59">
        <f>SUM(G10:G13)</f>
        <v>2995326</v>
      </c>
      <c r="H14" s="55"/>
      <c r="I14" s="58">
        <f>SUM(I10:I12)</f>
        <v>23074</v>
      </c>
      <c r="J14" s="55"/>
      <c r="K14" s="58">
        <f>SUM(K10:K12)</f>
        <v>21961</v>
      </c>
    </row>
    <row r="15" spans="1:21" ht="20.100000000000001" customHeight="1" x14ac:dyDescent="0.2">
      <c r="A15" s="51" t="s">
        <v>133</v>
      </c>
      <c r="E15" s="55"/>
      <c r="F15" s="55"/>
      <c r="G15" s="55"/>
      <c r="H15" s="55"/>
      <c r="I15" s="55"/>
      <c r="J15" s="55"/>
      <c r="K15" s="55"/>
    </row>
    <row r="16" spans="1:21" ht="20.100000000000001" customHeight="1" x14ac:dyDescent="0.2">
      <c r="A16" s="52" t="s">
        <v>105</v>
      </c>
      <c r="B16" s="53"/>
      <c r="C16" s="54"/>
      <c r="E16" s="55">
        <v>1421078</v>
      </c>
      <c r="F16" s="55"/>
      <c r="G16" s="55">
        <v>1860963</v>
      </c>
      <c r="H16" s="55"/>
      <c r="I16" s="56">
        <v>0</v>
      </c>
      <c r="J16" s="55"/>
      <c r="K16" s="56">
        <v>0</v>
      </c>
    </row>
    <row r="17" spans="1:11" ht="20.100000000000001" customHeight="1" x14ac:dyDescent="0.2">
      <c r="A17" s="52" t="s">
        <v>106</v>
      </c>
      <c r="B17" s="53"/>
      <c r="C17" s="54"/>
      <c r="E17" s="55">
        <v>245343</v>
      </c>
      <c r="F17" s="55"/>
      <c r="G17" s="55">
        <v>198008</v>
      </c>
      <c r="H17" s="55"/>
      <c r="I17" s="56">
        <v>0</v>
      </c>
      <c r="J17" s="55"/>
      <c r="K17" s="56">
        <v>0</v>
      </c>
    </row>
    <row r="18" spans="1:11" ht="20.100000000000001" customHeight="1" x14ac:dyDescent="0.2">
      <c r="A18" s="52" t="s">
        <v>170</v>
      </c>
      <c r="B18" s="53"/>
      <c r="C18" s="54"/>
      <c r="E18" s="55">
        <v>139657</v>
      </c>
      <c r="F18" s="55"/>
      <c r="G18" s="55">
        <v>156363</v>
      </c>
      <c r="H18" s="62"/>
      <c r="I18" s="62">
        <v>10340</v>
      </c>
      <c r="J18" s="62"/>
      <c r="K18" s="62">
        <v>10338</v>
      </c>
    </row>
    <row r="19" spans="1:11" ht="20.100000000000001" customHeight="1" x14ac:dyDescent="0.2">
      <c r="A19" s="52" t="s">
        <v>249</v>
      </c>
      <c r="B19" s="53"/>
      <c r="C19" s="57">
        <v>36</v>
      </c>
      <c r="E19" s="55">
        <v>74186</v>
      </c>
      <c r="F19" s="55"/>
      <c r="G19" s="55">
        <v>25472</v>
      </c>
      <c r="H19" s="55"/>
      <c r="I19" s="58">
        <v>0</v>
      </c>
      <c r="J19" s="55"/>
      <c r="K19" s="58">
        <v>0</v>
      </c>
    </row>
    <row r="20" spans="1:11" ht="20.100000000000001" customHeight="1" x14ac:dyDescent="0.2">
      <c r="A20" s="60" t="s">
        <v>134</v>
      </c>
      <c r="B20" s="53"/>
      <c r="C20" s="54"/>
      <c r="E20" s="59">
        <f>SUM(E16:E19)</f>
        <v>1880264</v>
      </c>
      <c r="F20" s="55"/>
      <c r="G20" s="59">
        <f>SUM(G16:G19)</f>
        <v>2240806</v>
      </c>
      <c r="H20" s="55"/>
      <c r="I20" s="58">
        <f>SUM(I16:I19)</f>
        <v>10340</v>
      </c>
      <c r="J20" s="55"/>
      <c r="K20" s="58">
        <f>SUM(K16:K19)</f>
        <v>10338</v>
      </c>
    </row>
    <row r="21" spans="1:11" ht="20.100000000000001" customHeight="1" x14ac:dyDescent="0.2">
      <c r="A21" s="60" t="s">
        <v>135</v>
      </c>
      <c r="B21" s="53"/>
      <c r="C21" s="54"/>
      <c r="E21" s="55">
        <f>E14-E20</f>
        <v>792474</v>
      </c>
      <c r="F21" s="55"/>
      <c r="G21" s="55">
        <f>G14-G20</f>
        <v>754520</v>
      </c>
      <c r="H21" s="55"/>
      <c r="I21" s="56">
        <f>I14-I20</f>
        <v>12734</v>
      </c>
      <c r="J21" s="55"/>
      <c r="K21" s="56">
        <f>K14-K20</f>
        <v>11623</v>
      </c>
    </row>
    <row r="22" spans="1:11" ht="20.100000000000001" customHeight="1" x14ac:dyDescent="0.2">
      <c r="A22" s="52" t="s">
        <v>136</v>
      </c>
      <c r="B22" s="53"/>
      <c r="C22" s="54"/>
      <c r="E22" s="55">
        <v>94196</v>
      </c>
      <c r="F22" s="55"/>
      <c r="G22" s="55">
        <v>52108</v>
      </c>
      <c r="H22" s="55"/>
      <c r="I22" s="56">
        <v>0</v>
      </c>
      <c r="J22" s="55"/>
      <c r="K22" s="56">
        <v>0</v>
      </c>
    </row>
    <row r="23" spans="1:11" ht="20.100000000000001" customHeight="1" x14ac:dyDescent="0.2">
      <c r="A23" s="52" t="s">
        <v>137</v>
      </c>
      <c r="B23" s="53"/>
      <c r="C23" s="54"/>
      <c r="E23" s="56">
        <v>1038</v>
      </c>
      <c r="F23" s="55"/>
      <c r="G23" s="56">
        <v>900</v>
      </c>
      <c r="H23" s="55"/>
      <c r="I23" s="56">
        <v>32037</v>
      </c>
      <c r="J23" s="55"/>
      <c r="K23" s="56">
        <v>34408</v>
      </c>
    </row>
    <row r="24" spans="1:11" ht="20.100000000000001" customHeight="1" x14ac:dyDescent="0.2">
      <c r="A24" s="52" t="s">
        <v>250</v>
      </c>
      <c r="B24" s="53"/>
      <c r="C24" s="54"/>
      <c r="E24" s="56">
        <v>10300</v>
      </c>
      <c r="F24" s="55"/>
      <c r="G24" s="56">
        <v>1472</v>
      </c>
      <c r="H24" s="55"/>
      <c r="I24" s="56">
        <v>0</v>
      </c>
      <c r="J24" s="55"/>
      <c r="K24" s="56">
        <v>0</v>
      </c>
    </row>
    <row r="25" spans="1:11" ht="20.100000000000001" customHeight="1" x14ac:dyDescent="0.2">
      <c r="A25" s="52" t="s">
        <v>205</v>
      </c>
      <c r="B25" s="53"/>
      <c r="C25" s="54"/>
      <c r="E25" s="56">
        <v>3550</v>
      </c>
      <c r="F25" s="55"/>
      <c r="G25" s="56">
        <v>802</v>
      </c>
      <c r="H25" s="55"/>
      <c r="I25" s="19">
        <v>33772</v>
      </c>
      <c r="J25" s="4"/>
      <c r="K25" s="19">
        <v>36162</v>
      </c>
    </row>
    <row r="26" spans="1:11" ht="20.100000000000001" customHeight="1" x14ac:dyDescent="0.2">
      <c r="A26" s="52" t="s">
        <v>43</v>
      </c>
      <c r="B26" s="53"/>
      <c r="C26" s="54"/>
      <c r="E26" s="55">
        <v>40622</v>
      </c>
      <c r="F26" s="55"/>
      <c r="G26" s="55">
        <v>30648</v>
      </c>
      <c r="H26" s="55"/>
      <c r="I26" s="4">
        <v>1012</v>
      </c>
      <c r="J26" s="4"/>
      <c r="K26" s="4">
        <v>1498</v>
      </c>
    </row>
    <row r="27" spans="1:11" ht="20.100000000000001" customHeight="1" x14ac:dyDescent="0.2">
      <c r="A27" s="52" t="s">
        <v>333</v>
      </c>
      <c r="B27" s="53"/>
      <c r="C27" s="54"/>
      <c r="E27" s="55">
        <v>6074</v>
      </c>
      <c r="F27" s="55"/>
      <c r="G27" s="56">
        <v>0</v>
      </c>
      <c r="H27" s="55"/>
      <c r="I27" s="56">
        <v>0</v>
      </c>
      <c r="J27" s="4"/>
      <c r="K27" s="56">
        <v>0</v>
      </c>
    </row>
    <row r="28" spans="1:11" ht="20.100000000000001" customHeight="1" x14ac:dyDescent="0.2">
      <c r="A28" s="52" t="s">
        <v>179</v>
      </c>
      <c r="B28" s="53"/>
      <c r="C28" s="54"/>
      <c r="E28" s="55">
        <v>573</v>
      </c>
      <c r="F28" s="55"/>
      <c r="G28" s="56">
        <v>0</v>
      </c>
      <c r="H28" s="55"/>
      <c r="I28" s="56">
        <v>0</v>
      </c>
      <c r="J28" s="4"/>
      <c r="K28" s="56">
        <v>0</v>
      </c>
    </row>
    <row r="29" spans="1:11" ht="20.100000000000001" customHeight="1" x14ac:dyDescent="0.2">
      <c r="A29" s="60" t="s">
        <v>138</v>
      </c>
      <c r="B29" s="53"/>
      <c r="C29" s="54"/>
      <c r="E29" s="59">
        <f>SUM(E21:E28)</f>
        <v>948827</v>
      </c>
      <c r="F29" s="55"/>
      <c r="G29" s="59">
        <f>SUM(G21:G28)</f>
        <v>840450</v>
      </c>
      <c r="H29" s="55"/>
      <c r="I29" s="59">
        <f>SUM(I21:I28)</f>
        <v>79555</v>
      </c>
      <c r="J29" s="55"/>
      <c r="K29" s="59">
        <f>SUM(K21:K28)</f>
        <v>83691</v>
      </c>
    </row>
    <row r="30" spans="1:11" ht="20.100000000000001" customHeight="1" x14ac:dyDescent="0.2">
      <c r="A30" s="52" t="s">
        <v>300</v>
      </c>
      <c r="B30" s="53"/>
      <c r="C30" s="57"/>
      <c r="E30" s="55">
        <v>228813</v>
      </c>
      <c r="F30" s="55"/>
      <c r="G30" s="55">
        <v>262964</v>
      </c>
      <c r="H30" s="55"/>
      <c r="I30" s="4">
        <v>178</v>
      </c>
      <c r="J30" s="4"/>
      <c r="K30" s="4">
        <v>458</v>
      </c>
    </row>
    <row r="31" spans="1:11" ht="20.100000000000001" customHeight="1" x14ac:dyDescent="0.2">
      <c r="A31" s="52" t="s">
        <v>44</v>
      </c>
      <c r="B31" s="53"/>
      <c r="C31" s="57"/>
      <c r="E31" s="61">
        <v>346211</v>
      </c>
      <c r="F31" s="55"/>
      <c r="G31" s="61">
        <v>421247</v>
      </c>
      <c r="H31" s="55"/>
      <c r="I31" s="142">
        <v>25503</v>
      </c>
      <c r="J31" s="142"/>
      <c r="K31" s="148">
        <v>36590</v>
      </c>
    </row>
    <row r="32" spans="1:11" ht="20.100000000000001" customHeight="1" x14ac:dyDescent="0.2">
      <c r="A32" s="51" t="s">
        <v>45</v>
      </c>
      <c r="E32" s="59">
        <f>SUM(E30:E31)</f>
        <v>575024</v>
      </c>
      <c r="F32" s="55"/>
      <c r="G32" s="59">
        <f>SUM(G30:G31)</f>
        <v>684211</v>
      </c>
      <c r="H32" s="55"/>
      <c r="I32" s="59">
        <f>SUM(I30:I31)</f>
        <v>25681</v>
      </c>
      <c r="J32" s="55"/>
      <c r="K32" s="59">
        <f>SUM(K30:K31)</f>
        <v>37048</v>
      </c>
    </row>
    <row r="33" spans="1:21" ht="20.100000000000001" customHeight="1" x14ac:dyDescent="0.2">
      <c r="A33" s="60" t="s">
        <v>218</v>
      </c>
      <c r="B33" s="40"/>
      <c r="E33" s="55">
        <f>E29-E32</f>
        <v>373803</v>
      </c>
      <c r="F33" s="55"/>
      <c r="G33" s="55">
        <f>G29-G32</f>
        <v>156239</v>
      </c>
      <c r="H33" s="55"/>
      <c r="I33" s="55">
        <f>I29-I32</f>
        <v>53874</v>
      </c>
      <c r="J33" s="55"/>
      <c r="K33" s="55">
        <f>K29-K32</f>
        <v>46643</v>
      </c>
    </row>
    <row r="34" spans="1:21" ht="20.100000000000001" customHeight="1" x14ac:dyDescent="0.2">
      <c r="A34" s="52" t="s">
        <v>46</v>
      </c>
      <c r="B34" s="40"/>
      <c r="E34" s="61">
        <v>-139083</v>
      </c>
      <c r="F34" s="55"/>
      <c r="G34" s="61">
        <v>-120644</v>
      </c>
      <c r="H34" s="55"/>
      <c r="I34" s="141">
        <v>-61753</v>
      </c>
      <c r="J34" s="4"/>
      <c r="K34" s="153">
        <v>-55909</v>
      </c>
    </row>
    <row r="35" spans="1:21" ht="20.100000000000001" customHeight="1" x14ac:dyDescent="0.2">
      <c r="A35" s="60" t="s">
        <v>182</v>
      </c>
      <c r="B35" s="40"/>
      <c r="E35" s="62">
        <f>SUM(E33:E34)</f>
        <v>234720</v>
      </c>
      <c r="F35" s="55"/>
      <c r="G35" s="62">
        <f>SUM(G33:G34)</f>
        <v>35595</v>
      </c>
      <c r="H35" s="55"/>
      <c r="I35" s="62">
        <f>SUM(I33:I34)</f>
        <v>-7879</v>
      </c>
      <c r="J35" s="55"/>
      <c r="K35" s="62">
        <f>SUM(K33:K34)</f>
        <v>-9266</v>
      </c>
    </row>
    <row r="36" spans="1:21" ht="20.100000000000001" customHeight="1" x14ac:dyDescent="0.2">
      <c r="A36" s="52" t="s">
        <v>253</v>
      </c>
      <c r="B36" s="40"/>
      <c r="C36" s="57">
        <v>16</v>
      </c>
      <c r="E36" s="56">
        <v>0</v>
      </c>
      <c r="F36" s="55"/>
      <c r="G36" s="56">
        <v>0</v>
      </c>
      <c r="H36" s="55"/>
      <c r="I36" s="56">
        <v>123735</v>
      </c>
      <c r="J36" s="55"/>
      <c r="K36" s="56">
        <v>391</v>
      </c>
    </row>
    <row r="37" spans="1:21" ht="20.100000000000001" customHeight="1" x14ac:dyDescent="0.2">
      <c r="A37" s="52" t="s">
        <v>299</v>
      </c>
      <c r="B37" s="40"/>
      <c r="C37" s="57">
        <v>17</v>
      </c>
      <c r="E37" s="61">
        <v>8735</v>
      </c>
      <c r="F37" s="55"/>
      <c r="G37" s="61">
        <v>9754</v>
      </c>
      <c r="H37" s="55"/>
      <c r="I37" s="141">
        <v>8735</v>
      </c>
      <c r="J37" s="4"/>
      <c r="K37" s="153">
        <v>10196</v>
      </c>
    </row>
    <row r="38" spans="1:21" ht="20.100000000000001" customHeight="1" x14ac:dyDescent="0.2">
      <c r="A38" s="60" t="s">
        <v>255</v>
      </c>
      <c r="B38" s="40"/>
      <c r="E38" s="55">
        <f>SUM(E35:E37)</f>
        <v>243455</v>
      </c>
      <c r="F38" s="55"/>
      <c r="G38" s="55">
        <f>SUM(G35:G37)</f>
        <v>45349</v>
      </c>
      <c r="H38" s="55"/>
      <c r="I38" s="55">
        <f>SUM(I35:I37)</f>
        <v>124591</v>
      </c>
      <c r="J38" s="55"/>
      <c r="K38" s="55">
        <f>SUM(K35:K37)</f>
        <v>1321</v>
      </c>
    </row>
    <row r="39" spans="1:21" ht="20.100000000000001" customHeight="1" x14ac:dyDescent="0.2">
      <c r="A39" s="52" t="s">
        <v>183</v>
      </c>
      <c r="B39" s="40"/>
      <c r="C39" s="57">
        <v>37</v>
      </c>
      <c r="E39" s="61">
        <v>-46311</v>
      </c>
      <c r="F39" s="62"/>
      <c r="G39" s="61">
        <v>5499</v>
      </c>
      <c r="H39" s="62"/>
      <c r="I39" s="56">
        <v>0</v>
      </c>
      <c r="J39" s="142"/>
      <c r="K39" s="153">
        <v>1299</v>
      </c>
    </row>
    <row r="40" spans="1:21" ht="20.100000000000001" customHeight="1" x14ac:dyDescent="0.2">
      <c r="A40" s="51" t="s">
        <v>131</v>
      </c>
      <c r="E40" s="59">
        <f>SUM(E38:E39)</f>
        <v>197144</v>
      </c>
      <c r="F40" s="62"/>
      <c r="G40" s="59">
        <f>SUM(G38:G39)</f>
        <v>50848</v>
      </c>
      <c r="H40" s="62"/>
      <c r="I40" s="59">
        <f>SUM(I38:I39)</f>
        <v>124591</v>
      </c>
      <c r="J40" s="62"/>
      <c r="K40" s="59">
        <f>SUM(K38:K39)</f>
        <v>2620</v>
      </c>
    </row>
    <row r="41" spans="1:21" ht="20.100000000000001" customHeight="1" x14ac:dyDescent="0.2">
      <c r="A41" s="51"/>
      <c r="E41" s="62"/>
      <c r="F41" s="62"/>
      <c r="G41" s="62"/>
      <c r="H41" s="62"/>
      <c r="I41" s="62"/>
      <c r="J41" s="62"/>
      <c r="K41" s="62"/>
    </row>
    <row r="42" spans="1:21" s="33" customFormat="1" ht="20.100000000000001" customHeight="1" x14ac:dyDescent="0.2">
      <c r="A42" s="64" t="s">
        <v>87</v>
      </c>
      <c r="C42" s="65"/>
      <c r="D42" s="66"/>
      <c r="E42" s="67"/>
      <c r="F42" s="65"/>
      <c r="G42" s="67"/>
      <c r="H42" s="68"/>
      <c r="I42" s="69"/>
      <c r="J42" s="70"/>
      <c r="K42" s="69"/>
      <c r="M42" s="34"/>
      <c r="O42" s="34"/>
      <c r="Q42" s="34"/>
      <c r="S42" s="34"/>
      <c r="U42" s="34"/>
    </row>
    <row r="43" spans="1:21" s="33" customFormat="1" ht="20.100000000000001" customHeight="1" x14ac:dyDescent="0.2">
      <c r="A43" s="71" t="s">
        <v>102</v>
      </c>
      <c r="C43" s="65"/>
      <c r="D43" s="66"/>
      <c r="E43" s="67"/>
      <c r="F43" s="65"/>
      <c r="G43" s="67"/>
      <c r="H43" s="68"/>
      <c r="I43" s="69"/>
      <c r="J43" s="70"/>
      <c r="K43" s="69"/>
      <c r="M43" s="34"/>
      <c r="O43" s="34"/>
      <c r="Q43" s="34"/>
      <c r="S43" s="34"/>
      <c r="U43" s="34"/>
    </row>
    <row r="44" spans="1:21" s="33" customFormat="1" ht="20.100000000000001" customHeight="1" x14ac:dyDescent="0.2">
      <c r="A44" s="72" t="s">
        <v>207</v>
      </c>
      <c r="C44" s="65"/>
      <c r="D44" s="66"/>
      <c r="E44" s="67"/>
      <c r="F44" s="65"/>
      <c r="G44" s="67"/>
      <c r="H44" s="68"/>
      <c r="I44" s="69"/>
      <c r="J44" s="70"/>
      <c r="K44" s="69"/>
      <c r="M44" s="34"/>
      <c r="O44" s="34"/>
      <c r="Q44" s="34"/>
      <c r="S44" s="34"/>
      <c r="U44" s="34"/>
    </row>
    <row r="45" spans="1:21" s="33" customFormat="1" ht="20.100000000000001" customHeight="1" x14ac:dyDescent="0.2">
      <c r="A45" s="72" t="s">
        <v>206</v>
      </c>
      <c r="C45" s="65"/>
      <c r="D45" s="66"/>
      <c r="E45" s="56">
        <v>-73</v>
      </c>
      <c r="F45" s="56"/>
      <c r="G45" s="56">
        <v>-440</v>
      </c>
      <c r="H45" s="65"/>
      <c r="I45" s="56">
        <v>0</v>
      </c>
      <c r="J45" s="68"/>
      <c r="K45" s="56">
        <v>0</v>
      </c>
      <c r="M45" s="34"/>
      <c r="O45" s="34"/>
      <c r="Q45" s="34"/>
      <c r="S45" s="34"/>
      <c r="U45" s="34"/>
    </row>
    <row r="46" spans="1:21" s="33" customFormat="1" ht="20.100000000000001" customHeight="1" x14ac:dyDescent="0.2">
      <c r="A46" s="72" t="s">
        <v>298</v>
      </c>
      <c r="C46" s="65"/>
      <c r="D46" s="66"/>
      <c r="E46" s="56">
        <v>-4325</v>
      </c>
      <c r="F46" s="56"/>
      <c r="G46" s="56">
        <v>0</v>
      </c>
      <c r="H46" s="65"/>
      <c r="I46" s="56">
        <v>0</v>
      </c>
      <c r="J46" s="68"/>
      <c r="K46" s="56">
        <v>0</v>
      </c>
      <c r="M46" s="34"/>
      <c r="O46" s="34"/>
      <c r="Q46" s="34"/>
      <c r="S46" s="34"/>
      <c r="U46" s="34"/>
    </row>
    <row r="47" spans="1:21" s="33" customFormat="1" ht="20.100000000000001" customHeight="1" x14ac:dyDescent="0.2">
      <c r="A47" s="72" t="s">
        <v>177</v>
      </c>
      <c r="C47" s="57">
        <v>16</v>
      </c>
      <c r="D47" s="66"/>
      <c r="E47" s="56">
        <v>0</v>
      </c>
      <c r="F47" s="65"/>
      <c r="G47" s="56">
        <v>0</v>
      </c>
      <c r="H47" s="65"/>
      <c r="I47" s="56">
        <v>-1368</v>
      </c>
      <c r="J47" s="68"/>
      <c r="K47" s="56">
        <v>92</v>
      </c>
      <c r="M47" s="34"/>
      <c r="O47" s="34"/>
      <c r="Q47" s="34"/>
      <c r="S47" s="34"/>
      <c r="U47" s="34"/>
    </row>
    <row r="48" spans="1:21" s="33" customFormat="1" ht="20.100000000000001" customHeight="1" x14ac:dyDescent="0.2">
      <c r="A48" s="72" t="s">
        <v>178</v>
      </c>
      <c r="C48" s="57">
        <v>17</v>
      </c>
      <c r="D48" s="66"/>
      <c r="E48" s="58">
        <v>395</v>
      </c>
      <c r="F48" s="73"/>
      <c r="G48" s="58">
        <v>337</v>
      </c>
      <c r="H48" s="73"/>
      <c r="I48" s="24">
        <v>395</v>
      </c>
      <c r="J48" s="143"/>
      <c r="K48" s="24">
        <v>0</v>
      </c>
      <c r="M48" s="34"/>
      <c r="O48" s="34"/>
      <c r="Q48" s="34"/>
      <c r="S48" s="34"/>
      <c r="U48" s="34"/>
    </row>
    <row r="49" spans="1:21" s="33" customFormat="1" ht="20.100000000000001" customHeight="1" x14ac:dyDescent="0.2">
      <c r="A49" s="71" t="s">
        <v>102</v>
      </c>
      <c r="C49" s="65"/>
      <c r="D49" s="66"/>
      <c r="E49" s="58">
        <f>SUM(E45:E48)</f>
        <v>-4003</v>
      </c>
      <c r="F49" s="73"/>
      <c r="G49" s="58">
        <f>SUM(G45:G48)</f>
        <v>-103</v>
      </c>
      <c r="H49" s="56"/>
      <c r="I49" s="58">
        <f>SUM(I45:I48)</f>
        <v>-973</v>
      </c>
      <c r="J49" s="56"/>
      <c r="K49" s="58">
        <f>SUM(K45:K48)</f>
        <v>92</v>
      </c>
      <c r="M49" s="34"/>
      <c r="O49" s="34"/>
      <c r="Q49" s="34"/>
      <c r="S49" s="34"/>
      <c r="U49" s="34"/>
    </row>
    <row r="50" spans="1:21" s="33" customFormat="1" ht="20.100000000000001" customHeight="1" x14ac:dyDescent="0.2">
      <c r="A50" s="64" t="s">
        <v>103</v>
      </c>
      <c r="C50" s="67"/>
      <c r="D50" s="66"/>
      <c r="E50" s="140">
        <f>SUM(E49)</f>
        <v>-4003</v>
      </c>
      <c r="F50" s="74"/>
      <c r="G50" s="140">
        <f>SUM(G49)</f>
        <v>-103</v>
      </c>
      <c r="H50" s="86"/>
      <c r="I50" s="140">
        <f>SUM(I49)</f>
        <v>-973</v>
      </c>
      <c r="J50" s="70"/>
      <c r="K50" s="140">
        <f>SUM(K49)</f>
        <v>92</v>
      </c>
      <c r="M50" s="34"/>
      <c r="O50" s="34"/>
      <c r="Q50" s="34"/>
      <c r="S50" s="34"/>
      <c r="U50" s="34"/>
    </row>
    <row r="51" spans="1:21" ht="20.100000000000001" customHeight="1" x14ac:dyDescent="0.2">
      <c r="A51" s="51"/>
      <c r="E51" s="62"/>
      <c r="F51" s="62"/>
      <c r="G51" s="62"/>
      <c r="H51" s="62"/>
      <c r="I51" s="62"/>
      <c r="J51" s="62"/>
      <c r="K51" s="62"/>
    </row>
    <row r="52" spans="1:21" s="33" customFormat="1" ht="20.100000000000001" customHeight="1" thickBot="1" x14ac:dyDescent="0.25">
      <c r="A52" s="64" t="s">
        <v>122</v>
      </c>
      <c r="C52" s="67"/>
      <c r="D52" s="66"/>
      <c r="E52" s="75">
        <f>SUM(E40,E50)</f>
        <v>193141</v>
      </c>
      <c r="F52" s="74"/>
      <c r="G52" s="75">
        <f>SUM(G40,G50)</f>
        <v>50745</v>
      </c>
      <c r="H52" s="68"/>
      <c r="I52" s="75">
        <f>SUM(I40,I50)</f>
        <v>123618</v>
      </c>
      <c r="J52" s="70"/>
      <c r="K52" s="75">
        <f>SUM(K40,K50)</f>
        <v>2712</v>
      </c>
      <c r="M52" s="34"/>
      <c r="O52" s="34"/>
      <c r="Q52" s="34"/>
      <c r="S52" s="34"/>
      <c r="U52" s="34"/>
    </row>
    <row r="53" spans="1:21" s="33" customFormat="1" ht="20.100000000000001" customHeight="1" thickTop="1" x14ac:dyDescent="0.2">
      <c r="A53" s="64"/>
      <c r="C53" s="67"/>
      <c r="D53" s="66"/>
      <c r="E53" s="67"/>
      <c r="F53" s="74"/>
      <c r="G53" s="76"/>
      <c r="H53" s="68"/>
      <c r="I53" s="76"/>
      <c r="J53" s="70"/>
      <c r="K53" s="70"/>
      <c r="M53" s="34"/>
      <c r="O53" s="34"/>
      <c r="Q53" s="34"/>
      <c r="S53" s="34"/>
      <c r="U53" s="34"/>
    </row>
    <row r="54" spans="1:21" ht="21.95" customHeight="1" x14ac:dyDescent="0.2">
      <c r="A54" s="42" t="s">
        <v>16</v>
      </c>
      <c r="C54" s="77"/>
      <c r="E54" s="78"/>
      <c r="G54" s="78"/>
      <c r="I54" s="78"/>
      <c r="J54" s="79"/>
      <c r="K54" s="78"/>
    </row>
    <row r="55" spans="1:21" s="33" customFormat="1" ht="23.25" customHeight="1" x14ac:dyDescent="0.2">
      <c r="I55" s="34"/>
      <c r="K55" s="32"/>
      <c r="L55" s="32" t="s">
        <v>119</v>
      </c>
      <c r="M55" s="34"/>
      <c r="O55" s="34"/>
      <c r="Q55" s="34"/>
      <c r="S55" s="34"/>
      <c r="U55" s="34"/>
    </row>
    <row r="56" spans="1:21" s="33" customFormat="1" ht="23.25" customHeight="1" x14ac:dyDescent="0.2">
      <c r="A56" s="36" t="s">
        <v>107</v>
      </c>
      <c r="I56" s="34"/>
      <c r="K56" s="41"/>
      <c r="M56" s="34"/>
      <c r="O56" s="34"/>
      <c r="Q56" s="34"/>
      <c r="S56" s="34"/>
      <c r="U56" s="34"/>
    </row>
    <row r="57" spans="1:21" s="33" customFormat="1" ht="23.25" customHeight="1" x14ac:dyDescent="0.2">
      <c r="A57" s="36" t="s">
        <v>140</v>
      </c>
      <c r="I57" s="34"/>
      <c r="K57" s="41"/>
      <c r="M57" s="34"/>
      <c r="O57" s="34"/>
      <c r="Q57" s="34"/>
      <c r="S57" s="34"/>
      <c r="U57" s="34"/>
    </row>
    <row r="58" spans="1:21" s="33" customFormat="1" ht="23.25" customHeight="1" x14ac:dyDescent="0.2">
      <c r="A58" s="36" t="s">
        <v>288</v>
      </c>
      <c r="I58" s="34"/>
      <c r="K58" s="41"/>
      <c r="M58" s="34"/>
      <c r="O58" s="34"/>
      <c r="Q58" s="34"/>
      <c r="S58" s="34"/>
      <c r="U58" s="34"/>
    </row>
    <row r="59" spans="1:21" s="33" customFormat="1" ht="23.25" customHeight="1" x14ac:dyDescent="0.2">
      <c r="C59" s="38"/>
      <c r="D59" s="39"/>
      <c r="E59" s="39"/>
      <c r="F59" s="39"/>
      <c r="G59" s="39"/>
      <c r="H59" s="39"/>
      <c r="I59" s="37"/>
      <c r="J59" s="39"/>
      <c r="K59" s="41" t="s">
        <v>163</v>
      </c>
      <c r="M59" s="34"/>
      <c r="O59" s="34"/>
      <c r="Q59" s="34"/>
      <c r="S59" s="34"/>
      <c r="U59" s="34"/>
    </row>
    <row r="60" spans="1:21" s="33" customFormat="1" ht="23.25" customHeight="1" x14ac:dyDescent="0.2">
      <c r="C60" s="42"/>
      <c r="D60" s="43"/>
      <c r="E60" s="44"/>
      <c r="F60" s="44" t="s">
        <v>1</v>
      </c>
      <c r="G60" s="44"/>
      <c r="H60" s="45"/>
      <c r="I60" s="44"/>
      <c r="J60" s="44" t="s">
        <v>2</v>
      </c>
      <c r="K60" s="44"/>
      <c r="M60" s="34"/>
      <c r="O60" s="34"/>
      <c r="Q60" s="34"/>
      <c r="S60" s="34"/>
      <c r="U60" s="34"/>
    </row>
    <row r="61" spans="1:21" s="33" customFormat="1" ht="23.25" customHeight="1" x14ac:dyDescent="0.2">
      <c r="C61" s="46" t="s">
        <v>3</v>
      </c>
      <c r="D61" s="47"/>
      <c r="E61" s="48">
        <v>2562</v>
      </c>
      <c r="F61" s="49"/>
      <c r="G61" s="48">
        <v>2561</v>
      </c>
      <c r="H61" s="50"/>
      <c r="I61" s="48">
        <v>2562</v>
      </c>
      <c r="J61" s="49"/>
      <c r="K61" s="48">
        <v>2561</v>
      </c>
      <c r="M61" s="34"/>
      <c r="O61" s="34"/>
      <c r="Q61" s="34"/>
      <c r="S61" s="34"/>
      <c r="U61" s="34"/>
    </row>
    <row r="62" spans="1:21" ht="23.25" x14ac:dyDescent="0.2">
      <c r="A62" s="51" t="s">
        <v>256</v>
      </c>
      <c r="C62" s="57"/>
      <c r="E62" s="79"/>
      <c r="G62" s="79"/>
      <c r="I62" s="79"/>
      <c r="J62" s="79"/>
      <c r="K62" s="79"/>
    </row>
    <row r="63" spans="1:21" thickBot="1" x14ac:dyDescent="0.25">
      <c r="A63" s="42" t="s">
        <v>89</v>
      </c>
      <c r="C63" s="57"/>
      <c r="E63" s="62">
        <v>124591</v>
      </c>
      <c r="G63" s="62">
        <v>2620</v>
      </c>
      <c r="I63" s="80">
        <f>SUM(I40)</f>
        <v>124591</v>
      </c>
      <c r="K63" s="80">
        <f>SUM(K40)</f>
        <v>2620</v>
      </c>
    </row>
    <row r="64" spans="1:21" thickTop="1" x14ac:dyDescent="0.2">
      <c r="A64" s="42" t="s">
        <v>47</v>
      </c>
      <c r="C64" s="57"/>
      <c r="E64" s="78">
        <v>72553</v>
      </c>
      <c r="G64" s="78">
        <v>48228</v>
      </c>
      <c r="I64" s="78"/>
      <c r="J64" s="81"/>
      <c r="K64" s="78"/>
    </row>
    <row r="65" spans="1:21" thickBot="1" x14ac:dyDescent="0.25">
      <c r="E65" s="63">
        <f>SUM(E63:E64)</f>
        <v>197144</v>
      </c>
      <c r="F65" s="62"/>
      <c r="G65" s="63">
        <f>SUM(G63:G64)</f>
        <v>50848</v>
      </c>
      <c r="H65" s="62"/>
      <c r="I65" s="62"/>
      <c r="J65" s="62"/>
      <c r="K65" s="62"/>
    </row>
    <row r="66" spans="1:21" s="34" customFormat="1" ht="23.25" customHeight="1" thickTop="1" x14ac:dyDescent="0.2">
      <c r="A66" s="82"/>
      <c r="C66" s="83"/>
      <c r="D66" s="84"/>
      <c r="E66" s="56"/>
      <c r="F66" s="73"/>
      <c r="G66" s="56"/>
      <c r="H66" s="56"/>
      <c r="I66" s="56"/>
      <c r="J66" s="56"/>
      <c r="K66" s="56"/>
    </row>
    <row r="67" spans="1:21" s="33" customFormat="1" ht="23.25" customHeight="1" x14ac:dyDescent="0.2">
      <c r="A67" s="64" t="s">
        <v>50</v>
      </c>
      <c r="C67" s="70"/>
      <c r="D67" s="85"/>
      <c r="E67" s="70"/>
      <c r="F67" s="74"/>
      <c r="G67" s="70"/>
      <c r="H67" s="86"/>
      <c r="I67" s="87"/>
      <c r="J67" s="70"/>
      <c r="K67" s="87"/>
      <c r="M67" s="34"/>
      <c r="O67" s="34"/>
      <c r="Q67" s="34"/>
      <c r="S67" s="34"/>
      <c r="U67" s="34"/>
    </row>
    <row r="68" spans="1:21" s="33" customFormat="1" ht="23.25" customHeight="1" thickBot="1" x14ac:dyDescent="0.25">
      <c r="A68" s="42" t="s">
        <v>89</v>
      </c>
      <c r="C68" s="70"/>
      <c r="D68" s="85"/>
      <c r="E68" s="62">
        <v>123618</v>
      </c>
      <c r="F68" s="43"/>
      <c r="G68" s="62">
        <v>2712</v>
      </c>
      <c r="H68" s="43"/>
      <c r="I68" s="80">
        <f>SUM(I52)</f>
        <v>123618</v>
      </c>
      <c r="J68" s="43"/>
      <c r="K68" s="80">
        <f>SUM(K52)</f>
        <v>2712</v>
      </c>
      <c r="M68" s="34"/>
      <c r="O68" s="34"/>
      <c r="Q68" s="34"/>
      <c r="S68" s="34"/>
      <c r="U68" s="34"/>
    </row>
    <row r="69" spans="1:21" s="33" customFormat="1" ht="23.25" customHeight="1" thickTop="1" x14ac:dyDescent="0.2">
      <c r="A69" s="42" t="s">
        <v>47</v>
      </c>
      <c r="C69" s="70"/>
      <c r="D69" s="85"/>
      <c r="E69" s="78">
        <v>69523</v>
      </c>
      <c r="F69" s="43"/>
      <c r="G69" s="78">
        <v>48033</v>
      </c>
      <c r="H69" s="43"/>
      <c r="I69" s="78"/>
      <c r="J69" s="81"/>
      <c r="K69" s="78"/>
      <c r="M69" s="34"/>
      <c r="O69" s="34"/>
      <c r="Q69" s="34"/>
      <c r="S69" s="34"/>
      <c r="U69" s="34"/>
    </row>
    <row r="70" spans="1:21" s="33" customFormat="1" ht="23.25" customHeight="1" thickBot="1" x14ac:dyDescent="0.25">
      <c r="A70" s="88"/>
      <c r="C70" s="70"/>
      <c r="D70" s="85"/>
      <c r="E70" s="63">
        <f>SUM(E68:E69)</f>
        <v>193141</v>
      </c>
      <c r="F70" s="62"/>
      <c r="G70" s="63">
        <f>SUM(G68:G69)</f>
        <v>50745</v>
      </c>
      <c r="H70" s="62"/>
      <c r="I70" s="62"/>
      <c r="J70" s="62"/>
      <c r="K70" s="62"/>
      <c r="M70" s="34"/>
      <c r="O70" s="34"/>
      <c r="Q70" s="34"/>
      <c r="S70" s="34"/>
      <c r="U70" s="34"/>
    </row>
    <row r="71" spans="1:21" s="33" customFormat="1" ht="23.25" customHeight="1" thickTop="1" x14ac:dyDescent="0.2">
      <c r="A71" s="88"/>
      <c r="C71" s="70"/>
      <c r="D71" s="85"/>
      <c r="E71" s="62"/>
      <c r="F71" s="62"/>
      <c r="G71" s="62"/>
      <c r="H71" s="62"/>
      <c r="I71" s="62"/>
      <c r="J71" s="62"/>
      <c r="K71" s="62"/>
      <c r="M71" s="34"/>
      <c r="O71" s="34"/>
      <c r="Q71" s="34"/>
      <c r="S71" s="34"/>
      <c r="U71" s="34"/>
    </row>
    <row r="72" spans="1:21" s="33" customFormat="1" ht="23.25" customHeight="1" x14ac:dyDescent="0.2">
      <c r="A72" s="88"/>
      <c r="C72" s="70"/>
      <c r="D72" s="85"/>
      <c r="E72" s="62"/>
      <c r="F72" s="62"/>
      <c r="G72" s="62" t="s">
        <v>340</v>
      </c>
      <c r="H72" s="62"/>
      <c r="I72" s="62"/>
      <c r="J72" s="62"/>
      <c r="K72" s="62" t="s">
        <v>340</v>
      </c>
      <c r="M72" s="34"/>
      <c r="O72" s="34"/>
      <c r="Q72" s="34"/>
      <c r="S72" s="34"/>
      <c r="U72" s="34"/>
    </row>
    <row r="73" spans="1:21" ht="23.25" x14ac:dyDescent="0.2">
      <c r="A73" s="51" t="s">
        <v>48</v>
      </c>
      <c r="C73" s="57">
        <v>38</v>
      </c>
      <c r="E73" s="79"/>
      <c r="G73" s="79"/>
    </row>
    <row r="74" spans="1:21" ht="23.25" x14ac:dyDescent="0.2">
      <c r="A74" s="52" t="s">
        <v>257</v>
      </c>
      <c r="B74" s="53"/>
      <c r="C74" s="57"/>
      <c r="E74" s="79"/>
      <c r="G74" s="79"/>
      <c r="H74" s="79"/>
      <c r="I74" s="79"/>
      <c r="J74" s="79"/>
      <c r="K74" s="79"/>
    </row>
    <row r="75" spans="1:21" thickBot="1" x14ac:dyDescent="0.25">
      <c r="A75" s="52" t="s">
        <v>258</v>
      </c>
      <c r="B75" s="40"/>
      <c r="C75" s="57"/>
      <c r="E75" s="149">
        <v>0.13700000000000001</v>
      </c>
      <c r="F75" s="150"/>
      <c r="G75" s="149">
        <v>3.0000000000000001E-3</v>
      </c>
      <c r="H75" s="150"/>
      <c r="I75" s="151">
        <v>0.13700000000000001</v>
      </c>
      <c r="J75" s="152"/>
      <c r="K75" s="151">
        <v>3.0000000000000001E-3</v>
      </c>
    </row>
    <row r="76" spans="1:21" thickTop="1" x14ac:dyDescent="0.2">
      <c r="A76" s="52"/>
      <c r="B76" s="40"/>
      <c r="C76" s="57"/>
      <c r="E76" s="145"/>
      <c r="F76" s="89"/>
      <c r="G76" s="145"/>
      <c r="H76" s="89"/>
      <c r="I76" s="146"/>
      <c r="J76" s="144"/>
      <c r="K76" s="145"/>
    </row>
    <row r="77" spans="1:21" s="33" customFormat="1" ht="23.25" customHeight="1" x14ac:dyDescent="0.2">
      <c r="A77" s="64"/>
      <c r="C77" s="67"/>
      <c r="D77" s="66"/>
      <c r="E77" s="67"/>
      <c r="F77" s="74"/>
      <c r="G77" s="76"/>
      <c r="H77" s="68"/>
      <c r="I77" s="76"/>
      <c r="J77" s="70"/>
      <c r="K77" s="70"/>
      <c r="M77" s="34"/>
      <c r="O77" s="34"/>
      <c r="Q77" s="34"/>
      <c r="S77" s="34"/>
      <c r="U77" s="34"/>
    </row>
    <row r="78" spans="1:21" s="33" customFormat="1" ht="23.25" customHeight="1" x14ac:dyDescent="0.2">
      <c r="A78" s="42" t="s">
        <v>16</v>
      </c>
      <c r="I78" s="34"/>
      <c r="K78" s="41"/>
      <c r="M78" s="34"/>
      <c r="O78" s="34"/>
      <c r="Q78" s="34"/>
      <c r="S78" s="34"/>
      <c r="U78" s="34"/>
    </row>
    <row r="79" spans="1:21" s="33" customFormat="1" ht="23.25" customHeight="1" x14ac:dyDescent="0.2">
      <c r="A79" s="42"/>
      <c r="I79" s="34"/>
      <c r="K79" s="41"/>
      <c r="M79" s="34"/>
      <c r="O79" s="34"/>
      <c r="Q79" s="34"/>
      <c r="S79" s="34"/>
      <c r="U79" s="34"/>
    </row>
    <row r="80" spans="1:21" s="33" customFormat="1" ht="21" customHeight="1" x14ac:dyDescent="0.2">
      <c r="I80" s="34"/>
      <c r="K80" s="35"/>
      <c r="L80" s="32" t="s">
        <v>119</v>
      </c>
      <c r="M80" s="34"/>
      <c r="O80" s="34"/>
      <c r="Q80" s="34"/>
      <c r="S80" s="34"/>
      <c r="U80" s="34"/>
    </row>
    <row r="81" spans="1:11" s="40" customFormat="1" ht="21" customHeight="1" x14ac:dyDescent="0.2">
      <c r="A81" s="36" t="s">
        <v>107</v>
      </c>
      <c r="B81" s="37"/>
      <c r="C81" s="38"/>
      <c r="D81" s="39"/>
      <c r="E81" s="39"/>
      <c r="F81" s="39"/>
      <c r="G81" s="39"/>
      <c r="H81" s="39"/>
      <c r="I81" s="39"/>
      <c r="J81" s="39"/>
      <c r="K81" s="39"/>
    </row>
    <row r="82" spans="1:11" s="40" customFormat="1" ht="21" customHeight="1" x14ac:dyDescent="0.2">
      <c r="A82" s="36" t="s">
        <v>49</v>
      </c>
      <c r="B82" s="37"/>
      <c r="C82" s="38"/>
      <c r="D82" s="39"/>
      <c r="E82" s="39"/>
      <c r="F82" s="39"/>
      <c r="G82" s="39"/>
      <c r="H82" s="39"/>
      <c r="I82" s="39"/>
      <c r="J82" s="39"/>
      <c r="K82" s="39"/>
    </row>
    <row r="83" spans="1:11" s="40" customFormat="1" ht="21" customHeight="1" x14ac:dyDescent="0.2">
      <c r="A83" s="36" t="s">
        <v>284</v>
      </c>
      <c r="B83" s="37"/>
      <c r="C83" s="38"/>
      <c r="D83" s="39"/>
      <c r="E83" s="39"/>
      <c r="F83" s="39"/>
      <c r="G83" s="39"/>
      <c r="H83" s="39"/>
      <c r="I83" s="39"/>
      <c r="J83" s="39"/>
      <c r="K83" s="39"/>
    </row>
    <row r="84" spans="1:11" s="40" customFormat="1" ht="21" customHeight="1" x14ac:dyDescent="0.2">
      <c r="B84" s="37"/>
      <c r="C84" s="38"/>
      <c r="D84" s="39"/>
      <c r="E84" s="39"/>
      <c r="F84" s="39"/>
      <c r="G84" s="39"/>
      <c r="H84" s="39"/>
      <c r="I84" s="37"/>
      <c r="J84" s="39"/>
      <c r="K84" s="41" t="s">
        <v>163</v>
      </c>
    </row>
    <row r="85" spans="1:11" ht="21" customHeight="1" x14ac:dyDescent="0.2">
      <c r="E85" s="139"/>
      <c r="F85" s="139" t="s">
        <v>1</v>
      </c>
      <c r="G85" s="139"/>
      <c r="H85" s="45"/>
      <c r="I85" s="139"/>
      <c r="J85" s="139" t="s">
        <v>2</v>
      </c>
      <c r="K85" s="139"/>
    </row>
    <row r="86" spans="1:11" ht="21" customHeight="1" x14ac:dyDescent="0.2">
      <c r="C86" s="46" t="s">
        <v>3</v>
      </c>
      <c r="D86" s="47"/>
      <c r="E86" s="48">
        <v>2562</v>
      </c>
      <c r="F86" s="49"/>
      <c r="G86" s="48">
        <v>2561</v>
      </c>
      <c r="H86" s="50"/>
      <c r="I86" s="48">
        <v>2562</v>
      </c>
      <c r="J86" s="49"/>
      <c r="K86" s="48">
        <v>2561</v>
      </c>
    </row>
    <row r="87" spans="1:11" ht="21" customHeight="1" x14ac:dyDescent="0.2">
      <c r="A87" s="51" t="s">
        <v>160</v>
      </c>
      <c r="C87" s="46"/>
      <c r="D87" s="47"/>
      <c r="E87" s="48"/>
      <c r="F87" s="49"/>
      <c r="G87" s="48"/>
      <c r="H87" s="50"/>
      <c r="I87" s="48"/>
      <c r="J87" s="49"/>
      <c r="K87" s="48"/>
    </row>
    <row r="88" spans="1:11" ht="21" customHeight="1" x14ac:dyDescent="0.2">
      <c r="A88" s="51" t="s">
        <v>161</v>
      </c>
    </row>
    <row r="89" spans="1:11" ht="21" customHeight="1" x14ac:dyDescent="0.2">
      <c r="A89" s="52" t="s">
        <v>104</v>
      </c>
      <c r="B89" s="53"/>
      <c r="C89" s="54"/>
      <c r="E89" s="55">
        <v>5200609</v>
      </c>
      <c r="F89" s="55"/>
      <c r="G89" s="55">
        <v>6875098</v>
      </c>
      <c r="H89" s="55"/>
      <c r="I89" s="19">
        <v>0</v>
      </c>
      <c r="J89" s="4"/>
      <c r="K89" s="19">
        <v>0</v>
      </c>
    </row>
    <row r="90" spans="1:11" ht="21" customHeight="1" x14ac:dyDescent="0.2">
      <c r="A90" s="52" t="s">
        <v>132</v>
      </c>
      <c r="B90" s="53"/>
      <c r="C90" s="54"/>
      <c r="E90" s="55">
        <v>2294533</v>
      </c>
      <c r="F90" s="55"/>
      <c r="G90" s="55">
        <v>1881568</v>
      </c>
      <c r="H90" s="55"/>
      <c r="I90" s="19">
        <v>0</v>
      </c>
      <c r="J90" s="4"/>
      <c r="K90" s="19">
        <v>0</v>
      </c>
    </row>
    <row r="91" spans="1:11" ht="21" customHeight="1" x14ac:dyDescent="0.2">
      <c r="A91" s="52" t="s">
        <v>176</v>
      </c>
      <c r="B91" s="53"/>
      <c r="C91" s="57"/>
      <c r="E91" s="55">
        <v>423247</v>
      </c>
      <c r="F91" s="55"/>
      <c r="G91" s="55">
        <v>467410</v>
      </c>
      <c r="H91" s="55"/>
      <c r="I91" s="4">
        <v>68546</v>
      </c>
      <c r="J91" s="4"/>
      <c r="K91" s="4">
        <v>64454</v>
      </c>
    </row>
    <row r="92" spans="1:11" ht="21" customHeight="1" x14ac:dyDescent="0.2">
      <c r="A92" s="52" t="s">
        <v>248</v>
      </c>
      <c r="B92" s="53"/>
      <c r="C92" s="57">
        <v>35</v>
      </c>
      <c r="E92" s="61">
        <v>153587</v>
      </c>
      <c r="F92" s="55"/>
      <c r="G92" s="61">
        <v>67744</v>
      </c>
      <c r="H92" s="55"/>
      <c r="I92" s="58">
        <v>0</v>
      </c>
      <c r="J92" s="55"/>
      <c r="K92" s="58">
        <v>0</v>
      </c>
    </row>
    <row r="93" spans="1:11" ht="21" customHeight="1" x14ac:dyDescent="0.2">
      <c r="A93" s="51" t="s">
        <v>162</v>
      </c>
      <c r="E93" s="58">
        <f>SUM(E89:E92)</f>
        <v>8071976</v>
      </c>
      <c r="F93" s="55"/>
      <c r="G93" s="58">
        <f>SUM(G89:G92)</f>
        <v>9291820</v>
      </c>
      <c r="H93" s="55"/>
      <c r="I93" s="58">
        <f>SUM(I89:I92)</f>
        <v>68546</v>
      </c>
      <c r="J93" s="55"/>
      <c r="K93" s="58">
        <f>SUM(K89:K92)</f>
        <v>64454</v>
      </c>
    </row>
    <row r="94" spans="1:11" ht="21" customHeight="1" x14ac:dyDescent="0.2">
      <c r="A94" s="51" t="s">
        <v>133</v>
      </c>
      <c r="E94" s="55"/>
      <c r="F94" s="55"/>
      <c r="G94" s="55"/>
      <c r="H94" s="55"/>
      <c r="I94" s="55"/>
      <c r="J94" s="55"/>
      <c r="K94" s="55"/>
    </row>
    <row r="95" spans="1:11" ht="21" customHeight="1" x14ac:dyDescent="0.2">
      <c r="A95" s="52" t="s">
        <v>105</v>
      </c>
      <c r="B95" s="53"/>
      <c r="C95" s="54"/>
      <c r="E95" s="55">
        <v>4445916</v>
      </c>
      <c r="F95" s="55"/>
      <c r="G95" s="55">
        <v>6019802</v>
      </c>
      <c r="H95" s="55"/>
      <c r="I95" s="19">
        <v>0</v>
      </c>
      <c r="J95" s="4"/>
      <c r="K95" s="19">
        <v>0</v>
      </c>
    </row>
    <row r="96" spans="1:11" ht="21" customHeight="1" x14ac:dyDescent="0.2">
      <c r="A96" s="52" t="s">
        <v>106</v>
      </c>
      <c r="B96" s="53"/>
      <c r="C96" s="54"/>
      <c r="E96" s="55">
        <v>694121</v>
      </c>
      <c r="F96" s="55"/>
      <c r="G96" s="55">
        <v>575221</v>
      </c>
      <c r="H96" s="55"/>
      <c r="I96" s="19">
        <v>0</v>
      </c>
      <c r="J96" s="4"/>
      <c r="K96" s="19">
        <v>0</v>
      </c>
    </row>
    <row r="97" spans="1:11" ht="21" customHeight="1" x14ac:dyDescent="0.2">
      <c r="A97" s="52" t="s">
        <v>170</v>
      </c>
      <c r="B97" s="53"/>
      <c r="C97" s="54"/>
      <c r="E97" s="55">
        <v>432381</v>
      </c>
      <c r="F97" s="55"/>
      <c r="G97" s="55">
        <v>469658</v>
      </c>
      <c r="H97" s="55"/>
      <c r="I97" s="4">
        <v>30838</v>
      </c>
      <c r="J97" s="4"/>
      <c r="K97" s="4">
        <v>30881</v>
      </c>
    </row>
    <row r="98" spans="1:11" ht="21" customHeight="1" x14ac:dyDescent="0.2">
      <c r="A98" s="52" t="s">
        <v>249</v>
      </c>
      <c r="B98" s="53"/>
      <c r="C98" s="57">
        <v>36</v>
      </c>
      <c r="E98" s="55">
        <v>166372</v>
      </c>
      <c r="F98" s="55"/>
      <c r="G98" s="55">
        <v>47705</v>
      </c>
      <c r="H98" s="55"/>
      <c r="I98" s="58">
        <v>0</v>
      </c>
      <c r="J98" s="55"/>
      <c r="K98" s="58">
        <v>0</v>
      </c>
    </row>
    <row r="99" spans="1:11" ht="21" customHeight="1" x14ac:dyDescent="0.2">
      <c r="A99" s="60" t="s">
        <v>134</v>
      </c>
      <c r="B99" s="53"/>
      <c r="C99" s="54"/>
      <c r="E99" s="59">
        <f>SUM(E95:E98)</f>
        <v>5738790</v>
      </c>
      <c r="F99" s="55"/>
      <c r="G99" s="59">
        <f>SUM(G95:G98)</f>
        <v>7112386</v>
      </c>
      <c r="H99" s="55"/>
      <c r="I99" s="58">
        <f>SUM(I95:I98)</f>
        <v>30838</v>
      </c>
      <c r="J99" s="55"/>
      <c r="K99" s="58">
        <f>SUM(K95:K98)</f>
        <v>30881</v>
      </c>
    </row>
    <row r="100" spans="1:11" ht="21" customHeight="1" x14ac:dyDescent="0.2">
      <c r="A100" s="60" t="s">
        <v>135</v>
      </c>
      <c r="B100" s="53"/>
      <c r="C100" s="54"/>
      <c r="E100" s="55">
        <f>E93-E99</f>
        <v>2333186</v>
      </c>
      <c r="F100" s="55"/>
      <c r="G100" s="55">
        <f>G93-G99</f>
        <v>2179434</v>
      </c>
      <c r="H100" s="55"/>
      <c r="I100" s="56">
        <f>I93-I99</f>
        <v>37708</v>
      </c>
      <c r="J100" s="55"/>
      <c r="K100" s="56">
        <f>K93-K99</f>
        <v>33573</v>
      </c>
    </row>
    <row r="101" spans="1:11" ht="21" customHeight="1" x14ac:dyDescent="0.2">
      <c r="A101" s="52" t="s">
        <v>136</v>
      </c>
      <c r="B101" s="53"/>
      <c r="C101" s="54"/>
      <c r="E101" s="55">
        <v>236548</v>
      </c>
      <c r="F101" s="55"/>
      <c r="G101" s="55">
        <v>196670</v>
      </c>
      <c r="H101" s="55"/>
      <c r="I101" s="19">
        <v>0</v>
      </c>
      <c r="J101" s="4"/>
      <c r="K101" s="19">
        <v>0</v>
      </c>
    </row>
    <row r="102" spans="1:11" ht="21" customHeight="1" x14ac:dyDescent="0.2">
      <c r="A102" s="52" t="s">
        <v>137</v>
      </c>
      <c r="B102" s="53"/>
      <c r="C102" s="54"/>
      <c r="E102" s="56">
        <v>3114</v>
      </c>
      <c r="F102" s="55"/>
      <c r="G102" s="56">
        <v>2700</v>
      </c>
      <c r="H102" s="55"/>
      <c r="I102" s="19">
        <v>99800</v>
      </c>
      <c r="J102" s="4"/>
      <c r="K102" s="19">
        <v>104865</v>
      </c>
    </row>
    <row r="103" spans="1:11" ht="21" customHeight="1" x14ac:dyDescent="0.2">
      <c r="A103" s="52" t="s">
        <v>250</v>
      </c>
      <c r="B103" s="53"/>
      <c r="C103" s="54"/>
      <c r="E103" s="56">
        <v>21927</v>
      </c>
      <c r="F103" s="55"/>
      <c r="G103" s="56">
        <v>2610</v>
      </c>
      <c r="H103" s="55"/>
      <c r="I103" s="56">
        <v>0</v>
      </c>
      <c r="J103" s="55"/>
      <c r="K103" s="56">
        <v>0</v>
      </c>
    </row>
    <row r="104" spans="1:11" ht="21" customHeight="1" x14ac:dyDescent="0.2">
      <c r="A104" s="52" t="s">
        <v>205</v>
      </c>
      <c r="B104" s="53"/>
      <c r="C104" s="54"/>
      <c r="E104" s="56">
        <v>6954</v>
      </c>
      <c r="F104" s="55"/>
      <c r="G104" s="56">
        <v>3413</v>
      </c>
      <c r="H104" s="55"/>
      <c r="I104" s="19">
        <v>101874</v>
      </c>
      <c r="J104" s="4"/>
      <c r="K104" s="19">
        <v>96476</v>
      </c>
    </row>
    <row r="105" spans="1:11" ht="21" customHeight="1" x14ac:dyDescent="0.2">
      <c r="A105" s="52" t="s">
        <v>43</v>
      </c>
      <c r="B105" s="53"/>
      <c r="C105" s="54"/>
      <c r="E105" s="56">
        <v>131546</v>
      </c>
      <c r="F105" s="56"/>
      <c r="G105" s="56">
        <v>80518</v>
      </c>
      <c r="H105" s="55"/>
      <c r="I105" s="4">
        <v>2899</v>
      </c>
      <c r="J105" s="4"/>
      <c r="K105" s="4">
        <v>5195</v>
      </c>
    </row>
    <row r="106" spans="1:11" ht="21" customHeight="1" x14ac:dyDescent="0.2">
      <c r="A106" s="52" t="s">
        <v>333</v>
      </c>
      <c r="B106" s="53"/>
      <c r="C106" s="54"/>
      <c r="E106" s="56">
        <v>6074</v>
      </c>
      <c r="F106" s="56"/>
      <c r="G106" s="56">
        <v>0</v>
      </c>
      <c r="H106" s="55"/>
      <c r="I106" s="56">
        <v>0</v>
      </c>
      <c r="J106" s="4"/>
      <c r="K106" s="56">
        <v>0</v>
      </c>
    </row>
    <row r="107" spans="1:11" ht="21" customHeight="1" x14ac:dyDescent="0.2">
      <c r="A107" s="52" t="s">
        <v>179</v>
      </c>
      <c r="B107" s="53"/>
      <c r="C107" s="57"/>
      <c r="E107" s="58">
        <v>11829</v>
      </c>
      <c r="F107" s="55"/>
      <c r="G107" s="58">
        <v>0</v>
      </c>
      <c r="H107" s="55"/>
      <c r="I107" s="19">
        <v>0</v>
      </c>
      <c r="J107" s="4"/>
      <c r="K107" s="19">
        <v>0</v>
      </c>
    </row>
    <row r="108" spans="1:11" ht="21" customHeight="1" x14ac:dyDescent="0.2">
      <c r="A108" s="60" t="s">
        <v>138</v>
      </c>
      <c r="B108" s="53"/>
      <c r="C108" s="54"/>
      <c r="E108" s="59">
        <f>SUM(E100:E107)</f>
        <v>2751178</v>
      </c>
      <c r="F108" s="55"/>
      <c r="G108" s="59">
        <f>SUM(G100:G107)</f>
        <v>2465345</v>
      </c>
      <c r="H108" s="55"/>
      <c r="I108" s="59">
        <f>SUM(I100:I107)</f>
        <v>242281</v>
      </c>
      <c r="J108" s="55"/>
      <c r="K108" s="59">
        <f>SUM(K100:K107)</f>
        <v>240109</v>
      </c>
    </row>
    <row r="109" spans="1:11" ht="21" customHeight="1" x14ac:dyDescent="0.2">
      <c r="A109" s="52" t="s">
        <v>300</v>
      </c>
      <c r="B109" s="53"/>
      <c r="C109" s="147"/>
      <c r="E109" s="55">
        <v>686965</v>
      </c>
      <c r="F109" s="55"/>
      <c r="G109" s="55">
        <v>751917</v>
      </c>
      <c r="H109" s="55"/>
      <c r="I109" s="4">
        <v>687</v>
      </c>
      <c r="J109" s="4"/>
      <c r="K109" s="4">
        <v>1706</v>
      </c>
    </row>
    <row r="110" spans="1:11" ht="21" customHeight="1" x14ac:dyDescent="0.2">
      <c r="A110" s="52" t="s">
        <v>44</v>
      </c>
      <c r="B110" s="53"/>
      <c r="C110" s="57"/>
      <c r="E110" s="61">
        <v>1009087</v>
      </c>
      <c r="F110" s="55"/>
      <c r="G110" s="61">
        <v>1317850</v>
      </c>
      <c r="H110" s="55"/>
      <c r="I110" s="142">
        <v>76517</v>
      </c>
      <c r="J110" s="142"/>
      <c r="K110" s="148">
        <v>109831</v>
      </c>
    </row>
    <row r="111" spans="1:11" ht="21" customHeight="1" x14ac:dyDescent="0.2">
      <c r="A111" s="51" t="s">
        <v>45</v>
      </c>
      <c r="E111" s="59">
        <f>SUM(E109:E110)</f>
        <v>1696052</v>
      </c>
      <c r="F111" s="55"/>
      <c r="G111" s="59">
        <f>SUM(G109:G110)</f>
        <v>2069767</v>
      </c>
      <c r="H111" s="55"/>
      <c r="I111" s="59">
        <f>SUM(I109:I110)</f>
        <v>77204</v>
      </c>
      <c r="J111" s="55"/>
      <c r="K111" s="59">
        <f>SUM(K109:K110)</f>
        <v>111537</v>
      </c>
    </row>
    <row r="112" spans="1:11" ht="21" customHeight="1" x14ac:dyDescent="0.2">
      <c r="A112" s="60" t="s">
        <v>218</v>
      </c>
      <c r="B112" s="40"/>
      <c r="E112" s="55">
        <f>E108-E111</f>
        <v>1055126</v>
      </c>
      <c r="F112" s="55"/>
      <c r="G112" s="55">
        <f>G108-G111</f>
        <v>395578</v>
      </c>
      <c r="H112" s="55"/>
      <c r="I112" s="55">
        <f>I108-I111</f>
        <v>165077</v>
      </c>
      <c r="J112" s="55"/>
      <c r="K112" s="55">
        <f>K108-K111</f>
        <v>128572</v>
      </c>
    </row>
    <row r="113" spans="1:21" ht="21" customHeight="1" x14ac:dyDescent="0.2">
      <c r="A113" s="52" t="s">
        <v>46</v>
      </c>
      <c r="B113" s="40"/>
      <c r="E113" s="61">
        <v>-389342</v>
      </c>
      <c r="F113" s="55"/>
      <c r="G113" s="61">
        <v>-331564</v>
      </c>
      <c r="H113" s="55"/>
      <c r="I113" s="141">
        <v>-178311</v>
      </c>
      <c r="J113" s="4"/>
      <c r="K113" s="153">
        <v>-147924</v>
      </c>
    </row>
    <row r="114" spans="1:21" ht="21" customHeight="1" x14ac:dyDescent="0.2">
      <c r="A114" s="60" t="s">
        <v>182</v>
      </c>
      <c r="B114" s="40"/>
      <c r="E114" s="62">
        <f>SUM(E112:E113)</f>
        <v>665784</v>
      </c>
      <c r="F114" s="55"/>
      <c r="G114" s="62">
        <f>SUM(G112:G113)</f>
        <v>64014</v>
      </c>
      <c r="H114" s="55"/>
      <c r="I114" s="62">
        <f>SUM(I112:I113)</f>
        <v>-13234</v>
      </c>
      <c r="J114" s="55"/>
      <c r="K114" s="62">
        <f>SUM(K112:K113)</f>
        <v>-19352</v>
      </c>
    </row>
    <row r="115" spans="1:21" ht="21" customHeight="1" x14ac:dyDescent="0.2">
      <c r="A115" s="52" t="s">
        <v>228</v>
      </c>
      <c r="B115" s="40"/>
      <c r="C115" s="57">
        <v>16</v>
      </c>
      <c r="E115" s="56">
        <v>0</v>
      </c>
      <c r="F115" s="55"/>
      <c r="G115" s="56">
        <v>0</v>
      </c>
      <c r="H115" s="55"/>
      <c r="I115" s="56">
        <v>360127</v>
      </c>
      <c r="J115" s="55"/>
      <c r="K115" s="56">
        <v>-97325</v>
      </c>
    </row>
    <row r="116" spans="1:21" ht="21" customHeight="1" x14ac:dyDescent="0.2">
      <c r="A116" s="52" t="s">
        <v>254</v>
      </c>
      <c r="B116" s="40"/>
      <c r="C116" s="57">
        <v>17</v>
      </c>
      <c r="E116" s="61">
        <v>33017</v>
      </c>
      <c r="F116" s="55"/>
      <c r="G116" s="61">
        <v>-36807</v>
      </c>
      <c r="H116" s="55"/>
      <c r="I116" s="141">
        <v>33017</v>
      </c>
      <c r="J116" s="4"/>
      <c r="K116" s="153">
        <v>-26949</v>
      </c>
    </row>
    <row r="117" spans="1:21" ht="21" customHeight="1" x14ac:dyDescent="0.2">
      <c r="A117" s="60" t="s">
        <v>226</v>
      </c>
      <c r="B117" s="40"/>
      <c r="E117" s="55">
        <f>SUM(E114:E116)</f>
        <v>698801</v>
      </c>
      <c r="F117" s="55"/>
      <c r="G117" s="55">
        <f>SUM(G114:G116)</f>
        <v>27207</v>
      </c>
      <c r="H117" s="55"/>
      <c r="I117" s="55">
        <f>SUM(I114:I116)</f>
        <v>379910</v>
      </c>
      <c r="J117" s="55"/>
      <c r="K117" s="55">
        <f>SUM(K114:K116)</f>
        <v>-143626</v>
      </c>
    </row>
    <row r="118" spans="1:21" ht="21" customHeight="1" x14ac:dyDescent="0.2">
      <c r="A118" s="52" t="s">
        <v>183</v>
      </c>
      <c r="B118" s="40"/>
      <c r="C118" s="57">
        <v>37</v>
      </c>
      <c r="E118" s="61">
        <v>-138853</v>
      </c>
      <c r="F118" s="62"/>
      <c r="G118" s="61">
        <v>-31132</v>
      </c>
      <c r="H118" s="62"/>
      <c r="I118" s="19">
        <v>0</v>
      </c>
      <c r="J118" s="142"/>
      <c r="K118" s="153">
        <v>3527</v>
      </c>
    </row>
    <row r="119" spans="1:21" ht="21" customHeight="1" x14ac:dyDescent="0.2">
      <c r="A119" s="51" t="s">
        <v>227</v>
      </c>
      <c r="E119" s="59">
        <f>SUM(E117:E118)</f>
        <v>559948</v>
      </c>
      <c r="F119" s="62"/>
      <c r="G119" s="59">
        <f>SUM(G117:G118)</f>
        <v>-3925</v>
      </c>
      <c r="H119" s="62"/>
      <c r="I119" s="59">
        <f>SUM(I117:I118)</f>
        <v>379910</v>
      </c>
      <c r="J119" s="62"/>
      <c r="K119" s="59">
        <f>SUM(K117:K118)</f>
        <v>-140099</v>
      </c>
    </row>
    <row r="120" spans="1:21" ht="21" customHeight="1" x14ac:dyDescent="0.2">
      <c r="A120" s="51"/>
      <c r="E120" s="62"/>
      <c r="F120" s="62"/>
      <c r="G120" s="62"/>
      <c r="H120" s="62"/>
      <c r="I120" s="62"/>
      <c r="J120" s="62"/>
      <c r="K120" s="62"/>
    </row>
    <row r="121" spans="1:21" s="33" customFormat="1" ht="21" customHeight="1" x14ac:dyDescent="0.2">
      <c r="A121" s="64" t="s">
        <v>87</v>
      </c>
      <c r="C121" s="65"/>
      <c r="D121" s="66"/>
      <c r="E121" s="67"/>
      <c r="F121" s="65"/>
      <c r="G121" s="67"/>
      <c r="H121" s="68"/>
      <c r="I121" s="69"/>
      <c r="J121" s="70"/>
      <c r="K121" s="69"/>
      <c r="M121" s="34"/>
      <c r="O121" s="34"/>
      <c r="Q121" s="34"/>
      <c r="S121" s="34"/>
      <c r="U121" s="34"/>
    </row>
    <row r="122" spans="1:21" s="33" customFormat="1" ht="21" customHeight="1" x14ac:dyDescent="0.2">
      <c r="A122" s="71" t="s">
        <v>102</v>
      </c>
      <c r="C122" s="65"/>
      <c r="D122" s="66"/>
      <c r="E122" s="67"/>
      <c r="F122" s="65"/>
      <c r="G122" s="67"/>
      <c r="H122" s="68"/>
      <c r="I122" s="69"/>
      <c r="J122" s="70"/>
      <c r="K122" s="69"/>
      <c r="M122" s="34"/>
      <c r="O122" s="34"/>
      <c r="Q122" s="34"/>
      <c r="S122" s="34"/>
      <c r="U122" s="34"/>
    </row>
    <row r="123" spans="1:21" s="33" customFormat="1" ht="21" customHeight="1" x14ac:dyDescent="0.2">
      <c r="A123" s="72" t="s">
        <v>207</v>
      </c>
      <c r="C123" s="65"/>
      <c r="D123" s="66"/>
      <c r="E123" s="67"/>
      <c r="F123" s="65"/>
      <c r="G123" s="67"/>
      <c r="H123" s="68"/>
      <c r="I123" s="69"/>
      <c r="J123" s="70"/>
      <c r="K123" s="69"/>
      <c r="M123" s="34"/>
      <c r="O123" s="34"/>
      <c r="Q123" s="34"/>
      <c r="S123" s="34"/>
      <c r="U123" s="34"/>
    </row>
    <row r="124" spans="1:21" s="33" customFormat="1" ht="21" customHeight="1" x14ac:dyDescent="0.2">
      <c r="A124" s="72" t="s">
        <v>206</v>
      </c>
      <c r="C124" s="65"/>
      <c r="D124" s="66"/>
      <c r="E124" s="56">
        <v>-874</v>
      </c>
      <c r="F124" s="56"/>
      <c r="G124" s="56">
        <v>452</v>
      </c>
      <c r="H124" s="65"/>
      <c r="I124" s="56">
        <v>0</v>
      </c>
      <c r="J124" s="68"/>
      <c r="K124" s="56">
        <v>0</v>
      </c>
      <c r="M124" s="34"/>
      <c r="O124" s="34"/>
      <c r="Q124" s="34"/>
      <c r="S124" s="34"/>
      <c r="U124" s="34"/>
    </row>
    <row r="125" spans="1:21" s="33" customFormat="1" ht="21" customHeight="1" x14ac:dyDescent="0.2">
      <c r="A125" s="72" t="s">
        <v>298</v>
      </c>
      <c r="C125" s="65"/>
      <c r="D125" s="66"/>
      <c r="E125" s="56">
        <v>-2492</v>
      </c>
      <c r="F125" s="56"/>
      <c r="G125" s="56">
        <v>0</v>
      </c>
      <c r="H125" s="65"/>
      <c r="I125" s="56">
        <v>0</v>
      </c>
      <c r="J125" s="68"/>
      <c r="K125" s="56">
        <v>0</v>
      </c>
      <c r="M125" s="34"/>
      <c r="O125" s="34"/>
      <c r="Q125" s="34"/>
      <c r="S125" s="34"/>
      <c r="U125" s="34"/>
    </row>
    <row r="126" spans="1:21" s="33" customFormat="1" ht="21" customHeight="1" x14ac:dyDescent="0.2">
      <c r="A126" s="72" t="s">
        <v>177</v>
      </c>
      <c r="C126" s="57">
        <v>16</v>
      </c>
      <c r="D126" s="66"/>
      <c r="E126" s="56">
        <v>0</v>
      </c>
      <c r="F126" s="65"/>
      <c r="G126" s="56">
        <v>0</v>
      </c>
      <c r="H126" s="65"/>
      <c r="I126" s="56">
        <v>-1253</v>
      </c>
      <c r="J126" s="68"/>
      <c r="K126" s="56">
        <v>476</v>
      </c>
      <c r="M126" s="34"/>
      <c r="O126" s="34"/>
      <c r="Q126" s="34"/>
      <c r="S126" s="34"/>
      <c r="U126" s="34"/>
    </row>
    <row r="127" spans="1:21" s="33" customFormat="1" ht="21" customHeight="1" x14ac:dyDescent="0.2">
      <c r="A127" s="72" t="s">
        <v>178</v>
      </c>
      <c r="C127" s="57">
        <v>17</v>
      </c>
      <c r="D127" s="66"/>
      <c r="E127" s="58">
        <v>395</v>
      </c>
      <c r="F127" s="73"/>
      <c r="G127" s="58">
        <v>212</v>
      </c>
      <c r="H127" s="73"/>
      <c r="I127" s="24">
        <v>395</v>
      </c>
      <c r="J127" s="143"/>
      <c r="K127" s="24">
        <v>0</v>
      </c>
      <c r="M127" s="34"/>
      <c r="O127" s="34"/>
      <c r="Q127" s="34"/>
      <c r="S127" s="34"/>
      <c r="U127" s="34"/>
    </row>
    <row r="128" spans="1:21" s="33" customFormat="1" ht="21" customHeight="1" x14ac:dyDescent="0.2">
      <c r="A128" s="71" t="s">
        <v>102</v>
      </c>
      <c r="C128" s="65"/>
      <c r="D128" s="66"/>
      <c r="E128" s="58">
        <f>SUM(E124:E127)</f>
        <v>-2971</v>
      </c>
      <c r="F128" s="73"/>
      <c r="G128" s="58">
        <f>SUM(G124:G127)</f>
        <v>664</v>
      </c>
      <c r="H128" s="56"/>
      <c r="I128" s="58">
        <f>SUM(I124:I127)</f>
        <v>-858</v>
      </c>
      <c r="J128" s="56"/>
      <c r="K128" s="58">
        <f>SUM(K124:K127)</f>
        <v>476</v>
      </c>
      <c r="M128" s="34"/>
      <c r="O128" s="34"/>
      <c r="Q128" s="34"/>
      <c r="S128" s="34"/>
      <c r="U128" s="34"/>
    </row>
    <row r="129" spans="1:21" s="33" customFormat="1" ht="20.100000000000001" customHeight="1" x14ac:dyDescent="0.2">
      <c r="A129" s="71"/>
      <c r="C129" s="65"/>
      <c r="D129" s="66"/>
      <c r="E129" s="56"/>
      <c r="F129" s="73"/>
      <c r="G129" s="56"/>
      <c r="H129" s="56"/>
      <c r="I129" s="56"/>
      <c r="J129" s="56"/>
      <c r="K129" s="56"/>
      <c r="M129" s="34"/>
      <c r="O129" s="34"/>
      <c r="Q129" s="34"/>
      <c r="S129" s="34"/>
      <c r="U129" s="34"/>
    </row>
    <row r="130" spans="1:21" s="33" customFormat="1" ht="20.100000000000001" customHeight="1" x14ac:dyDescent="0.2">
      <c r="A130" s="71" t="s">
        <v>301</v>
      </c>
      <c r="C130" s="65"/>
      <c r="D130" s="66"/>
      <c r="E130" s="56"/>
      <c r="F130" s="73"/>
      <c r="G130" s="56"/>
      <c r="H130" s="56"/>
      <c r="I130" s="56"/>
      <c r="J130" s="56"/>
      <c r="K130" s="56"/>
      <c r="M130" s="34"/>
      <c r="O130" s="34"/>
      <c r="Q130" s="34"/>
      <c r="S130" s="34"/>
      <c r="U130" s="34"/>
    </row>
    <row r="131" spans="1:21" s="33" customFormat="1" ht="20.100000000000001" customHeight="1" x14ac:dyDescent="0.2">
      <c r="A131" s="72" t="s">
        <v>178</v>
      </c>
      <c r="C131" s="57">
        <v>17</v>
      </c>
      <c r="D131" s="66"/>
      <c r="E131" s="58">
        <v>2541</v>
      </c>
      <c r="F131" s="73"/>
      <c r="G131" s="58">
        <v>0</v>
      </c>
      <c r="H131" s="56"/>
      <c r="I131" s="58">
        <v>2541</v>
      </c>
      <c r="J131" s="56"/>
      <c r="K131" s="58">
        <v>0</v>
      </c>
      <c r="M131" s="34"/>
      <c r="O131" s="34"/>
      <c r="Q131" s="34"/>
      <c r="S131" s="34"/>
      <c r="U131" s="34"/>
    </row>
    <row r="132" spans="1:21" s="33" customFormat="1" ht="20.100000000000001" customHeight="1" x14ac:dyDescent="0.2">
      <c r="A132" s="71" t="s">
        <v>301</v>
      </c>
      <c r="C132" s="65"/>
      <c r="D132" s="66"/>
      <c r="E132" s="58">
        <f>SUM(E131)</f>
        <v>2541</v>
      </c>
      <c r="F132" s="73"/>
      <c r="G132" s="58">
        <f>SUM(G131)</f>
        <v>0</v>
      </c>
      <c r="H132" s="56"/>
      <c r="I132" s="58">
        <f>SUM(I131)</f>
        <v>2541</v>
      </c>
      <c r="J132" s="56"/>
      <c r="K132" s="58">
        <f>SUM(K131)</f>
        <v>0</v>
      </c>
      <c r="M132" s="34"/>
      <c r="O132" s="34"/>
      <c r="Q132" s="34"/>
      <c r="S132" s="34"/>
      <c r="U132" s="34"/>
    </row>
    <row r="133" spans="1:21" s="33" customFormat="1" ht="21" customHeight="1" x14ac:dyDescent="0.2">
      <c r="A133" s="64" t="s">
        <v>103</v>
      </c>
      <c r="C133" s="67"/>
      <c r="D133" s="66"/>
      <c r="E133" s="140">
        <f>SUM(E128,E132)</f>
        <v>-430</v>
      </c>
      <c r="F133" s="74"/>
      <c r="G133" s="140">
        <f>SUM(G128,G132)</f>
        <v>664</v>
      </c>
      <c r="H133" s="86"/>
      <c r="I133" s="140">
        <f>SUM(I128,I132)</f>
        <v>1683</v>
      </c>
      <c r="J133" s="70"/>
      <c r="K133" s="140">
        <f>SUM(K128,K132)</f>
        <v>476</v>
      </c>
      <c r="M133" s="34"/>
      <c r="O133" s="34"/>
      <c r="Q133" s="34"/>
      <c r="S133" s="34"/>
      <c r="U133" s="34"/>
    </row>
    <row r="134" spans="1:21" ht="21" customHeight="1" x14ac:dyDescent="0.2">
      <c r="A134" s="51"/>
      <c r="E134" s="62"/>
      <c r="F134" s="62"/>
      <c r="G134" s="62"/>
      <c r="H134" s="62"/>
      <c r="I134" s="62"/>
      <c r="J134" s="62"/>
      <c r="K134" s="62"/>
    </row>
    <row r="135" spans="1:21" s="33" customFormat="1" ht="21" customHeight="1" thickBot="1" x14ac:dyDescent="0.25">
      <c r="A135" s="64" t="s">
        <v>122</v>
      </c>
      <c r="C135" s="67"/>
      <c r="D135" s="66"/>
      <c r="E135" s="75">
        <f>SUM(E119,E133)</f>
        <v>559518</v>
      </c>
      <c r="F135" s="74"/>
      <c r="G135" s="75">
        <f>SUM(G119,G133)</f>
        <v>-3261</v>
      </c>
      <c r="H135" s="68"/>
      <c r="I135" s="75">
        <f>SUM(I119,I133)</f>
        <v>381593</v>
      </c>
      <c r="J135" s="70"/>
      <c r="K135" s="75">
        <f>SUM(K119,K133)</f>
        <v>-139623</v>
      </c>
      <c r="M135" s="34"/>
      <c r="O135" s="34"/>
      <c r="Q135" s="34"/>
      <c r="S135" s="34"/>
      <c r="U135" s="34"/>
    </row>
    <row r="136" spans="1:21" s="33" customFormat="1" ht="21" customHeight="1" thickTop="1" x14ac:dyDescent="0.2">
      <c r="A136" s="64"/>
      <c r="C136" s="67"/>
      <c r="D136" s="66"/>
      <c r="E136" s="67"/>
      <c r="F136" s="74"/>
      <c r="G136" s="76"/>
      <c r="H136" s="68"/>
      <c r="I136" s="76"/>
      <c r="J136" s="70"/>
      <c r="K136" s="70"/>
      <c r="M136" s="34"/>
      <c r="O136" s="34"/>
      <c r="Q136" s="34"/>
      <c r="S136" s="34"/>
      <c r="U136" s="34"/>
    </row>
    <row r="137" spans="1:21" ht="21" customHeight="1" x14ac:dyDescent="0.2">
      <c r="A137" s="42" t="s">
        <v>16</v>
      </c>
      <c r="C137" s="77"/>
      <c r="E137" s="78"/>
      <c r="G137" s="78"/>
      <c r="I137" s="78"/>
      <c r="J137" s="79"/>
      <c r="K137" s="78"/>
    </row>
    <row r="138" spans="1:21" s="33" customFormat="1" ht="23.25" customHeight="1" x14ac:dyDescent="0.2">
      <c r="I138" s="34"/>
      <c r="K138" s="32"/>
      <c r="L138" s="32" t="s">
        <v>119</v>
      </c>
      <c r="M138" s="34"/>
      <c r="O138" s="34"/>
      <c r="Q138" s="34"/>
      <c r="S138" s="34"/>
      <c r="U138" s="34"/>
    </row>
    <row r="139" spans="1:21" s="33" customFormat="1" ht="23.25" customHeight="1" x14ac:dyDescent="0.2">
      <c r="A139" s="36" t="s">
        <v>107</v>
      </c>
      <c r="I139" s="34"/>
      <c r="K139" s="41"/>
      <c r="M139" s="34"/>
      <c r="O139" s="34"/>
      <c r="Q139" s="34"/>
      <c r="S139" s="34"/>
      <c r="U139" s="34"/>
    </row>
    <row r="140" spans="1:21" s="33" customFormat="1" ht="23.25" customHeight="1" x14ac:dyDescent="0.2">
      <c r="A140" s="36" t="s">
        <v>140</v>
      </c>
      <c r="I140" s="34"/>
      <c r="K140" s="41"/>
      <c r="M140" s="34"/>
      <c r="O140" s="34"/>
      <c r="Q140" s="34"/>
      <c r="S140" s="34"/>
      <c r="U140" s="34"/>
    </row>
    <row r="141" spans="1:21" s="33" customFormat="1" ht="23.25" customHeight="1" x14ac:dyDescent="0.2">
      <c r="A141" s="36" t="s">
        <v>284</v>
      </c>
      <c r="I141" s="34"/>
      <c r="K141" s="41"/>
      <c r="M141" s="34"/>
      <c r="O141" s="34"/>
      <c r="Q141" s="34"/>
      <c r="S141" s="34"/>
      <c r="U141" s="34"/>
    </row>
    <row r="142" spans="1:21" s="33" customFormat="1" ht="23.25" customHeight="1" x14ac:dyDescent="0.2">
      <c r="C142" s="38"/>
      <c r="D142" s="39"/>
      <c r="E142" s="39"/>
      <c r="F142" s="39"/>
      <c r="G142" s="39"/>
      <c r="H142" s="39"/>
      <c r="I142" s="37"/>
      <c r="J142" s="39"/>
      <c r="K142" s="41" t="s">
        <v>163</v>
      </c>
      <c r="M142" s="34"/>
      <c r="O142" s="34"/>
      <c r="Q142" s="34"/>
      <c r="S142" s="34"/>
      <c r="U142" s="34"/>
    </row>
    <row r="143" spans="1:21" s="33" customFormat="1" ht="23.25" customHeight="1" x14ac:dyDescent="0.2">
      <c r="C143" s="42"/>
      <c r="D143" s="43"/>
      <c r="E143" s="139"/>
      <c r="F143" s="139" t="s">
        <v>1</v>
      </c>
      <c r="G143" s="139"/>
      <c r="H143" s="45"/>
      <c r="I143" s="139"/>
      <c r="J143" s="139" t="s">
        <v>2</v>
      </c>
      <c r="K143" s="139"/>
      <c r="M143" s="34"/>
      <c r="O143" s="34"/>
      <c r="Q143" s="34"/>
      <c r="S143" s="34"/>
      <c r="U143" s="34"/>
    </row>
    <row r="144" spans="1:21" s="33" customFormat="1" ht="23.25" customHeight="1" x14ac:dyDescent="0.2">
      <c r="C144" s="46" t="s">
        <v>3</v>
      </c>
      <c r="D144" s="47"/>
      <c r="E144" s="48">
        <v>2562</v>
      </c>
      <c r="F144" s="49"/>
      <c r="G144" s="48">
        <v>2561</v>
      </c>
      <c r="H144" s="50"/>
      <c r="I144" s="48">
        <v>2562</v>
      </c>
      <c r="J144" s="49"/>
      <c r="K144" s="48">
        <v>2561</v>
      </c>
      <c r="M144" s="34"/>
      <c r="O144" s="34"/>
      <c r="Q144" s="34"/>
      <c r="S144" s="34"/>
      <c r="U144" s="34"/>
    </row>
    <row r="145" spans="1:21" ht="23.25" x14ac:dyDescent="0.2">
      <c r="A145" s="51" t="s">
        <v>241</v>
      </c>
      <c r="C145" s="57"/>
      <c r="E145" s="79"/>
      <c r="G145" s="79"/>
      <c r="I145" s="79"/>
      <c r="J145" s="79"/>
      <c r="K145" s="79"/>
    </row>
    <row r="146" spans="1:21" thickBot="1" x14ac:dyDescent="0.25">
      <c r="A146" s="42" t="s">
        <v>89</v>
      </c>
      <c r="C146" s="57"/>
      <c r="E146" s="62">
        <v>379910</v>
      </c>
      <c r="G146" s="62">
        <v>-140099</v>
      </c>
      <c r="I146" s="80">
        <f>SUM(I119)</f>
        <v>379910</v>
      </c>
      <c r="K146" s="80">
        <f>SUM(K119)</f>
        <v>-140099</v>
      </c>
    </row>
    <row r="147" spans="1:21" thickTop="1" x14ac:dyDescent="0.2">
      <c r="A147" s="42" t="s">
        <v>47</v>
      </c>
      <c r="C147" s="57"/>
      <c r="E147" s="78">
        <v>180038</v>
      </c>
      <c r="G147" s="78">
        <v>136174</v>
      </c>
      <c r="I147" s="78"/>
      <c r="J147" s="81"/>
      <c r="K147" s="78"/>
    </row>
    <row r="148" spans="1:21" thickBot="1" x14ac:dyDescent="0.25">
      <c r="E148" s="63">
        <f>SUM(E146:E147)</f>
        <v>559948</v>
      </c>
      <c r="F148" s="62"/>
      <c r="G148" s="63">
        <f>SUM(G146:G147)</f>
        <v>-3925</v>
      </c>
      <c r="H148" s="62"/>
      <c r="I148" s="62"/>
      <c r="J148" s="62"/>
      <c r="K148" s="62"/>
    </row>
    <row r="149" spans="1:21" s="34" customFormat="1" ht="23.25" customHeight="1" thickTop="1" x14ac:dyDescent="0.2">
      <c r="A149" s="82"/>
      <c r="C149" s="83"/>
      <c r="D149" s="84"/>
      <c r="E149" s="56"/>
      <c r="F149" s="73"/>
      <c r="G149" s="56"/>
      <c r="H149" s="56"/>
      <c r="I149" s="56"/>
      <c r="J149" s="56"/>
      <c r="K149" s="56"/>
    </row>
    <row r="150" spans="1:21" s="33" customFormat="1" ht="23.25" customHeight="1" x14ac:dyDescent="0.2">
      <c r="A150" s="64" t="s">
        <v>50</v>
      </c>
      <c r="C150" s="70"/>
      <c r="D150" s="85"/>
      <c r="E150" s="70"/>
      <c r="F150" s="74"/>
      <c r="G150" s="70"/>
      <c r="H150" s="86"/>
      <c r="I150" s="87"/>
      <c r="J150" s="70"/>
      <c r="K150" s="87"/>
      <c r="M150" s="34"/>
      <c r="O150" s="34"/>
      <c r="Q150" s="34"/>
      <c r="S150" s="34"/>
      <c r="U150" s="34"/>
    </row>
    <row r="151" spans="1:21" s="33" customFormat="1" ht="23.25" customHeight="1" thickBot="1" x14ac:dyDescent="0.25">
      <c r="A151" s="42" t="s">
        <v>89</v>
      </c>
      <c r="C151" s="70"/>
      <c r="D151" s="85"/>
      <c r="E151" s="62">
        <v>381593</v>
      </c>
      <c r="F151" s="43"/>
      <c r="G151" s="62">
        <v>-139623</v>
      </c>
      <c r="H151" s="43"/>
      <c r="I151" s="80">
        <f>SUM(I135)</f>
        <v>381593</v>
      </c>
      <c r="J151" s="43"/>
      <c r="K151" s="80">
        <f>SUM(K135)</f>
        <v>-139623</v>
      </c>
      <c r="M151" s="34"/>
      <c r="O151" s="34"/>
      <c r="Q151" s="34"/>
      <c r="S151" s="34"/>
      <c r="U151" s="34"/>
    </row>
    <row r="152" spans="1:21" s="33" customFormat="1" ht="23.25" customHeight="1" thickTop="1" x14ac:dyDescent="0.2">
      <c r="A152" s="42" t="s">
        <v>47</v>
      </c>
      <c r="C152" s="70"/>
      <c r="D152" s="85"/>
      <c r="E152" s="78">
        <v>177925</v>
      </c>
      <c r="F152" s="43"/>
      <c r="G152" s="78">
        <v>136362</v>
      </c>
      <c r="H152" s="43"/>
      <c r="I152" s="78"/>
      <c r="J152" s="81"/>
      <c r="K152" s="78"/>
      <c r="M152" s="34"/>
      <c r="O152" s="34"/>
      <c r="Q152" s="34"/>
      <c r="S152" s="34"/>
      <c r="U152" s="34"/>
    </row>
    <row r="153" spans="1:21" s="33" customFormat="1" ht="23.25" customHeight="1" thickBot="1" x14ac:dyDescent="0.25">
      <c r="A153" s="88"/>
      <c r="C153" s="70"/>
      <c r="D153" s="85"/>
      <c r="E153" s="63">
        <f>SUM(E151:E152)</f>
        <v>559518</v>
      </c>
      <c r="F153" s="62"/>
      <c r="G153" s="63">
        <f>SUM(G151:G152)</f>
        <v>-3261</v>
      </c>
      <c r="H153" s="62"/>
      <c r="I153" s="62"/>
      <c r="J153" s="62"/>
      <c r="K153" s="62"/>
      <c r="M153" s="34"/>
      <c r="O153" s="34"/>
      <c r="Q153" s="34"/>
      <c r="S153" s="34"/>
      <c r="U153" s="34"/>
    </row>
    <row r="154" spans="1:21" s="33" customFormat="1" ht="23.25" customHeight="1" thickTop="1" x14ac:dyDescent="0.2">
      <c r="A154" s="88"/>
      <c r="C154" s="70"/>
      <c r="D154" s="85"/>
      <c r="E154" s="62"/>
      <c r="F154" s="62"/>
      <c r="G154" s="62"/>
      <c r="H154" s="62"/>
      <c r="I154" s="62"/>
      <c r="J154" s="62"/>
      <c r="K154" s="62"/>
      <c r="M154" s="34"/>
      <c r="O154" s="34"/>
      <c r="Q154" s="34"/>
      <c r="S154" s="34"/>
      <c r="U154" s="34"/>
    </row>
    <row r="155" spans="1:21" s="33" customFormat="1" ht="23.25" customHeight="1" x14ac:dyDescent="0.2">
      <c r="A155" s="88"/>
      <c r="C155" s="70"/>
      <c r="D155" s="85"/>
      <c r="E155" s="62"/>
      <c r="F155" s="62"/>
      <c r="G155" s="62" t="s">
        <v>340</v>
      </c>
      <c r="H155" s="62"/>
      <c r="I155" s="62"/>
      <c r="J155" s="62"/>
      <c r="K155" s="62" t="s">
        <v>340</v>
      </c>
      <c r="M155" s="34"/>
      <c r="O155" s="34"/>
      <c r="Q155" s="34"/>
      <c r="S155" s="34"/>
      <c r="U155" s="34"/>
    </row>
    <row r="156" spans="1:21" ht="23.25" x14ac:dyDescent="0.2">
      <c r="A156" s="51" t="s">
        <v>48</v>
      </c>
      <c r="C156" s="57">
        <v>38</v>
      </c>
      <c r="E156" s="79"/>
      <c r="G156" s="79"/>
    </row>
    <row r="157" spans="1:21" ht="23.25" x14ac:dyDescent="0.2">
      <c r="A157" s="52" t="s">
        <v>229</v>
      </c>
      <c r="B157" s="53"/>
      <c r="C157" s="57"/>
      <c r="E157" s="79"/>
      <c r="G157" s="79"/>
      <c r="H157" s="79"/>
      <c r="I157" s="79"/>
      <c r="J157" s="79"/>
      <c r="K157" s="79"/>
    </row>
    <row r="158" spans="1:21" thickBot="1" x14ac:dyDescent="0.25">
      <c r="A158" s="52" t="s">
        <v>230</v>
      </c>
      <c r="B158" s="40"/>
      <c r="C158" s="57"/>
      <c r="E158" s="149">
        <v>0.41899999999999998</v>
      </c>
      <c r="F158" s="150"/>
      <c r="G158" s="149">
        <v>-0.155</v>
      </c>
      <c r="H158" s="150"/>
      <c r="I158" s="151">
        <v>0.41899999999999998</v>
      </c>
      <c r="J158" s="152"/>
      <c r="K158" s="149">
        <v>-0.155</v>
      </c>
    </row>
    <row r="159" spans="1:21" s="33" customFormat="1" ht="23.25" customHeight="1" thickTop="1" x14ac:dyDescent="0.2">
      <c r="A159" s="64"/>
      <c r="C159" s="67"/>
      <c r="D159" s="66"/>
      <c r="E159" s="67"/>
      <c r="F159" s="74"/>
      <c r="G159" s="76"/>
      <c r="H159" s="68"/>
      <c r="I159" s="76"/>
      <c r="J159" s="70"/>
      <c r="K159" s="70"/>
      <c r="M159" s="34"/>
      <c r="O159" s="34"/>
      <c r="Q159" s="34"/>
      <c r="S159" s="34"/>
      <c r="U159" s="34"/>
    </row>
    <row r="160" spans="1:21" s="33" customFormat="1" ht="23.25" customHeight="1" x14ac:dyDescent="0.2">
      <c r="A160" s="42" t="s">
        <v>16</v>
      </c>
      <c r="I160" s="34"/>
      <c r="K160" s="41"/>
      <c r="M160" s="34"/>
      <c r="O160" s="34"/>
      <c r="Q160" s="34"/>
      <c r="S160" s="34"/>
      <c r="U160" s="34"/>
    </row>
    <row r="161" spans="1:21" s="33" customFormat="1" ht="23.25" customHeight="1" x14ac:dyDescent="0.2">
      <c r="A161" s="42"/>
      <c r="I161" s="34"/>
      <c r="K161" s="41"/>
      <c r="M161" s="34"/>
      <c r="O161" s="34"/>
      <c r="Q161" s="34"/>
      <c r="S161" s="34"/>
      <c r="U161" s="34"/>
    </row>
    <row r="162" spans="1:21" s="42" customFormat="1" ht="23.25" x14ac:dyDescent="0.2">
      <c r="B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</row>
    <row r="163" spans="1:21" s="42" customFormat="1" ht="23.25" x14ac:dyDescent="0.2">
      <c r="B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</row>
    <row r="164" spans="1:21" s="42" customFormat="1" ht="23.25" x14ac:dyDescent="0.2">
      <c r="B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</row>
    <row r="165" spans="1:21" s="42" customFormat="1" ht="23.25" x14ac:dyDescent="0.2">
      <c r="B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</row>
    <row r="166" spans="1:21" s="42" customFormat="1" ht="23.25" x14ac:dyDescent="0.2">
      <c r="B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</row>
    <row r="167" spans="1:21" s="42" customFormat="1" ht="23.25" x14ac:dyDescent="0.2">
      <c r="B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</row>
    <row r="168" spans="1:21" s="42" customFormat="1" ht="23.25" x14ac:dyDescent="0.2">
      <c r="B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</row>
    <row r="169" spans="1:21" s="42" customFormat="1" ht="23.25" x14ac:dyDescent="0.2">
      <c r="B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</row>
    <row r="170" spans="1:21" s="42" customFormat="1" ht="23.25" x14ac:dyDescent="0.2">
      <c r="B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</row>
    <row r="171" spans="1:21" s="42" customFormat="1" ht="23.25" x14ac:dyDescent="0.2">
      <c r="B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</row>
    <row r="172" spans="1:21" s="42" customFormat="1" ht="23.25" x14ac:dyDescent="0.2">
      <c r="B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</row>
    <row r="173" spans="1:21" s="42" customFormat="1" ht="23.25" x14ac:dyDescent="0.2">
      <c r="B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</row>
    <row r="174" spans="1:21" s="42" customFormat="1" ht="23.25" x14ac:dyDescent="0.2">
      <c r="B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</row>
    <row r="175" spans="1:21" s="42" customFormat="1" ht="23.25" x14ac:dyDescent="0.2">
      <c r="B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</row>
    <row r="176" spans="1:21" s="42" customFormat="1" ht="23.25" x14ac:dyDescent="0.2">
      <c r="B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</row>
    <row r="177" spans="2:21" s="42" customFormat="1" ht="23.25" x14ac:dyDescent="0.2">
      <c r="B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</row>
    <row r="178" spans="2:21" s="42" customFormat="1" ht="23.25" x14ac:dyDescent="0.2">
      <c r="B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</row>
    <row r="179" spans="2:21" s="42" customFormat="1" ht="23.25" x14ac:dyDescent="0.2">
      <c r="B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</row>
    <row r="180" spans="2:21" s="42" customFormat="1" ht="23.25" x14ac:dyDescent="0.2">
      <c r="B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</row>
    <row r="181" spans="2:21" s="42" customFormat="1" ht="23.25" x14ac:dyDescent="0.2">
      <c r="B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</row>
    <row r="182" spans="2:21" s="42" customFormat="1" ht="23.25" x14ac:dyDescent="0.2">
      <c r="B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</row>
    <row r="183" spans="2:21" s="42" customFormat="1" ht="23.25" x14ac:dyDescent="0.2">
      <c r="B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</row>
    <row r="184" spans="2:21" s="42" customFormat="1" ht="23.25" x14ac:dyDescent="0.2">
      <c r="B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</row>
    <row r="185" spans="2:21" s="42" customFormat="1" ht="23.25" x14ac:dyDescent="0.2">
      <c r="B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</row>
    <row r="186" spans="2:21" s="42" customFormat="1" ht="23.25" x14ac:dyDescent="0.2">
      <c r="B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</row>
    <row r="187" spans="2:21" s="42" customFormat="1" ht="23.25" x14ac:dyDescent="0.2">
      <c r="B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</row>
    <row r="188" spans="2:21" s="42" customFormat="1" ht="23.25" x14ac:dyDescent="0.2">
      <c r="B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</row>
    <row r="189" spans="2:21" s="42" customFormat="1" ht="23.25" x14ac:dyDescent="0.2">
      <c r="B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</row>
    <row r="190" spans="2:21" s="42" customFormat="1" ht="23.25" x14ac:dyDescent="0.2">
      <c r="B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</row>
    <row r="191" spans="2:21" s="42" customFormat="1" ht="23.25" x14ac:dyDescent="0.2">
      <c r="B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</row>
    <row r="192" spans="2:21" s="42" customFormat="1" ht="23.25" x14ac:dyDescent="0.2">
      <c r="B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</row>
    <row r="193" spans="2:21" s="42" customFormat="1" ht="23.25" x14ac:dyDescent="0.2">
      <c r="B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</row>
    <row r="194" spans="2:21" s="42" customFormat="1" ht="23.25" x14ac:dyDescent="0.2">
      <c r="B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</row>
    <row r="195" spans="2:21" s="42" customFormat="1" ht="23.25" x14ac:dyDescent="0.2">
      <c r="B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</row>
    <row r="196" spans="2:21" s="42" customFormat="1" ht="23.25" x14ac:dyDescent="0.2">
      <c r="B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</row>
    <row r="197" spans="2:21" s="42" customFormat="1" ht="23.25" x14ac:dyDescent="0.2">
      <c r="B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</row>
    <row r="198" spans="2:21" s="42" customFormat="1" ht="23.25" x14ac:dyDescent="0.2">
      <c r="B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</row>
    <row r="199" spans="2:21" s="42" customFormat="1" ht="23.25" x14ac:dyDescent="0.2">
      <c r="B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</row>
    <row r="200" spans="2:21" s="42" customFormat="1" ht="23.25" x14ac:dyDescent="0.2">
      <c r="B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</row>
    <row r="201" spans="2:21" s="42" customFormat="1" ht="23.25" x14ac:dyDescent="0.2">
      <c r="B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</row>
    <row r="202" spans="2:21" s="42" customFormat="1" ht="23.25" x14ac:dyDescent="0.2">
      <c r="B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</row>
    <row r="203" spans="2:21" s="42" customFormat="1" ht="23.25" x14ac:dyDescent="0.2">
      <c r="B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</row>
  </sheetData>
  <pageMargins left="0.98425196850393704" right="0.19685039370078741" top="0.78740157480314965" bottom="0.19685039370078741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3" manualBreakCount="3">
    <brk id="54" max="11" man="1"/>
    <brk id="79" max="16383" man="1"/>
    <brk id="13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3"/>
  <sheetViews>
    <sheetView showGridLines="0" topLeftCell="B31" zoomScale="70" zoomScaleNormal="70" zoomScaleSheetLayoutView="55" workbookViewId="0">
      <selection activeCell="AC40" sqref="AC40"/>
    </sheetView>
  </sheetViews>
  <sheetFormatPr defaultColWidth="9.140625" defaultRowHeight="23.25" x14ac:dyDescent="0.2"/>
  <cols>
    <col min="1" max="1" width="12.85546875" style="2" customWidth="1"/>
    <col min="2" max="2" width="9.85546875" style="2" customWidth="1"/>
    <col min="3" max="3" width="22.5703125" style="2" customWidth="1"/>
    <col min="4" max="4" width="1.28515625" style="17" customWidth="1"/>
    <col min="5" max="5" width="15" style="2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5703125" style="2" customWidth="1"/>
    <col min="15" max="15" width="15" style="2" customWidth="1"/>
    <col min="16" max="16" width="1.7109375" style="2" customWidth="1"/>
    <col min="17" max="17" width="15" style="2" customWidth="1"/>
    <col min="18" max="18" width="1.7109375" style="2" customWidth="1"/>
    <col min="19" max="19" width="15" style="2" customWidth="1"/>
    <col min="20" max="20" width="1.7109375" style="2" customWidth="1"/>
    <col min="21" max="21" width="15" style="2" customWidth="1"/>
    <col min="22" max="22" width="1.7109375" style="2" customWidth="1"/>
    <col min="23" max="23" width="15" style="2" customWidth="1"/>
    <col min="24" max="24" width="1.7109375" style="2" customWidth="1"/>
    <col min="25" max="25" width="16" style="2" customWidth="1"/>
    <col min="26" max="26" width="1.7109375" style="2" customWidth="1"/>
    <col min="27" max="27" width="15" style="2" customWidth="1"/>
    <col min="28" max="28" width="1.7109375" style="2" customWidth="1"/>
    <col min="29" max="29" width="15" style="2" customWidth="1"/>
    <col min="30" max="30" width="1.7109375" style="2" customWidth="1"/>
    <col min="31" max="31" width="15" style="2" customWidth="1"/>
    <col min="32" max="16384" width="9.140625" style="2"/>
  </cols>
  <sheetData>
    <row r="1" spans="1:31" ht="22.5" customHeight="1" x14ac:dyDescent="0.2">
      <c r="B1" s="8"/>
      <c r="C1" s="8"/>
      <c r="D1" s="9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21" t="s">
        <v>119</v>
      </c>
    </row>
    <row r="2" spans="1:31" ht="22.5" customHeight="1" x14ac:dyDescent="0.2">
      <c r="A2" s="5" t="s">
        <v>107</v>
      </c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ht="22.5" customHeight="1" x14ac:dyDescent="0.2">
      <c r="A3" s="10" t="s">
        <v>141</v>
      </c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2.5" customHeight="1" x14ac:dyDescent="0.2">
      <c r="A4" s="10" t="s">
        <v>284</v>
      </c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 ht="22.5" customHeight="1" x14ac:dyDescent="0.2"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4"/>
      <c r="R5" s="14"/>
      <c r="S5" s="14"/>
      <c r="T5" s="14"/>
      <c r="U5" s="14"/>
      <c r="V5" s="12"/>
      <c r="W5" s="14"/>
      <c r="X5" s="12"/>
      <c r="Y5" s="14"/>
      <c r="Z5" s="12"/>
      <c r="AA5" s="14"/>
      <c r="AB5" s="12"/>
      <c r="AC5" s="12"/>
      <c r="AD5" s="12"/>
      <c r="AE5" s="14" t="s">
        <v>121</v>
      </c>
    </row>
    <row r="6" spans="1:31" ht="22.5" customHeight="1" x14ac:dyDescent="0.2">
      <c r="A6" s="4"/>
      <c r="B6" s="4"/>
      <c r="C6" s="4"/>
      <c r="D6" s="15"/>
      <c r="E6" s="161" t="s">
        <v>1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</row>
    <row r="7" spans="1:31" ht="22.5" customHeight="1" x14ac:dyDescent="0.2">
      <c r="A7" s="4"/>
      <c r="B7" s="4"/>
      <c r="C7" s="4"/>
      <c r="D7" s="18"/>
      <c r="E7" s="162" t="s">
        <v>88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"/>
      <c r="AC7" s="4"/>
      <c r="AD7" s="16"/>
      <c r="AE7" s="16"/>
    </row>
    <row r="8" spans="1:31" ht="22.5" customHeight="1" x14ac:dyDescent="0.2">
      <c r="A8" s="4"/>
      <c r="B8" s="4"/>
      <c r="C8" s="4"/>
      <c r="D8" s="1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62" t="s">
        <v>38</v>
      </c>
      <c r="R8" s="162"/>
      <c r="S8" s="162"/>
      <c r="T8" s="162"/>
      <c r="U8" s="162"/>
      <c r="V8" s="162"/>
      <c r="W8" s="162"/>
      <c r="X8" s="162"/>
      <c r="Y8" s="162"/>
      <c r="Z8" s="148"/>
      <c r="AA8" s="148"/>
      <c r="AB8" s="16"/>
      <c r="AC8" s="4"/>
      <c r="AD8" s="16"/>
      <c r="AE8" s="16"/>
    </row>
    <row r="9" spans="1:31" ht="22.5" customHeight="1" x14ac:dyDescent="0.2">
      <c r="A9" s="4"/>
      <c r="B9" s="4"/>
      <c r="C9" s="4"/>
      <c r="D9" s="1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63" t="s">
        <v>70</v>
      </c>
      <c r="R9" s="163"/>
      <c r="S9" s="163"/>
      <c r="T9" s="163"/>
      <c r="U9" s="163"/>
      <c r="V9" s="163"/>
      <c r="W9" s="163"/>
      <c r="X9" s="148"/>
      <c r="Y9" s="148"/>
      <c r="Z9" s="148"/>
      <c r="AA9" s="148"/>
      <c r="AB9" s="16"/>
      <c r="AC9" s="4" t="s">
        <v>71</v>
      </c>
      <c r="AD9" s="16"/>
      <c r="AE9" s="16"/>
    </row>
    <row r="10" spans="1:31" ht="22.5" customHeight="1" x14ac:dyDescent="0.2">
      <c r="A10" s="4"/>
      <c r="B10" s="4"/>
      <c r="C10" s="4"/>
      <c r="D10" s="18"/>
      <c r="E10" s="148"/>
      <c r="F10" s="148"/>
      <c r="G10" s="148"/>
      <c r="H10" s="148"/>
      <c r="I10" s="4" t="s">
        <v>123</v>
      </c>
      <c r="J10" s="4"/>
      <c r="K10" s="4"/>
      <c r="L10" s="148"/>
      <c r="M10" s="148"/>
      <c r="N10" s="148"/>
      <c r="O10" s="148"/>
      <c r="P10" s="148"/>
      <c r="Q10" s="4" t="s">
        <v>90</v>
      </c>
      <c r="R10" s="4"/>
      <c r="S10" s="4"/>
      <c r="T10" s="4"/>
      <c r="U10" s="4"/>
      <c r="V10" s="148"/>
      <c r="W10" s="148"/>
      <c r="X10" s="148"/>
      <c r="Y10" s="148"/>
      <c r="Z10" s="148"/>
      <c r="AA10" s="148"/>
      <c r="AB10" s="16"/>
      <c r="AC10" s="4" t="s">
        <v>74</v>
      </c>
      <c r="AD10" s="16"/>
      <c r="AE10" s="16"/>
    </row>
    <row r="11" spans="1:31" s="4" customFormat="1" ht="22.5" customHeight="1" x14ac:dyDescent="0.2">
      <c r="D11" s="148"/>
      <c r="I11" s="4" t="s">
        <v>124</v>
      </c>
      <c r="P11" s="148"/>
      <c r="Q11" s="4" t="s">
        <v>91</v>
      </c>
      <c r="S11" s="4" t="s">
        <v>316</v>
      </c>
      <c r="U11" s="100" t="s">
        <v>200</v>
      </c>
      <c r="V11" s="148"/>
      <c r="W11" s="4" t="s">
        <v>72</v>
      </c>
      <c r="X11" s="148"/>
      <c r="Y11" s="4" t="s">
        <v>73</v>
      </c>
      <c r="Z11" s="148"/>
      <c r="AA11" s="4" t="s">
        <v>73</v>
      </c>
      <c r="AB11" s="148"/>
      <c r="AC11" s="4" t="s">
        <v>79</v>
      </c>
      <c r="AD11" s="148"/>
    </row>
    <row r="12" spans="1:31" s="4" customFormat="1" ht="22.5" customHeight="1" x14ac:dyDescent="0.2">
      <c r="E12" s="148" t="s">
        <v>31</v>
      </c>
      <c r="G12" s="4" t="s">
        <v>75</v>
      </c>
      <c r="I12" s="4" t="s">
        <v>125</v>
      </c>
      <c r="K12" s="100" t="s">
        <v>198</v>
      </c>
      <c r="M12" s="163" t="s">
        <v>35</v>
      </c>
      <c r="N12" s="163"/>
      <c r="O12" s="163"/>
      <c r="P12" s="148"/>
      <c r="Q12" s="4" t="s">
        <v>76</v>
      </c>
      <c r="S12" s="4" t="s">
        <v>325</v>
      </c>
      <c r="U12" s="100" t="s">
        <v>201</v>
      </c>
      <c r="V12" s="148"/>
      <c r="W12" s="4" t="s">
        <v>77</v>
      </c>
      <c r="X12" s="148"/>
      <c r="Y12" s="4" t="s">
        <v>78</v>
      </c>
      <c r="Z12" s="148"/>
      <c r="AA12" s="4" t="s">
        <v>30</v>
      </c>
      <c r="AB12" s="148"/>
      <c r="AC12" s="4" t="s">
        <v>86</v>
      </c>
      <c r="AD12" s="148"/>
      <c r="AE12" s="4" t="s">
        <v>73</v>
      </c>
    </row>
    <row r="13" spans="1:31" s="4" customFormat="1" ht="22.5" customHeight="1" x14ac:dyDescent="0.2">
      <c r="D13" s="148"/>
      <c r="E13" s="154" t="s">
        <v>80</v>
      </c>
      <c r="G13" s="154" t="s">
        <v>81</v>
      </c>
      <c r="I13" s="154" t="s">
        <v>126</v>
      </c>
      <c r="J13" s="148"/>
      <c r="K13" s="101" t="s">
        <v>199</v>
      </c>
      <c r="M13" s="154" t="s">
        <v>82</v>
      </c>
      <c r="O13" s="154" t="s">
        <v>83</v>
      </c>
      <c r="Q13" s="154" t="s">
        <v>84</v>
      </c>
      <c r="R13" s="148"/>
      <c r="S13" s="154" t="s">
        <v>317</v>
      </c>
      <c r="T13" s="148"/>
      <c r="U13" s="101" t="s">
        <v>202</v>
      </c>
      <c r="W13" s="154" t="s">
        <v>4</v>
      </c>
      <c r="Y13" s="154" t="s">
        <v>85</v>
      </c>
      <c r="AA13" s="154" t="s">
        <v>92</v>
      </c>
      <c r="AC13" s="154" t="s">
        <v>93</v>
      </c>
      <c r="AE13" s="154" t="s">
        <v>30</v>
      </c>
    </row>
    <row r="14" spans="1:31" ht="22.5" customHeight="1" x14ac:dyDescent="0.2">
      <c r="A14" s="3" t="s">
        <v>193</v>
      </c>
      <c r="C14" s="25"/>
      <c r="D14" s="25"/>
      <c r="E14" s="19">
        <v>734249</v>
      </c>
      <c r="F14" s="19"/>
      <c r="G14" s="19">
        <v>548047</v>
      </c>
      <c r="H14" s="19"/>
      <c r="I14" s="19">
        <v>713776</v>
      </c>
      <c r="J14" s="19"/>
      <c r="K14" s="19">
        <v>14</v>
      </c>
      <c r="L14" s="19"/>
      <c r="M14" s="19">
        <v>89741</v>
      </c>
      <c r="N14" s="19"/>
      <c r="O14" s="19">
        <v>1097160</v>
      </c>
      <c r="P14" s="19"/>
      <c r="Q14" s="19">
        <v>-189</v>
      </c>
      <c r="R14" s="19"/>
      <c r="S14" s="19">
        <v>0</v>
      </c>
      <c r="T14" s="19"/>
      <c r="U14" s="19">
        <v>-6495</v>
      </c>
      <c r="V14" s="19"/>
      <c r="W14" s="19">
        <v>57676</v>
      </c>
      <c r="X14" s="19"/>
      <c r="Y14" s="19">
        <f>SUM(Q14:W14)</f>
        <v>50992</v>
      </c>
      <c r="Z14" s="19"/>
      <c r="AA14" s="19">
        <f>SUM(E14:O14,Y14)</f>
        <v>3233979</v>
      </c>
      <c r="AB14" s="19"/>
      <c r="AC14" s="19">
        <v>1429569</v>
      </c>
      <c r="AD14" s="19"/>
      <c r="AE14" s="19">
        <f>SUM(AA14:AC14)</f>
        <v>4663548</v>
      </c>
    </row>
    <row r="15" spans="1:31" ht="22.5" customHeight="1" x14ac:dyDescent="0.2">
      <c r="A15" s="1" t="s">
        <v>227</v>
      </c>
      <c r="C15" s="25"/>
      <c r="D15" s="25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f>SUM(PL!G146)</f>
        <v>-140099</v>
      </c>
      <c r="P15" s="19"/>
      <c r="Q15" s="19">
        <v>0</v>
      </c>
      <c r="R15" s="19"/>
      <c r="S15" s="19">
        <v>0</v>
      </c>
      <c r="T15" s="19"/>
      <c r="U15" s="19">
        <v>0</v>
      </c>
      <c r="V15" s="19"/>
      <c r="W15" s="19">
        <v>0</v>
      </c>
      <c r="X15" s="19"/>
      <c r="Y15" s="19">
        <f>SUM(Q15:W15)</f>
        <v>0</v>
      </c>
      <c r="Z15" s="19"/>
      <c r="AA15" s="19">
        <f>SUM(E15:O15)+Y15</f>
        <v>-140099</v>
      </c>
      <c r="AB15" s="19"/>
      <c r="AC15" s="19">
        <f>SUM(PL!G147)</f>
        <v>136174</v>
      </c>
      <c r="AD15" s="19"/>
      <c r="AE15" s="19">
        <f>AA15+AC15</f>
        <v>-3925</v>
      </c>
    </row>
    <row r="16" spans="1:31" ht="22.5" customHeight="1" x14ac:dyDescent="0.2">
      <c r="A16" s="6" t="s">
        <v>103</v>
      </c>
      <c r="C16" s="25"/>
      <c r="D16" s="25"/>
      <c r="E16" s="24">
        <v>0</v>
      </c>
      <c r="F16" s="19"/>
      <c r="G16" s="24">
        <v>0</v>
      </c>
      <c r="H16" s="19"/>
      <c r="I16" s="24">
        <v>0</v>
      </c>
      <c r="J16" s="19"/>
      <c r="K16" s="19">
        <v>0</v>
      </c>
      <c r="L16" s="19"/>
      <c r="M16" s="24">
        <v>0</v>
      </c>
      <c r="N16" s="19"/>
      <c r="O16" s="24">
        <v>0</v>
      </c>
      <c r="P16" s="19"/>
      <c r="Q16" s="24">
        <v>264</v>
      </c>
      <c r="R16" s="19"/>
      <c r="S16" s="24">
        <v>0</v>
      </c>
      <c r="T16" s="19"/>
      <c r="U16" s="24">
        <v>212</v>
      </c>
      <c r="V16" s="19"/>
      <c r="W16" s="24">
        <v>0</v>
      </c>
      <c r="X16" s="19"/>
      <c r="Y16" s="24">
        <f>SUM(Q16:W16)</f>
        <v>476</v>
      </c>
      <c r="Z16" s="19"/>
      <c r="AA16" s="24">
        <f>SUM(E16:O16)+Y16</f>
        <v>476</v>
      </c>
      <c r="AB16" s="19"/>
      <c r="AC16" s="24">
        <v>188</v>
      </c>
      <c r="AD16" s="19"/>
      <c r="AE16" s="24">
        <f>AA16+AC16</f>
        <v>664</v>
      </c>
    </row>
    <row r="17" spans="1:31" ht="22.5" customHeight="1" x14ac:dyDescent="0.2">
      <c r="A17" s="1" t="s">
        <v>122</v>
      </c>
      <c r="C17" s="25"/>
      <c r="D17" s="25"/>
      <c r="E17" s="106">
        <f>SUM(E15:E16)</f>
        <v>0</v>
      </c>
      <c r="F17" s="19"/>
      <c r="G17" s="106">
        <f>SUM(G15:G16)</f>
        <v>0</v>
      </c>
      <c r="H17" s="19"/>
      <c r="I17" s="106">
        <f>SUM(I15:I16)</f>
        <v>0</v>
      </c>
      <c r="J17" s="19"/>
      <c r="K17" s="106">
        <f>SUM(K15:K16)</f>
        <v>0</v>
      </c>
      <c r="L17" s="19"/>
      <c r="M17" s="106">
        <f>SUM(M15:M16)</f>
        <v>0</v>
      </c>
      <c r="N17" s="19"/>
      <c r="O17" s="106">
        <f>SUM(O15:O16)</f>
        <v>-140099</v>
      </c>
      <c r="P17" s="19"/>
      <c r="Q17" s="106">
        <f>SUM(Q15:Q16)</f>
        <v>264</v>
      </c>
      <c r="R17" s="19"/>
      <c r="S17" s="106">
        <f>SUM(S15:S16)</f>
        <v>0</v>
      </c>
      <c r="T17" s="19"/>
      <c r="U17" s="106">
        <f>SUM(U15:U16)</f>
        <v>212</v>
      </c>
      <c r="V17" s="19"/>
      <c r="W17" s="106">
        <f>SUM(W15:W16)</f>
        <v>0</v>
      </c>
      <c r="X17" s="19"/>
      <c r="Y17" s="106">
        <f>SUM(Y15:Y16)</f>
        <v>476</v>
      </c>
      <c r="Z17" s="19"/>
      <c r="AA17" s="106">
        <f>SUM(AA15:AA16)</f>
        <v>-139623</v>
      </c>
      <c r="AB17" s="19"/>
      <c r="AC17" s="106">
        <f>SUM(AC15:AC16)</f>
        <v>136362</v>
      </c>
      <c r="AD17" s="19"/>
      <c r="AE17" s="106">
        <f>SUM(AE15:AE16)</f>
        <v>-3261</v>
      </c>
    </row>
    <row r="18" spans="1:31" ht="22.5" customHeight="1" x14ac:dyDescent="0.2">
      <c r="A18" s="1" t="s">
        <v>115</v>
      </c>
      <c r="C18" s="25"/>
      <c r="D18" s="2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ht="22.5" customHeight="1" x14ac:dyDescent="0.2">
      <c r="A19" s="1" t="s">
        <v>318</v>
      </c>
      <c r="C19" s="25"/>
      <c r="D19" s="25"/>
      <c r="E19" s="19">
        <v>0</v>
      </c>
      <c r="F19" s="19"/>
      <c r="G19" s="19">
        <v>0</v>
      </c>
      <c r="H19" s="19"/>
      <c r="I19" s="19">
        <v>58303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f>SUM(E19:O19)+Y19</f>
        <v>58303</v>
      </c>
      <c r="AB19" s="19"/>
      <c r="AC19" s="19">
        <v>-58303</v>
      </c>
      <c r="AD19" s="19"/>
      <c r="AE19" s="19">
        <f>AA19+AC19</f>
        <v>0</v>
      </c>
    </row>
    <row r="20" spans="1:31" ht="22.5" customHeight="1" x14ac:dyDescent="0.2">
      <c r="A20" s="1" t="s">
        <v>208</v>
      </c>
      <c r="C20" s="25"/>
      <c r="D20" s="25"/>
      <c r="E20" s="19">
        <v>1</v>
      </c>
      <c r="F20" s="19"/>
      <c r="G20" s="19">
        <v>13</v>
      </c>
      <c r="H20" s="19"/>
      <c r="I20" s="19">
        <v>0</v>
      </c>
      <c r="J20" s="19"/>
      <c r="K20" s="19">
        <v>-14</v>
      </c>
      <c r="L20" s="19"/>
      <c r="M20" s="19">
        <v>0</v>
      </c>
      <c r="N20" s="19"/>
      <c r="O20" s="19">
        <v>0</v>
      </c>
      <c r="P20" s="19"/>
      <c r="Q20" s="19">
        <v>0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f>SUM(Q20:W20)</f>
        <v>0</v>
      </c>
      <c r="Z20" s="19"/>
      <c r="AA20" s="19">
        <f>SUM(E20:O20)+Y20</f>
        <v>0</v>
      </c>
      <c r="AB20" s="19"/>
      <c r="AC20" s="19">
        <v>0</v>
      </c>
      <c r="AD20" s="19"/>
      <c r="AE20" s="19">
        <f>AA20+AC20</f>
        <v>0</v>
      </c>
    </row>
    <row r="21" spans="1:31" ht="22.5" customHeight="1" x14ac:dyDescent="0.2">
      <c r="A21" s="1" t="s">
        <v>208</v>
      </c>
      <c r="C21" s="25"/>
      <c r="D21" s="25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ht="22.5" customHeight="1" x14ac:dyDescent="0.2">
      <c r="A22" s="1" t="s">
        <v>252</v>
      </c>
      <c r="C22" s="25"/>
      <c r="D22" s="25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f>SUM(Q22:W22)</f>
        <v>0</v>
      </c>
      <c r="Z22" s="19"/>
      <c r="AA22" s="19">
        <f>SUM(E22:O22)+Y22</f>
        <v>0</v>
      </c>
      <c r="AB22" s="19"/>
      <c r="AC22" s="19">
        <v>391228</v>
      </c>
      <c r="AD22" s="19"/>
      <c r="AE22" s="19">
        <f>AA22+AC22</f>
        <v>391228</v>
      </c>
    </row>
    <row r="23" spans="1:31" ht="22.5" customHeight="1" x14ac:dyDescent="0.2">
      <c r="A23" s="1" t="s">
        <v>231</v>
      </c>
      <c r="C23" s="25"/>
      <c r="D23" s="25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</row>
    <row r="24" spans="1:31" ht="22.5" customHeight="1" x14ac:dyDescent="0.2">
      <c r="A24" s="1" t="s">
        <v>232</v>
      </c>
      <c r="C24" s="25"/>
      <c r="D24" s="25"/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f>SUM(Q24:W24)</f>
        <v>0</v>
      </c>
      <c r="Z24" s="19"/>
      <c r="AA24" s="19">
        <f>SUM(E24:O24)+Y24</f>
        <v>0</v>
      </c>
      <c r="AB24" s="19"/>
      <c r="AC24" s="19">
        <v>96967</v>
      </c>
      <c r="AD24" s="19"/>
      <c r="AE24" s="19">
        <f>AA24+AC24</f>
        <v>96967</v>
      </c>
    </row>
    <row r="25" spans="1:31" ht="22.5" customHeight="1" x14ac:dyDescent="0.2">
      <c r="A25" s="1" t="s">
        <v>319</v>
      </c>
      <c r="C25" s="25"/>
      <c r="D25" s="25"/>
      <c r="E25" s="24">
        <v>0</v>
      </c>
      <c r="F25" s="19"/>
      <c r="G25" s="24">
        <v>0</v>
      </c>
      <c r="H25" s="19"/>
      <c r="I25" s="24">
        <v>0</v>
      </c>
      <c r="J25" s="19"/>
      <c r="K25" s="24">
        <v>0</v>
      </c>
      <c r="L25" s="19"/>
      <c r="M25" s="24">
        <v>0</v>
      </c>
      <c r="N25" s="19"/>
      <c r="O25" s="24">
        <v>-234957</v>
      </c>
      <c r="P25" s="19"/>
      <c r="Q25" s="24">
        <v>0</v>
      </c>
      <c r="R25" s="19"/>
      <c r="S25" s="24">
        <v>0</v>
      </c>
      <c r="T25" s="19"/>
      <c r="U25" s="24">
        <v>0</v>
      </c>
      <c r="V25" s="19"/>
      <c r="W25" s="24">
        <v>0</v>
      </c>
      <c r="X25" s="19"/>
      <c r="Y25" s="24">
        <f t="shared" ref="Y25" si="0">SUM(Q25:W25)</f>
        <v>0</v>
      </c>
      <c r="Z25" s="19"/>
      <c r="AA25" s="24">
        <f t="shared" ref="AA25" si="1">SUM(E25:O25)+Y25</f>
        <v>-234957</v>
      </c>
      <c r="AB25" s="19"/>
      <c r="AC25" s="24">
        <v>-160089</v>
      </c>
      <c r="AD25" s="19"/>
      <c r="AE25" s="24">
        <f t="shared" ref="AE25" si="2">AA25+AC25</f>
        <v>-395046</v>
      </c>
    </row>
    <row r="26" spans="1:31" ht="22.5" customHeight="1" thickBot="1" x14ac:dyDescent="0.25">
      <c r="A26" s="3" t="s">
        <v>287</v>
      </c>
      <c r="D26" s="148"/>
      <c r="E26" s="26">
        <f>SUM(E14,E17:E25)</f>
        <v>734250</v>
      </c>
      <c r="F26" s="19"/>
      <c r="G26" s="26">
        <f>SUM(G14,G17:G25)</f>
        <v>548060</v>
      </c>
      <c r="H26" s="19"/>
      <c r="I26" s="26">
        <f>SUM(I14,I17:I25)</f>
        <v>772079</v>
      </c>
      <c r="J26" s="19"/>
      <c r="K26" s="26">
        <f>SUM(K14,K17:K25)</f>
        <v>0</v>
      </c>
      <c r="L26" s="19"/>
      <c r="M26" s="26">
        <f>SUM(M14,M17:M25)</f>
        <v>89741</v>
      </c>
      <c r="N26" s="19"/>
      <c r="O26" s="26">
        <f>SUM(O14,O17:O25)</f>
        <v>722104</v>
      </c>
      <c r="P26" s="19"/>
      <c r="Q26" s="26">
        <f>SUM(Q14,Q17:Q25)</f>
        <v>75</v>
      </c>
      <c r="R26" s="19"/>
      <c r="S26" s="26">
        <f>SUM(S14,S17:S25)</f>
        <v>0</v>
      </c>
      <c r="T26" s="19"/>
      <c r="U26" s="26">
        <f>SUM(U14,U17:U25)</f>
        <v>-6283</v>
      </c>
      <c r="V26" s="19"/>
      <c r="W26" s="26">
        <f>SUM(W14,W17:W25)</f>
        <v>57676</v>
      </c>
      <c r="X26" s="19"/>
      <c r="Y26" s="26">
        <f>SUM(Y14,Y17:Y25)</f>
        <v>51468</v>
      </c>
      <c r="Z26" s="19"/>
      <c r="AA26" s="26">
        <f>SUM(AA14,AA17:AA25)</f>
        <v>2917702</v>
      </c>
      <c r="AB26" s="19"/>
      <c r="AC26" s="26">
        <f>SUM(AC14,AC17:AC25)</f>
        <v>1835734</v>
      </c>
      <c r="AD26" s="19"/>
      <c r="AE26" s="26">
        <f>SUM(AE14,AE17:AE25)</f>
        <v>4753436</v>
      </c>
    </row>
    <row r="27" spans="1:31" ht="19.5" customHeight="1" thickTop="1" x14ac:dyDescent="0.2">
      <c r="A27" s="3"/>
      <c r="D27" s="14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</row>
    <row r="28" spans="1:31" ht="22.5" customHeight="1" x14ac:dyDescent="0.2">
      <c r="A28" s="3" t="s">
        <v>285</v>
      </c>
      <c r="C28" s="25"/>
      <c r="D28" s="25"/>
      <c r="E28" s="19">
        <f>SUM(E26)</f>
        <v>734250</v>
      </c>
      <c r="F28" s="19"/>
      <c r="G28" s="19">
        <f>SUM(G26)</f>
        <v>548060</v>
      </c>
      <c r="H28" s="19"/>
      <c r="I28" s="19">
        <f>SUM(I26)</f>
        <v>772079</v>
      </c>
      <c r="J28" s="19"/>
      <c r="K28" s="19">
        <f>SUM(K26)</f>
        <v>0</v>
      </c>
      <c r="L28" s="19"/>
      <c r="M28" s="19">
        <f>SUM(M26)</f>
        <v>89741</v>
      </c>
      <c r="N28" s="19"/>
      <c r="O28" s="19">
        <v>585224</v>
      </c>
      <c r="P28" s="19"/>
      <c r="Q28" s="19">
        <v>93</v>
      </c>
      <c r="R28" s="19"/>
      <c r="S28" s="19">
        <v>-11</v>
      </c>
      <c r="T28" s="19"/>
      <c r="U28" s="19">
        <v>426</v>
      </c>
      <c r="V28" s="19"/>
      <c r="W28" s="19">
        <v>115861</v>
      </c>
      <c r="X28" s="19"/>
      <c r="Y28" s="19">
        <f>SUM(Q28:W28)</f>
        <v>116369</v>
      </c>
      <c r="Z28" s="19"/>
      <c r="AA28" s="19">
        <f>SUM(E28:O28)+Y28</f>
        <v>2845723</v>
      </c>
      <c r="AB28" s="19"/>
      <c r="AC28" s="102">
        <v>1858749</v>
      </c>
      <c r="AD28" s="19"/>
      <c r="AE28" s="19">
        <f>AA28+AC28</f>
        <v>4704472</v>
      </c>
    </row>
    <row r="29" spans="1:31" ht="22.5" customHeight="1" x14ac:dyDescent="0.2">
      <c r="A29" s="1" t="s">
        <v>131</v>
      </c>
      <c r="C29" s="25"/>
      <c r="D29" s="25"/>
      <c r="E29" s="19">
        <v>0</v>
      </c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19"/>
      <c r="O29" s="19">
        <f>SUM(PL!E146)</f>
        <v>379910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f>SUM(Q29:W29)</f>
        <v>0</v>
      </c>
      <c r="Z29" s="19"/>
      <c r="AA29" s="19">
        <f>SUM(E29:O29)+Y29</f>
        <v>379910</v>
      </c>
      <c r="AB29" s="19"/>
      <c r="AC29" s="19">
        <f>SUM(PL!E147)</f>
        <v>180038</v>
      </c>
      <c r="AD29" s="19"/>
      <c r="AE29" s="19">
        <f>AA29+AC29</f>
        <v>559948</v>
      </c>
    </row>
    <row r="30" spans="1:31" ht="22.5" customHeight="1" x14ac:dyDescent="0.2">
      <c r="A30" s="6" t="s">
        <v>103</v>
      </c>
      <c r="C30" s="25"/>
      <c r="D30" s="25"/>
      <c r="E30" s="24">
        <v>0</v>
      </c>
      <c r="F30" s="19"/>
      <c r="G30" s="24">
        <v>0</v>
      </c>
      <c r="H30" s="19"/>
      <c r="I30" s="24">
        <v>0</v>
      </c>
      <c r="J30" s="19"/>
      <c r="K30" s="24">
        <v>0</v>
      </c>
      <c r="L30" s="19"/>
      <c r="M30" s="24">
        <v>0</v>
      </c>
      <c r="N30" s="19"/>
      <c r="O30" s="24">
        <v>0</v>
      </c>
      <c r="P30" s="19"/>
      <c r="Q30" s="24">
        <v>-488</v>
      </c>
      <c r="R30" s="19"/>
      <c r="S30" s="24">
        <v>-765</v>
      </c>
      <c r="T30" s="19"/>
      <c r="U30" s="24">
        <v>2936</v>
      </c>
      <c r="V30" s="19"/>
      <c r="W30" s="24">
        <v>0</v>
      </c>
      <c r="X30" s="19"/>
      <c r="Y30" s="24">
        <f>SUM(Q30:W30)</f>
        <v>1683</v>
      </c>
      <c r="Z30" s="19"/>
      <c r="AA30" s="24">
        <f>SUM(E30:O30)+Y30</f>
        <v>1683</v>
      </c>
      <c r="AB30" s="19"/>
      <c r="AC30" s="24">
        <v>-2113</v>
      </c>
      <c r="AD30" s="19"/>
      <c r="AE30" s="24">
        <f>AA30+AC30</f>
        <v>-430</v>
      </c>
    </row>
    <row r="31" spans="1:31" ht="22.5" customHeight="1" x14ac:dyDescent="0.2">
      <c r="A31" s="1" t="s">
        <v>122</v>
      </c>
      <c r="C31" s="25"/>
      <c r="D31" s="25"/>
      <c r="E31" s="19">
        <f>SUM(E29:E30)</f>
        <v>0</v>
      </c>
      <c r="F31" s="19"/>
      <c r="G31" s="19">
        <f>SUM(G29:G30)</f>
        <v>0</v>
      </c>
      <c r="H31" s="19"/>
      <c r="I31" s="19">
        <f>SUM(I29:I30)</f>
        <v>0</v>
      </c>
      <c r="J31" s="19"/>
      <c r="K31" s="19">
        <f>SUM(K29:K30)</f>
        <v>0</v>
      </c>
      <c r="L31" s="19"/>
      <c r="M31" s="19">
        <f>SUM(M29:M30)</f>
        <v>0</v>
      </c>
      <c r="N31" s="19"/>
      <c r="O31" s="19">
        <f>SUM(O29:O30)</f>
        <v>379910</v>
      </c>
      <c r="P31" s="19"/>
      <c r="Q31" s="19">
        <f>SUM(Q29:Q30)</f>
        <v>-488</v>
      </c>
      <c r="R31" s="19"/>
      <c r="S31" s="19">
        <f>SUM(S29:S30)</f>
        <v>-765</v>
      </c>
      <c r="T31" s="19"/>
      <c r="U31" s="19">
        <f>SUM(U29:U30)</f>
        <v>2936</v>
      </c>
      <c r="V31" s="19"/>
      <c r="W31" s="19">
        <f>SUM(W29:W30)</f>
        <v>0</v>
      </c>
      <c r="X31" s="19"/>
      <c r="Y31" s="19">
        <f>SUM(Y29:Y30)</f>
        <v>1683</v>
      </c>
      <c r="Z31" s="19"/>
      <c r="AA31" s="19">
        <f>SUM(AA29:AA30)</f>
        <v>381593</v>
      </c>
      <c r="AB31" s="19"/>
      <c r="AC31" s="19">
        <f>SUM(AC29:AC30)</f>
        <v>177925</v>
      </c>
      <c r="AD31" s="19"/>
      <c r="AE31" s="19">
        <f>SUM(AE29:AE30)</f>
        <v>559518</v>
      </c>
    </row>
    <row r="32" spans="1:31" ht="22.5" customHeight="1" x14ac:dyDescent="0.2">
      <c r="A32" s="1" t="s">
        <v>115</v>
      </c>
      <c r="C32" s="25"/>
      <c r="D32" s="2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</row>
    <row r="33" spans="1:31" ht="22.5" customHeight="1" x14ac:dyDescent="0.2">
      <c r="A33" s="1" t="s">
        <v>320</v>
      </c>
      <c r="C33" s="25"/>
      <c r="D33" s="25"/>
      <c r="E33" s="19">
        <v>0</v>
      </c>
      <c r="F33" s="19"/>
      <c r="G33" s="19">
        <v>0</v>
      </c>
      <c r="H33" s="19"/>
      <c r="I33" s="19">
        <v>29554</v>
      </c>
      <c r="J33" s="19"/>
      <c r="K33" s="19">
        <v>0</v>
      </c>
      <c r="L33" s="19"/>
      <c r="M33" s="19">
        <v>0</v>
      </c>
      <c r="N33" s="19"/>
      <c r="O33" s="19">
        <v>0</v>
      </c>
      <c r="P33" s="19"/>
      <c r="Q33" s="19">
        <v>0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f>SUM(E33:O33)+Y33</f>
        <v>29554</v>
      </c>
      <c r="AB33" s="19"/>
      <c r="AC33" s="19">
        <v>-29554</v>
      </c>
      <c r="AD33" s="19"/>
      <c r="AE33" s="19">
        <f>AA33+AC33</f>
        <v>0</v>
      </c>
    </row>
    <row r="34" spans="1:31" ht="22.5" customHeight="1" x14ac:dyDescent="0.2">
      <c r="A34" s="1" t="s">
        <v>208</v>
      </c>
      <c r="C34" s="25"/>
      <c r="D34" s="2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1:31" ht="22.5" customHeight="1" x14ac:dyDescent="0.2">
      <c r="A35" s="1" t="s">
        <v>321</v>
      </c>
      <c r="C35" s="25"/>
      <c r="D35" s="25"/>
      <c r="E35" s="19">
        <v>2</v>
      </c>
      <c r="F35" s="19"/>
      <c r="G35" s="19">
        <v>29</v>
      </c>
      <c r="H35" s="19"/>
      <c r="I35" s="19">
        <v>0</v>
      </c>
      <c r="J35" s="19"/>
      <c r="K35" s="19">
        <v>0</v>
      </c>
      <c r="L35" s="19"/>
      <c r="M35" s="19">
        <v>0</v>
      </c>
      <c r="N35" s="19"/>
      <c r="O35" s="19">
        <v>0</v>
      </c>
      <c r="P35" s="19"/>
      <c r="Q35" s="19">
        <v>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f>SUM(Q35:W35)</f>
        <v>0</v>
      </c>
      <c r="Z35" s="19"/>
      <c r="AA35" s="19">
        <f>SUM(E35:O35)+Y35</f>
        <v>31</v>
      </c>
      <c r="AB35" s="19"/>
      <c r="AC35" s="19">
        <v>0</v>
      </c>
      <c r="AD35" s="19"/>
      <c r="AE35" s="19">
        <f>AA35+AC35</f>
        <v>31</v>
      </c>
    </row>
    <row r="36" spans="1:31" ht="22.5" customHeight="1" x14ac:dyDescent="0.2">
      <c r="A36" s="1" t="s">
        <v>322</v>
      </c>
      <c r="C36" s="25"/>
      <c r="D36" s="25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31" ht="22.5" customHeight="1" x14ac:dyDescent="0.2">
      <c r="A37" s="1" t="s">
        <v>252</v>
      </c>
      <c r="C37" s="25"/>
      <c r="D37" s="25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f>SUM(Q37:W37)</f>
        <v>0</v>
      </c>
      <c r="Z37" s="19"/>
      <c r="AA37" s="19">
        <f>SUM(E37:O37)+Y37</f>
        <v>0</v>
      </c>
      <c r="AB37" s="19"/>
      <c r="AC37" s="19">
        <v>43598</v>
      </c>
      <c r="AD37" s="19"/>
      <c r="AE37" s="19">
        <f>AA37+AC37</f>
        <v>43598</v>
      </c>
    </row>
    <row r="38" spans="1:31" ht="22.5" customHeight="1" x14ac:dyDescent="0.2">
      <c r="A38" s="1" t="s">
        <v>323</v>
      </c>
      <c r="C38" s="25"/>
      <c r="D38" s="25"/>
      <c r="E38" s="19">
        <v>0</v>
      </c>
      <c r="F38" s="19"/>
      <c r="G38" s="19">
        <v>0</v>
      </c>
      <c r="H38" s="19"/>
      <c r="I38" s="19">
        <v>0</v>
      </c>
      <c r="J38" s="19"/>
      <c r="K38" s="19">
        <v>0</v>
      </c>
      <c r="L38" s="19"/>
      <c r="M38" s="19">
        <v>0</v>
      </c>
      <c r="N38" s="19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>
        <f>SUM(Q38:W38)</f>
        <v>0</v>
      </c>
      <c r="Z38" s="19"/>
      <c r="AA38" s="19">
        <f>SUM(E38:O38)+Y38</f>
        <v>0</v>
      </c>
      <c r="AB38" s="19"/>
      <c r="AC38" s="19">
        <v>13596</v>
      </c>
      <c r="AD38" s="19"/>
      <c r="AE38" s="19">
        <f>AA38+AC38</f>
        <v>13596</v>
      </c>
    </row>
    <row r="39" spans="1:31" ht="22.5" customHeight="1" x14ac:dyDescent="0.2">
      <c r="A39" s="1" t="s">
        <v>334</v>
      </c>
      <c r="C39" s="25"/>
      <c r="D39" s="25"/>
      <c r="E39" s="24">
        <v>0</v>
      </c>
      <c r="F39" s="19"/>
      <c r="G39" s="24">
        <v>0</v>
      </c>
      <c r="H39" s="19"/>
      <c r="I39" s="24">
        <v>0</v>
      </c>
      <c r="J39" s="19"/>
      <c r="K39" s="24">
        <v>0</v>
      </c>
      <c r="L39" s="19"/>
      <c r="M39" s="24">
        <v>0</v>
      </c>
      <c r="N39" s="19"/>
      <c r="O39" s="24">
        <v>0</v>
      </c>
      <c r="P39" s="19"/>
      <c r="Q39" s="24">
        <v>0</v>
      </c>
      <c r="R39" s="19"/>
      <c r="S39" s="24">
        <v>0</v>
      </c>
      <c r="T39" s="19"/>
      <c r="U39" s="24">
        <v>0</v>
      </c>
      <c r="V39" s="19"/>
      <c r="W39" s="24">
        <v>0</v>
      </c>
      <c r="X39" s="19"/>
      <c r="Y39" s="24">
        <f t="shared" ref="Y39" si="3">SUM(Q39:W39)</f>
        <v>0</v>
      </c>
      <c r="Z39" s="19"/>
      <c r="AA39" s="24">
        <f t="shared" ref="AA39" si="4">SUM(E39:O39)+Y39</f>
        <v>0</v>
      </c>
      <c r="AB39" s="19"/>
      <c r="AC39" s="24">
        <v>-309994</v>
      </c>
      <c r="AD39" s="19"/>
      <c r="AE39" s="24">
        <f t="shared" ref="AE39" si="5">AA39+AC39</f>
        <v>-309994</v>
      </c>
    </row>
    <row r="40" spans="1:31" ht="22.5" customHeight="1" thickBot="1" x14ac:dyDescent="0.25">
      <c r="A40" s="3" t="s">
        <v>286</v>
      </c>
      <c r="D40" s="148"/>
      <c r="E40" s="7">
        <f>SUM(E28,E31:E39)</f>
        <v>734252</v>
      </c>
      <c r="F40" s="148"/>
      <c r="G40" s="7">
        <f>SUM(G28,G31:G39)</f>
        <v>548089</v>
      </c>
      <c r="H40" s="148"/>
      <c r="I40" s="7">
        <f>SUM(I28,I31:I39)</f>
        <v>801633</v>
      </c>
      <c r="J40" s="148"/>
      <c r="K40" s="27">
        <f>SUM(K28,K31:K39)</f>
        <v>0</v>
      </c>
      <c r="L40" s="148"/>
      <c r="M40" s="7">
        <f>SUM(M28,M31:M39)</f>
        <v>89741</v>
      </c>
      <c r="N40" s="148"/>
      <c r="O40" s="7">
        <f>SUM(O28,O31:O39)</f>
        <v>965134</v>
      </c>
      <c r="P40" s="4"/>
      <c r="Q40" s="7">
        <f>SUM(Q28,Q31:Q39)</f>
        <v>-395</v>
      </c>
      <c r="R40" s="148"/>
      <c r="S40" s="7">
        <f>SUM(S28,S31:S39)</f>
        <v>-776</v>
      </c>
      <c r="T40" s="148"/>
      <c r="U40" s="7">
        <f>SUM(U28,U31:U39)</f>
        <v>3362</v>
      </c>
      <c r="V40" s="4"/>
      <c r="W40" s="7">
        <f>SUM(W28,W31:W39)</f>
        <v>115861</v>
      </c>
      <c r="X40" s="4"/>
      <c r="Y40" s="7">
        <f>SUM(Y28,Y31:Y39)</f>
        <v>118052</v>
      </c>
      <c r="Z40" s="4"/>
      <c r="AA40" s="7">
        <f>SUM(AA28,AA31:AA39)</f>
        <v>3256901</v>
      </c>
      <c r="AB40" s="4"/>
      <c r="AC40" s="7">
        <f>SUM(AC28,AC31:AC39)</f>
        <v>1754320</v>
      </c>
      <c r="AD40" s="4"/>
      <c r="AE40" s="7">
        <f>SUM(AE28,AE31:AE39)</f>
        <v>5011221</v>
      </c>
    </row>
    <row r="41" spans="1:31" ht="14.25" customHeight="1" thickTop="1" x14ac:dyDescent="0.2">
      <c r="A41" s="3"/>
      <c r="D41" s="148"/>
      <c r="E41" s="148">
        <f>SUM(E28-BS!G102)</f>
        <v>0</v>
      </c>
      <c r="F41" s="148"/>
      <c r="G41" s="148">
        <f>SUM(G28-BS!G103)</f>
        <v>0</v>
      </c>
      <c r="H41" s="148"/>
      <c r="I41" s="148">
        <f>SUM(I28-BS!G104)</f>
        <v>0</v>
      </c>
      <c r="J41" s="148"/>
      <c r="K41" s="148"/>
      <c r="L41" s="148"/>
      <c r="M41" s="148">
        <f>SUM(M28-BS!G108)</f>
        <v>0</v>
      </c>
      <c r="N41" s="148"/>
      <c r="O41" s="148">
        <f>SUM(O28-BS!G109)</f>
        <v>0</v>
      </c>
      <c r="P41" s="4"/>
      <c r="Q41" s="148"/>
      <c r="R41" s="148"/>
      <c r="S41" s="148"/>
      <c r="T41" s="148"/>
      <c r="U41" s="148"/>
      <c r="V41" s="4"/>
      <c r="W41" s="148"/>
      <c r="X41" s="4"/>
      <c r="Y41" s="148">
        <f>SUM(Y28-BS!G110)</f>
        <v>0</v>
      </c>
      <c r="Z41" s="4"/>
      <c r="AA41" s="148">
        <f>SUM(AA28-BS!G111)</f>
        <v>0</v>
      </c>
      <c r="AB41" s="4"/>
      <c r="AC41" s="148">
        <f>SUM(AC28-BS!G112)</f>
        <v>0</v>
      </c>
      <c r="AD41" s="4"/>
      <c r="AE41" s="148">
        <f>SUM(AE28-BS!G113)</f>
        <v>0</v>
      </c>
    </row>
    <row r="42" spans="1:31" ht="17.25" customHeight="1" x14ac:dyDescent="0.2">
      <c r="A42" s="3"/>
      <c r="D42" s="148"/>
      <c r="E42" s="148">
        <f>SUM(E40-BS!E102)</f>
        <v>0</v>
      </c>
      <c r="F42" s="148"/>
      <c r="G42" s="148">
        <f>SUM(G40-BS!E103)</f>
        <v>0</v>
      </c>
      <c r="H42" s="148"/>
      <c r="I42" s="148">
        <f>SUM(I40-BS!E104)</f>
        <v>0</v>
      </c>
      <c r="J42" s="148"/>
      <c r="K42" s="148"/>
      <c r="L42" s="148"/>
      <c r="M42" s="148">
        <f>SUM(M40-BS!E108)</f>
        <v>0</v>
      </c>
      <c r="N42" s="148"/>
      <c r="O42" s="148">
        <f>SUM(O40-BS!E109)</f>
        <v>0</v>
      </c>
      <c r="P42" s="4"/>
      <c r="Q42" s="148"/>
      <c r="R42" s="148"/>
      <c r="S42" s="148"/>
      <c r="T42" s="148"/>
      <c r="U42" s="148"/>
      <c r="V42" s="4"/>
      <c r="W42" s="148"/>
      <c r="X42" s="4"/>
      <c r="Y42" s="148">
        <f>SUM(Y28-BS!G110)</f>
        <v>0</v>
      </c>
      <c r="Z42" s="4"/>
      <c r="AA42" s="148">
        <f>SUM(AA40-BS!E111)</f>
        <v>0</v>
      </c>
      <c r="AB42" s="4"/>
      <c r="AC42" s="148">
        <f>SUM(AC40-BS!E112)</f>
        <v>0</v>
      </c>
      <c r="AD42" s="4"/>
      <c r="AE42" s="148">
        <f>SUM(AE40-BS!E113)</f>
        <v>0</v>
      </c>
    </row>
    <row r="43" spans="1:31" ht="22.5" customHeight="1" x14ac:dyDescent="0.2">
      <c r="A43" s="1" t="s">
        <v>16</v>
      </c>
    </row>
  </sheetData>
  <mergeCells count="5">
    <mergeCell ref="E6:AE6"/>
    <mergeCell ref="E7:AA7"/>
    <mergeCell ref="Q8:Y8"/>
    <mergeCell ref="Q9:W9"/>
    <mergeCell ref="M12:O12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showGridLines="0" topLeftCell="A19" zoomScale="85" zoomScaleNormal="85" zoomScaleSheetLayoutView="55" workbookViewId="0">
      <selection activeCell="O29" sqref="O29"/>
    </sheetView>
  </sheetViews>
  <sheetFormatPr defaultColWidth="9.140625" defaultRowHeight="23.25" x14ac:dyDescent="0.2"/>
  <cols>
    <col min="1" max="1" width="12.85546875" style="2" customWidth="1"/>
    <col min="2" max="2" width="9.85546875" style="2" customWidth="1"/>
    <col min="3" max="3" width="14.85546875" style="2" customWidth="1"/>
    <col min="4" max="4" width="1.5703125" style="17" customWidth="1"/>
    <col min="5" max="5" width="20" style="2" customWidth="1"/>
    <col min="6" max="6" width="1.7109375" style="2" customWidth="1"/>
    <col min="7" max="7" width="15.570312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28515625" style="2" customWidth="1"/>
    <col min="15" max="15" width="15" style="2" customWidth="1"/>
    <col min="16" max="16" width="1.7109375" style="2" customWidth="1"/>
    <col min="17" max="17" width="17" style="2" customWidth="1"/>
    <col min="18" max="18" width="1.7109375" style="2" customWidth="1"/>
    <col min="19" max="19" width="17.85546875" style="2" customWidth="1"/>
    <col min="20" max="20" width="1.7109375" style="2" customWidth="1"/>
    <col min="21" max="21" width="15" style="2" customWidth="1"/>
    <col min="22" max="22" width="1.7109375" style="17" customWidth="1"/>
    <col min="23" max="23" width="15" style="2" customWidth="1"/>
    <col min="24" max="24" width="1.7109375" style="2" customWidth="1"/>
    <col min="25" max="25" width="20" style="2" customWidth="1"/>
    <col min="26" max="26" width="1.5703125" style="2" customWidth="1"/>
    <col min="27" max="27" width="20" style="2" customWidth="1"/>
    <col min="28" max="16384" width="9.140625" style="2"/>
  </cols>
  <sheetData>
    <row r="1" spans="1:27" ht="22.5" customHeight="1" x14ac:dyDescent="0.2">
      <c r="B1" s="8"/>
      <c r="C1" s="8"/>
      <c r="D1" s="9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  <c r="W1" s="8"/>
      <c r="X1" s="8"/>
      <c r="Y1" s="8"/>
      <c r="Z1" s="8"/>
      <c r="AA1" s="21" t="s">
        <v>119</v>
      </c>
    </row>
    <row r="2" spans="1:27" ht="22.5" customHeight="1" x14ac:dyDescent="0.2">
      <c r="A2" s="5" t="s">
        <v>107</v>
      </c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10"/>
      <c r="X2" s="10"/>
      <c r="Y2" s="10"/>
      <c r="Z2" s="10"/>
      <c r="AA2" s="10"/>
    </row>
    <row r="3" spans="1:27" ht="22.5" customHeight="1" x14ac:dyDescent="0.2">
      <c r="A3" s="10" t="s">
        <v>94</v>
      </c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  <c r="W3" s="10"/>
      <c r="X3" s="10"/>
      <c r="Y3" s="10"/>
      <c r="Z3" s="10"/>
      <c r="AA3" s="10"/>
    </row>
    <row r="4" spans="1:27" ht="22.5" customHeight="1" x14ac:dyDescent="0.2">
      <c r="A4" s="10" t="s">
        <v>284</v>
      </c>
      <c r="B4" s="10"/>
      <c r="C4" s="10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0"/>
      <c r="X4" s="10"/>
      <c r="Y4" s="10"/>
      <c r="Z4" s="10"/>
      <c r="AA4" s="10"/>
    </row>
    <row r="5" spans="1:27" ht="22.5" customHeight="1" x14ac:dyDescent="0.2"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90"/>
      <c r="W5" s="14"/>
      <c r="X5" s="14"/>
      <c r="Y5" s="14"/>
      <c r="Z5" s="12"/>
      <c r="AA5" s="14" t="s">
        <v>121</v>
      </c>
    </row>
    <row r="6" spans="1:27" ht="22.5" customHeight="1" x14ac:dyDescent="0.2">
      <c r="A6" s="4"/>
      <c r="B6" s="4"/>
      <c r="C6" s="4"/>
      <c r="D6" s="15"/>
      <c r="E6" s="161" t="s">
        <v>2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</row>
    <row r="7" spans="1:27" ht="22.5" customHeight="1" x14ac:dyDescent="0.2">
      <c r="A7" s="4"/>
      <c r="B7" s="4"/>
      <c r="C7" s="4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2" t="s">
        <v>38</v>
      </c>
      <c r="V7" s="162"/>
      <c r="W7" s="162"/>
      <c r="X7" s="162"/>
      <c r="Y7" s="162"/>
      <c r="Z7" s="16"/>
      <c r="AA7" s="16"/>
    </row>
    <row r="8" spans="1:27" ht="22.5" customHeight="1" x14ac:dyDescent="0.2">
      <c r="A8" s="4"/>
      <c r="B8" s="4"/>
      <c r="C8" s="4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2" t="s">
        <v>70</v>
      </c>
      <c r="V8" s="162"/>
      <c r="W8" s="162"/>
      <c r="X8" s="31"/>
      <c r="Y8" s="31"/>
      <c r="Z8" s="16"/>
      <c r="AA8" s="16"/>
    </row>
    <row r="9" spans="1:27" ht="22.5" customHeight="1" x14ac:dyDescent="0.2">
      <c r="A9" s="4"/>
      <c r="B9" s="4"/>
      <c r="C9" s="4"/>
      <c r="D9" s="15"/>
      <c r="E9" s="16"/>
      <c r="F9" s="16"/>
      <c r="G9" s="16"/>
      <c r="H9" s="16"/>
      <c r="I9" s="4" t="s">
        <v>123</v>
      </c>
      <c r="J9" s="31"/>
      <c r="K9" s="4"/>
      <c r="L9" s="92"/>
      <c r="M9" s="94"/>
      <c r="N9" s="95"/>
      <c r="O9" s="95"/>
      <c r="P9" s="94"/>
      <c r="Q9" s="16"/>
      <c r="R9" s="16"/>
      <c r="S9" s="16"/>
      <c r="T9" s="16"/>
      <c r="U9" s="100" t="s">
        <v>200</v>
      </c>
      <c r="V9" s="31"/>
      <c r="X9" s="16"/>
      <c r="Y9" s="16"/>
      <c r="Z9" s="16"/>
      <c r="AA9" s="16"/>
    </row>
    <row r="10" spans="1:27" s="4" customFormat="1" ht="22.5" customHeight="1" x14ac:dyDescent="0.2">
      <c r="D10" s="23"/>
      <c r="I10" s="4" t="s">
        <v>124</v>
      </c>
      <c r="J10" s="31"/>
      <c r="L10" s="92"/>
      <c r="M10" s="94"/>
      <c r="N10" s="95"/>
      <c r="O10" s="95"/>
      <c r="P10" s="94"/>
      <c r="T10" s="23"/>
      <c r="U10" s="100" t="s">
        <v>201</v>
      </c>
      <c r="V10" s="31"/>
      <c r="W10" s="4" t="s">
        <v>72</v>
      </c>
      <c r="Y10" s="4" t="s">
        <v>73</v>
      </c>
      <c r="Z10" s="23"/>
    </row>
    <row r="11" spans="1:27" s="4" customFormat="1" ht="22.5" customHeight="1" x14ac:dyDescent="0.2">
      <c r="E11" s="23" t="s">
        <v>31</v>
      </c>
      <c r="G11" s="4" t="s">
        <v>75</v>
      </c>
      <c r="I11" s="4" t="s">
        <v>125</v>
      </c>
      <c r="K11" s="163" t="s">
        <v>180</v>
      </c>
      <c r="L11" s="163"/>
      <c r="M11" s="163"/>
      <c r="N11" s="95"/>
      <c r="O11" s="103" t="s">
        <v>198</v>
      </c>
      <c r="Q11" s="163" t="s">
        <v>35</v>
      </c>
      <c r="R11" s="163"/>
      <c r="S11" s="163"/>
      <c r="T11" s="23"/>
      <c r="U11" s="55" t="s">
        <v>203</v>
      </c>
      <c r="V11" s="31"/>
      <c r="W11" s="4" t="s">
        <v>77</v>
      </c>
      <c r="Y11" s="4" t="s">
        <v>78</v>
      </c>
      <c r="Z11" s="23"/>
      <c r="AA11" s="4" t="s">
        <v>73</v>
      </c>
    </row>
    <row r="12" spans="1:27" s="4" customFormat="1" ht="22.5" customHeight="1" x14ac:dyDescent="0.2">
      <c r="D12" s="23"/>
      <c r="E12" s="22" t="s">
        <v>80</v>
      </c>
      <c r="G12" s="22" t="s">
        <v>81</v>
      </c>
      <c r="I12" s="30" t="s">
        <v>126</v>
      </c>
      <c r="K12" s="91" t="s">
        <v>185</v>
      </c>
      <c r="M12" s="93" t="s">
        <v>186</v>
      </c>
      <c r="N12" s="95"/>
      <c r="O12" s="104" t="s">
        <v>199</v>
      </c>
      <c r="Q12" s="22" t="s">
        <v>82</v>
      </c>
      <c r="S12" s="22" t="s">
        <v>83</v>
      </c>
      <c r="U12" s="101" t="s">
        <v>204</v>
      </c>
      <c r="V12" s="31"/>
      <c r="W12" s="22" t="s">
        <v>4</v>
      </c>
      <c r="X12" s="23"/>
      <c r="Y12" s="22" t="s">
        <v>85</v>
      </c>
      <c r="AA12" s="107" t="s">
        <v>30</v>
      </c>
    </row>
    <row r="13" spans="1:27" ht="22.5" customHeight="1" x14ac:dyDescent="0.2">
      <c r="A13" s="3" t="s">
        <v>193</v>
      </c>
      <c r="D13" s="28"/>
      <c r="E13" s="97">
        <v>734249</v>
      </c>
      <c r="F13" s="97"/>
      <c r="G13" s="97">
        <v>548047</v>
      </c>
      <c r="H13" s="97"/>
      <c r="I13" s="97">
        <v>713776</v>
      </c>
      <c r="J13" s="19"/>
      <c r="K13" s="19">
        <v>156412</v>
      </c>
      <c r="L13" s="19"/>
      <c r="M13" s="19">
        <v>-156412</v>
      </c>
      <c r="N13" s="19"/>
      <c r="O13" s="19">
        <v>14</v>
      </c>
      <c r="P13" s="19"/>
      <c r="Q13" s="97">
        <v>89741</v>
      </c>
      <c r="R13" s="97"/>
      <c r="S13" s="97">
        <v>1097160</v>
      </c>
      <c r="T13" s="97"/>
      <c r="U13" s="97">
        <v>-6684</v>
      </c>
      <c r="V13" s="99"/>
      <c r="W13" s="97">
        <v>57676</v>
      </c>
      <c r="X13" s="97"/>
      <c r="Y13" s="19">
        <f>SUM(U13:W13)</f>
        <v>50992</v>
      </c>
      <c r="Z13" s="97"/>
      <c r="AA13" s="97">
        <f>SUM(E13:S13,Y13)</f>
        <v>3233979</v>
      </c>
    </row>
    <row r="14" spans="1:27" ht="22.5" customHeight="1" x14ac:dyDescent="0.2">
      <c r="A14" s="1" t="s">
        <v>233</v>
      </c>
      <c r="C14" s="25"/>
      <c r="D14" s="25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19"/>
      <c r="M14" s="19">
        <v>0</v>
      </c>
      <c r="N14" s="19"/>
      <c r="O14" s="19">
        <v>0</v>
      </c>
      <c r="P14" s="19"/>
      <c r="Q14" s="19">
        <v>0</v>
      </c>
      <c r="R14" s="19"/>
      <c r="S14" s="19">
        <f>SUM(PL!K146)</f>
        <v>-140099</v>
      </c>
      <c r="T14" s="19"/>
      <c r="U14" s="19">
        <v>0</v>
      </c>
      <c r="V14" s="19"/>
      <c r="W14" s="19">
        <v>0</v>
      </c>
      <c r="X14" s="19"/>
      <c r="Y14" s="19">
        <f>SUM(U14:W14)</f>
        <v>0</v>
      </c>
      <c r="Z14" s="19"/>
      <c r="AA14" s="19">
        <f>SUM(E14:S14)+Y14</f>
        <v>-140099</v>
      </c>
    </row>
    <row r="15" spans="1:27" ht="22.5" customHeight="1" x14ac:dyDescent="0.2">
      <c r="A15" s="6" t="s">
        <v>103</v>
      </c>
      <c r="C15" s="25"/>
      <c r="D15" s="25"/>
      <c r="E15" s="24">
        <v>0</v>
      </c>
      <c r="F15" s="19"/>
      <c r="G15" s="24">
        <v>0</v>
      </c>
      <c r="H15" s="19"/>
      <c r="I15" s="24">
        <v>0</v>
      </c>
      <c r="J15" s="19"/>
      <c r="K15" s="24">
        <v>0</v>
      </c>
      <c r="L15" s="19"/>
      <c r="M15" s="24">
        <v>0</v>
      </c>
      <c r="N15" s="19"/>
      <c r="O15" s="24">
        <v>0</v>
      </c>
      <c r="P15" s="19"/>
      <c r="Q15" s="24">
        <v>0</v>
      </c>
      <c r="R15" s="19"/>
      <c r="S15" s="24">
        <v>0</v>
      </c>
      <c r="T15" s="19"/>
      <c r="U15" s="24">
        <f>SUM(PL!K133)</f>
        <v>476</v>
      </c>
      <c r="V15" s="19"/>
      <c r="W15" s="24">
        <v>0</v>
      </c>
      <c r="X15" s="19"/>
      <c r="Y15" s="24">
        <f>SUM(U15:W15)</f>
        <v>476</v>
      </c>
      <c r="Z15" s="19"/>
      <c r="AA15" s="24">
        <f>SUM(E15:S15)+Y15</f>
        <v>476</v>
      </c>
    </row>
    <row r="16" spans="1:27" ht="22.5" customHeight="1" x14ac:dyDescent="0.2">
      <c r="A16" s="1" t="s">
        <v>122</v>
      </c>
      <c r="C16" s="25"/>
      <c r="D16" s="25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19"/>
      <c r="M16" s="19">
        <f>SUM(M14:M15)</f>
        <v>0</v>
      </c>
      <c r="N16" s="19"/>
      <c r="O16" s="19">
        <f>SUM(O14:O15)</f>
        <v>0</v>
      </c>
      <c r="P16" s="19"/>
      <c r="Q16" s="19">
        <f>SUM(Q14:Q15)</f>
        <v>0</v>
      </c>
      <c r="R16" s="19"/>
      <c r="S16" s="19">
        <f>SUM(S14:S15)</f>
        <v>-140099</v>
      </c>
      <c r="T16" s="19"/>
      <c r="U16" s="19">
        <f>SUM(U14:U15)</f>
        <v>476</v>
      </c>
      <c r="V16" s="19"/>
      <c r="W16" s="19">
        <f>SUM(W14:W15)</f>
        <v>0</v>
      </c>
      <c r="X16" s="19"/>
      <c r="Y16" s="19">
        <f>SUM(Y14:Y15)</f>
        <v>476</v>
      </c>
      <c r="Z16" s="19"/>
      <c r="AA16" s="19">
        <f>SUM(AA14:AA15)</f>
        <v>-139623</v>
      </c>
    </row>
    <row r="17" spans="1:27" ht="22.5" customHeight="1" x14ac:dyDescent="0.2">
      <c r="A17" s="1" t="s">
        <v>115</v>
      </c>
      <c r="C17" s="25"/>
      <c r="D17" s="25"/>
      <c r="E17" s="19"/>
      <c r="F17" s="19"/>
      <c r="G17" s="19"/>
      <c r="H17" s="19"/>
      <c r="I17" s="19"/>
      <c r="J17" s="98"/>
      <c r="K17" s="19"/>
      <c r="L17" s="98"/>
      <c r="M17" s="19"/>
      <c r="N17" s="19"/>
      <c r="O17" s="19"/>
      <c r="P17" s="98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22.5" customHeight="1" x14ac:dyDescent="0.2">
      <c r="A18" s="1" t="s">
        <v>318</v>
      </c>
      <c r="C18" s="25"/>
      <c r="D18" s="25"/>
      <c r="E18" s="19">
        <v>0</v>
      </c>
      <c r="F18" s="19"/>
      <c r="G18" s="19">
        <v>0</v>
      </c>
      <c r="H18" s="19"/>
      <c r="I18" s="19">
        <v>58303</v>
      </c>
      <c r="J18" s="98"/>
      <c r="K18" s="19">
        <v>0</v>
      </c>
      <c r="L18" s="98"/>
      <c r="M18" s="19">
        <v>0</v>
      </c>
      <c r="N18" s="19"/>
      <c r="O18" s="19">
        <v>0</v>
      </c>
      <c r="P18" s="98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f>SUM(E18:S18)+Y18</f>
        <v>58303</v>
      </c>
    </row>
    <row r="19" spans="1:27" ht="22.5" customHeight="1" x14ac:dyDescent="0.2">
      <c r="A19" s="1" t="s">
        <v>324</v>
      </c>
      <c r="C19" s="25"/>
      <c r="D19" s="25"/>
      <c r="E19" s="19">
        <v>1</v>
      </c>
      <c r="F19" s="19"/>
      <c r="G19" s="19">
        <v>13</v>
      </c>
      <c r="H19" s="19"/>
      <c r="I19" s="19">
        <v>0</v>
      </c>
      <c r="J19" s="98"/>
      <c r="K19" s="19">
        <v>0</v>
      </c>
      <c r="L19" s="98"/>
      <c r="M19" s="19">
        <v>0</v>
      </c>
      <c r="N19" s="19"/>
      <c r="O19" s="19">
        <v>-14</v>
      </c>
      <c r="P19" s="98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f>SUM(U19:W19)</f>
        <v>0</v>
      </c>
      <c r="Z19" s="19"/>
      <c r="AA19" s="19">
        <f>SUM(E19:S19)+Y19</f>
        <v>0</v>
      </c>
    </row>
    <row r="20" spans="1:27" ht="22.5" customHeight="1" x14ac:dyDescent="0.2">
      <c r="A20" s="1" t="s">
        <v>319</v>
      </c>
      <c r="C20" s="25"/>
      <c r="D20" s="25"/>
      <c r="E20" s="19">
        <v>0</v>
      </c>
      <c r="F20" s="19"/>
      <c r="G20" s="19">
        <v>0</v>
      </c>
      <c r="H20" s="19"/>
      <c r="I20" s="19">
        <v>0</v>
      </c>
      <c r="J20" s="98"/>
      <c r="K20" s="19">
        <v>0</v>
      </c>
      <c r="L20" s="98"/>
      <c r="M20" s="19">
        <v>0</v>
      </c>
      <c r="N20" s="19"/>
      <c r="O20" s="19">
        <v>0</v>
      </c>
      <c r="P20" s="98"/>
      <c r="Q20" s="19">
        <v>0</v>
      </c>
      <c r="R20" s="19"/>
      <c r="S20" s="19">
        <v>-234957</v>
      </c>
      <c r="T20" s="19"/>
      <c r="U20" s="19">
        <v>0</v>
      </c>
      <c r="V20" s="19"/>
      <c r="W20" s="19">
        <v>0</v>
      </c>
      <c r="X20" s="19"/>
      <c r="Y20" s="19">
        <f t="shared" ref="Y20" si="0">SUM(U20:W20)</f>
        <v>0</v>
      </c>
      <c r="Z20" s="19"/>
      <c r="AA20" s="19">
        <f t="shared" ref="AA20" si="1">SUM(E20:S20)+Y20</f>
        <v>-234957</v>
      </c>
    </row>
    <row r="21" spans="1:27" ht="22.5" customHeight="1" thickBot="1" x14ac:dyDescent="0.25">
      <c r="A21" s="3" t="s">
        <v>287</v>
      </c>
      <c r="D21" s="23"/>
      <c r="E21" s="27">
        <f>SUM(E13,E16:E20)</f>
        <v>734250</v>
      </c>
      <c r="F21" s="19"/>
      <c r="G21" s="27">
        <f>SUM(G13,G16:G20)</f>
        <v>548060</v>
      </c>
      <c r="H21" s="19"/>
      <c r="I21" s="27">
        <f>SUM(I13,I16:I20)</f>
        <v>772079</v>
      </c>
      <c r="J21" s="19"/>
      <c r="K21" s="27">
        <f>SUM(K13,K16:K20)</f>
        <v>156412</v>
      </c>
      <c r="L21" s="19"/>
      <c r="M21" s="27">
        <f>SUM(M13,M16:M20)</f>
        <v>-156412</v>
      </c>
      <c r="N21" s="19"/>
      <c r="O21" s="27">
        <f>SUM(O13,O16:O20)</f>
        <v>0</v>
      </c>
      <c r="P21" s="19"/>
      <c r="Q21" s="27">
        <f>SUM(Q13,Q16:Q20)</f>
        <v>89741</v>
      </c>
      <c r="R21" s="19"/>
      <c r="S21" s="27">
        <f>SUM(S13,S16:S20)</f>
        <v>722104</v>
      </c>
      <c r="T21" s="19"/>
      <c r="U21" s="27">
        <f>SUM(U13,U16:U20)</f>
        <v>-6208</v>
      </c>
      <c r="V21" s="19"/>
      <c r="W21" s="27">
        <f>SUM(W13,W16:W20)</f>
        <v>57676</v>
      </c>
      <c r="X21" s="19"/>
      <c r="Y21" s="27">
        <f>SUM(Y13,Y16:Y20)</f>
        <v>51468</v>
      </c>
      <c r="Z21" s="19"/>
      <c r="AA21" s="27">
        <f>SUM(AA13,AA16:AA20)</f>
        <v>2917702</v>
      </c>
    </row>
    <row r="22" spans="1:27" ht="22.5" customHeight="1" thickTop="1" x14ac:dyDescent="0.2">
      <c r="A22" s="3"/>
      <c r="D22" s="23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22.5" customHeight="1" x14ac:dyDescent="0.2">
      <c r="A23" s="3" t="s">
        <v>285</v>
      </c>
      <c r="D23" s="23"/>
      <c r="E23" s="19">
        <f>SUM(E21)</f>
        <v>734250</v>
      </c>
      <c r="F23" s="19"/>
      <c r="G23" s="19">
        <f>SUM(G21)</f>
        <v>548060</v>
      </c>
      <c r="H23" s="19"/>
      <c r="I23" s="19">
        <f>SUM(I21)</f>
        <v>772079</v>
      </c>
      <c r="J23" s="98"/>
      <c r="K23" s="19">
        <f>SUM(K21)</f>
        <v>156412</v>
      </c>
      <c r="L23" s="98"/>
      <c r="M23" s="19">
        <f>SUM(M21)</f>
        <v>-156412</v>
      </c>
      <c r="N23" s="19"/>
      <c r="O23" s="19">
        <f>SUM(O21)</f>
        <v>0</v>
      </c>
      <c r="P23" s="98"/>
      <c r="Q23" s="19">
        <f>SUM(Q21)</f>
        <v>89741</v>
      </c>
      <c r="R23" s="19"/>
      <c r="S23" s="19">
        <v>643408</v>
      </c>
      <c r="T23" s="19"/>
      <c r="U23" s="19">
        <v>509</v>
      </c>
      <c r="V23" s="19"/>
      <c r="W23" s="19">
        <f>SUM(W21)</f>
        <v>57676</v>
      </c>
      <c r="X23" s="19"/>
      <c r="Y23" s="19">
        <f>SUM(U23:W23)</f>
        <v>58185</v>
      </c>
      <c r="Z23" s="19"/>
      <c r="AA23" s="19">
        <f>SUM(E23:S23,Y23)</f>
        <v>2845723</v>
      </c>
    </row>
    <row r="24" spans="1:27" ht="22.5" customHeight="1" x14ac:dyDescent="0.2">
      <c r="A24" s="1" t="s">
        <v>131</v>
      </c>
      <c r="C24" s="25"/>
      <c r="D24" s="25"/>
      <c r="E24" s="19">
        <v>0</v>
      </c>
      <c r="F24" s="19"/>
      <c r="G24" s="19">
        <v>0</v>
      </c>
      <c r="H24" s="19"/>
      <c r="I24" s="19">
        <v>0</v>
      </c>
      <c r="J24" s="98"/>
      <c r="K24" s="19">
        <v>0</v>
      </c>
      <c r="L24" s="98"/>
      <c r="M24" s="19">
        <v>0</v>
      </c>
      <c r="N24" s="19"/>
      <c r="O24" s="19">
        <v>0</v>
      </c>
      <c r="P24" s="98"/>
      <c r="Q24" s="19">
        <v>0</v>
      </c>
      <c r="R24" s="19"/>
      <c r="S24" s="19">
        <f>SUM(PL!I146)</f>
        <v>379910</v>
      </c>
      <c r="T24" s="19"/>
      <c r="U24" s="19">
        <v>0</v>
      </c>
      <c r="V24" s="19"/>
      <c r="W24" s="19">
        <v>0</v>
      </c>
      <c r="X24" s="19"/>
      <c r="Y24" s="19">
        <f>SUM(U24:W24)</f>
        <v>0</v>
      </c>
      <c r="Z24" s="19"/>
      <c r="AA24" s="19">
        <f>SUM(E24:S24)+Y24</f>
        <v>379910</v>
      </c>
    </row>
    <row r="25" spans="1:27" ht="22.5" customHeight="1" x14ac:dyDescent="0.2">
      <c r="A25" s="6" t="s">
        <v>103</v>
      </c>
      <c r="C25" s="25"/>
      <c r="D25" s="25"/>
      <c r="E25" s="24">
        <v>0</v>
      </c>
      <c r="F25" s="19"/>
      <c r="G25" s="24">
        <v>0</v>
      </c>
      <c r="H25" s="19"/>
      <c r="I25" s="24">
        <v>0</v>
      </c>
      <c r="J25" s="98"/>
      <c r="K25" s="24">
        <v>0</v>
      </c>
      <c r="L25" s="98"/>
      <c r="M25" s="24">
        <v>0</v>
      </c>
      <c r="N25" s="19"/>
      <c r="O25" s="24">
        <v>0</v>
      </c>
      <c r="P25" s="98"/>
      <c r="Q25" s="24">
        <v>0</v>
      </c>
      <c r="R25" s="19"/>
      <c r="S25" s="24">
        <v>0</v>
      </c>
      <c r="T25" s="19"/>
      <c r="U25" s="24">
        <f>SUM(PL!I133)</f>
        <v>1683</v>
      </c>
      <c r="V25" s="19"/>
      <c r="W25" s="24">
        <v>0</v>
      </c>
      <c r="X25" s="19"/>
      <c r="Y25" s="24">
        <f>SUM(U25:W25)</f>
        <v>1683</v>
      </c>
      <c r="Z25" s="19"/>
      <c r="AA25" s="24">
        <f>SUM(E25:S25)+Y25</f>
        <v>1683</v>
      </c>
    </row>
    <row r="26" spans="1:27" ht="22.5" customHeight="1" x14ac:dyDescent="0.2">
      <c r="A26" s="1" t="s">
        <v>122</v>
      </c>
      <c r="C26" s="25"/>
      <c r="D26" s="25"/>
      <c r="E26" s="19">
        <f>SUM(E24:E25)</f>
        <v>0</v>
      </c>
      <c r="F26" s="19"/>
      <c r="G26" s="19">
        <f>SUM(G24:G25)</f>
        <v>0</v>
      </c>
      <c r="H26" s="19"/>
      <c r="I26" s="19">
        <f>SUM(I24:I25)</f>
        <v>0</v>
      </c>
      <c r="J26" s="98"/>
      <c r="K26" s="19">
        <f>SUM(K24:K25)</f>
        <v>0</v>
      </c>
      <c r="L26" s="98"/>
      <c r="M26" s="19">
        <f>SUM(M24:M25)</f>
        <v>0</v>
      </c>
      <c r="N26" s="19"/>
      <c r="O26" s="19">
        <f>SUM(O24:O25)</f>
        <v>0</v>
      </c>
      <c r="P26" s="98"/>
      <c r="Q26" s="19">
        <f>SUM(Q24:Q25)</f>
        <v>0</v>
      </c>
      <c r="R26" s="19"/>
      <c r="S26" s="19">
        <f>SUM(S24:S25)</f>
        <v>379910</v>
      </c>
      <c r="T26" s="19"/>
      <c r="U26" s="19">
        <f>SUM(U24:U25)</f>
        <v>1683</v>
      </c>
      <c r="V26" s="19"/>
      <c r="W26" s="19">
        <f>SUM(W24:W25)</f>
        <v>0</v>
      </c>
      <c r="X26" s="19"/>
      <c r="Y26" s="19">
        <f>SUM(Y24:Y25)</f>
        <v>1683</v>
      </c>
      <c r="Z26" s="19"/>
      <c r="AA26" s="19">
        <f>SUM(AA24:AA25)</f>
        <v>381593</v>
      </c>
    </row>
    <row r="27" spans="1:27" ht="22.5" customHeight="1" x14ac:dyDescent="0.2">
      <c r="A27" s="1" t="s">
        <v>115</v>
      </c>
      <c r="C27" s="25"/>
      <c r="D27" s="25"/>
      <c r="E27" s="19"/>
      <c r="F27" s="19"/>
      <c r="G27" s="19"/>
      <c r="H27" s="19"/>
      <c r="I27" s="19"/>
      <c r="J27" s="98"/>
      <c r="K27" s="19"/>
      <c r="L27" s="98"/>
      <c r="M27" s="19"/>
      <c r="N27" s="19"/>
      <c r="O27" s="19"/>
      <c r="P27" s="98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22.5" customHeight="1" x14ac:dyDescent="0.2">
      <c r="A28" s="1" t="s">
        <v>320</v>
      </c>
      <c r="C28" s="25"/>
      <c r="D28" s="25"/>
      <c r="E28" s="19">
        <v>0</v>
      </c>
      <c r="F28" s="19"/>
      <c r="G28" s="19">
        <v>0</v>
      </c>
      <c r="H28" s="19"/>
      <c r="I28" s="19">
        <v>29554</v>
      </c>
      <c r="J28" s="98"/>
      <c r="K28" s="19">
        <v>0</v>
      </c>
      <c r="L28" s="98"/>
      <c r="M28" s="19">
        <v>0</v>
      </c>
      <c r="N28" s="19"/>
      <c r="O28" s="19">
        <v>0</v>
      </c>
      <c r="P28" s="98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f>SUM(E28:S28)+Y28</f>
        <v>29554</v>
      </c>
    </row>
    <row r="29" spans="1:27" ht="22.5" customHeight="1" x14ac:dyDescent="0.2">
      <c r="A29" s="1" t="s">
        <v>208</v>
      </c>
      <c r="C29" s="25"/>
      <c r="D29" s="25"/>
      <c r="E29" s="19"/>
      <c r="F29" s="19"/>
      <c r="G29" s="19"/>
      <c r="H29" s="19"/>
      <c r="I29" s="19"/>
      <c r="J29" s="98"/>
      <c r="K29" s="19"/>
      <c r="L29" s="98"/>
      <c r="M29" s="19"/>
      <c r="N29" s="19"/>
      <c r="O29" s="19"/>
      <c r="P29" s="98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22.5" customHeight="1" x14ac:dyDescent="0.2">
      <c r="A30" s="1" t="s">
        <v>321</v>
      </c>
      <c r="C30" s="25"/>
      <c r="D30" s="25"/>
      <c r="E30" s="19">
        <v>2</v>
      </c>
      <c r="F30" s="19"/>
      <c r="G30" s="19">
        <v>29</v>
      </c>
      <c r="H30" s="19"/>
      <c r="I30" s="19">
        <v>0</v>
      </c>
      <c r="J30" s="98"/>
      <c r="K30" s="19">
        <v>0</v>
      </c>
      <c r="L30" s="98"/>
      <c r="M30" s="19">
        <v>0</v>
      </c>
      <c r="N30" s="19"/>
      <c r="O30" s="19">
        <v>0</v>
      </c>
      <c r="P30" s="98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f>SUM(U30:W30)</f>
        <v>0</v>
      </c>
      <c r="Z30" s="19"/>
      <c r="AA30" s="19">
        <f>SUM(E30:S30)+Y30</f>
        <v>31</v>
      </c>
    </row>
    <row r="31" spans="1:27" ht="22.5" customHeight="1" thickBot="1" x14ac:dyDescent="0.25">
      <c r="A31" s="3" t="s">
        <v>286</v>
      </c>
      <c r="D31" s="23"/>
      <c r="E31" s="105">
        <f>SUM(E23,E26:E30)</f>
        <v>734252</v>
      </c>
      <c r="F31" s="99"/>
      <c r="G31" s="105">
        <f>SUM(G23,G26:G30)</f>
        <v>548089</v>
      </c>
      <c r="H31" s="99"/>
      <c r="I31" s="105">
        <f>SUM(I23,I26:I30)</f>
        <v>801633</v>
      </c>
      <c r="J31" s="98"/>
      <c r="K31" s="105">
        <f>SUM(K23,K26:K30)</f>
        <v>156412</v>
      </c>
      <c r="L31" s="98"/>
      <c r="M31" s="105">
        <f>SUM(M23,M26:M30)</f>
        <v>-156412</v>
      </c>
      <c r="N31" s="99"/>
      <c r="O31" s="105">
        <f>SUM(O23,O26:O30)</f>
        <v>0</v>
      </c>
      <c r="P31" s="98"/>
      <c r="Q31" s="105">
        <f>SUM(Q23,Q26:Q30)</f>
        <v>89741</v>
      </c>
      <c r="R31" s="99"/>
      <c r="S31" s="105">
        <f>SUM(S23,S26:S30)</f>
        <v>1023318</v>
      </c>
      <c r="T31" s="97"/>
      <c r="U31" s="105">
        <f>SUM(U23,U26:U30)</f>
        <v>2192</v>
      </c>
      <c r="V31" s="99"/>
      <c r="W31" s="105">
        <f>SUM(W23,W26:W30)</f>
        <v>57676</v>
      </c>
      <c r="X31" s="99"/>
      <c r="Y31" s="105">
        <f>SUM(Y23,Y26:Y30)</f>
        <v>59868</v>
      </c>
      <c r="Z31" s="97"/>
      <c r="AA31" s="105">
        <f>SUM(AA23,AA26:AA30)</f>
        <v>3256901</v>
      </c>
    </row>
    <row r="32" spans="1:27" ht="22.5" customHeight="1" thickTop="1" x14ac:dyDescent="0.2">
      <c r="A32" s="3"/>
      <c r="D32" s="23"/>
      <c r="E32" s="23">
        <f>SUM(E23-BS!K102)</f>
        <v>0</v>
      </c>
      <c r="F32" s="23"/>
      <c r="G32" s="23">
        <f>SUM(G23-BS!K103)</f>
        <v>0</v>
      </c>
      <c r="H32" s="23"/>
      <c r="I32" s="2">
        <f>I23-BS!G104</f>
        <v>0</v>
      </c>
      <c r="K32" s="2">
        <f>SUM(K23-BS!K105)</f>
        <v>0</v>
      </c>
      <c r="M32" s="2">
        <f>SUM(M23-BS!K106)</f>
        <v>0</v>
      </c>
      <c r="Q32" s="23">
        <f>SUM(Q23-BS!K108)</f>
        <v>0</v>
      </c>
      <c r="R32" s="23"/>
      <c r="S32" s="23">
        <f>SUM(S23-BS!K109)</f>
        <v>0</v>
      </c>
      <c r="T32" s="4"/>
      <c r="W32" s="23"/>
      <c r="X32" s="23"/>
      <c r="Y32" s="29">
        <f>SUM(Y23-BS!K110)</f>
        <v>0</v>
      </c>
      <c r="Z32" s="4"/>
      <c r="AA32" s="23">
        <f>SUM(AA23-BS!K113)</f>
        <v>0</v>
      </c>
    </row>
    <row r="33" spans="1:27" ht="22.5" customHeight="1" x14ac:dyDescent="0.2">
      <c r="A33" s="3"/>
      <c r="D33" s="29"/>
      <c r="E33" s="29">
        <f>SUM(E31-BS!I102)</f>
        <v>0</v>
      </c>
      <c r="F33" s="29"/>
      <c r="G33" s="29">
        <f>SUM(G31-BS!I103)</f>
        <v>0</v>
      </c>
      <c r="H33" s="29"/>
      <c r="I33" s="2">
        <f>SUM(I31-BS!I104)</f>
        <v>0</v>
      </c>
      <c r="K33" s="2">
        <f>K31-BS!I105</f>
        <v>0</v>
      </c>
      <c r="M33" s="2">
        <f>SUM(M31-BS!I106)</f>
        <v>0</v>
      </c>
      <c r="Q33" s="29">
        <f>SUM(Q31-BS!I108)</f>
        <v>0</v>
      </c>
      <c r="R33" s="29"/>
      <c r="S33" s="29">
        <f>SUM(S31-BS!I109)</f>
        <v>0</v>
      </c>
      <c r="T33" s="4"/>
      <c r="W33" s="29"/>
      <c r="X33" s="29"/>
      <c r="Y33" s="29">
        <f>SUM(Y31-BS!I110)</f>
        <v>0</v>
      </c>
      <c r="Z33" s="4"/>
      <c r="AA33" s="29">
        <f>SUM(AA31-BS!I113)</f>
        <v>0</v>
      </c>
    </row>
    <row r="34" spans="1:27" ht="22.5" customHeight="1" x14ac:dyDescent="0.2">
      <c r="A34" s="3"/>
      <c r="D34" s="29"/>
      <c r="E34" s="29"/>
      <c r="F34" s="29"/>
      <c r="G34" s="29"/>
      <c r="H34" s="29"/>
      <c r="Q34" s="29"/>
      <c r="R34" s="29"/>
      <c r="S34" s="29"/>
      <c r="T34" s="4"/>
      <c r="W34" s="29"/>
      <c r="X34" s="29"/>
      <c r="Y34" s="29"/>
      <c r="Z34" s="4"/>
      <c r="AA34" s="29"/>
    </row>
    <row r="35" spans="1:27" ht="22.5" customHeight="1" x14ac:dyDescent="0.2">
      <c r="A35" s="1" t="s">
        <v>16</v>
      </c>
    </row>
  </sheetData>
  <mergeCells count="5">
    <mergeCell ref="E6:AA6"/>
    <mergeCell ref="Q11:S11"/>
    <mergeCell ref="K11:M11"/>
    <mergeCell ref="U7:Y7"/>
    <mergeCell ref="U8:W8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5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8"/>
  <sheetViews>
    <sheetView showGridLines="0" tabSelected="1" view="pageBreakPreview" topLeftCell="A22" zoomScale="85" zoomScaleNormal="85" zoomScaleSheetLayoutView="85" workbookViewId="0">
      <selection activeCell="C55" sqref="C55"/>
    </sheetView>
  </sheetViews>
  <sheetFormatPr defaultColWidth="10.7109375" defaultRowHeight="24" customHeight="1" x14ac:dyDescent="0.2"/>
  <cols>
    <col min="1" max="1" width="63.140625" style="42" customWidth="1"/>
    <col min="2" max="2" width="1.42578125" style="43" customWidth="1"/>
    <col min="3" max="3" width="8.85546875" style="42" customWidth="1"/>
    <col min="4" max="4" width="1.42578125" style="43" customWidth="1"/>
    <col min="5" max="5" width="15.7109375" style="43" customWidth="1"/>
    <col min="6" max="6" width="1.42578125" style="43" customWidth="1"/>
    <col min="7" max="7" width="15.7109375" style="43" customWidth="1"/>
    <col min="8" max="8" width="1.42578125" style="43" customWidth="1"/>
    <col min="9" max="9" width="15.7109375" style="43" customWidth="1"/>
    <col min="10" max="10" width="1.42578125" style="43" customWidth="1"/>
    <col min="11" max="11" width="15.7109375" style="43" customWidth="1"/>
    <col min="12" max="12" width="1.42578125" style="43" customWidth="1"/>
    <col min="13" max="16384" width="10.7109375" style="43"/>
  </cols>
  <sheetData>
    <row r="1" spans="1:12" s="40" customFormat="1" ht="19.7" customHeight="1" x14ac:dyDescent="0.2">
      <c r="B1" s="37"/>
      <c r="C1" s="38"/>
      <c r="D1" s="39"/>
      <c r="E1" s="39"/>
      <c r="F1" s="39"/>
      <c r="G1" s="39"/>
      <c r="H1" s="39"/>
      <c r="I1" s="39"/>
      <c r="J1" s="39"/>
      <c r="K1" s="41"/>
      <c r="L1" s="20" t="s">
        <v>119</v>
      </c>
    </row>
    <row r="2" spans="1:12" s="40" customFormat="1" ht="19.7" customHeight="1" x14ac:dyDescent="0.2">
      <c r="A2" s="36" t="s">
        <v>107</v>
      </c>
      <c r="B2" s="39"/>
      <c r="C2" s="38"/>
      <c r="D2" s="39"/>
      <c r="E2" s="39"/>
      <c r="F2" s="39"/>
      <c r="G2" s="39"/>
      <c r="H2" s="39"/>
      <c r="I2" s="39"/>
      <c r="J2" s="39"/>
      <c r="K2" s="39"/>
    </row>
    <row r="3" spans="1:12" s="40" customFormat="1" ht="19.7" customHeight="1" x14ac:dyDescent="0.2">
      <c r="A3" s="60" t="s">
        <v>51</v>
      </c>
      <c r="B3" s="37"/>
      <c r="C3" s="38"/>
      <c r="D3" s="39"/>
      <c r="E3" s="39"/>
      <c r="F3" s="39"/>
      <c r="G3" s="39"/>
      <c r="H3" s="39"/>
      <c r="I3" s="39"/>
      <c r="J3" s="39"/>
      <c r="K3" s="39"/>
    </row>
    <row r="4" spans="1:12" s="40" customFormat="1" ht="19.7" customHeight="1" x14ac:dyDescent="0.2">
      <c r="A4" s="36" t="s">
        <v>284</v>
      </c>
      <c r="B4" s="37"/>
      <c r="C4" s="38"/>
      <c r="D4" s="39"/>
      <c r="E4" s="39"/>
      <c r="F4" s="39"/>
      <c r="G4" s="39"/>
      <c r="H4" s="39"/>
      <c r="I4" s="39"/>
      <c r="J4" s="39"/>
      <c r="K4" s="39"/>
    </row>
    <row r="5" spans="1:12" s="40" customFormat="1" ht="19.7" customHeight="1" x14ac:dyDescent="0.2">
      <c r="B5" s="37"/>
      <c r="C5" s="38"/>
      <c r="D5" s="39"/>
      <c r="E5" s="39"/>
      <c r="F5" s="39"/>
      <c r="G5" s="39"/>
      <c r="H5" s="39"/>
      <c r="I5" s="37"/>
      <c r="J5" s="39"/>
      <c r="K5" s="41" t="s">
        <v>120</v>
      </c>
    </row>
    <row r="6" spans="1:12" ht="19.7" customHeight="1" x14ac:dyDescent="0.2">
      <c r="E6" s="155"/>
      <c r="F6" s="155" t="s">
        <v>1</v>
      </c>
      <c r="G6" s="155"/>
      <c r="H6" s="45"/>
      <c r="I6" s="155"/>
      <c r="J6" s="155" t="s">
        <v>2</v>
      </c>
      <c r="K6" s="155"/>
    </row>
    <row r="7" spans="1:12" ht="19.7" customHeight="1" x14ac:dyDescent="0.2">
      <c r="C7" s="46"/>
      <c r="D7" s="47"/>
      <c r="E7" s="48">
        <v>2562</v>
      </c>
      <c r="F7" s="49"/>
      <c r="G7" s="48">
        <v>2561</v>
      </c>
      <c r="H7" s="50"/>
      <c r="I7" s="48">
        <v>2562</v>
      </c>
      <c r="J7" s="49"/>
      <c r="K7" s="48">
        <v>2561</v>
      </c>
    </row>
    <row r="8" spans="1:12" ht="19.7" customHeight="1" x14ac:dyDescent="0.2">
      <c r="A8" s="51" t="s">
        <v>52</v>
      </c>
      <c r="B8" s="45"/>
      <c r="C8" s="138"/>
      <c r="E8" s="55"/>
      <c r="F8" s="55"/>
      <c r="G8" s="55"/>
      <c r="I8" s="55"/>
      <c r="J8" s="55"/>
      <c r="K8" s="55"/>
    </row>
    <row r="9" spans="1:12" ht="19.7" customHeight="1" x14ac:dyDescent="0.2">
      <c r="A9" s="42" t="s">
        <v>236</v>
      </c>
      <c r="C9" s="138"/>
      <c r="E9" s="62">
        <f>SUM(PL!E117)</f>
        <v>698801</v>
      </c>
      <c r="F9" s="62"/>
      <c r="G9" s="62">
        <f>SUM(PL!G117)</f>
        <v>27207</v>
      </c>
      <c r="H9" s="62"/>
      <c r="I9" s="62">
        <f>SUM(PL!I117)</f>
        <v>379910</v>
      </c>
      <c r="J9" s="62"/>
      <c r="K9" s="62">
        <f>SUM(PL!K117)</f>
        <v>-143626</v>
      </c>
    </row>
    <row r="10" spans="1:12" ht="19.7" customHeight="1" x14ac:dyDescent="0.2">
      <c r="A10" s="42" t="s">
        <v>239</v>
      </c>
      <c r="C10" s="138"/>
      <c r="E10" s="55"/>
      <c r="F10" s="55"/>
      <c r="G10" s="55"/>
      <c r="H10" s="55"/>
      <c r="I10" s="55"/>
      <c r="J10" s="55"/>
      <c r="K10" s="55"/>
    </row>
    <row r="11" spans="1:12" ht="19.7" customHeight="1" x14ac:dyDescent="0.2">
      <c r="A11" s="42" t="s">
        <v>53</v>
      </c>
      <c r="C11" s="138"/>
      <c r="E11" s="55"/>
      <c r="F11" s="55"/>
      <c r="G11" s="55"/>
      <c r="H11" s="55"/>
      <c r="I11" s="55"/>
      <c r="J11" s="55"/>
      <c r="K11" s="55"/>
    </row>
    <row r="12" spans="1:12" ht="19.7" customHeight="1" x14ac:dyDescent="0.2">
      <c r="A12" s="52" t="s">
        <v>54</v>
      </c>
      <c r="C12" s="138"/>
      <c r="E12" s="55">
        <v>264862</v>
      </c>
      <c r="F12" s="55"/>
      <c r="G12" s="55">
        <v>256597</v>
      </c>
      <c r="H12" s="55"/>
      <c r="I12" s="55">
        <v>35053</v>
      </c>
      <c r="J12" s="55"/>
      <c r="K12" s="55">
        <v>34823</v>
      </c>
    </row>
    <row r="13" spans="1:12" ht="19.7" customHeight="1" x14ac:dyDescent="0.2">
      <c r="A13" s="52" t="s">
        <v>234</v>
      </c>
      <c r="C13" s="138"/>
      <c r="E13" s="55">
        <v>7311</v>
      </c>
      <c r="F13" s="55"/>
      <c r="G13" s="55">
        <v>6107</v>
      </c>
      <c r="H13" s="56"/>
      <c r="I13" s="56">
        <v>0</v>
      </c>
      <c r="J13" s="56"/>
      <c r="K13" s="56">
        <v>0</v>
      </c>
    </row>
    <row r="14" spans="1:12" ht="19.7" customHeight="1" x14ac:dyDescent="0.2">
      <c r="A14" s="52" t="s">
        <v>155</v>
      </c>
      <c r="C14" s="138"/>
      <c r="E14" s="56">
        <v>-79961</v>
      </c>
      <c r="F14" s="56"/>
      <c r="G14" s="56">
        <v>-4943</v>
      </c>
      <c r="H14" s="56"/>
      <c r="I14" s="55">
        <v>-398</v>
      </c>
      <c r="J14" s="55"/>
      <c r="K14" s="55">
        <v>614</v>
      </c>
    </row>
    <row r="15" spans="1:12" ht="19.7" customHeight="1" x14ac:dyDescent="0.2">
      <c r="A15" s="52" t="s">
        <v>190</v>
      </c>
      <c r="C15" s="138"/>
      <c r="E15" s="56">
        <v>481581</v>
      </c>
      <c r="F15" s="56"/>
      <c r="G15" s="56">
        <v>646887</v>
      </c>
      <c r="H15" s="56"/>
      <c r="I15" s="56">
        <v>0</v>
      </c>
      <c r="K15" s="56">
        <v>1197</v>
      </c>
    </row>
    <row r="16" spans="1:12" ht="19.7" customHeight="1" x14ac:dyDescent="0.2">
      <c r="A16" s="52" t="s">
        <v>335</v>
      </c>
      <c r="C16" s="138"/>
      <c r="E16" s="56">
        <v>1883</v>
      </c>
      <c r="F16" s="56"/>
      <c r="G16" s="56">
        <v>-1690</v>
      </c>
      <c r="H16" s="56"/>
      <c r="I16" s="56">
        <v>0</v>
      </c>
      <c r="J16" s="56"/>
      <c r="K16" s="56">
        <v>0</v>
      </c>
    </row>
    <row r="17" spans="1:11" ht="19.7" customHeight="1" x14ac:dyDescent="0.2">
      <c r="A17" s="52" t="s">
        <v>302</v>
      </c>
      <c r="C17" s="138"/>
      <c r="E17" s="56">
        <v>55425</v>
      </c>
      <c r="F17" s="56"/>
      <c r="G17" s="56">
        <v>-2935</v>
      </c>
      <c r="H17" s="56"/>
      <c r="I17" s="56">
        <v>0</v>
      </c>
      <c r="J17" s="56"/>
      <c r="K17" s="56">
        <v>0</v>
      </c>
    </row>
    <row r="18" spans="1:11" ht="19.7" customHeight="1" x14ac:dyDescent="0.2">
      <c r="A18" s="52" t="s">
        <v>338</v>
      </c>
      <c r="C18" s="138"/>
      <c r="E18" s="56">
        <v>-41110</v>
      </c>
      <c r="F18" s="56"/>
      <c r="G18" s="56">
        <v>-951</v>
      </c>
      <c r="H18" s="56"/>
      <c r="I18" s="56">
        <v>0</v>
      </c>
      <c r="J18" s="55"/>
      <c r="K18" s="56">
        <v>0</v>
      </c>
    </row>
    <row r="19" spans="1:11" ht="19.7" customHeight="1" x14ac:dyDescent="0.2">
      <c r="A19" s="52" t="s">
        <v>303</v>
      </c>
      <c r="C19" s="138"/>
      <c r="E19" s="56">
        <v>-5740</v>
      </c>
      <c r="F19" s="56"/>
      <c r="G19" s="56">
        <v>0</v>
      </c>
      <c r="H19" s="56"/>
      <c r="I19" s="56">
        <v>0</v>
      </c>
      <c r="J19" s="55"/>
      <c r="K19" s="56">
        <v>0</v>
      </c>
    </row>
    <row r="20" spans="1:11" ht="19.7" customHeight="1" x14ac:dyDescent="0.2">
      <c r="A20" s="42" t="s">
        <v>189</v>
      </c>
      <c r="C20" s="138"/>
      <c r="E20" s="56"/>
      <c r="F20" s="56"/>
      <c r="G20" s="56"/>
      <c r="H20" s="56"/>
      <c r="I20" s="56"/>
      <c r="J20" s="56"/>
      <c r="K20" s="56"/>
    </row>
    <row r="21" spans="1:11" ht="19.7" customHeight="1" x14ac:dyDescent="0.2">
      <c r="A21" s="42" t="s">
        <v>209</v>
      </c>
      <c r="C21" s="138"/>
      <c r="E21" s="56">
        <v>22274</v>
      </c>
      <c r="F21" s="56"/>
      <c r="G21" s="56">
        <v>6601</v>
      </c>
      <c r="H21" s="56"/>
      <c r="I21" s="55">
        <v>-1</v>
      </c>
      <c r="J21" s="55"/>
      <c r="K21" s="55">
        <v>-943</v>
      </c>
    </row>
    <row r="22" spans="1:11" ht="19.7" customHeight="1" x14ac:dyDescent="0.2">
      <c r="A22" s="42" t="s">
        <v>326</v>
      </c>
      <c r="C22" s="138"/>
      <c r="E22" s="56">
        <v>821</v>
      </c>
      <c r="F22" s="56"/>
      <c r="G22" s="56">
        <v>0</v>
      </c>
      <c r="H22" s="56"/>
      <c r="I22" s="56">
        <v>0</v>
      </c>
      <c r="J22" s="55"/>
      <c r="K22" s="56">
        <v>0</v>
      </c>
    </row>
    <row r="23" spans="1:11" ht="19.7" customHeight="1" x14ac:dyDescent="0.2">
      <c r="A23" s="42" t="s">
        <v>210</v>
      </c>
      <c r="C23" s="138"/>
      <c r="E23" s="56">
        <v>-11829</v>
      </c>
      <c r="F23" s="56"/>
      <c r="G23" s="56">
        <v>0</v>
      </c>
      <c r="H23" s="56"/>
      <c r="I23" s="56">
        <v>0</v>
      </c>
      <c r="J23" s="55"/>
      <c r="K23" s="56">
        <v>0</v>
      </c>
    </row>
    <row r="24" spans="1:11" ht="19.7" customHeight="1" x14ac:dyDescent="0.2">
      <c r="A24" s="42" t="s">
        <v>327</v>
      </c>
      <c r="C24" s="138"/>
      <c r="E24" s="56">
        <v>876</v>
      </c>
      <c r="F24" s="56"/>
      <c r="G24" s="56">
        <v>0</v>
      </c>
      <c r="I24" s="56">
        <v>0</v>
      </c>
      <c r="K24" s="56">
        <v>0</v>
      </c>
    </row>
    <row r="25" spans="1:11" ht="19.7" customHeight="1" x14ac:dyDescent="0.2">
      <c r="A25" s="42" t="s">
        <v>336</v>
      </c>
      <c r="C25" s="138"/>
      <c r="E25" s="56">
        <v>174</v>
      </c>
      <c r="F25" s="56"/>
      <c r="G25" s="56">
        <v>0</v>
      </c>
      <c r="I25" s="56">
        <v>0</v>
      </c>
      <c r="K25" s="56">
        <v>0</v>
      </c>
    </row>
    <row r="26" spans="1:11" ht="19.7" customHeight="1" x14ac:dyDescent="0.2">
      <c r="A26" s="42" t="s">
        <v>337</v>
      </c>
      <c r="C26" s="138"/>
      <c r="E26" s="56">
        <v>-6074</v>
      </c>
      <c r="F26" s="56"/>
      <c r="G26" s="56">
        <v>0</v>
      </c>
      <c r="I26" s="56">
        <v>0</v>
      </c>
      <c r="K26" s="56">
        <v>0</v>
      </c>
    </row>
    <row r="27" spans="1:11" ht="19.7" customHeight="1" x14ac:dyDescent="0.2">
      <c r="A27" s="42" t="s">
        <v>276</v>
      </c>
      <c r="C27" s="138"/>
      <c r="E27" s="56">
        <v>57</v>
      </c>
      <c r="F27" s="56"/>
      <c r="G27" s="56">
        <v>20</v>
      </c>
      <c r="H27" s="56"/>
      <c r="I27" s="56">
        <v>0</v>
      </c>
      <c r="J27" s="55"/>
      <c r="K27" s="56">
        <v>0</v>
      </c>
    </row>
    <row r="28" spans="1:11" ht="19.7" customHeight="1" x14ac:dyDescent="0.2">
      <c r="A28" s="42" t="s">
        <v>328</v>
      </c>
      <c r="C28" s="138"/>
      <c r="E28" s="56">
        <v>0</v>
      </c>
      <c r="F28" s="56"/>
      <c r="G28" s="56">
        <v>0</v>
      </c>
      <c r="H28" s="56"/>
      <c r="I28" s="56">
        <v>-360127</v>
      </c>
      <c r="J28" s="55"/>
      <c r="K28" s="56">
        <v>97325</v>
      </c>
    </row>
    <row r="29" spans="1:11" ht="19.7" customHeight="1" x14ac:dyDescent="0.2">
      <c r="A29" s="42" t="s">
        <v>329</v>
      </c>
      <c r="C29" s="138"/>
      <c r="E29" s="56">
        <v>-33017</v>
      </c>
      <c r="F29" s="56"/>
      <c r="G29" s="56">
        <v>36807</v>
      </c>
      <c r="H29" s="56"/>
      <c r="I29" s="56">
        <v>-33017</v>
      </c>
      <c r="J29" s="55"/>
      <c r="K29" s="56">
        <v>26949</v>
      </c>
    </row>
    <row r="30" spans="1:11" ht="19.7" customHeight="1" x14ac:dyDescent="0.2">
      <c r="A30" s="42" t="s">
        <v>304</v>
      </c>
      <c r="C30" s="138"/>
      <c r="E30" s="56">
        <v>-115</v>
      </c>
      <c r="F30" s="56"/>
      <c r="G30" s="56">
        <v>93</v>
      </c>
      <c r="H30" s="56"/>
      <c r="I30" s="56">
        <v>0</v>
      </c>
      <c r="J30" s="55"/>
      <c r="K30" s="56">
        <v>0</v>
      </c>
    </row>
    <row r="31" spans="1:11" ht="19.7" customHeight="1" x14ac:dyDescent="0.2">
      <c r="A31" s="42" t="s">
        <v>150</v>
      </c>
      <c r="B31" s="40"/>
      <c r="C31" s="138"/>
      <c r="E31" s="55">
        <v>-14778</v>
      </c>
      <c r="F31" s="55"/>
      <c r="G31" s="55">
        <v>2670</v>
      </c>
      <c r="H31" s="56"/>
      <c r="I31" s="55">
        <v>-16672</v>
      </c>
      <c r="J31" s="55"/>
      <c r="K31" s="55">
        <v>1442</v>
      </c>
    </row>
    <row r="32" spans="1:11" ht="19.7" customHeight="1" x14ac:dyDescent="0.2">
      <c r="A32" s="42" t="s">
        <v>55</v>
      </c>
      <c r="B32" s="40"/>
      <c r="C32" s="138"/>
      <c r="E32" s="55">
        <v>-400357</v>
      </c>
      <c r="F32" s="55"/>
      <c r="G32" s="55">
        <v>-381826</v>
      </c>
      <c r="H32" s="55"/>
      <c r="I32" s="55">
        <v>-101874</v>
      </c>
      <c r="J32" s="55"/>
      <c r="K32" s="55">
        <v>-96476</v>
      </c>
    </row>
    <row r="33" spans="1:11" ht="19.7" customHeight="1" x14ac:dyDescent="0.2">
      <c r="A33" s="42" t="s">
        <v>305</v>
      </c>
      <c r="B33" s="40"/>
      <c r="C33" s="138"/>
      <c r="E33" s="55">
        <v>-1415</v>
      </c>
      <c r="F33" s="55"/>
      <c r="G33" s="56">
        <v>0</v>
      </c>
      <c r="H33" s="55"/>
      <c r="I33" s="56">
        <v>0</v>
      </c>
      <c r="J33" s="55"/>
      <c r="K33" s="56">
        <v>0</v>
      </c>
    </row>
    <row r="34" spans="1:11" ht="19.7" customHeight="1" x14ac:dyDescent="0.2">
      <c r="A34" s="42" t="s">
        <v>56</v>
      </c>
      <c r="B34" s="40"/>
      <c r="C34" s="138"/>
      <c r="E34" s="61">
        <v>389342</v>
      </c>
      <c r="F34" s="55"/>
      <c r="G34" s="61">
        <v>331564</v>
      </c>
      <c r="H34" s="55"/>
      <c r="I34" s="61">
        <v>178311</v>
      </c>
      <c r="J34" s="55"/>
      <c r="K34" s="61">
        <v>147924</v>
      </c>
    </row>
    <row r="35" spans="1:11" ht="19.7" customHeight="1" x14ac:dyDescent="0.2">
      <c r="A35" s="42" t="s">
        <v>237</v>
      </c>
      <c r="C35" s="138"/>
      <c r="E35" s="55"/>
      <c r="F35" s="55"/>
      <c r="G35" s="55"/>
      <c r="H35" s="55"/>
      <c r="I35" s="156" t="s">
        <v>145</v>
      </c>
      <c r="J35" s="55"/>
      <c r="K35" s="156" t="s">
        <v>145</v>
      </c>
    </row>
    <row r="36" spans="1:11" ht="19.7" customHeight="1" x14ac:dyDescent="0.2">
      <c r="A36" s="42" t="s">
        <v>57</v>
      </c>
      <c r="C36" s="138"/>
      <c r="E36" s="55">
        <f>SUM(E9:E34)</f>
        <v>1329011</v>
      </c>
      <c r="F36" s="55"/>
      <c r="G36" s="55">
        <f>SUM(G9:G34)</f>
        <v>922208</v>
      </c>
      <c r="H36" s="55"/>
      <c r="I36" s="55">
        <f>SUM(I9:I34)</f>
        <v>81185</v>
      </c>
      <c r="J36" s="55"/>
      <c r="K36" s="55">
        <f>SUM(K9:K34)</f>
        <v>69229</v>
      </c>
    </row>
    <row r="37" spans="1:11" ht="19.7" customHeight="1" x14ac:dyDescent="0.2">
      <c r="A37" s="42" t="s">
        <v>58</v>
      </c>
      <c r="C37" s="138"/>
      <c r="E37" s="55"/>
      <c r="F37" s="55"/>
      <c r="G37" s="55"/>
      <c r="H37" s="55"/>
      <c r="I37" s="55"/>
      <c r="J37" s="55"/>
      <c r="K37" s="55"/>
    </row>
    <row r="38" spans="1:11" ht="19.7" customHeight="1" x14ac:dyDescent="0.2">
      <c r="A38" s="42" t="s">
        <v>97</v>
      </c>
      <c r="C38" s="138"/>
      <c r="E38" s="55">
        <v>111404</v>
      </c>
      <c r="F38" s="55"/>
      <c r="G38" s="55">
        <v>-2689</v>
      </c>
      <c r="H38" s="55"/>
      <c r="I38" s="55">
        <v>5511</v>
      </c>
      <c r="J38" s="55"/>
      <c r="K38" s="55">
        <v>4186</v>
      </c>
    </row>
    <row r="39" spans="1:11" ht="19.7" customHeight="1" x14ac:dyDescent="0.2">
      <c r="A39" s="42" t="s">
        <v>59</v>
      </c>
      <c r="C39" s="138"/>
      <c r="E39" s="55">
        <v>523590</v>
      </c>
      <c r="F39" s="55"/>
      <c r="G39" s="55">
        <v>706478</v>
      </c>
      <c r="H39" s="55"/>
      <c r="I39" s="56">
        <v>0</v>
      </c>
      <c r="J39" s="55"/>
      <c r="K39" s="56">
        <v>0</v>
      </c>
    </row>
    <row r="40" spans="1:11" ht="19.7" customHeight="1" x14ac:dyDescent="0.2">
      <c r="A40" s="42" t="s">
        <v>171</v>
      </c>
      <c r="C40" s="138"/>
      <c r="E40" s="55">
        <v>-141608</v>
      </c>
      <c r="F40" s="55"/>
      <c r="G40" s="55">
        <v>-26350</v>
      </c>
      <c r="H40" s="56"/>
      <c r="I40" s="56">
        <v>0</v>
      </c>
      <c r="J40" s="56"/>
      <c r="K40" s="56">
        <v>0</v>
      </c>
    </row>
    <row r="41" spans="1:11" ht="19.7" customHeight="1" x14ac:dyDescent="0.2">
      <c r="A41" s="42" t="s">
        <v>127</v>
      </c>
      <c r="C41" s="138"/>
      <c r="E41" s="55">
        <v>58398</v>
      </c>
      <c r="F41" s="55"/>
      <c r="G41" s="55">
        <v>124751</v>
      </c>
      <c r="H41" s="55"/>
      <c r="I41" s="55">
        <v>2125</v>
      </c>
      <c r="J41" s="55"/>
      <c r="K41" s="55">
        <v>2936</v>
      </c>
    </row>
    <row r="42" spans="1:11" ht="19.7" customHeight="1" x14ac:dyDescent="0.2">
      <c r="A42" s="42" t="s">
        <v>259</v>
      </c>
      <c r="C42" s="138"/>
      <c r="E42" s="55">
        <v>-16030</v>
      </c>
      <c r="F42" s="55"/>
      <c r="G42" s="55">
        <v>-5024</v>
      </c>
      <c r="H42" s="55"/>
      <c r="I42" s="56">
        <v>0</v>
      </c>
      <c r="J42" s="55"/>
      <c r="K42" s="56">
        <v>0</v>
      </c>
    </row>
    <row r="43" spans="1:11" ht="19.7" customHeight="1" x14ac:dyDescent="0.2">
      <c r="A43" s="42" t="s">
        <v>265</v>
      </c>
      <c r="C43" s="138"/>
      <c r="E43" s="55">
        <v>-7059</v>
      </c>
      <c r="F43" s="55"/>
      <c r="G43" s="55">
        <v>3539</v>
      </c>
      <c r="H43" s="55"/>
      <c r="I43" s="56">
        <v>0</v>
      </c>
      <c r="J43" s="55"/>
      <c r="K43" s="56">
        <v>0</v>
      </c>
    </row>
    <row r="44" spans="1:11" ht="19.7" customHeight="1" x14ac:dyDescent="0.2">
      <c r="A44" s="42" t="s">
        <v>260</v>
      </c>
      <c r="C44" s="138"/>
      <c r="E44" s="55">
        <v>-12891</v>
      </c>
      <c r="F44" s="55"/>
      <c r="G44" s="55">
        <v>-27648</v>
      </c>
      <c r="H44" s="55"/>
      <c r="I44" s="56">
        <v>0</v>
      </c>
      <c r="J44" s="55"/>
      <c r="K44" s="56">
        <v>0</v>
      </c>
    </row>
    <row r="45" spans="1:11" ht="19.7" customHeight="1" x14ac:dyDescent="0.2">
      <c r="A45" s="42" t="s">
        <v>184</v>
      </c>
      <c r="C45" s="138"/>
      <c r="E45" s="55">
        <v>1952</v>
      </c>
      <c r="F45" s="55"/>
      <c r="G45" s="55">
        <v>-33205</v>
      </c>
      <c r="H45" s="55"/>
      <c r="I45" s="56">
        <v>0</v>
      </c>
      <c r="J45" s="55"/>
      <c r="K45" s="55">
        <v>6</v>
      </c>
    </row>
    <row r="46" spans="1:11" ht="19.7" customHeight="1" x14ac:dyDescent="0.2">
      <c r="A46" s="42" t="s">
        <v>128</v>
      </c>
      <c r="C46" s="138"/>
      <c r="E46" s="55">
        <v>-3585</v>
      </c>
      <c r="F46" s="55"/>
      <c r="G46" s="55">
        <v>8357</v>
      </c>
      <c r="H46" s="55"/>
      <c r="I46" s="56">
        <v>0</v>
      </c>
      <c r="J46" s="55"/>
      <c r="K46" s="56">
        <v>0</v>
      </c>
    </row>
    <row r="47" spans="1:11" ht="19.7" customHeight="1" x14ac:dyDescent="0.2">
      <c r="A47" s="52" t="s">
        <v>60</v>
      </c>
      <c r="B47" s="53"/>
      <c r="C47" s="138"/>
      <c r="E47" s="55">
        <v>-9352</v>
      </c>
      <c r="F47" s="55"/>
      <c r="G47" s="55">
        <v>-29316</v>
      </c>
      <c r="H47" s="55"/>
      <c r="I47" s="55">
        <v>1329</v>
      </c>
      <c r="J47" s="55"/>
      <c r="K47" s="55">
        <v>3628</v>
      </c>
    </row>
    <row r="48" spans="1:11" ht="19.7" customHeight="1" x14ac:dyDescent="0.2">
      <c r="A48" s="42" t="s">
        <v>266</v>
      </c>
      <c r="E48" s="55">
        <v>6214</v>
      </c>
      <c r="F48" s="55"/>
      <c r="G48" s="55">
        <v>2263</v>
      </c>
      <c r="H48" s="55"/>
      <c r="I48" s="56">
        <v>0</v>
      </c>
      <c r="J48" s="55"/>
      <c r="K48" s="56">
        <v>0</v>
      </c>
    </row>
    <row r="49" spans="1:11" ht="19.7" customHeight="1" x14ac:dyDescent="0.2">
      <c r="A49" s="52" t="s">
        <v>156</v>
      </c>
      <c r="C49" s="138"/>
      <c r="E49" s="55">
        <v>-79483</v>
      </c>
      <c r="F49" s="55"/>
      <c r="G49" s="55">
        <v>-1370734</v>
      </c>
      <c r="H49" s="55"/>
      <c r="I49" s="56">
        <v>0</v>
      </c>
      <c r="J49" s="55"/>
      <c r="K49" s="56">
        <v>0</v>
      </c>
    </row>
    <row r="50" spans="1:11" ht="19.7" customHeight="1" x14ac:dyDescent="0.2">
      <c r="A50" s="52" t="s">
        <v>267</v>
      </c>
      <c r="C50" s="138"/>
      <c r="E50" s="55">
        <v>-49352</v>
      </c>
      <c r="F50" s="55"/>
      <c r="G50" s="55">
        <v>-68314</v>
      </c>
      <c r="H50" s="55"/>
      <c r="I50" s="56">
        <v>0</v>
      </c>
      <c r="J50" s="55"/>
      <c r="K50" s="56">
        <v>0</v>
      </c>
    </row>
    <row r="51" spans="1:11" ht="19.7" customHeight="1" x14ac:dyDescent="0.2">
      <c r="A51" s="42" t="s">
        <v>192</v>
      </c>
      <c r="B51" s="53"/>
      <c r="C51" s="138"/>
      <c r="E51" s="55">
        <v>-1782176</v>
      </c>
      <c r="F51" s="55"/>
      <c r="G51" s="55">
        <v>-770154</v>
      </c>
      <c r="H51" s="55"/>
      <c r="I51" s="56">
        <v>0</v>
      </c>
      <c r="J51" s="55"/>
      <c r="K51" s="56">
        <v>0</v>
      </c>
    </row>
    <row r="52" spans="1:11" ht="19.7" customHeight="1" x14ac:dyDescent="0.2">
      <c r="A52" s="42" t="s">
        <v>129</v>
      </c>
      <c r="C52" s="138"/>
      <c r="E52" s="55">
        <v>-21599</v>
      </c>
      <c r="F52" s="55"/>
      <c r="G52" s="55">
        <v>-15458</v>
      </c>
      <c r="H52" s="55"/>
      <c r="I52" s="56">
        <v>0</v>
      </c>
      <c r="J52" s="55"/>
      <c r="K52" s="55">
        <v>-233</v>
      </c>
    </row>
    <row r="53" spans="1:11" ht="19.7" customHeight="1" x14ac:dyDescent="0.2">
      <c r="A53" s="42" t="s">
        <v>61</v>
      </c>
      <c r="C53" s="138"/>
      <c r="E53" s="55"/>
      <c r="F53" s="55"/>
      <c r="G53" s="55"/>
      <c r="H53" s="55"/>
      <c r="I53" s="55"/>
      <c r="J53" s="55"/>
      <c r="K53" s="55"/>
    </row>
    <row r="54" spans="1:11" ht="19.7" customHeight="1" x14ac:dyDescent="0.2">
      <c r="A54" s="52" t="s">
        <v>98</v>
      </c>
      <c r="B54" s="40"/>
      <c r="C54" s="138"/>
      <c r="E54" s="55">
        <v>3579</v>
      </c>
      <c r="F54" s="55"/>
      <c r="G54" s="55">
        <v>-42126</v>
      </c>
      <c r="H54" s="55"/>
      <c r="I54" s="55">
        <v>-12944</v>
      </c>
      <c r="J54" s="55"/>
      <c r="K54" s="55">
        <v>-10223</v>
      </c>
    </row>
    <row r="55" spans="1:11" ht="19.7" customHeight="1" x14ac:dyDescent="0.2">
      <c r="A55" s="52" t="s">
        <v>261</v>
      </c>
      <c r="B55" s="40"/>
      <c r="C55" s="138"/>
      <c r="E55" s="55">
        <v>-4813</v>
      </c>
      <c r="F55" s="55"/>
      <c r="G55" s="55">
        <v>-7908</v>
      </c>
      <c r="H55" s="56"/>
      <c r="I55" s="56">
        <v>0</v>
      </c>
      <c r="J55" s="56"/>
      <c r="K55" s="56">
        <v>0</v>
      </c>
    </row>
    <row r="56" spans="1:11" ht="19.7" customHeight="1" x14ac:dyDescent="0.2">
      <c r="A56" s="52" t="s">
        <v>262</v>
      </c>
      <c r="B56" s="40"/>
      <c r="C56" s="138"/>
      <c r="E56" s="55">
        <v>46092</v>
      </c>
      <c r="F56" s="55"/>
      <c r="G56" s="55">
        <v>14245</v>
      </c>
      <c r="H56" s="56"/>
      <c r="I56" s="56">
        <v>0</v>
      </c>
      <c r="J56" s="56"/>
      <c r="K56" s="56">
        <v>0</v>
      </c>
    </row>
    <row r="57" spans="1:11" ht="19.7" customHeight="1" x14ac:dyDescent="0.2">
      <c r="A57" s="52" t="s">
        <v>62</v>
      </c>
      <c r="B57" s="40"/>
      <c r="C57" s="138"/>
      <c r="E57" s="55">
        <v>21064</v>
      </c>
      <c r="F57" s="55"/>
      <c r="G57" s="55">
        <v>-3197</v>
      </c>
      <c r="H57" s="55"/>
      <c r="I57" s="55">
        <v>2438</v>
      </c>
      <c r="J57" s="55"/>
      <c r="K57" s="55">
        <v>2266</v>
      </c>
    </row>
    <row r="58" spans="1:11" ht="19.7" customHeight="1" x14ac:dyDescent="0.2">
      <c r="A58" s="42" t="s">
        <v>63</v>
      </c>
      <c r="B58" s="40"/>
      <c r="C58" s="138"/>
      <c r="E58" s="61">
        <v>3337</v>
      </c>
      <c r="F58" s="55"/>
      <c r="G58" s="61">
        <v>-3907</v>
      </c>
      <c r="H58" s="55"/>
      <c r="I58" s="61">
        <v>-1702</v>
      </c>
      <c r="J58" s="55"/>
      <c r="K58" s="61">
        <v>905</v>
      </c>
    </row>
    <row r="59" spans="1:11" ht="19.7" customHeight="1" x14ac:dyDescent="0.2">
      <c r="A59" s="52" t="s">
        <v>64</v>
      </c>
      <c r="B59" s="40"/>
      <c r="C59" s="138"/>
      <c r="E59" s="55">
        <f>SUM(E36:E58)</f>
        <v>-23307</v>
      </c>
      <c r="F59" s="55"/>
      <c r="G59" s="55">
        <f>SUM(G36:G58)</f>
        <v>-624189</v>
      </c>
      <c r="H59" s="55"/>
      <c r="I59" s="55">
        <f>SUM(I36:I58)</f>
        <v>77942</v>
      </c>
      <c r="J59" s="55"/>
      <c r="K59" s="55">
        <f>SUM(K36:K58)</f>
        <v>72700</v>
      </c>
    </row>
    <row r="60" spans="1:11" ht="19.7" customHeight="1" x14ac:dyDescent="0.2">
      <c r="A60" s="52" t="s">
        <v>55</v>
      </c>
      <c r="B60" s="40"/>
      <c r="C60" s="138"/>
      <c r="E60" s="55">
        <v>405210</v>
      </c>
      <c r="F60" s="55"/>
      <c r="G60" s="55">
        <v>361815</v>
      </c>
      <c r="H60" s="55"/>
      <c r="I60" s="55">
        <v>101872</v>
      </c>
      <c r="J60" s="55"/>
      <c r="K60" s="55">
        <v>96476</v>
      </c>
    </row>
    <row r="61" spans="1:11" ht="19.7" customHeight="1" x14ac:dyDescent="0.2">
      <c r="A61" s="52" t="s">
        <v>146</v>
      </c>
      <c r="B61" s="40"/>
      <c r="C61" s="138"/>
      <c r="E61" s="56">
        <v>-1129</v>
      </c>
      <c r="F61" s="55"/>
      <c r="G61" s="56">
        <v>-532</v>
      </c>
      <c r="H61" s="55"/>
      <c r="I61" s="56">
        <v>0</v>
      </c>
      <c r="J61" s="55"/>
      <c r="K61" s="56">
        <v>0</v>
      </c>
    </row>
    <row r="62" spans="1:11" ht="19.7" customHeight="1" x14ac:dyDescent="0.2">
      <c r="A62" s="52" t="s">
        <v>65</v>
      </c>
      <c r="C62" s="138"/>
      <c r="E62" s="61">
        <v>-275640</v>
      </c>
      <c r="F62" s="55"/>
      <c r="G62" s="61">
        <v>-249925</v>
      </c>
      <c r="H62" s="55"/>
      <c r="I62" s="61">
        <v>-7032</v>
      </c>
      <c r="J62" s="55"/>
      <c r="K62" s="61">
        <v>-6707</v>
      </c>
    </row>
    <row r="63" spans="1:11" ht="19.7" customHeight="1" x14ac:dyDescent="0.2">
      <c r="A63" s="60" t="s">
        <v>66</v>
      </c>
      <c r="B63" s="53"/>
      <c r="C63" s="138"/>
      <c r="E63" s="61">
        <f>SUM(E59:E62)</f>
        <v>105134</v>
      </c>
      <c r="F63" s="55"/>
      <c r="G63" s="61">
        <f>SUM(G59:G62)</f>
        <v>-512831</v>
      </c>
      <c r="H63" s="55"/>
      <c r="I63" s="61">
        <f>SUM(I59:I62)</f>
        <v>172782</v>
      </c>
      <c r="J63" s="55"/>
      <c r="K63" s="61">
        <f>SUM(K59:K62)</f>
        <v>162469</v>
      </c>
    </row>
    <row r="64" spans="1:11" ht="19.7" customHeight="1" x14ac:dyDescent="0.2">
      <c r="C64" s="138"/>
      <c r="E64" s="78"/>
      <c r="F64" s="79"/>
      <c r="G64" s="78"/>
      <c r="I64" s="78"/>
      <c r="J64" s="79"/>
      <c r="K64" s="78"/>
    </row>
    <row r="65" spans="1:21" ht="19.7" customHeight="1" x14ac:dyDescent="0.2">
      <c r="A65" s="120" t="s">
        <v>16</v>
      </c>
      <c r="B65" s="53"/>
      <c r="C65" s="138"/>
      <c r="F65" s="79"/>
    </row>
    <row r="66" spans="1:21" s="157" customFormat="1" ht="23.25" customHeight="1" x14ac:dyDescent="0.2">
      <c r="I66" s="34"/>
      <c r="J66" s="33"/>
      <c r="K66" s="41"/>
      <c r="L66" s="20" t="s">
        <v>119</v>
      </c>
      <c r="M66" s="158"/>
      <c r="O66" s="158"/>
      <c r="Q66" s="158"/>
      <c r="S66" s="158"/>
      <c r="U66" s="158"/>
    </row>
    <row r="67" spans="1:21" s="40" customFormat="1" ht="23.25" customHeight="1" x14ac:dyDescent="0.2">
      <c r="A67" s="36" t="s">
        <v>107</v>
      </c>
      <c r="B67" s="37"/>
      <c r="C67" s="38"/>
      <c r="D67" s="39"/>
      <c r="E67" s="39"/>
      <c r="F67" s="39"/>
      <c r="G67" s="39"/>
      <c r="H67" s="39"/>
      <c r="I67" s="39"/>
      <c r="J67" s="39"/>
      <c r="K67" s="39"/>
    </row>
    <row r="68" spans="1:21" s="40" customFormat="1" ht="23.25" customHeight="1" x14ac:dyDescent="0.2">
      <c r="A68" s="60" t="s">
        <v>142</v>
      </c>
      <c r="B68" s="39"/>
      <c r="C68" s="38"/>
      <c r="D68" s="39"/>
      <c r="E68" s="39"/>
      <c r="F68" s="39"/>
      <c r="G68" s="39"/>
      <c r="H68" s="39"/>
      <c r="I68" s="39"/>
      <c r="J68" s="39"/>
      <c r="K68" s="39"/>
    </row>
    <row r="69" spans="1:21" s="40" customFormat="1" ht="23.25" customHeight="1" x14ac:dyDescent="0.2">
      <c r="A69" s="36" t="s">
        <v>284</v>
      </c>
      <c r="B69" s="37"/>
      <c r="C69" s="38"/>
      <c r="D69" s="39"/>
      <c r="E69" s="39"/>
      <c r="F69" s="39"/>
      <c r="G69" s="39"/>
      <c r="H69" s="39"/>
      <c r="I69" s="39"/>
      <c r="J69" s="39"/>
      <c r="K69" s="39"/>
    </row>
    <row r="70" spans="1:21" s="40" customFormat="1" ht="23.25" customHeight="1" x14ac:dyDescent="0.2">
      <c r="B70" s="37"/>
      <c r="C70" s="38"/>
      <c r="D70" s="39"/>
      <c r="E70" s="39"/>
      <c r="F70" s="39"/>
      <c r="G70" s="39"/>
      <c r="H70" s="39"/>
      <c r="I70" s="37"/>
      <c r="J70" s="39"/>
      <c r="K70" s="41" t="s">
        <v>120</v>
      </c>
    </row>
    <row r="71" spans="1:21" ht="23.25" customHeight="1" x14ac:dyDescent="0.2">
      <c r="E71" s="155"/>
      <c r="F71" s="155" t="s">
        <v>1</v>
      </c>
      <c r="G71" s="155"/>
      <c r="H71" s="45"/>
      <c r="I71" s="155"/>
      <c r="J71" s="155" t="s">
        <v>2</v>
      </c>
      <c r="K71" s="155"/>
    </row>
    <row r="72" spans="1:21" ht="23.25" customHeight="1" x14ac:dyDescent="0.2">
      <c r="C72" s="46"/>
      <c r="D72" s="47"/>
      <c r="E72" s="48">
        <v>2562</v>
      </c>
      <c r="F72" s="49"/>
      <c r="G72" s="48">
        <v>2561</v>
      </c>
      <c r="H72" s="50"/>
      <c r="I72" s="48">
        <v>2562</v>
      </c>
      <c r="J72" s="49"/>
      <c r="K72" s="48">
        <v>2561</v>
      </c>
    </row>
    <row r="73" spans="1:21" ht="23.25" customHeight="1" x14ac:dyDescent="0.2">
      <c r="A73" s="51" t="s">
        <v>67</v>
      </c>
      <c r="B73" s="45"/>
      <c r="C73" s="138"/>
      <c r="E73" s="78"/>
      <c r="F73" s="79"/>
      <c r="G73" s="78"/>
      <c r="I73" s="78"/>
      <c r="J73" s="79"/>
      <c r="K73" s="78"/>
    </row>
    <row r="74" spans="1:21" ht="23.25" customHeight="1" x14ac:dyDescent="0.2">
      <c r="A74" s="42" t="s">
        <v>306</v>
      </c>
      <c r="C74" s="138"/>
      <c r="E74" s="56">
        <v>416</v>
      </c>
      <c r="F74" s="56"/>
      <c r="G74" s="56">
        <v>-4106</v>
      </c>
      <c r="H74" s="56"/>
      <c r="I74" s="56">
        <v>0</v>
      </c>
      <c r="J74" s="56"/>
      <c r="K74" s="56">
        <v>0</v>
      </c>
    </row>
    <row r="75" spans="1:21" ht="23.25" customHeight="1" x14ac:dyDescent="0.2">
      <c r="A75" s="42" t="s">
        <v>211</v>
      </c>
      <c r="C75" s="138"/>
      <c r="E75" s="56">
        <v>0</v>
      </c>
      <c r="F75" s="56"/>
      <c r="G75" s="56">
        <v>0</v>
      </c>
      <c r="H75" s="56"/>
      <c r="I75" s="56">
        <v>-392400</v>
      </c>
      <c r="J75" s="79"/>
      <c r="K75" s="56">
        <v>-1270000</v>
      </c>
    </row>
    <row r="76" spans="1:21" ht="23.25" customHeight="1" x14ac:dyDescent="0.2">
      <c r="A76" s="42" t="s">
        <v>212</v>
      </c>
      <c r="C76" s="138"/>
      <c r="E76" s="56">
        <v>0</v>
      </c>
      <c r="F76" s="56"/>
      <c r="G76" s="56">
        <v>0</v>
      </c>
      <c r="H76" s="56"/>
      <c r="I76" s="56">
        <v>524000</v>
      </c>
      <c r="J76" s="79"/>
      <c r="K76" s="56">
        <v>360099</v>
      </c>
    </row>
    <row r="77" spans="1:21" ht="23.25" x14ac:dyDescent="0.2">
      <c r="A77" s="137" t="s">
        <v>339</v>
      </c>
      <c r="B77" s="81"/>
      <c r="C77" s="138"/>
      <c r="E77" s="56">
        <v>-17309</v>
      </c>
      <c r="F77" s="56"/>
      <c r="G77" s="56">
        <v>-159123</v>
      </c>
      <c r="H77" s="56"/>
      <c r="I77" s="56">
        <v>0</v>
      </c>
      <c r="J77" s="56"/>
      <c r="K77" s="56">
        <v>0</v>
      </c>
    </row>
    <row r="78" spans="1:21" ht="23.25" customHeight="1" x14ac:dyDescent="0.2">
      <c r="A78" s="42" t="s">
        <v>191</v>
      </c>
      <c r="C78" s="138"/>
      <c r="E78" s="56">
        <v>0</v>
      </c>
      <c r="F78" s="56"/>
      <c r="G78" s="56">
        <v>0</v>
      </c>
      <c r="H78" s="56"/>
      <c r="I78" s="56">
        <v>-286753</v>
      </c>
      <c r="J78" s="79"/>
      <c r="K78" s="56">
        <v>-551855</v>
      </c>
    </row>
    <row r="79" spans="1:21" ht="23.25" customHeight="1" x14ac:dyDescent="0.2">
      <c r="A79" s="42" t="s">
        <v>307</v>
      </c>
      <c r="C79" s="138"/>
      <c r="E79" s="56">
        <v>-264060</v>
      </c>
      <c r="F79" s="56"/>
      <c r="G79" s="56">
        <v>0</v>
      </c>
      <c r="H79" s="56"/>
      <c r="I79" s="56">
        <v>-264060</v>
      </c>
      <c r="J79" s="79"/>
      <c r="K79" s="56">
        <v>0</v>
      </c>
    </row>
    <row r="80" spans="1:21" ht="23.25" customHeight="1" x14ac:dyDescent="0.2">
      <c r="A80" s="42" t="s">
        <v>264</v>
      </c>
      <c r="C80" s="138"/>
      <c r="E80" s="56">
        <v>0</v>
      </c>
      <c r="F80" s="56"/>
      <c r="G80" s="56">
        <v>-19660</v>
      </c>
      <c r="H80" s="56"/>
      <c r="I80" s="56">
        <v>0</v>
      </c>
      <c r="J80" s="56"/>
      <c r="K80" s="56">
        <v>0</v>
      </c>
    </row>
    <row r="81" spans="1:11" ht="23.25" customHeight="1" x14ac:dyDescent="0.2">
      <c r="A81" s="42" t="s">
        <v>245</v>
      </c>
      <c r="C81" s="138"/>
      <c r="E81" s="56">
        <v>-21564</v>
      </c>
      <c r="F81" s="56"/>
      <c r="G81" s="56">
        <v>-5000</v>
      </c>
      <c r="H81" s="56"/>
      <c r="I81" s="56">
        <v>0</v>
      </c>
      <c r="J81" s="79"/>
      <c r="K81" s="56">
        <v>0</v>
      </c>
    </row>
    <row r="82" spans="1:11" ht="23.25" x14ac:dyDescent="0.2">
      <c r="A82" s="137" t="s">
        <v>151</v>
      </c>
      <c r="B82" s="81"/>
      <c r="C82" s="138"/>
      <c r="E82" s="56">
        <v>-176848</v>
      </c>
      <c r="F82" s="56"/>
      <c r="G82" s="56">
        <v>-225476</v>
      </c>
      <c r="H82" s="56"/>
      <c r="I82" s="62">
        <v>-3657</v>
      </c>
      <c r="J82" s="62"/>
      <c r="K82" s="62">
        <v>-31978</v>
      </c>
    </row>
    <row r="83" spans="1:11" ht="23.25" x14ac:dyDescent="0.2">
      <c r="A83" s="137" t="s">
        <v>152</v>
      </c>
      <c r="B83" s="81"/>
      <c r="C83" s="138"/>
      <c r="E83" s="56">
        <v>-33671</v>
      </c>
      <c r="F83" s="56"/>
      <c r="G83" s="56">
        <v>-86181</v>
      </c>
      <c r="H83" s="56"/>
      <c r="I83" s="56">
        <v>0</v>
      </c>
      <c r="J83" s="56"/>
      <c r="K83" s="56">
        <v>0</v>
      </c>
    </row>
    <row r="84" spans="1:11" ht="23.25" x14ac:dyDescent="0.2">
      <c r="A84" s="137" t="s">
        <v>235</v>
      </c>
      <c r="B84" s="81"/>
      <c r="C84" s="138"/>
      <c r="E84" s="56">
        <v>-126</v>
      </c>
      <c r="F84" s="56"/>
      <c r="G84" s="56">
        <v>-2114</v>
      </c>
      <c r="H84" s="56"/>
      <c r="I84" s="56">
        <v>-126</v>
      </c>
      <c r="J84" s="56"/>
      <c r="K84" s="56">
        <v>-2431</v>
      </c>
    </row>
    <row r="85" spans="1:11" ht="23.25" x14ac:dyDescent="0.2">
      <c r="A85" s="137" t="s">
        <v>213</v>
      </c>
      <c r="B85" s="81"/>
      <c r="C85" s="138"/>
      <c r="E85" s="56">
        <v>4731</v>
      </c>
      <c r="F85" s="56"/>
      <c r="G85" s="56">
        <v>5045</v>
      </c>
      <c r="H85" s="56"/>
      <c r="I85" s="56">
        <v>1</v>
      </c>
      <c r="J85" s="56"/>
      <c r="K85" s="56">
        <v>1074</v>
      </c>
    </row>
    <row r="86" spans="1:11" ht="23.25" x14ac:dyDescent="0.2">
      <c r="A86" s="137" t="s">
        <v>263</v>
      </c>
      <c r="B86" s="81"/>
      <c r="C86" s="138"/>
      <c r="E86" s="56">
        <v>0</v>
      </c>
      <c r="F86" s="56"/>
      <c r="G86" s="56">
        <v>-50976</v>
      </c>
      <c r="H86" s="56"/>
      <c r="I86" s="56">
        <v>0</v>
      </c>
      <c r="J86" s="56"/>
      <c r="K86" s="56">
        <v>0</v>
      </c>
    </row>
    <row r="87" spans="1:11" ht="23.25" x14ac:dyDescent="0.2">
      <c r="A87" s="137" t="s">
        <v>246</v>
      </c>
      <c r="B87" s="81"/>
      <c r="C87" s="138"/>
      <c r="E87" s="56">
        <v>1415</v>
      </c>
      <c r="F87" s="56"/>
      <c r="G87" s="56">
        <v>0</v>
      </c>
      <c r="H87" s="56"/>
      <c r="I87" s="56">
        <v>391519</v>
      </c>
      <c r="J87" s="56"/>
      <c r="K87" s="56">
        <v>319755</v>
      </c>
    </row>
    <row r="88" spans="1:11" ht="23.25" x14ac:dyDescent="0.2">
      <c r="A88" s="51" t="s">
        <v>240</v>
      </c>
      <c r="C88" s="138"/>
      <c r="E88" s="59">
        <f>SUM(E74:E87)</f>
        <v>-507016</v>
      </c>
      <c r="F88" s="55"/>
      <c r="G88" s="59">
        <f>SUM(G74:G87)</f>
        <v>-547591</v>
      </c>
      <c r="H88" s="55"/>
      <c r="I88" s="59">
        <f>SUM(I74:I87)</f>
        <v>-31476</v>
      </c>
      <c r="J88" s="55"/>
      <c r="K88" s="59">
        <f>SUM(K74:K87)</f>
        <v>-1175336</v>
      </c>
    </row>
    <row r="89" spans="1:11" ht="23.25" x14ac:dyDescent="0.2">
      <c r="A89" s="51" t="s">
        <v>68</v>
      </c>
      <c r="B89" s="45"/>
      <c r="C89" s="138"/>
      <c r="E89" s="55"/>
      <c r="F89" s="55"/>
      <c r="G89" s="55"/>
      <c r="H89" s="55"/>
      <c r="I89" s="55"/>
      <c r="J89" s="55"/>
      <c r="K89" s="55"/>
    </row>
    <row r="90" spans="1:11" ht="23.25" x14ac:dyDescent="0.2">
      <c r="A90" s="120" t="s">
        <v>279</v>
      </c>
      <c r="B90" s="53"/>
      <c r="C90" s="138"/>
      <c r="E90" s="55">
        <v>-281747</v>
      </c>
      <c r="F90" s="55"/>
      <c r="G90" s="55">
        <v>-8487</v>
      </c>
      <c r="H90" s="55"/>
      <c r="I90" s="55">
        <v>450000</v>
      </c>
      <c r="J90" s="55"/>
      <c r="K90" s="55">
        <v>450000</v>
      </c>
    </row>
    <row r="91" spans="1:11" ht="23.25" x14ac:dyDescent="0.2">
      <c r="A91" s="120" t="s">
        <v>277</v>
      </c>
      <c r="B91" s="53"/>
      <c r="C91" s="138"/>
      <c r="E91" s="56">
        <v>0</v>
      </c>
      <c r="F91" s="55"/>
      <c r="G91" s="55">
        <v>-92000</v>
      </c>
      <c r="H91" s="55"/>
      <c r="I91" s="56">
        <v>0</v>
      </c>
      <c r="J91" s="55"/>
      <c r="K91" s="55">
        <v>-192000</v>
      </c>
    </row>
    <row r="92" spans="1:11" ht="23.25" x14ac:dyDescent="0.2">
      <c r="A92" s="120" t="s">
        <v>272</v>
      </c>
      <c r="B92" s="53"/>
      <c r="C92" s="138"/>
      <c r="E92" s="56">
        <v>0</v>
      </c>
      <c r="F92" s="55"/>
      <c r="G92" s="56">
        <v>0</v>
      </c>
      <c r="H92" s="55"/>
      <c r="I92" s="55">
        <v>1582000</v>
      </c>
      <c r="J92" s="55"/>
      <c r="K92" s="55">
        <v>360000</v>
      </c>
    </row>
    <row r="93" spans="1:11" ht="23.25" x14ac:dyDescent="0.2">
      <c r="A93" s="120" t="s">
        <v>271</v>
      </c>
      <c r="B93" s="53"/>
      <c r="C93" s="138"/>
      <c r="E93" s="56">
        <v>0</v>
      </c>
      <c r="F93" s="55"/>
      <c r="G93" s="56">
        <v>0</v>
      </c>
      <c r="H93" s="55"/>
      <c r="I93" s="56">
        <v>-1861000</v>
      </c>
      <c r="J93" s="55"/>
      <c r="K93" s="56">
        <v>-100000</v>
      </c>
    </row>
    <row r="94" spans="1:11" ht="23.25" x14ac:dyDescent="0.2">
      <c r="A94" s="120" t="s">
        <v>217</v>
      </c>
      <c r="B94" s="53"/>
      <c r="C94" s="138"/>
      <c r="E94" s="56">
        <v>71832</v>
      </c>
      <c r="F94" s="56"/>
      <c r="G94" s="56">
        <v>400000</v>
      </c>
      <c r="H94" s="55"/>
      <c r="I94" s="56">
        <v>0</v>
      </c>
      <c r="J94" s="55"/>
      <c r="K94" s="56">
        <v>0</v>
      </c>
    </row>
    <row r="95" spans="1:11" ht="23.25" x14ac:dyDescent="0.2">
      <c r="A95" s="42" t="s">
        <v>69</v>
      </c>
      <c r="C95" s="138"/>
      <c r="E95" s="55">
        <v>-468733</v>
      </c>
      <c r="F95" s="55"/>
      <c r="G95" s="55">
        <v>-286282</v>
      </c>
      <c r="H95" s="55"/>
      <c r="I95" s="55">
        <v>-149934</v>
      </c>
      <c r="J95" s="55"/>
      <c r="K95" s="55">
        <v>-148927</v>
      </c>
    </row>
    <row r="96" spans="1:11" ht="23.25" x14ac:dyDescent="0.2">
      <c r="A96" s="42" t="s">
        <v>130</v>
      </c>
      <c r="C96" s="138"/>
      <c r="E96" s="55">
        <v>-504</v>
      </c>
      <c r="F96" s="55"/>
      <c r="G96" s="55">
        <v>-572</v>
      </c>
      <c r="H96" s="55"/>
      <c r="I96" s="56">
        <v>0</v>
      </c>
      <c r="J96" s="55"/>
      <c r="K96" s="56">
        <v>0</v>
      </c>
    </row>
    <row r="97" spans="1:14" ht="23.25" x14ac:dyDescent="0.2">
      <c r="A97" s="42" t="s">
        <v>215</v>
      </c>
      <c r="C97" s="138"/>
      <c r="E97" s="55">
        <v>1798000</v>
      </c>
      <c r="F97" s="55"/>
      <c r="G97" s="55">
        <v>1100000</v>
      </c>
      <c r="H97" s="55"/>
      <c r="I97" s="56">
        <v>0</v>
      </c>
      <c r="J97" s="55"/>
      <c r="K97" s="56">
        <v>1000000</v>
      </c>
    </row>
    <row r="98" spans="1:14" ht="23.25" x14ac:dyDescent="0.2">
      <c r="A98" s="42" t="s">
        <v>308</v>
      </c>
      <c r="C98" s="138"/>
      <c r="E98" s="55">
        <v>-719000</v>
      </c>
      <c r="F98" s="55"/>
      <c r="G98" s="55">
        <v>-100000</v>
      </c>
      <c r="H98" s="55"/>
      <c r="I98" s="56">
        <v>0</v>
      </c>
      <c r="J98" s="55"/>
      <c r="K98" s="56">
        <v>0</v>
      </c>
    </row>
    <row r="99" spans="1:14" ht="23.25" x14ac:dyDescent="0.2">
      <c r="A99" s="42" t="s">
        <v>309</v>
      </c>
      <c r="C99" s="138"/>
      <c r="E99" s="56"/>
      <c r="F99" s="55"/>
    </row>
    <row r="100" spans="1:14" ht="23.25" x14ac:dyDescent="0.2">
      <c r="A100" s="42" t="s">
        <v>330</v>
      </c>
      <c r="C100" s="138"/>
      <c r="E100" s="56">
        <v>-16800</v>
      </c>
      <c r="F100" s="55"/>
      <c r="G100" s="56">
        <v>-4536</v>
      </c>
      <c r="H100" s="55"/>
      <c r="I100" s="55">
        <v>-6245</v>
      </c>
      <c r="J100" s="55"/>
      <c r="K100" s="55">
        <v>-2500</v>
      </c>
    </row>
    <row r="101" spans="1:14" ht="23.25" x14ac:dyDescent="0.2">
      <c r="A101" s="137" t="s">
        <v>243</v>
      </c>
      <c r="B101" s="81"/>
      <c r="C101" s="138"/>
      <c r="E101" s="56">
        <v>0</v>
      </c>
      <c r="F101" s="56"/>
      <c r="G101" s="56">
        <v>485004</v>
      </c>
      <c r="H101" s="56"/>
      <c r="I101" s="56">
        <v>0</v>
      </c>
      <c r="J101" s="56"/>
      <c r="K101" s="56">
        <v>0</v>
      </c>
    </row>
    <row r="102" spans="1:14" ht="23.25" x14ac:dyDescent="0.2">
      <c r="A102" s="42" t="s">
        <v>268</v>
      </c>
      <c r="C102" s="138"/>
      <c r="E102" s="56">
        <v>44985</v>
      </c>
      <c r="F102" s="55"/>
      <c r="G102" s="56">
        <v>391228</v>
      </c>
      <c r="H102" s="56"/>
      <c r="I102" s="56">
        <v>0</v>
      </c>
      <c r="J102" s="55"/>
      <c r="K102" s="56">
        <v>0</v>
      </c>
    </row>
    <row r="103" spans="1:14" ht="23.25" x14ac:dyDescent="0.2">
      <c r="A103" s="42" t="s">
        <v>310</v>
      </c>
      <c r="C103" s="138"/>
      <c r="E103" s="56">
        <v>31</v>
      </c>
      <c r="F103" s="55"/>
      <c r="G103" s="56">
        <v>0</v>
      </c>
      <c r="H103" s="56"/>
      <c r="I103" s="56">
        <v>31</v>
      </c>
      <c r="J103" s="55"/>
      <c r="K103" s="56">
        <v>0</v>
      </c>
    </row>
    <row r="104" spans="1:14" ht="23.25" x14ac:dyDescent="0.2">
      <c r="A104" s="42" t="s">
        <v>311</v>
      </c>
      <c r="C104" s="138"/>
      <c r="E104" s="56">
        <v>-1387</v>
      </c>
      <c r="F104" s="55"/>
      <c r="G104" s="56">
        <v>0</v>
      </c>
      <c r="H104" s="56"/>
      <c r="I104" s="56">
        <v>0</v>
      </c>
      <c r="J104" s="55"/>
      <c r="K104" s="56">
        <v>0</v>
      </c>
    </row>
    <row r="105" spans="1:14" ht="23.25" x14ac:dyDescent="0.2">
      <c r="A105" s="42" t="s">
        <v>312</v>
      </c>
      <c r="C105" s="138"/>
      <c r="E105" s="56">
        <v>13596</v>
      </c>
      <c r="F105" s="55"/>
      <c r="G105" s="56">
        <v>0</v>
      </c>
      <c r="H105" s="56"/>
      <c r="I105" s="56">
        <v>0</v>
      </c>
      <c r="J105" s="55"/>
      <c r="K105" s="56">
        <v>0</v>
      </c>
    </row>
    <row r="106" spans="1:14" ht="23.25" x14ac:dyDescent="0.2">
      <c r="A106" s="42" t="s">
        <v>247</v>
      </c>
      <c r="C106" s="138"/>
      <c r="E106" s="55">
        <v>-309994</v>
      </c>
      <c r="F106" s="55"/>
      <c r="G106" s="55">
        <v>-395046</v>
      </c>
      <c r="H106" s="55"/>
      <c r="I106" s="56">
        <v>0</v>
      </c>
      <c r="J106" s="55"/>
      <c r="K106" s="55">
        <v>-234957</v>
      </c>
    </row>
    <row r="107" spans="1:14" ht="23.25" customHeight="1" x14ac:dyDescent="0.2">
      <c r="A107" s="52" t="s">
        <v>159</v>
      </c>
      <c r="B107" s="40"/>
      <c r="C107" s="138"/>
      <c r="E107" s="55">
        <v>-379984</v>
      </c>
      <c r="F107" s="55"/>
      <c r="G107" s="55">
        <v>-323884</v>
      </c>
      <c r="H107" s="55"/>
      <c r="I107" s="55">
        <v>-167381</v>
      </c>
      <c r="J107" s="55"/>
      <c r="K107" s="55">
        <v>-140248</v>
      </c>
    </row>
    <row r="108" spans="1:14" ht="23.25" x14ac:dyDescent="0.2">
      <c r="A108" s="51" t="s">
        <v>313</v>
      </c>
      <c r="C108" s="138"/>
      <c r="E108" s="159">
        <f>SUM(E90:E107)</f>
        <v>-249705</v>
      </c>
      <c r="F108" s="55"/>
      <c r="G108" s="159">
        <f>SUM(G90:G107)</f>
        <v>1165425</v>
      </c>
      <c r="H108" s="55"/>
      <c r="I108" s="159">
        <f>SUM(I90:I107)</f>
        <v>-152529</v>
      </c>
      <c r="J108" s="55"/>
      <c r="K108" s="159">
        <f>SUM(K90:K107)</f>
        <v>991368</v>
      </c>
    </row>
    <row r="109" spans="1:14" ht="23.25" x14ac:dyDescent="0.2">
      <c r="A109" s="42" t="s">
        <v>214</v>
      </c>
      <c r="C109" s="138"/>
      <c r="E109" s="58">
        <v>-874</v>
      </c>
      <c r="F109" s="56"/>
      <c r="G109" s="58">
        <v>452</v>
      </c>
      <c r="H109" s="55"/>
      <c r="I109" s="58">
        <v>0</v>
      </c>
      <c r="J109" s="56"/>
      <c r="K109" s="58">
        <v>0</v>
      </c>
    </row>
    <row r="110" spans="1:14" ht="23.25" x14ac:dyDescent="0.2">
      <c r="A110" s="51" t="s">
        <v>238</v>
      </c>
      <c r="C110" s="138"/>
      <c r="E110" s="62">
        <f>E63+E88+E108+E109</f>
        <v>-652461</v>
      </c>
      <c r="F110" s="55"/>
      <c r="G110" s="62">
        <f>G63+G88+G108+G109</f>
        <v>105455</v>
      </c>
      <c r="H110" s="55"/>
      <c r="I110" s="62">
        <f>I63+I88+I108+I109</f>
        <v>-11223</v>
      </c>
      <c r="J110" s="55"/>
      <c r="K110" s="62">
        <f>K63+K88+K108+K109</f>
        <v>-21499</v>
      </c>
    </row>
    <row r="111" spans="1:14" ht="23.25" x14ac:dyDescent="0.2">
      <c r="A111" s="52" t="s">
        <v>143</v>
      </c>
      <c r="B111" s="40"/>
      <c r="C111" s="138"/>
      <c r="E111" s="61">
        <v>1331081</v>
      </c>
      <c r="F111" s="55"/>
      <c r="G111" s="61">
        <v>796114</v>
      </c>
      <c r="H111" s="55"/>
      <c r="I111" s="61">
        <v>15181</v>
      </c>
      <c r="J111" s="55"/>
      <c r="K111" s="61">
        <v>40205</v>
      </c>
      <c r="N111" s="56"/>
    </row>
    <row r="112" spans="1:14" thickBot="1" x14ac:dyDescent="0.25">
      <c r="A112" s="36" t="s">
        <v>144</v>
      </c>
      <c r="B112" s="53"/>
      <c r="C112" s="138"/>
      <c r="E112" s="80">
        <f>SUM(E110:E111)</f>
        <v>678620</v>
      </c>
      <c r="F112" s="55"/>
      <c r="G112" s="80">
        <f>SUM(G110:G111)</f>
        <v>901569</v>
      </c>
      <c r="H112" s="55"/>
      <c r="I112" s="80">
        <f>SUM(I110:I111)</f>
        <v>3958</v>
      </c>
      <c r="J112" s="55"/>
      <c r="K112" s="80">
        <f>SUM(K110:K111)</f>
        <v>18706</v>
      </c>
      <c r="N112" s="56"/>
    </row>
    <row r="113" spans="1:21" thickTop="1" x14ac:dyDescent="0.2">
      <c r="C113" s="138"/>
      <c r="D113" s="55"/>
      <c r="E113" s="56">
        <f>SUM(E112-BS!E11)</f>
        <v>0</v>
      </c>
      <c r="F113" s="56"/>
      <c r="G113" s="56"/>
      <c r="H113" s="56"/>
      <c r="I113" s="56">
        <f>SUM(I112-BS!I11)</f>
        <v>0</v>
      </c>
      <c r="J113" s="56"/>
      <c r="K113" s="56"/>
      <c r="N113" s="56"/>
    </row>
    <row r="114" spans="1:21" ht="15.75" customHeight="1" x14ac:dyDescent="0.2">
      <c r="C114" s="138"/>
      <c r="E114" s="78"/>
      <c r="F114" s="79"/>
      <c r="G114" s="78"/>
      <c r="I114" s="78"/>
      <c r="J114" s="79"/>
      <c r="K114" s="78"/>
      <c r="N114" s="56"/>
    </row>
    <row r="115" spans="1:21" ht="23.25" customHeight="1" x14ac:dyDescent="0.2">
      <c r="A115" s="120" t="s">
        <v>16</v>
      </c>
      <c r="B115" s="53"/>
      <c r="C115" s="138"/>
      <c r="F115" s="79"/>
      <c r="N115" s="56"/>
    </row>
    <row r="116" spans="1:21" s="157" customFormat="1" ht="23.25" customHeight="1" x14ac:dyDescent="0.2">
      <c r="I116" s="34"/>
      <c r="J116" s="33"/>
      <c r="K116" s="41"/>
      <c r="L116" s="20" t="s">
        <v>119</v>
      </c>
      <c r="M116" s="158"/>
      <c r="O116" s="158"/>
      <c r="Q116" s="158"/>
      <c r="S116" s="158"/>
      <c r="U116" s="158"/>
    </row>
    <row r="117" spans="1:21" s="40" customFormat="1" ht="23.25" customHeight="1" x14ac:dyDescent="0.2">
      <c r="A117" s="36" t="s">
        <v>107</v>
      </c>
      <c r="B117" s="37"/>
      <c r="C117" s="38"/>
      <c r="D117" s="39"/>
      <c r="E117" s="39"/>
      <c r="F117" s="39"/>
      <c r="G117" s="39"/>
      <c r="H117" s="39"/>
      <c r="I117" s="39"/>
      <c r="J117" s="39"/>
      <c r="K117" s="39"/>
    </row>
    <row r="118" spans="1:21" s="40" customFormat="1" ht="23.25" customHeight="1" x14ac:dyDescent="0.2">
      <c r="A118" s="60" t="s">
        <v>142</v>
      </c>
      <c r="B118" s="39"/>
      <c r="C118" s="38"/>
      <c r="D118" s="39"/>
      <c r="E118" s="39"/>
      <c r="F118" s="39"/>
      <c r="G118" s="39"/>
      <c r="H118" s="39"/>
      <c r="I118" s="39"/>
      <c r="J118" s="39"/>
      <c r="K118" s="39"/>
    </row>
    <row r="119" spans="1:21" s="40" customFormat="1" ht="23.25" customHeight="1" x14ac:dyDescent="0.2">
      <c r="A119" s="36" t="s">
        <v>284</v>
      </c>
      <c r="B119" s="37"/>
      <c r="C119" s="38"/>
      <c r="D119" s="39"/>
      <c r="E119" s="39"/>
      <c r="F119" s="39"/>
      <c r="G119" s="39"/>
      <c r="H119" s="39"/>
      <c r="I119" s="39"/>
      <c r="J119" s="39"/>
      <c r="K119" s="39"/>
    </row>
    <row r="120" spans="1:21" s="40" customFormat="1" ht="23.25" customHeight="1" x14ac:dyDescent="0.2">
      <c r="B120" s="37"/>
      <c r="C120" s="38"/>
      <c r="D120" s="39"/>
      <c r="E120" s="39"/>
      <c r="F120" s="39"/>
      <c r="G120" s="39"/>
      <c r="H120" s="39"/>
      <c r="I120" s="37"/>
      <c r="J120" s="39"/>
      <c r="K120" s="41" t="s">
        <v>120</v>
      </c>
    </row>
    <row r="121" spans="1:21" ht="23.25" customHeight="1" x14ac:dyDescent="0.2">
      <c r="E121" s="155"/>
      <c r="F121" s="155" t="s">
        <v>1</v>
      </c>
      <c r="G121" s="155"/>
      <c r="H121" s="45"/>
      <c r="I121" s="155"/>
      <c r="J121" s="155" t="s">
        <v>2</v>
      </c>
      <c r="K121" s="155"/>
    </row>
    <row r="122" spans="1:21" ht="23.25" customHeight="1" x14ac:dyDescent="0.2">
      <c r="C122" s="46"/>
      <c r="D122" s="47"/>
      <c r="E122" s="48">
        <v>2562</v>
      </c>
      <c r="F122" s="49"/>
      <c r="G122" s="48">
        <v>2561</v>
      </c>
      <c r="H122" s="50"/>
      <c r="I122" s="48">
        <v>2562</v>
      </c>
      <c r="J122" s="49"/>
      <c r="K122" s="48">
        <v>2561</v>
      </c>
    </row>
    <row r="123" spans="1:21" ht="23.25" x14ac:dyDescent="0.2">
      <c r="A123" s="36" t="s">
        <v>157</v>
      </c>
      <c r="B123" s="53"/>
      <c r="C123" s="138"/>
      <c r="E123" s="56"/>
      <c r="F123" s="56"/>
      <c r="G123" s="56"/>
      <c r="H123" s="56"/>
      <c r="I123" s="56"/>
      <c r="J123" s="56"/>
      <c r="K123" s="56"/>
    </row>
    <row r="124" spans="1:21" ht="23.25" x14ac:dyDescent="0.2">
      <c r="A124" s="120" t="s">
        <v>158</v>
      </c>
      <c r="B124" s="53"/>
      <c r="C124" s="138"/>
      <c r="E124" s="56"/>
      <c r="F124" s="56"/>
      <c r="G124" s="56"/>
      <c r="H124" s="56"/>
      <c r="I124" s="56"/>
      <c r="J124" s="56"/>
      <c r="K124" s="56"/>
    </row>
    <row r="125" spans="1:21" ht="23.25" x14ac:dyDescent="0.2">
      <c r="A125" s="42" t="s">
        <v>172</v>
      </c>
      <c r="C125" s="138"/>
      <c r="D125" s="55"/>
      <c r="E125" s="56">
        <v>17994</v>
      </c>
      <c r="F125" s="56"/>
      <c r="G125" s="56">
        <v>10709</v>
      </c>
      <c r="H125" s="56"/>
      <c r="I125" s="56">
        <v>289</v>
      </c>
      <c r="J125" s="56"/>
      <c r="K125" s="56">
        <v>7541</v>
      </c>
    </row>
    <row r="126" spans="1:21" ht="23.25" x14ac:dyDescent="0.2">
      <c r="A126" s="42" t="s">
        <v>173</v>
      </c>
      <c r="C126" s="43"/>
      <c r="E126" s="56"/>
      <c r="F126" s="56"/>
      <c r="G126" s="56"/>
      <c r="H126" s="56"/>
      <c r="I126" s="56"/>
      <c r="J126" s="56"/>
      <c r="K126" s="56"/>
    </row>
    <row r="127" spans="1:21" ht="23.25" x14ac:dyDescent="0.2">
      <c r="A127" s="42" t="s">
        <v>174</v>
      </c>
      <c r="C127" s="43"/>
      <c r="E127" s="56">
        <v>13544</v>
      </c>
      <c r="F127" s="56"/>
      <c r="G127" s="56">
        <v>307620</v>
      </c>
      <c r="H127" s="56"/>
      <c r="I127" s="56">
        <v>0</v>
      </c>
      <c r="J127" s="56"/>
      <c r="K127" s="56">
        <v>0</v>
      </c>
    </row>
    <row r="128" spans="1:21" ht="23.25" x14ac:dyDescent="0.2">
      <c r="A128" s="42" t="s">
        <v>278</v>
      </c>
      <c r="C128" s="43"/>
      <c r="E128" s="56">
        <v>8264</v>
      </c>
      <c r="F128" s="56"/>
      <c r="G128" s="56">
        <v>0</v>
      </c>
      <c r="H128" s="55"/>
      <c r="I128" s="56">
        <v>0</v>
      </c>
      <c r="J128" s="56"/>
      <c r="K128" s="56">
        <v>0</v>
      </c>
    </row>
    <row r="129" spans="1:11" ht="23.25" x14ac:dyDescent="0.2">
      <c r="A129" s="42" t="s">
        <v>314</v>
      </c>
      <c r="C129" s="43"/>
      <c r="E129" s="56">
        <v>20000</v>
      </c>
      <c r="F129" s="56"/>
      <c r="G129" s="56">
        <v>0</v>
      </c>
      <c r="H129" s="55"/>
      <c r="I129" s="56">
        <v>0</v>
      </c>
      <c r="J129" s="56"/>
      <c r="K129" s="56">
        <v>0</v>
      </c>
    </row>
    <row r="130" spans="1:11" ht="23.25" x14ac:dyDescent="0.2">
      <c r="A130" s="42" t="s">
        <v>315</v>
      </c>
      <c r="C130" s="43"/>
      <c r="E130" s="56">
        <v>1050</v>
      </c>
      <c r="F130" s="56"/>
      <c r="G130" s="56">
        <v>0</v>
      </c>
      <c r="H130" s="55"/>
      <c r="I130" s="56">
        <v>0</v>
      </c>
      <c r="J130" s="56"/>
      <c r="K130" s="56">
        <v>0</v>
      </c>
    </row>
    <row r="131" spans="1:11" ht="23.25" x14ac:dyDescent="0.2">
      <c r="A131" s="42" t="s">
        <v>175</v>
      </c>
      <c r="C131" s="43"/>
      <c r="E131" s="96">
        <v>7705</v>
      </c>
      <c r="F131" s="55"/>
      <c r="G131" s="96">
        <v>5894</v>
      </c>
      <c r="H131" s="55"/>
      <c r="I131" s="96">
        <v>0</v>
      </c>
      <c r="J131" s="55"/>
      <c r="K131" s="96">
        <v>0</v>
      </c>
    </row>
    <row r="132" spans="1:11" ht="23.25" x14ac:dyDescent="0.2">
      <c r="A132" s="42" t="s">
        <v>269</v>
      </c>
      <c r="C132" s="43"/>
      <c r="E132" s="96">
        <v>0</v>
      </c>
      <c r="F132" s="55"/>
      <c r="G132" s="96">
        <v>1156</v>
      </c>
      <c r="H132" s="55"/>
      <c r="I132" s="56">
        <v>0</v>
      </c>
      <c r="J132" s="55"/>
      <c r="K132" s="56">
        <v>0</v>
      </c>
    </row>
    <row r="133" spans="1:11" ht="23.25" x14ac:dyDescent="0.2">
      <c r="A133" s="42" t="s">
        <v>270</v>
      </c>
      <c r="C133" s="43"/>
      <c r="E133" s="96">
        <v>0</v>
      </c>
      <c r="F133" s="55"/>
      <c r="G133" s="96">
        <v>10000</v>
      </c>
      <c r="H133" s="56"/>
      <c r="I133" s="56">
        <v>0</v>
      </c>
      <c r="J133" s="56"/>
      <c r="K133" s="56">
        <v>0</v>
      </c>
    </row>
    <row r="134" spans="1:11" ht="23.25" x14ac:dyDescent="0.2">
      <c r="A134" s="42" t="s">
        <v>216</v>
      </c>
      <c r="C134" s="43"/>
      <c r="E134" s="96">
        <v>841</v>
      </c>
      <c r="F134" s="55"/>
      <c r="G134" s="96">
        <v>810</v>
      </c>
      <c r="H134" s="55"/>
      <c r="I134" s="56">
        <v>0</v>
      </c>
      <c r="J134" s="55"/>
      <c r="K134" s="56">
        <v>0</v>
      </c>
    </row>
    <row r="135" spans="1:11" ht="23.25" x14ac:dyDescent="0.2">
      <c r="A135" s="42" t="s">
        <v>273</v>
      </c>
      <c r="C135" s="43"/>
      <c r="E135" s="96">
        <v>572</v>
      </c>
      <c r="F135" s="55"/>
      <c r="G135" s="96">
        <v>672</v>
      </c>
      <c r="H135" s="55"/>
      <c r="I135" s="56">
        <v>0</v>
      </c>
      <c r="J135" s="55"/>
      <c r="K135" s="56">
        <v>0</v>
      </c>
    </row>
    <row r="136" spans="1:11" ht="23.25" x14ac:dyDescent="0.2">
      <c r="A136" s="42" t="s">
        <v>275</v>
      </c>
      <c r="C136" s="43"/>
      <c r="E136" s="96">
        <v>14258</v>
      </c>
      <c r="F136" s="55"/>
      <c r="G136" s="96">
        <v>38771</v>
      </c>
      <c r="H136" s="55"/>
      <c r="I136" s="56">
        <v>0</v>
      </c>
      <c r="J136" s="55"/>
      <c r="K136" s="56">
        <v>0</v>
      </c>
    </row>
    <row r="137" spans="1:11" ht="23.25" x14ac:dyDescent="0.2">
      <c r="A137" s="42" t="s">
        <v>280</v>
      </c>
      <c r="C137" s="43"/>
      <c r="E137" s="96">
        <v>143500</v>
      </c>
      <c r="F137" s="55"/>
      <c r="G137" s="96">
        <v>13490</v>
      </c>
      <c r="H137" s="55"/>
      <c r="I137" s="56">
        <v>0</v>
      </c>
      <c r="J137" s="55"/>
      <c r="K137" s="56">
        <v>0</v>
      </c>
    </row>
    <row r="138" spans="1:11" ht="23.25" x14ac:dyDescent="0.2">
      <c r="A138" s="42" t="s">
        <v>244</v>
      </c>
      <c r="C138" s="43"/>
      <c r="E138" s="96">
        <v>0</v>
      </c>
      <c r="F138" s="55"/>
      <c r="G138" s="96">
        <v>9791</v>
      </c>
      <c r="H138" s="55"/>
      <c r="I138" s="56">
        <v>0</v>
      </c>
      <c r="J138" s="55"/>
      <c r="K138" s="56">
        <v>0</v>
      </c>
    </row>
    <row r="139" spans="1:11" ht="23.25" x14ac:dyDescent="0.2">
      <c r="C139" s="43"/>
      <c r="E139" s="96"/>
      <c r="F139" s="55"/>
      <c r="G139" s="96"/>
      <c r="H139" s="55"/>
      <c r="I139" s="56"/>
      <c r="J139" s="55"/>
      <c r="K139" s="56"/>
    </row>
    <row r="140" spans="1:11" ht="23.25" x14ac:dyDescent="0.2">
      <c r="A140" s="53"/>
      <c r="C140" s="43"/>
      <c r="E140" s="96"/>
      <c r="F140" s="55"/>
      <c r="G140" s="62"/>
      <c r="H140" s="55"/>
      <c r="I140" s="96"/>
      <c r="J140" s="55"/>
      <c r="K140" s="62"/>
    </row>
    <row r="141" spans="1:11" ht="23.25" x14ac:dyDescent="0.2">
      <c r="A141" s="120" t="s">
        <v>16</v>
      </c>
      <c r="B141" s="53"/>
      <c r="C141" s="138"/>
      <c r="E141" s="79"/>
      <c r="F141" s="79"/>
      <c r="G141" s="79"/>
    </row>
    <row r="142" spans="1:11" ht="23.25" x14ac:dyDescent="0.2"/>
    <row r="143" spans="1:11" ht="23.25" x14ac:dyDescent="0.2"/>
    <row r="144" spans="1:11" ht="23.25" x14ac:dyDescent="0.2"/>
    <row r="145" spans="2:21" ht="23.25" x14ac:dyDescent="0.2"/>
    <row r="146" spans="2:21" ht="23.25" x14ac:dyDescent="0.2"/>
    <row r="147" spans="2:21" s="42" customFormat="1" ht="23.25" x14ac:dyDescent="0.2">
      <c r="B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</row>
    <row r="148" spans="2:21" s="42" customFormat="1" ht="23.25" x14ac:dyDescent="0.2">
      <c r="B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</row>
    <row r="149" spans="2:21" s="42" customFormat="1" ht="23.25" x14ac:dyDescent="0.2">
      <c r="B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</row>
    <row r="150" spans="2:21" s="42" customFormat="1" ht="23.25" x14ac:dyDescent="0.2">
      <c r="B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</row>
    <row r="151" spans="2:21" s="42" customFormat="1" ht="23.25" x14ac:dyDescent="0.2">
      <c r="B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</row>
    <row r="152" spans="2:21" s="42" customFormat="1" ht="23.25" x14ac:dyDescent="0.2">
      <c r="B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</row>
    <row r="153" spans="2:21" s="42" customFormat="1" ht="23.25" x14ac:dyDescent="0.2">
      <c r="B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</row>
    <row r="154" spans="2:21" s="42" customFormat="1" ht="23.25" x14ac:dyDescent="0.2">
      <c r="B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</row>
    <row r="155" spans="2:21" s="42" customFormat="1" ht="23.25" x14ac:dyDescent="0.2">
      <c r="B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</row>
    <row r="156" spans="2:21" s="42" customFormat="1" ht="23.25" x14ac:dyDescent="0.2">
      <c r="B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</row>
    <row r="157" spans="2:21" s="42" customFormat="1" ht="23.25" x14ac:dyDescent="0.2">
      <c r="B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</row>
    <row r="158" spans="2:21" s="42" customFormat="1" ht="23.25" x14ac:dyDescent="0.2">
      <c r="B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</row>
    <row r="159" spans="2:21" s="42" customFormat="1" ht="23.25" x14ac:dyDescent="0.2">
      <c r="B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</row>
    <row r="160" spans="2:21" s="42" customFormat="1" ht="23.25" x14ac:dyDescent="0.2">
      <c r="B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</row>
    <row r="161" spans="2:21" s="42" customFormat="1" ht="23.25" x14ac:dyDescent="0.2">
      <c r="B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</row>
    <row r="162" spans="2:21" s="42" customFormat="1" ht="23.25" x14ac:dyDescent="0.2">
      <c r="B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</row>
    <row r="163" spans="2:21" s="42" customFormat="1" ht="23.25" x14ac:dyDescent="0.2">
      <c r="B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</row>
    <row r="164" spans="2:21" s="42" customFormat="1" ht="23.25" x14ac:dyDescent="0.2">
      <c r="B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</row>
    <row r="165" spans="2:21" s="42" customFormat="1" ht="23.25" x14ac:dyDescent="0.2">
      <c r="B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</row>
    <row r="166" spans="2:21" s="42" customFormat="1" ht="23.25" x14ac:dyDescent="0.2">
      <c r="B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</row>
    <row r="167" spans="2:21" s="42" customFormat="1" ht="23.25" x14ac:dyDescent="0.2">
      <c r="B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</row>
    <row r="168" spans="2:21" s="42" customFormat="1" ht="23.25" x14ac:dyDescent="0.2">
      <c r="B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</row>
    <row r="169" spans="2:21" s="42" customFormat="1" ht="23.25" x14ac:dyDescent="0.2">
      <c r="B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</row>
    <row r="170" spans="2:21" s="42" customFormat="1" ht="23.25" x14ac:dyDescent="0.2">
      <c r="B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</row>
    <row r="171" spans="2:21" s="42" customFormat="1" ht="23.25" x14ac:dyDescent="0.2">
      <c r="B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</row>
    <row r="172" spans="2:21" s="42" customFormat="1" ht="23.25" x14ac:dyDescent="0.2">
      <c r="B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</row>
    <row r="173" spans="2:21" s="42" customFormat="1" ht="23.25" x14ac:dyDescent="0.2">
      <c r="B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</row>
    <row r="174" spans="2:21" s="42" customFormat="1" ht="23.25" x14ac:dyDescent="0.2">
      <c r="B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</row>
    <row r="175" spans="2:21" s="42" customFormat="1" ht="23.25" x14ac:dyDescent="0.2">
      <c r="B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</row>
    <row r="176" spans="2:21" s="42" customFormat="1" ht="23.25" x14ac:dyDescent="0.2">
      <c r="B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</row>
    <row r="177" spans="2:21" s="42" customFormat="1" ht="23.25" x14ac:dyDescent="0.2">
      <c r="B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</row>
    <row r="178" spans="2:21" s="42" customFormat="1" ht="23.25" x14ac:dyDescent="0.2">
      <c r="B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</row>
    <row r="179" spans="2:21" s="42" customFormat="1" ht="23.25" x14ac:dyDescent="0.2">
      <c r="B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</row>
    <row r="180" spans="2:21" s="42" customFormat="1" ht="23.25" x14ac:dyDescent="0.2">
      <c r="B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</row>
    <row r="181" spans="2:21" s="42" customFormat="1" ht="23.25" x14ac:dyDescent="0.2">
      <c r="B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</row>
    <row r="182" spans="2:21" s="42" customFormat="1" ht="23.25" x14ac:dyDescent="0.2">
      <c r="B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</row>
    <row r="183" spans="2:21" s="42" customFormat="1" ht="23.25" x14ac:dyDescent="0.2">
      <c r="B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</row>
    <row r="184" spans="2:21" s="42" customFormat="1" ht="23.25" x14ac:dyDescent="0.2">
      <c r="B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</row>
    <row r="185" spans="2:21" s="42" customFormat="1" ht="23.25" x14ac:dyDescent="0.2">
      <c r="B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</row>
    <row r="186" spans="2:21" s="42" customFormat="1" ht="23.25" x14ac:dyDescent="0.2">
      <c r="B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</row>
    <row r="187" spans="2:21" s="42" customFormat="1" ht="23.25" x14ac:dyDescent="0.2">
      <c r="B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</row>
    <row r="188" spans="2:21" s="42" customFormat="1" ht="23.25" x14ac:dyDescent="0.2">
      <c r="B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</row>
    <row r="189" spans="2:21" s="42" customFormat="1" ht="23.25" x14ac:dyDescent="0.2">
      <c r="B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</row>
    <row r="190" spans="2:21" s="42" customFormat="1" ht="23.25" x14ac:dyDescent="0.2">
      <c r="B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</row>
    <row r="191" spans="2:21" s="42" customFormat="1" ht="23.25" x14ac:dyDescent="0.2">
      <c r="B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</row>
    <row r="192" spans="2:21" s="42" customFormat="1" ht="23.25" x14ac:dyDescent="0.2">
      <c r="B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</row>
    <row r="193" spans="2:21" s="42" customFormat="1" ht="23.25" x14ac:dyDescent="0.2">
      <c r="B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</row>
    <row r="194" spans="2:21" s="42" customFormat="1" ht="23.25" x14ac:dyDescent="0.2">
      <c r="B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</row>
    <row r="195" spans="2:21" s="42" customFormat="1" ht="23.25" x14ac:dyDescent="0.2">
      <c r="B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</row>
    <row r="196" spans="2:21" s="42" customFormat="1" ht="23.25" x14ac:dyDescent="0.2">
      <c r="B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</row>
    <row r="197" spans="2:21" s="42" customFormat="1" ht="23.25" x14ac:dyDescent="0.2">
      <c r="B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</row>
    <row r="198" spans="2:21" s="42" customFormat="1" ht="23.25" x14ac:dyDescent="0.2">
      <c r="B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</row>
  </sheetData>
  <pageMargins left="0.98425196850393704" right="0.196850393700787" top="0.78740157480314998" bottom="0.196850393700787" header="0.196850393700787" footer="0.196850393700787"/>
  <pageSetup paperSize="9" scale="60" fitToHeight="7" orientation="portrait" r:id="rId1"/>
  <headerFooter>
    <evenHeader>&amp;R&amp;"Arial,Italic"&amp;12For internal use only</evenHeader>
  </headerFooter>
  <rowBreaks count="2" manualBreakCount="2">
    <brk id="65" max="16383" man="1"/>
    <brk id="11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2019-11-07T15:55:05Z</cp:lastPrinted>
  <dcterms:created xsi:type="dcterms:W3CDTF">2011-03-08T09:02:15Z</dcterms:created>
  <dcterms:modified xsi:type="dcterms:W3CDTF">2019-11-07T16:00:13Z</dcterms:modified>
</cp:coreProperties>
</file>