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Q3'19\"/>
    </mc:Choice>
  </mc:AlternateContent>
  <xr:revisionPtr revIDLastSave="0" documentId="13_ncr:1_{94755B27-7949-4E91-8EBC-CDF22E59C5D4}" xr6:coauthVersionLast="36" xr6:coauthVersionMax="36" xr10:uidLastSave="{00000000-0000-0000-0000-000000000000}"/>
  <bookViews>
    <workbookView xWindow="-30" yWindow="15" windowWidth="10725" windowHeight="10110" activeTab="4" xr2:uid="{00000000-000D-0000-FFFF-FFFF00000000}"/>
  </bookViews>
  <sheets>
    <sheet name="BS" sheetId="8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BS!$A$1:$L$125</definedName>
    <definedName name="_xlnm.Print_Area" localSheetId="4">CF!$A$1:$K$142</definedName>
    <definedName name="_xlnm.Print_Area" localSheetId="2">Consolidated!$A$1:$AF$48</definedName>
    <definedName name="_xlnm.Print_Area" localSheetId="1">'PL '!$A$1:$K$173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6" i="5" l="1"/>
  <c r="G146" i="5"/>
  <c r="K144" i="5"/>
  <c r="I144" i="5"/>
  <c r="G144" i="5"/>
  <c r="E144" i="5"/>
  <c r="K56" i="5"/>
  <c r="K54" i="5"/>
  <c r="G54" i="5"/>
  <c r="E54" i="5"/>
  <c r="E109" i="7" l="1"/>
  <c r="E88" i="7"/>
  <c r="M46" i="2" l="1"/>
  <c r="K46" i="2"/>
  <c r="I46" i="2"/>
  <c r="G46" i="2"/>
  <c r="E46" i="2"/>
  <c r="AE45" i="2"/>
  <c r="AC45" i="2"/>
  <c r="AA45" i="2"/>
  <c r="Y45" i="2"/>
  <c r="O45" i="2"/>
  <c r="M45" i="2"/>
  <c r="K45" i="2"/>
  <c r="I45" i="2"/>
  <c r="G45" i="2"/>
  <c r="E45" i="2"/>
  <c r="Y42" i="2"/>
  <c r="AA42" i="2" s="1"/>
  <c r="AE42" i="2" s="1"/>
  <c r="Q36" i="9"/>
  <c r="M36" i="9"/>
  <c r="K36" i="9"/>
  <c r="I36" i="9"/>
  <c r="G36" i="9"/>
  <c r="E36" i="9"/>
  <c r="I114" i="5" l="1"/>
  <c r="G114" i="5"/>
  <c r="E114" i="5"/>
  <c r="I102" i="5"/>
  <c r="G102" i="5"/>
  <c r="E102" i="5"/>
  <c r="I96" i="5"/>
  <c r="G96" i="5"/>
  <c r="G103" i="5" s="1"/>
  <c r="G111" i="5" s="1"/>
  <c r="G115" i="5" s="1"/>
  <c r="G117" i="5" s="1"/>
  <c r="G120" i="5" s="1"/>
  <c r="G122" i="5" s="1"/>
  <c r="E96" i="5"/>
  <c r="I31" i="5"/>
  <c r="G31" i="5"/>
  <c r="E31" i="5"/>
  <c r="I19" i="5"/>
  <c r="G19" i="5"/>
  <c r="E19" i="5"/>
  <c r="I13" i="5"/>
  <c r="G13" i="5"/>
  <c r="G20" i="5" s="1"/>
  <c r="G28" i="5" s="1"/>
  <c r="G32" i="5" s="1"/>
  <c r="G34" i="5" s="1"/>
  <c r="G37" i="5" s="1"/>
  <c r="G39" i="5" s="1"/>
  <c r="E13" i="5"/>
  <c r="G117" i="8"/>
  <c r="G118" i="8" s="1"/>
  <c r="E114" i="8"/>
  <c r="G114" i="8"/>
  <c r="G116" i="8" s="1"/>
  <c r="I114" i="8"/>
  <c r="I116" i="8" s="1"/>
  <c r="I81" i="8"/>
  <c r="I82" i="8" s="1"/>
  <c r="G81" i="8"/>
  <c r="G82" i="8" s="1"/>
  <c r="E81" i="8"/>
  <c r="I71" i="8"/>
  <c r="G71" i="8"/>
  <c r="E71" i="8"/>
  <c r="I45" i="8"/>
  <c r="G45" i="8"/>
  <c r="G46" i="8" s="1"/>
  <c r="E45" i="8"/>
  <c r="I29" i="8"/>
  <c r="G29" i="8"/>
  <c r="E29" i="8"/>
  <c r="I20" i="5" l="1"/>
  <c r="I28" i="5" s="1"/>
  <c r="I32" i="5" s="1"/>
  <c r="I34" i="5" s="1"/>
  <c r="I37" i="5" s="1"/>
  <c r="I39" i="5" s="1"/>
  <c r="I103" i="5"/>
  <c r="I111" i="5" s="1"/>
  <c r="I115" i="5" s="1"/>
  <c r="I117" i="5" s="1"/>
  <c r="I120" i="5" s="1"/>
  <c r="I122" i="5" s="1"/>
  <c r="I117" i="8"/>
  <c r="E116" i="8"/>
  <c r="E103" i="5"/>
  <c r="E111" i="5" s="1"/>
  <c r="E115" i="5" s="1"/>
  <c r="E117" i="5" s="1"/>
  <c r="E120" i="5" s="1"/>
  <c r="E122" i="5" s="1"/>
  <c r="E146" i="5" s="1"/>
  <c r="E20" i="5"/>
  <c r="E28" i="5" s="1"/>
  <c r="E32" i="5" s="1"/>
  <c r="E34" i="5" s="1"/>
  <c r="E37" i="5" s="1"/>
  <c r="E39" i="5" s="1"/>
  <c r="E46" i="8"/>
  <c r="E82" i="8"/>
  <c r="I46" i="8"/>
  <c r="I118" i="8" l="1"/>
  <c r="E117" i="8"/>
  <c r="E118" i="8" s="1"/>
  <c r="I109" i="7"/>
  <c r="I88" i="7"/>
  <c r="E9" i="7"/>
  <c r="E35" i="7" s="1"/>
  <c r="E58" i="7" s="1"/>
  <c r="E62" i="7" s="1"/>
  <c r="E111" i="7" s="1"/>
  <c r="E113" i="7" s="1"/>
  <c r="E114" i="7" s="1"/>
  <c r="I9" i="7" l="1"/>
  <c r="I35" i="7" s="1"/>
  <c r="I58" i="7" s="1"/>
  <c r="I62" i="7" s="1"/>
  <c r="I111" i="7" s="1"/>
  <c r="I113" i="7" s="1"/>
  <c r="I114" i="7" s="1"/>
  <c r="S35" i="9"/>
  <c r="M32" i="2"/>
  <c r="K32" i="2"/>
  <c r="I32" i="2"/>
  <c r="G32" i="2"/>
  <c r="E32" i="2"/>
  <c r="S35" i="2"/>
  <c r="S19" i="2"/>
  <c r="S30" i="2" s="1"/>
  <c r="Y32" i="2" s="1"/>
  <c r="E143" i="5"/>
  <c r="K143" i="5"/>
  <c r="I143" i="5"/>
  <c r="G143" i="5"/>
  <c r="I157" i="5" l="1"/>
  <c r="S44" i="2"/>
  <c r="G109" i="7"/>
  <c r="G88" i="7"/>
  <c r="K109" i="7"/>
  <c r="K88" i="7"/>
  <c r="G164" i="5"/>
  <c r="K136" i="5"/>
  <c r="G136" i="5"/>
  <c r="K114" i="5"/>
  <c r="K102" i="5"/>
  <c r="K96" i="5"/>
  <c r="G74" i="5"/>
  <c r="G69" i="5"/>
  <c r="K53" i="5"/>
  <c r="K31" i="5"/>
  <c r="K19" i="5"/>
  <c r="K13" i="5"/>
  <c r="G53" i="5"/>
  <c r="Y22" i="9"/>
  <c r="AA22" i="9" s="1"/>
  <c r="K20" i="5" l="1"/>
  <c r="G56" i="5"/>
  <c r="G159" i="5"/>
  <c r="K103" i="5"/>
  <c r="K111" i="5" s="1"/>
  <c r="K115" i="5" s="1"/>
  <c r="K117" i="5" s="1"/>
  <c r="K120" i="5" s="1"/>
  <c r="K122" i="5" s="1"/>
  <c r="K146" i="5" s="1"/>
  <c r="Y28" i="2"/>
  <c r="AA28" i="2" s="1"/>
  <c r="AE28" i="2" s="1"/>
  <c r="Y25" i="2"/>
  <c r="AA25" i="2" s="1"/>
  <c r="AE25" i="2" s="1"/>
  <c r="Y23" i="2"/>
  <c r="AA23" i="2" s="1"/>
  <c r="AE23" i="2" s="1"/>
  <c r="K28" i="5" l="1"/>
  <c r="K32" i="5" s="1"/>
  <c r="K34" i="5" s="1"/>
  <c r="K37" i="5" s="1"/>
  <c r="K39" i="5" s="1"/>
  <c r="K114" i="8"/>
  <c r="K116" i="8" s="1"/>
  <c r="K81" i="8"/>
  <c r="K71" i="8"/>
  <c r="K45" i="8"/>
  <c r="K29" i="8"/>
  <c r="K82" i="8" l="1"/>
  <c r="K117" i="8" s="1"/>
  <c r="K118" i="8" s="1"/>
  <c r="K46" i="8"/>
  <c r="I136" i="5" l="1"/>
  <c r="E136" i="5"/>
  <c r="I53" i="5"/>
  <c r="I54" i="5" s="1"/>
  <c r="I56" i="5" s="1"/>
  <c r="E53" i="5"/>
  <c r="U28" i="9" l="1"/>
  <c r="I162" i="5"/>
  <c r="E56" i="5"/>
  <c r="I72" i="5"/>
  <c r="Y41" i="2" l="1"/>
  <c r="AA41" i="2" s="1"/>
  <c r="AE41" i="2" s="1"/>
  <c r="W35" i="2" l="1"/>
  <c r="W44" i="2" s="1"/>
  <c r="U35" i="2"/>
  <c r="U44" i="2" s="1"/>
  <c r="Q35" i="2"/>
  <c r="Q44" i="2" s="1"/>
  <c r="M35" i="2"/>
  <c r="M44" i="2" s="1"/>
  <c r="K35" i="2"/>
  <c r="K44" i="2" s="1"/>
  <c r="I35" i="2"/>
  <c r="I44" i="2" s="1"/>
  <c r="G35" i="2"/>
  <c r="G44" i="2" s="1"/>
  <c r="U17" i="9" l="1"/>
  <c r="K72" i="5" l="1"/>
  <c r="K162" i="5"/>
  <c r="Y43" i="2"/>
  <c r="AA43" i="2" l="1"/>
  <c r="AE43" i="2" s="1"/>
  <c r="Y23" i="9" l="1"/>
  <c r="AA23" i="9" s="1"/>
  <c r="AC33" i="2"/>
  <c r="AC35" i="2" s="1"/>
  <c r="AC44" i="2" s="1"/>
  <c r="AC46" i="2" s="1"/>
  <c r="AA21" i="2"/>
  <c r="AC17" i="2"/>
  <c r="Y29" i="2"/>
  <c r="AA29" i="2" s="1"/>
  <c r="AE29" i="2" s="1"/>
  <c r="Y16" i="9"/>
  <c r="E164" i="5" l="1"/>
  <c r="K157" i="5" l="1"/>
  <c r="S16" i="9" s="1"/>
  <c r="K9" i="7"/>
  <c r="K35" i="7" s="1"/>
  <c r="K58" i="7" s="1"/>
  <c r="K62" i="7" s="1"/>
  <c r="K111" i="7" s="1"/>
  <c r="K113" i="7" s="1"/>
  <c r="S27" i="9"/>
  <c r="E159" i="5"/>
  <c r="O33" i="2" s="1"/>
  <c r="O35" i="2" s="1"/>
  <c r="O44" i="2" s="1"/>
  <c r="O46" i="2" s="1"/>
  <c r="O17" i="2" l="1"/>
  <c r="G9" i="7"/>
  <c r="G35" i="7" s="1"/>
  <c r="G58" i="7" s="1"/>
  <c r="G62" i="7" s="1"/>
  <c r="G111" i="7" s="1"/>
  <c r="G113" i="7" s="1"/>
  <c r="Y37" i="2" l="1"/>
  <c r="AA37" i="2" s="1"/>
  <c r="Y39" i="2"/>
  <c r="AA39" i="2" s="1"/>
  <c r="AE39" i="2" s="1"/>
  <c r="Y33" i="2"/>
  <c r="Y33" i="9" l="1"/>
  <c r="AA33" i="9" s="1"/>
  <c r="Y15" i="9" l="1"/>
  <c r="AA15" i="9" s="1"/>
  <c r="K29" i="9" l="1"/>
  <c r="Y20" i="9"/>
  <c r="AA20" i="9" s="1"/>
  <c r="O29" i="9"/>
  <c r="O34" i="9" s="1"/>
  <c r="U29" i="9"/>
  <c r="U34" i="9" s="1"/>
  <c r="U18" i="9"/>
  <c r="U24" i="9" s="1"/>
  <c r="O18" i="9"/>
  <c r="O24" i="9" s="1"/>
  <c r="O26" i="9" s="1"/>
  <c r="AE21" i="2"/>
  <c r="U19" i="2"/>
  <c r="U30" i="2" s="1"/>
  <c r="K19" i="2"/>
  <c r="K30" i="2" s="1"/>
  <c r="Y27" i="9" l="1"/>
  <c r="Y28" i="9"/>
  <c r="AA28" i="9" s="1"/>
  <c r="E29" i="9"/>
  <c r="G29" i="9"/>
  <c r="I29" i="9"/>
  <c r="M29" i="9"/>
  <c r="Q29" i="9"/>
  <c r="W29" i="9"/>
  <c r="Y31" i="9"/>
  <c r="AA31" i="9" s="1"/>
  <c r="Y29" i="9" l="1"/>
  <c r="AE37" i="2" l="1"/>
  <c r="M18" i="9" l="1"/>
  <c r="M24" i="9" s="1"/>
  <c r="M26" i="9" s="1"/>
  <c r="M35" i="9" l="1"/>
  <c r="M34" i="9"/>
  <c r="K18" i="9"/>
  <c r="K24" i="9" s="1"/>
  <c r="K26" i="9" s="1"/>
  <c r="K35" i="9" l="1"/>
  <c r="K34" i="9"/>
  <c r="E35" i="2"/>
  <c r="E44" i="2" s="1"/>
  <c r="Y17" i="9" l="1"/>
  <c r="I18" i="9"/>
  <c r="I24" i="9" s="1"/>
  <c r="I26" i="9" s="1"/>
  <c r="I35" i="9" l="1"/>
  <c r="I34" i="9"/>
  <c r="W18" i="9"/>
  <c r="W24" i="9" s="1"/>
  <c r="W26" i="9" s="1"/>
  <c r="Q18" i="9"/>
  <c r="Q24" i="9" s="1"/>
  <c r="Q26" i="9" s="1"/>
  <c r="G18" i="9"/>
  <c r="G24" i="9" s="1"/>
  <c r="G26" i="9" s="1"/>
  <c r="E18" i="9"/>
  <c r="E24" i="9" s="1"/>
  <c r="E26" i="9" s="1"/>
  <c r="Y18" i="9"/>
  <c r="Y24" i="9" s="1"/>
  <c r="Y26" i="9" l="1"/>
  <c r="W34" i="9"/>
  <c r="E35" i="9"/>
  <c r="E34" i="9"/>
  <c r="G35" i="9"/>
  <c r="G34" i="9"/>
  <c r="Q35" i="9"/>
  <c r="Q34" i="9"/>
  <c r="AA17" i="9"/>
  <c r="Y35" i="9" l="1"/>
  <c r="AA26" i="9"/>
  <c r="AA35" i="9" s="1"/>
  <c r="Y34" i="9"/>
  <c r="Y36" i="9" s="1"/>
  <c r="I67" i="5"/>
  <c r="K67" i="5"/>
  <c r="S18" i="9" l="1"/>
  <c r="S24" i="9" s="1"/>
  <c r="AA16" i="9" l="1"/>
  <c r="AA18" i="9" s="1"/>
  <c r="AA24" i="9" s="1"/>
  <c r="AA33" i="2" l="1"/>
  <c r="AA27" i="9" l="1"/>
  <c r="AA29" i="9" s="1"/>
  <c r="AA34" i="9" s="1"/>
  <c r="AA36" i="9" s="1"/>
  <c r="S29" i="9"/>
  <c r="S34" i="9" s="1"/>
  <c r="S36" i="9" s="1"/>
  <c r="Y16" i="2"/>
  <c r="AA16" i="2" s="1"/>
  <c r="AE16" i="2" s="1"/>
  <c r="W19" i="2" l="1"/>
  <c r="W30" i="2" s="1"/>
  <c r="Q19" i="2"/>
  <c r="Q30" i="2" s="1"/>
  <c r="M19" i="2"/>
  <c r="M30" i="2" s="1"/>
  <c r="I19" i="2"/>
  <c r="I30" i="2" s="1"/>
  <c r="G19" i="2"/>
  <c r="G30" i="2" s="1"/>
  <c r="E19" i="2"/>
  <c r="E30" i="2" s="1"/>
  <c r="AC19" i="2"/>
  <c r="AC30" i="2" s="1"/>
  <c r="Y34" i="2"/>
  <c r="AE33" i="2"/>
  <c r="Y18" i="2"/>
  <c r="AA18" i="2" s="1"/>
  <c r="AE18" i="2" s="1"/>
  <c r="Y17" i="2"/>
  <c r="AA34" i="2" l="1"/>
  <c r="Y35" i="2"/>
  <c r="Y44" i="2" s="1"/>
  <c r="Y46" i="2" s="1"/>
  <c r="AA32" i="2"/>
  <c r="Y19" i="2"/>
  <c r="Y30" i="2" s="1"/>
  <c r="AE34" i="2" l="1"/>
  <c r="AE35" i="2" s="1"/>
  <c r="AA35" i="2"/>
  <c r="AA44" i="2" s="1"/>
  <c r="AA46" i="2" s="1"/>
  <c r="AE32" i="2"/>
  <c r="AE44" i="2" l="1"/>
  <c r="AE46" i="2" s="1"/>
  <c r="O19" i="2"/>
  <c r="O30" i="2" s="1"/>
  <c r="AA17" i="2"/>
  <c r="AA19" i="2" s="1"/>
  <c r="AA30" i="2" s="1"/>
  <c r="AE17" i="2" l="1"/>
  <c r="AE19" i="2" s="1"/>
  <c r="AE30" i="2" s="1"/>
  <c r="E74" i="5"/>
  <c r="E6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Natawan Phatiwech</author>
  </authors>
  <commentList>
    <comment ref="I46" authorId="0" shapeId="0" xr:uid="{CDB6F694-ECDA-4007-8BB3-208ED8421006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I108" authorId="0" shapeId="0" xr:uid="{FAB26212-8219-48E1-B9EC-A896967093B4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<sst xmlns="http://schemas.openxmlformats.org/spreadsheetml/2006/main" count="598" uniqueCount="378">
  <si>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</si>
  <si>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</si>
  <si>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</si>
  <si>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</si>
  <si>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</si>
  <si>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</si>
  <si>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</si>
  <si>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</si>
  <si>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</si>
  <si>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</si>
  <si>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</si>
  <si>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</si>
  <si>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</si>
  <si>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</si>
  <si>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</si>
  <si>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</si>
  <si>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</si>
  <si>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</si>
  <si>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</si>
  <si>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</si>
  <si>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</si>
  <si>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</si>
  <si>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</si>
  <si>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</si>
  <si>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</si>
  <si>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</si>
  <si>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</si>
  <si>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</si>
  <si>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</si>
  <si>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</si>
  <si>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</si>
  <si>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</si>
  <si>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</si>
  <si>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</si>
  <si>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</si>
  <si>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</si>
  <si>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</si>
  <si>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</si>
  <si>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</si>
  <si>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</si>
  <si>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</si>
  <si>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</si>
  <si>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</si>
  <si>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</si>
  <si>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</si>
  <si>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</si>
  <si>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</si>
  <si>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</si>
  <si>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</si>
  <si>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</si>
  <si>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</si>
  <si>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</si>
  <si>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</si>
  <si>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</si>
  <si>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</si>
  <si>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</si>
  <si>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</si>
  <si>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</si>
  <si>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</si>
  <si>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</si>
  <si>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</si>
  <si>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</si>
  <si>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</si>
  <si>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</si>
  <si>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</si>
  <si>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</si>
  <si>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</si>
  <si>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</si>
  <si>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</si>
  <si>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</si>
  <si>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</si>
  <si>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</si>
  <si>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</si>
  <si>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</si>
  <si>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</si>
  <si>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</si>
  <si>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</si>
  <si>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</si>
  <si>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</si>
  <si>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</si>
  <si>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</si>
  <si>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</si>
  <si>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</si>
  <si>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</si>
  <si>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</si>
  <si>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</si>
  <si>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</si>
  <si>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</si>
  <si>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</si>
  <si>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</si>
  <si>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</si>
  <si>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</si>
  <si>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</si>
  <si>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</si>
  <si>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</si>
  <si>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</si>
  <si>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</si>
  <si>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</si>
  <si>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</si>
  <si>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</si>
  <si>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</si>
  <si>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</si>
  <si>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</si>
  <si>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</si>
  <si>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Sales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</si>
  <si>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</si>
  <si>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</si>
  <si>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</si>
  <si>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</si>
  <si>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</si>
  <si>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</si>
  <si>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</si>
  <si>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</si>
  <si>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>Advance payment for purchasing goods</t>
  </si>
  <si>
    <t xml:space="preserve">   - net of current portion</t>
  </si>
  <si>
    <t xml:space="preserve">Liabilities under finance lease agreements </t>
  </si>
  <si>
    <t xml:space="preserve">Surplus from change in proportion of </t>
  </si>
  <si>
    <t>(Unaudited but reviewed)</t>
  </si>
  <si>
    <t xml:space="preserve">   Accrued income</t>
  </si>
  <si>
    <t xml:space="preserve">   Advance payment for purchasing goods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</si>
  <si>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</si>
  <si>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</si>
  <si>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</si>
  <si>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</si>
  <si>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</si>
  <si>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</si>
  <si>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</si>
  <si>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</si>
  <si>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</si>
  <si>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</si>
  <si>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</si>
  <si>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</si>
  <si>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</si>
  <si>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</si>
  <si>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Other comprehensive income for the period</t>
  </si>
  <si>
    <t>Total comprehensive income for the period</t>
  </si>
  <si>
    <t>Statement of comprehensive income (continued)</t>
  </si>
  <si>
    <t>Profit for the period</t>
  </si>
  <si>
    <t>Cash and cash equivalents at beginning of period</t>
  </si>
  <si>
    <t>Cash and cash equivalents at end of period</t>
  </si>
  <si>
    <t xml:space="preserve">   Other non-current assets</t>
  </si>
  <si>
    <t>Acquisition of leasehold rights</t>
  </si>
  <si>
    <t xml:space="preserve">   Cash paid for employee benefit</t>
  </si>
  <si>
    <t xml:space="preserve">     to profit or loss in subsequent periods </t>
  </si>
  <si>
    <t>Current portion of loans to customers</t>
  </si>
  <si>
    <t>Loans to customers - net of current portion</t>
  </si>
  <si>
    <t xml:space="preserve"> subsidiaries</t>
  </si>
  <si>
    <t xml:space="preserve">   Allowance for doubtful accounts (reversal)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</si>
  <si>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</si>
  <si>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</si>
  <si>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</si>
  <si>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</si>
  <si>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</si>
  <si>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</si>
  <si>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</si>
  <si>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</si>
  <si>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</si>
  <si>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</si>
  <si>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</si>
  <si>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</si>
  <si>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(Unit: Thousand Baht, except earnings per share expressed in Baht)</t>
  </si>
  <si>
    <t>Restricted bank deposits</t>
  </si>
  <si>
    <t xml:space="preserve">   Appropriated - statutory reserve</t>
  </si>
  <si>
    <t>Service income from debts collection and others</t>
  </si>
  <si>
    <t>Short-term loans to subsidiaries</t>
  </si>
  <si>
    <t>Property development costs</t>
  </si>
  <si>
    <t>Loans receivable from purchase of accounts receivable</t>
  </si>
  <si>
    <t>Investment property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</si>
  <si>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</si>
  <si>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</si>
  <si>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</si>
  <si>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</si>
  <si>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Current portion of debentures</t>
  </si>
  <si>
    <t>Debentures - net of current portion</t>
  </si>
  <si>
    <t xml:space="preserve">   loans from financial institutions </t>
  </si>
  <si>
    <t xml:space="preserve">      equipment and intangible assets</t>
  </si>
  <si>
    <t xml:space="preserve">   Interest expenses recorded as cost of project</t>
  </si>
  <si>
    <t>Rental and service income</t>
  </si>
  <si>
    <t xml:space="preserve">Share of other comprehensive income from investments in </t>
  </si>
  <si>
    <t xml:space="preserve">   subsidiaries</t>
  </si>
  <si>
    <t xml:space="preserve">   associates</t>
  </si>
  <si>
    <t>Cost of rental and services</t>
  </si>
  <si>
    <t>Reversal of allowance for impairment of assets</t>
  </si>
  <si>
    <t>Statement of changes in shareholders' equity (continued)</t>
  </si>
  <si>
    <t>Other  component of equity</t>
  </si>
  <si>
    <t>component of</t>
  </si>
  <si>
    <t>Surplus from change</t>
  </si>
  <si>
    <t xml:space="preserve"> in subsidiaries</t>
  </si>
  <si>
    <t>of investment</t>
  </si>
  <si>
    <t xml:space="preserve"> in proportion </t>
  </si>
  <si>
    <t>Operating profit (loss) - net of finance cost</t>
  </si>
  <si>
    <t xml:space="preserve"> from business transfer</t>
  </si>
  <si>
    <t>Differences arising</t>
  </si>
  <si>
    <t>The Company</t>
  </si>
  <si>
    <t>The subsidiary</t>
  </si>
  <si>
    <t>Surplus from change in proportion of</t>
  </si>
  <si>
    <t xml:space="preserve">   Bad debt</t>
  </si>
  <si>
    <t>Increase in investments in subsidiaries</t>
  </si>
  <si>
    <t xml:space="preserve">   of the parent company</t>
  </si>
  <si>
    <t xml:space="preserve">Differences arising from business transfer </t>
  </si>
  <si>
    <t xml:space="preserve">   of the subsidiary</t>
  </si>
  <si>
    <t>Current portion of loans receivable from</t>
  </si>
  <si>
    <t xml:space="preserve">   purchases of accounts receivable</t>
  </si>
  <si>
    <t>Goodwill</t>
  </si>
  <si>
    <t>Exchange differences on translation of financial statements</t>
  </si>
  <si>
    <t xml:space="preserve">   in foreign currency</t>
  </si>
  <si>
    <t>Balance as at 1 January 2018</t>
  </si>
  <si>
    <t>Advance receipt</t>
  </si>
  <si>
    <t>subscription</t>
  </si>
  <si>
    <t xml:space="preserve">Issuance of ordinary shares from the exercise </t>
  </si>
  <si>
    <t>Share of other</t>
  </si>
  <si>
    <t>comprehensive</t>
  </si>
  <si>
    <t>income from</t>
  </si>
  <si>
    <t>for share</t>
  </si>
  <si>
    <t>subsidiaries</t>
  </si>
  <si>
    <t>and associates</t>
  </si>
  <si>
    <t xml:space="preserve">      and intangible assets</t>
  </si>
  <si>
    <t xml:space="preserve">   Reversal of allowance for loss on impairment assets</t>
  </si>
  <si>
    <t xml:space="preserve">   Real estate development costs</t>
  </si>
  <si>
    <t xml:space="preserve">   Loans receivable from purchase of accounts receivable</t>
  </si>
  <si>
    <t>Cash paid for short-term loans to subsidiaries</t>
  </si>
  <si>
    <t>Cash receipt from short-term loans to subsidiaries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</si>
  <si>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</si>
  <si>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</si>
  <si>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</si>
  <si>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</si>
  <si>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</si>
  <si>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>Other long-term investments</t>
  </si>
  <si>
    <t>Interest income</t>
  </si>
  <si>
    <t xml:space="preserve">Operating profit </t>
  </si>
  <si>
    <t>Premium receivables</t>
  </si>
  <si>
    <t>Reinsurance assets</t>
  </si>
  <si>
    <t>Short-term investments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</si>
  <si>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</si>
  <si>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</si>
  <si>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</si>
  <si>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</si>
  <si>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</si>
  <si>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>Profit (loss) before income tax expenses</t>
  </si>
  <si>
    <t>Profit (loss) for the period</t>
  </si>
  <si>
    <t>Increase in equity attributable to non-controlling</t>
  </si>
  <si>
    <t xml:space="preserve">   interest of subsidiary due to purchase of</t>
  </si>
  <si>
    <t xml:space="preserve">   investment in subsidiary</t>
  </si>
  <si>
    <t>Cash receipt from funds mobilising by the digital tokens</t>
  </si>
  <si>
    <t xml:space="preserve">   Digital tokens paid for advisory fee</t>
  </si>
  <si>
    <t xml:space="preserve">   net cash provided by (paid from) operating activities</t>
  </si>
  <si>
    <t>Net increase (decrease) in cash and cash equivalents</t>
  </si>
  <si>
    <t>Profit (loss) before tax</t>
  </si>
  <si>
    <t xml:space="preserve">          of Baht 1 each) </t>
  </si>
  <si>
    <t>Share of profit (loss) from investments in subsidiaries</t>
  </si>
  <si>
    <t>Basic earnings (loss) per share</t>
  </si>
  <si>
    <t xml:space="preserve">   Profit (loss) attributable to equity holders of the Company</t>
  </si>
  <si>
    <t>associates</t>
  </si>
  <si>
    <t>Loss for the period</t>
  </si>
  <si>
    <t xml:space="preserve">Adjustments to reconcile profit (loss) before tax to </t>
  </si>
  <si>
    <t xml:space="preserve">   Transfer of leasehold rights to property, building and equipment</t>
  </si>
  <si>
    <t xml:space="preserve">   Properties foreclosed transfer from receivables for debts settlement</t>
  </si>
  <si>
    <t>Amount due to reinsurers</t>
  </si>
  <si>
    <t>Net cash flows used in investing activities</t>
  </si>
  <si>
    <t>Liability arising from issuing and offering digital tokens</t>
  </si>
  <si>
    <t>Deferred tax liabilities</t>
  </si>
  <si>
    <t>Profit (loss) attributable to</t>
  </si>
  <si>
    <t>Increase in other long-term investments</t>
  </si>
  <si>
    <t>Dividend income</t>
  </si>
  <si>
    <t>Dividend paid</t>
  </si>
  <si>
    <t xml:space="preserve">   Provision for decommissioning cost</t>
  </si>
  <si>
    <t>Current portion of factoring receivables</t>
  </si>
  <si>
    <t>Insurance expenses</t>
  </si>
  <si>
    <t>Share of profit from investments in subsidiaries</t>
  </si>
  <si>
    <t>Share of profit (loss) from investments in associates</t>
  </si>
  <si>
    <t>Profit attributable to</t>
  </si>
  <si>
    <t>Basic earnings per share</t>
  </si>
  <si>
    <t xml:space="preserve">   Profit attributable to equity holders of the Company</t>
  </si>
  <si>
    <t xml:space="preserve">   of warrant of a subsidiary </t>
  </si>
  <si>
    <t>Insurance income</t>
  </si>
  <si>
    <t>Gain on investment</t>
  </si>
  <si>
    <t>Profit before income tax expenses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</si>
  <si>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</si>
  <si>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</si>
  <si>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</si>
  <si>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</si>
  <si>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</si>
  <si>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Factoring receivable</t>
  </si>
  <si>
    <t xml:space="preserve">   Decrease in property development costs as a result of transfer to cost of sales</t>
  </si>
  <si>
    <t>Profit from operating activities before changes in operating assets and liabilities</t>
  </si>
  <si>
    <t>Acquisition of property, building and equipment and intangible assets</t>
  </si>
  <si>
    <t>Repayment of liabilities under finance lease agreements</t>
  </si>
  <si>
    <t>Cash paid for investment in subsidiaries</t>
  </si>
  <si>
    <t xml:space="preserve">   Loss (gain) on sales/write-off of property, building and equipment</t>
  </si>
  <si>
    <t>Cash paid for acquisition of investment property</t>
  </si>
  <si>
    <t>Increase in securities purchased under resale agreements</t>
  </si>
  <si>
    <t xml:space="preserve">   Transfer of deposit for rental of land to leasehold rights</t>
  </si>
  <si>
    <t>Differences on translation of financial statements</t>
  </si>
  <si>
    <t>Balance as at 30 September 2018</t>
  </si>
  <si>
    <t xml:space="preserve">   Purchase asset under finance lease agreement</t>
  </si>
  <si>
    <t xml:space="preserve">   investment in subsidiaries</t>
  </si>
  <si>
    <t xml:space="preserve">   Unrealised loss on exchange rate</t>
  </si>
  <si>
    <t>Decrease in short-term loans</t>
  </si>
  <si>
    <t xml:space="preserve">   Account payable for construction</t>
  </si>
  <si>
    <t xml:space="preserve">Increase (decrease) in bank overdrafts and short-term </t>
  </si>
  <si>
    <t>Cash receipt from short-term loans from subsidiaries</t>
  </si>
  <si>
    <t>Repayment of short-term loans from subsidiaries</t>
  </si>
  <si>
    <t xml:space="preserve">   Other receivables from auction </t>
  </si>
  <si>
    <t xml:space="preserve">As at 30 September 2019 </t>
  </si>
  <si>
    <t>30 September 2019</t>
  </si>
  <si>
    <t>31 December 2018</t>
  </si>
  <si>
    <t>For the nine-month period ended 30 September 2019</t>
  </si>
  <si>
    <t>Balance as at 1 January 2019</t>
  </si>
  <si>
    <t>Balance as at 30 September 2019</t>
  </si>
  <si>
    <t xml:space="preserve">Balance as at 1 January 2018 </t>
  </si>
  <si>
    <t xml:space="preserve">Balance as at 30 September 2018 </t>
  </si>
  <si>
    <t>For the three-month period ended 30 September 2019</t>
  </si>
  <si>
    <t xml:space="preserve">Refundable value added tax </t>
  </si>
  <si>
    <t>2, 3</t>
  </si>
  <si>
    <t>2, 6</t>
  </si>
  <si>
    <t>2, 7</t>
  </si>
  <si>
    <t>2, 24</t>
  </si>
  <si>
    <t>Short-term loans from subsidiary</t>
  </si>
  <si>
    <t>2, 26</t>
  </si>
  <si>
    <t>2, 31</t>
  </si>
  <si>
    <t>2, 32</t>
  </si>
  <si>
    <t xml:space="preserve">      734,252,310 ordinary shares of Baht 1 each </t>
  </si>
  <si>
    <t xml:space="preserve">      (31 December 2018: 734,250,243 ordinary shares </t>
  </si>
  <si>
    <t>Share of profit from investments in associates</t>
  </si>
  <si>
    <t xml:space="preserve">Loss on change in value of available-for-sale investment </t>
  </si>
  <si>
    <t xml:space="preserve">   - net of income tax</t>
  </si>
  <si>
    <t>Selling and distribution expenses</t>
  </si>
  <si>
    <t>Loss on change in value of available-for-sale investment</t>
  </si>
  <si>
    <t>Profit (loss) or the period</t>
  </si>
  <si>
    <t xml:space="preserve">   investments in subsidiaries </t>
  </si>
  <si>
    <t>Dividend paid (Note 40)</t>
  </si>
  <si>
    <t xml:space="preserve">   investment in subsidiary (Note 16)</t>
  </si>
  <si>
    <t xml:space="preserve">   of warrant (Note 33)</t>
  </si>
  <si>
    <t xml:space="preserve">Issuance of ordinary shares from issued of ordinary  </t>
  </si>
  <si>
    <t xml:space="preserve">   shares of subsidiary</t>
  </si>
  <si>
    <t>Treasury shares of a subsidiary</t>
  </si>
  <si>
    <t>Deficit on</t>
  </si>
  <si>
    <t>investment</t>
  </si>
  <si>
    <t>changes</t>
  </si>
  <si>
    <t>available-for-sale</t>
  </si>
  <si>
    <t>in value of</t>
  </si>
  <si>
    <t xml:space="preserve">   investments in subsidiaries</t>
  </si>
  <si>
    <t xml:space="preserve">   of warrant </t>
  </si>
  <si>
    <t xml:space="preserve">   Unearned insurance premium reserves (reversal)</t>
  </si>
  <si>
    <t xml:space="preserve">   Gains on sales of properties foreclosed</t>
  </si>
  <si>
    <t xml:space="preserve">   Losses on written-off withholding tax</t>
  </si>
  <si>
    <t xml:space="preserve">   Share of loss (profit) from investments in subsidiaries</t>
  </si>
  <si>
    <t xml:space="preserve">   Share of loss (profit) from investments in associates</t>
  </si>
  <si>
    <t xml:space="preserve">   Dividend received</t>
  </si>
  <si>
    <t xml:space="preserve">   Refundable value added tax </t>
  </si>
  <si>
    <t>Decrease (increase) in restricted bank deposits</t>
  </si>
  <si>
    <t>Increase in investments in associate</t>
  </si>
  <si>
    <t>Cash paid for redemption of debentures</t>
  </si>
  <si>
    <t>Net cash flows from (used in) financing activities</t>
  </si>
  <si>
    <t>Cash receipt from share subscription from the exercise of warrants</t>
  </si>
  <si>
    <t>Cash paid for direct costs related to the share offering</t>
  </si>
  <si>
    <t>Treasury shares</t>
  </si>
  <si>
    <t xml:space="preserve">   Amortised leasehold rights recorded as cost of project </t>
  </si>
  <si>
    <t>Other comprehensive income not to be reclassified</t>
  </si>
  <si>
    <t xml:space="preserve">   long-terms loans and issuing debentures</t>
  </si>
  <si>
    <t xml:space="preserve">   Account payable for leasehold rights</t>
  </si>
  <si>
    <t xml:space="preserve">Cash paid for transaction costs of short-term loans from financial institutions, </t>
  </si>
  <si>
    <t xml:space="preserve">   of warrant</t>
  </si>
  <si>
    <t xml:space="preserve">      (31 December 2018: 897,414,498 ordinary shares </t>
  </si>
  <si>
    <t xml:space="preserve">      906,612,007 ordinary shares of Baht 1 each </t>
  </si>
  <si>
    <t>Gain on fair value adjustment of investment property</t>
  </si>
  <si>
    <t xml:space="preserve">Dividend paid </t>
  </si>
  <si>
    <t xml:space="preserve">   Increase in fair value of investment properties</t>
  </si>
  <si>
    <t xml:space="preserve">   Expenses of insurance contract liabilities (reversal)</t>
  </si>
  <si>
    <t xml:space="preserve">   Reversal of allowance for diminution in value of inventories </t>
  </si>
  <si>
    <t xml:space="preserve">   Provision for loss from litigation</t>
  </si>
  <si>
    <t xml:space="preserve">   Loss from impairment on properties foreclosed</t>
  </si>
  <si>
    <t xml:space="preserve">   Loss (gain) on revaluation of investment</t>
  </si>
  <si>
    <t>Proceeds from increase share capital of subsidiary - non controlling interests</t>
  </si>
  <si>
    <t>(Restated)</t>
  </si>
  <si>
    <t xml:space="preserve">   lease agreements</t>
  </si>
  <si>
    <t>Current portion of liabilities under finance</t>
  </si>
  <si>
    <t>Increase in short-term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</si>
</sst>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5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showGridLines="0" topLeftCell="A61" zoomScale="85" zoomScaleNormal="85" zoomScaleSheetLayoutView="96" workbookViewId="0">
      <selection activeCell="A69" sqref="A69"/>
    </sheetView>
  </sheetViews>
  <sheetFormatPr defaultColWidth="10.7109375" defaultRowHeight="21.95" customHeight="1"/>
  <cols>
    <col min="1" max="1" width="50.7109375" style="8" customWidth="1"/>
    <col min="2" max="2" width="1.7109375" style="9" customWidth="1"/>
    <col min="3" max="3" width="6.7109375" style="82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125</v>
      </c>
      <c r="B1" s="2"/>
      <c r="C1" s="81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101</v>
      </c>
      <c r="B2" s="4"/>
      <c r="C2" s="81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303</v>
      </c>
      <c r="B3" s="4"/>
      <c r="C3" s="81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81"/>
      <c r="D4" s="4"/>
      <c r="E4" s="4"/>
      <c r="F4" s="4"/>
      <c r="G4" s="4"/>
      <c r="H4" s="4"/>
      <c r="I4" s="4"/>
      <c r="J4" s="4"/>
      <c r="K4" s="7" t="s">
        <v>110</v>
      </c>
    </row>
    <row r="5" spans="1:11" ht="21.95" customHeight="1">
      <c r="E5" s="160" t="s">
        <v>0</v>
      </c>
      <c r="F5" s="160"/>
      <c r="G5" s="160"/>
      <c r="H5" s="4"/>
      <c r="I5" s="160" t="s">
        <v>1</v>
      </c>
      <c r="J5" s="160"/>
      <c r="K5" s="160"/>
    </row>
    <row r="6" spans="1:11" ht="21.95" customHeight="1">
      <c r="C6" s="73" t="s">
        <v>2</v>
      </c>
      <c r="E6" s="77" t="s">
        <v>304</v>
      </c>
      <c r="F6" s="10"/>
      <c r="G6" s="77" t="s">
        <v>305</v>
      </c>
      <c r="H6" s="10"/>
      <c r="I6" s="77" t="s">
        <v>304</v>
      </c>
      <c r="J6" s="10"/>
      <c r="K6" s="77" t="s">
        <v>305</v>
      </c>
    </row>
    <row r="7" spans="1:11" ht="21.95" customHeight="1">
      <c r="C7" s="73"/>
      <c r="D7" s="25"/>
      <c r="E7" s="74" t="s">
        <v>107</v>
      </c>
      <c r="F7" s="75"/>
      <c r="G7" s="74" t="s">
        <v>109</v>
      </c>
      <c r="H7" s="75"/>
      <c r="I7" s="74" t="s">
        <v>107</v>
      </c>
      <c r="J7" s="76"/>
      <c r="K7" s="74" t="s">
        <v>109</v>
      </c>
    </row>
    <row r="8" spans="1:11" ht="21.95" customHeight="1">
      <c r="C8" s="11"/>
      <c r="E8" s="12" t="s">
        <v>108</v>
      </c>
      <c r="F8" s="10"/>
      <c r="G8" s="12"/>
      <c r="H8" s="10"/>
      <c r="I8" s="12" t="s">
        <v>108</v>
      </c>
      <c r="J8" s="13"/>
      <c r="K8" s="12"/>
    </row>
    <row r="9" spans="1:11" ht="21.95" customHeight="1">
      <c r="A9" s="1" t="s">
        <v>3</v>
      </c>
      <c r="C9" s="83"/>
    </row>
    <row r="10" spans="1:11" ht="21.95" customHeight="1">
      <c r="A10" s="1" t="s">
        <v>4</v>
      </c>
      <c r="C10" s="83"/>
    </row>
    <row r="11" spans="1:11" ht="21.95" customHeight="1">
      <c r="A11" s="14" t="s">
        <v>5</v>
      </c>
      <c r="B11" s="15"/>
      <c r="C11" s="84"/>
      <c r="E11" s="31">
        <v>678620</v>
      </c>
      <c r="F11" s="31"/>
      <c r="G11" s="31">
        <v>1331081</v>
      </c>
      <c r="H11" s="31"/>
      <c r="I11" s="31">
        <v>3958</v>
      </c>
      <c r="J11" s="31"/>
      <c r="K11" s="31">
        <v>15181</v>
      </c>
    </row>
    <row r="12" spans="1:11" ht="21.95" customHeight="1">
      <c r="A12" s="14" t="s">
        <v>92</v>
      </c>
      <c r="C12" s="84" t="s">
        <v>313</v>
      </c>
      <c r="D12" s="85"/>
      <c r="E12" s="31">
        <v>364109</v>
      </c>
      <c r="F12" s="93"/>
      <c r="G12" s="31">
        <v>351669</v>
      </c>
      <c r="H12" s="93"/>
      <c r="I12" s="31">
        <v>3493</v>
      </c>
      <c r="J12" s="93"/>
      <c r="K12" s="31">
        <v>8606</v>
      </c>
    </row>
    <row r="13" spans="1:11" ht="21.95" customHeight="1">
      <c r="A13" s="14" t="s">
        <v>164</v>
      </c>
      <c r="C13" s="84">
        <v>2</v>
      </c>
      <c r="D13" s="85"/>
      <c r="E13" s="31">
        <v>0</v>
      </c>
      <c r="F13" s="93"/>
      <c r="G13" s="31">
        <v>0</v>
      </c>
      <c r="H13" s="93"/>
      <c r="I13" s="31">
        <v>3052900</v>
      </c>
      <c r="J13" s="93"/>
      <c r="K13" s="31">
        <v>3184500</v>
      </c>
    </row>
    <row r="14" spans="1:11" ht="21.95" customHeight="1">
      <c r="A14" s="14" t="s">
        <v>94</v>
      </c>
      <c r="B14" s="5"/>
      <c r="C14" s="84">
        <v>4</v>
      </c>
      <c r="E14" s="31">
        <v>846606</v>
      </c>
      <c r="F14" s="31"/>
      <c r="G14" s="31">
        <v>1329086</v>
      </c>
      <c r="H14" s="31"/>
      <c r="I14" s="31">
        <v>0</v>
      </c>
      <c r="J14" s="31"/>
      <c r="K14" s="31">
        <v>0</v>
      </c>
    </row>
    <row r="15" spans="1:11" ht="21.95" customHeight="1">
      <c r="A15" s="14" t="s">
        <v>165</v>
      </c>
      <c r="C15" s="84">
        <v>5</v>
      </c>
      <c r="E15" s="31">
        <v>326685</v>
      </c>
      <c r="F15" s="31"/>
      <c r="G15" s="31">
        <v>154361</v>
      </c>
      <c r="H15" s="31"/>
      <c r="I15" s="69">
        <v>0</v>
      </c>
      <c r="J15" s="31"/>
      <c r="K15" s="31">
        <v>0</v>
      </c>
    </row>
    <row r="16" spans="1:11" ht="21.95" customHeight="1">
      <c r="A16" s="14" t="s">
        <v>111</v>
      </c>
      <c r="B16" s="5"/>
      <c r="C16" s="84" t="s">
        <v>314</v>
      </c>
      <c r="E16" s="31">
        <v>444809</v>
      </c>
      <c r="F16" s="31"/>
      <c r="G16" s="31">
        <v>502410</v>
      </c>
      <c r="H16" s="31"/>
      <c r="I16" s="31">
        <v>2994</v>
      </c>
      <c r="J16" s="31"/>
      <c r="K16" s="31">
        <v>5117</v>
      </c>
    </row>
    <row r="17" spans="1:11" ht="21.95" customHeight="1">
      <c r="A17" s="14" t="s">
        <v>230</v>
      </c>
      <c r="B17" s="5"/>
      <c r="C17" s="84" t="s">
        <v>315</v>
      </c>
      <c r="E17" s="31">
        <v>55659</v>
      </c>
      <c r="F17" s="31"/>
      <c r="G17" s="31">
        <v>40367</v>
      </c>
      <c r="H17" s="31"/>
      <c r="I17" s="31">
        <v>0</v>
      </c>
      <c r="J17" s="31"/>
      <c r="K17" s="31">
        <v>0</v>
      </c>
    </row>
    <row r="18" spans="1:11" ht="21.95" customHeight="1">
      <c r="A18" s="14" t="s">
        <v>231</v>
      </c>
      <c r="B18" s="5"/>
      <c r="C18" s="84">
        <v>8</v>
      </c>
      <c r="E18" s="31">
        <v>195189</v>
      </c>
      <c r="F18" s="31"/>
      <c r="G18" s="31">
        <v>120845</v>
      </c>
      <c r="H18" s="31"/>
      <c r="I18" s="31">
        <v>0</v>
      </c>
      <c r="J18" s="31"/>
      <c r="K18" s="31">
        <v>0</v>
      </c>
    </row>
    <row r="19" spans="1:11" ht="21.95" customHeight="1">
      <c r="A19" s="14" t="s">
        <v>234</v>
      </c>
      <c r="B19" s="5"/>
      <c r="C19" s="84">
        <v>9</v>
      </c>
      <c r="E19" s="31">
        <v>39494</v>
      </c>
      <c r="F19" s="31"/>
      <c r="G19" s="31">
        <v>26603</v>
      </c>
      <c r="H19" s="31"/>
      <c r="I19" s="31">
        <v>0</v>
      </c>
      <c r="J19" s="31"/>
      <c r="K19" s="31">
        <v>0</v>
      </c>
    </row>
    <row r="20" spans="1:11" ht="21.95" customHeight="1">
      <c r="A20" s="14" t="s">
        <v>232</v>
      </c>
      <c r="B20" s="5"/>
      <c r="C20" s="84">
        <v>10</v>
      </c>
      <c r="E20" s="31">
        <v>253144</v>
      </c>
      <c r="F20" s="31"/>
      <c r="G20" s="31">
        <v>235720</v>
      </c>
      <c r="H20" s="31"/>
      <c r="I20" s="31">
        <v>0</v>
      </c>
      <c r="J20" s="31"/>
      <c r="K20" s="31">
        <v>0</v>
      </c>
    </row>
    <row r="21" spans="1:11" ht="21.75" customHeight="1">
      <c r="A21" s="14" t="s">
        <v>133</v>
      </c>
      <c r="B21" s="5"/>
      <c r="C21" s="84"/>
      <c r="E21" s="31">
        <v>61</v>
      </c>
      <c r="F21" s="31"/>
      <c r="G21" s="31">
        <v>108</v>
      </c>
      <c r="H21" s="31"/>
      <c r="I21" s="31">
        <v>0</v>
      </c>
      <c r="J21" s="31"/>
      <c r="K21" s="31">
        <v>0</v>
      </c>
    </row>
    <row r="22" spans="1:11" ht="21.95" customHeight="1">
      <c r="A22" s="14" t="s">
        <v>144</v>
      </c>
      <c r="B22" s="5"/>
      <c r="C22" s="84">
        <v>13</v>
      </c>
      <c r="E22" s="31">
        <v>3078482</v>
      </c>
      <c r="F22" s="31"/>
      <c r="G22" s="31">
        <v>3432435</v>
      </c>
      <c r="H22" s="31"/>
      <c r="I22" s="31">
        <v>0</v>
      </c>
      <c r="J22" s="31"/>
      <c r="K22" s="31">
        <v>0</v>
      </c>
    </row>
    <row r="23" spans="1:11" ht="21.95" customHeight="1">
      <c r="A23" s="14" t="s">
        <v>266</v>
      </c>
      <c r="B23" s="5"/>
      <c r="C23" s="84">
        <v>14</v>
      </c>
      <c r="E23" s="31">
        <v>273754</v>
      </c>
      <c r="F23" s="31"/>
      <c r="G23" s="31">
        <v>238602</v>
      </c>
      <c r="H23" s="31"/>
      <c r="I23" s="31">
        <v>0</v>
      </c>
      <c r="J23" s="31"/>
      <c r="K23" s="31">
        <v>0</v>
      </c>
    </row>
    <row r="24" spans="1:11" ht="21.95" customHeight="1">
      <c r="A24" s="14" t="s">
        <v>201</v>
      </c>
      <c r="B24" s="5"/>
      <c r="C24" s="84"/>
      <c r="E24" s="31"/>
      <c r="F24" s="31"/>
      <c r="G24" s="31"/>
      <c r="H24" s="31"/>
      <c r="I24" s="31"/>
      <c r="J24" s="31"/>
      <c r="K24" s="31"/>
    </row>
    <row r="25" spans="1:11" ht="21.95" customHeight="1">
      <c r="A25" s="14" t="s">
        <v>202</v>
      </c>
      <c r="B25" s="5"/>
      <c r="C25" s="84">
        <v>15</v>
      </c>
      <c r="E25" s="31">
        <v>449933</v>
      </c>
      <c r="F25" s="31"/>
      <c r="G25" s="31">
        <v>464643</v>
      </c>
      <c r="H25" s="31"/>
      <c r="I25" s="31">
        <v>0</v>
      </c>
      <c r="J25" s="31"/>
      <c r="K25" s="31">
        <v>0</v>
      </c>
    </row>
    <row r="26" spans="1:11" ht="21.95" customHeight="1">
      <c r="A26" s="14" t="s">
        <v>312</v>
      </c>
      <c r="B26" s="5"/>
      <c r="C26" s="84"/>
      <c r="E26" s="31">
        <v>212810</v>
      </c>
      <c r="F26" s="31"/>
      <c r="G26" s="31">
        <v>214762</v>
      </c>
      <c r="H26" s="31"/>
      <c r="I26" s="31">
        <v>0</v>
      </c>
      <c r="J26" s="31"/>
      <c r="K26" s="31">
        <v>0</v>
      </c>
    </row>
    <row r="27" spans="1:11" ht="21.95" customHeight="1">
      <c r="A27" s="14" t="s">
        <v>113</v>
      </c>
      <c r="B27" s="5"/>
      <c r="E27" s="31">
        <v>6067</v>
      </c>
      <c r="F27" s="31"/>
      <c r="G27" s="31">
        <v>2482</v>
      </c>
      <c r="H27" s="31"/>
      <c r="I27" s="31">
        <v>0</v>
      </c>
      <c r="J27" s="31"/>
      <c r="K27" s="31">
        <v>0</v>
      </c>
    </row>
    <row r="28" spans="1:11" ht="21.95" customHeight="1">
      <c r="A28" s="14" t="s">
        <v>6</v>
      </c>
      <c r="C28" s="84">
        <v>11</v>
      </c>
      <c r="E28" s="31">
        <v>358418</v>
      </c>
      <c r="F28" s="31"/>
      <c r="G28" s="31">
        <v>299453</v>
      </c>
      <c r="H28" s="31"/>
      <c r="I28" s="31">
        <v>35013</v>
      </c>
      <c r="J28" s="31"/>
      <c r="K28" s="31">
        <v>29356</v>
      </c>
    </row>
    <row r="29" spans="1:11" ht="21.95" customHeight="1">
      <c r="A29" s="1" t="s">
        <v>7</v>
      </c>
      <c r="C29" s="84"/>
      <c r="E29" s="94">
        <f>SUM(E11:E28)</f>
        <v>7583840</v>
      </c>
      <c r="F29" s="31"/>
      <c r="G29" s="94">
        <f>SUM(G11:G28)</f>
        <v>8744627</v>
      </c>
      <c r="H29" s="31"/>
      <c r="I29" s="94">
        <f>SUM(I11:I28)</f>
        <v>3098358</v>
      </c>
      <c r="J29" s="31"/>
      <c r="K29" s="94">
        <f>SUM(K11:K28)</f>
        <v>3242760</v>
      </c>
    </row>
    <row r="30" spans="1:11" ht="21.95" customHeight="1">
      <c r="A30" s="1" t="s">
        <v>8</v>
      </c>
      <c r="C30" s="84"/>
      <c r="E30" s="31"/>
      <c r="F30" s="31"/>
      <c r="G30" s="31"/>
      <c r="H30" s="31"/>
      <c r="I30" s="31"/>
      <c r="J30" s="31"/>
      <c r="K30" s="31"/>
    </row>
    <row r="31" spans="1:11" ht="21.95" customHeight="1">
      <c r="A31" s="14" t="s">
        <v>161</v>
      </c>
      <c r="C31" s="84">
        <v>12</v>
      </c>
      <c r="E31" s="31">
        <v>2340</v>
      </c>
      <c r="F31" s="31"/>
      <c r="G31" s="31">
        <v>2756</v>
      </c>
      <c r="H31" s="31"/>
      <c r="I31" s="31">
        <v>0</v>
      </c>
      <c r="J31" s="31"/>
      <c r="K31" s="31">
        <v>0</v>
      </c>
    </row>
    <row r="32" spans="1:11" ht="21.95" customHeight="1">
      <c r="A32" s="14" t="s">
        <v>145</v>
      </c>
      <c r="C32" s="84">
        <v>13</v>
      </c>
      <c r="E32" s="31">
        <v>94863</v>
      </c>
      <c r="F32" s="31"/>
      <c r="G32" s="31">
        <v>50721</v>
      </c>
      <c r="H32" s="31"/>
      <c r="I32" s="31">
        <v>0</v>
      </c>
      <c r="J32" s="31"/>
      <c r="K32" s="31">
        <v>0</v>
      </c>
    </row>
    <row r="33" spans="1:11" ht="21.95" customHeight="1">
      <c r="A33" s="14" t="s">
        <v>166</v>
      </c>
      <c r="E33" s="31"/>
      <c r="F33" s="31"/>
    </row>
    <row r="34" spans="1:11" ht="21.95" customHeight="1">
      <c r="A34" s="8" t="s">
        <v>114</v>
      </c>
      <c r="C34" s="84">
        <v>15</v>
      </c>
      <c r="E34" s="31">
        <v>6606332</v>
      </c>
      <c r="F34" s="31"/>
      <c r="G34" s="31">
        <v>5244731</v>
      </c>
      <c r="H34" s="31"/>
      <c r="I34" s="31">
        <v>0</v>
      </c>
      <c r="J34" s="31"/>
      <c r="K34" s="31">
        <v>0</v>
      </c>
    </row>
    <row r="35" spans="1:11" ht="21.95" customHeight="1">
      <c r="A35" s="14" t="s">
        <v>9</v>
      </c>
      <c r="C35" s="84">
        <v>16</v>
      </c>
      <c r="E35" s="31">
        <v>0</v>
      </c>
      <c r="F35" s="31"/>
      <c r="G35" s="31">
        <v>0</v>
      </c>
      <c r="H35" s="31"/>
      <c r="I35" s="31">
        <v>3796666</v>
      </c>
      <c r="J35" s="31"/>
      <c r="K35" s="31">
        <v>3513004</v>
      </c>
    </row>
    <row r="36" spans="1:11" ht="21.95" customHeight="1">
      <c r="A36" s="14" t="s">
        <v>10</v>
      </c>
      <c r="C36" s="84">
        <v>17</v>
      </c>
      <c r="E36" s="31">
        <v>1229635</v>
      </c>
      <c r="F36" s="31"/>
      <c r="G36" s="31">
        <v>929622</v>
      </c>
      <c r="H36" s="31"/>
      <c r="I36" s="31">
        <v>1229635</v>
      </c>
      <c r="J36" s="31"/>
      <c r="K36" s="31">
        <v>929622</v>
      </c>
    </row>
    <row r="37" spans="1:11" ht="21.95" customHeight="1">
      <c r="A37" s="14" t="s">
        <v>227</v>
      </c>
      <c r="C37" s="84">
        <v>18</v>
      </c>
      <c r="E37" s="31">
        <v>116124</v>
      </c>
      <c r="F37" s="31"/>
      <c r="G37" s="31">
        <v>97047</v>
      </c>
      <c r="H37" s="31"/>
      <c r="I37" s="31">
        <v>0</v>
      </c>
      <c r="J37" s="31"/>
      <c r="K37" s="31">
        <v>0</v>
      </c>
    </row>
    <row r="38" spans="1:11" ht="21.95" customHeight="1">
      <c r="A38" s="14" t="s">
        <v>167</v>
      </c>
      <c r="B38" s="5"/>
      <c r="C38" s="84">
        <v>19</v>
      </c>
      <c r="E38" s="31">
        <v>525000</v>
      </c>
      <c r="F38" s="31"/>
      <c r="G38" s="31">
        <v>518800</v>
      </c>
      <c r="H38" s="31"/>
      <c r="I38" s="31">
        <v>383716</v>
      </c>
      <c r="J38" s="31"/>
      <c r="K38" s="31">
        <v>383590</v>
      </c>
    </row>
    <row r="39" spans="1:11" ht="21.95" customHeight="1">
      <c r="A39" s="14" t="s">
        <v>168</v>
      </c>
      <c r="B39" s="5"/>
      <c r="C39" s="84">
        <v>20</v>
      </c>
      <c r="E39" s="31">
        <v>877622</v>
      </c>
      <c r="F39" s="31"/>
      <c r="G39" s="31">
        <v>923601</v>
      </c>
      <c r="H39" s="31"/>
      <c r="I39" s="31">
        <v>36237</v>
      </c>
      <c r="J39" s="31"/>
      <c r="K39" s="31">
        <v>48462</v>
      </c>
    </row>
    <row r="40" spans="1:11" ht="21.95" customHeight="1">
      <c r="A40" s="8" t="s">
        <v>203</v>
      </c>
      <c r="B40" s="5"/>
      <c r="C40" s="84">
        <v>21</v>
      </c>
      <c r="E40" s="31">
        <v>295645</v>
      </c>
      <c r="F40" s="31"/>
      <c r="G40" s="31">
        <v>295645</v>
      </c>
      <c r="H40" s="31"/>
      <c r="I40" s="31">
        <v>0</v>
      </c>
      <c r="J40" s="31"/>
      <c r="K40" s="31">
        <v>0</v>
      </c>
    </row>
    <row r="41" spans="1:11" ht="21.95" customHeight="1">
      <c r="A41" s="14" t="s">
        <v>169</v>
      </c>
      <c r="B41" s="5"/>
      <c r="C41" s="84">
        <v>22</v>
      </c>
      <c r="E41" s="31">
        <v>401082</v>
      </c>
      <c r="F41" s="31"/>
      <c r="G41" s="31">
        <v>375890</v>
      </c>
      <c r="H41" s="31"/>
      <c r="I41" s="31">
        <v>40776</v>
      </c>
      <c r="J41" s="31"/>
      <c r="K41" s="31">
        <v>44047</v>
      </c>
    </row>
    <row r="42" spans="1:11" ht="21.95" customHeight="1">
      <c r="A42" s="14" t="s">
        <v>159</v>
      </c>
      <c r="B42" s="5"/>
      <c r="C42" s="84">
        <v>23</v>
      </c>
      <c r="E42" s="31">
        <v>1535764</v>
      </c>
      <c r="F42" s="31"/>
      <c r="G42" s="31">
        <v>1556269</v>
      </c>
      <c r="H42" s="31"/>
      <c r="I42" s="31">
        <v>142017</v>
      </c>
      <c r="J42" s="31"/>
      <c r="K42" s="31">
        <v>160240</v>
      </c>
    </row>
    <row r="43" spans="1:11" ht="21.95" customHeight="1">
      <c r="A43" s="14" t="s">
        <v>155</v>
      </c>
      <c r="B43" s="5"/>
      <c r="C43" s="84"/>
      <c r="E43" s="31">
        <v>333770</v>
      </c>
      <c r="F43" s="31"/>
      <c r="G43" s="31">
        <v>335803</v>
      </c>
      <c r="H43" s="31"/>
      <c r="I43" s="31">
        <v>0</v>
      </c>
      <c r="J43" s="31"/>
      <c r="K43" s="31">
        <v>0</v>
      </c>
    </row>
    <row r="44" spans="1:11" ht="21.95" customHeight="1">
      <c r="A44" s="14" t="s">
        <v>11</v>
      </c>
      <c r="B44" s="5"/>
      <c r="C44" s="84" t="s">
        <v>316</v>
      </c>
      <c r="E44" s="51">
        <v>328859</v>
      </c>
      <c r="F44" s="31"/>
      <c r="G44" s="51">
        <v>368468</v>
      </c>
      <c r="H44" s="31"/>
      <c r="I44" s="51">
        <v>2294</v>
      </c>
      <c r="J44" s="31"/>
      <c r="K44" s="51">
        <v>2294</v>
      </c>
    </row>
    <row r="45" spans="1:11" ht="21.95" customHeight="1">
      <c r="A45" s="1" t="s">
        <v>12</v>
      </c>
      <c r="C45" s="84"/>
      <c r="E45" s="31">
        <f>SUM(E31:E44)</f>
        <v>12347036</v>
      </c>
      <c r="F45" s="31"/>
      <c r="G45" s="31">
        <f>SUM(G31:G44)</f>
        <v>10699353</v>
      </c>
      <c r="H45" s="31"/>
      <c r="I45" s="31">
        <f>SUM(I31:I44)</f>
        <v>5631341</v>
      </c>
      <c r="J45" s="31"/>
      <c r="K45" s="31">
        <f>SUM(K31:K44)</f>
        <v>5081259</v>
      </c>
    </row>
    <row r="46" spans="1:11" ht="21.95" customHeight="1" thickBot="1">
      <c r="A46" s="1" t="s">
        <v>13</v>
      </c>
      <c r="E46" s="95">
        <f>E45+E29</f>
        <v>19930876</v>
      </c>
      <c r="F46" s="31"/>
      <c r="G46" s="95">
        <f>G45+G29</f>
        <v>19443980</v>
      </c>
      <c r="H46" s="31"/>
      <c r="I46" s="95">
        <f>I45+I29</f>
        <v>8729699</v>
      </c>
      <c r="J46" s="69"/>
      <c r="K46" s="95">
        <f>K45+K29</f>
        <v>8324019</v>
      </c>
    </row>
    <row r="47" spans="1:11" ht="21.95" customHeight="1" thickTop="1"/>
    <row r="48" spans="1:11" ht="21.95" customHeight="1">
      <c r="A48" s="19" t="s">
        <v>14</v>
      </c>
      <c r="B48" s="15"/>
      <c r="C48" s="9"/>
    </row>
    <row r="49" spans="1:11" s="5" customFormat="1" ht="21.95" customHeight="1">
      <c r="A49" s="1" t="s">
        <v>125</v>
      </c>
      <c r="B49" s="2"/>
      <c r="C49" s="81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102</v>
      </c>
      <c r="B50" s="4"/>
      <c r="C50" s="81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303</v>
      </c>
      <c r="B51" s="4"/>
      <c r="C51" s="81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81"/>
      <c r="D52" s="4"/>
      <c r="E52" s="4"/>
      <c r="F52" s="4"/>
      <c r="G52" s="4"/>
      <c r="H52" s="4"/>
      <c r="I52" s="4"/>
      <c r="J52" s="4"/>
      <c r="K52" s="7" t="s">
        <v>110</v>
      </c>
    </row>
    <row r="53" spans="1:11" ht="21.95" customHeight="1">
      <c r="E53" s="160" t="s">
        <v>0</v>
      </c>
      <c r="F53" s="160"/>
      <c r="G53" s="160"/>
      <c r="H53" s="4"/>
      <c r="I53" s="160" t="s">
        <v>1</v>
      </c>
      <c r="J53" s="160"/>
      <c r="K53" s="160"/>
    </row>
    <row r="54" spans="1:11" ht="21.95" customHeight="1">
      <c r="C54" s="73" t="s">
        <v>2</v>
      </c>
      <c r="E54" s="77" t="s">
        <v>304</v>
      </c>
      <c r="F54" s="10"/>
      <c r="G54" s="77" t="s">
        <v>305</v>
      </c>
      <c r="H54" s="10"/>
      <c r="I54" s="77" t="s">
        <v>304</v>
      </c>
      <c r="J54" s="10"/>
      <c r="K54" s="77" t="s">
        <v>305</v>
      </c>
    </row>
    <row r="55" spans="1:11" ht="21.95" customHeight="1">
      <c r="C55" s="73"/>
      <c r="D55" s="25"/>
      <c r="E55" s="74" t="s">
        <v>107</v>
      </c>
      <c r="F55" s="75"/>
      <c r="G55" s="74" t="s">
        <v>109</v>
      </c>
      <c r="H55" s="75"/>
      <c r="I55" s="74" t="s">
        <v>107</v>
      </c>
      <c r="J55" s="76"/>
      <c r="K55" s="74" t="s">
        <v>109</v>
      </c>
    </row>
    <row r="56" spans="1:11" ht="21.95" customHeight="1">
      <c r="C56" s="11"/>
      <c r="E56" s="12" t="s">
        <v>108</v>
      </c>
      <c r="F56" s="10"/>
      <c r="G56" s="12"/>
      <c r="H56" s="10"/>
      <c r="I56" s="12" t="s">
        <v>108</v>
      </c>
      <c r="J56" s="13"/>
      <c r="K56" s="12"/>
    </row>
    <row r="57" spans="1:11" ht="21.95" customHeight="1">
      <c r="A57" s="1" t="s">
        <v>15</v>
      </c>
      <c r="C57" s="83"/>
    </row>
    <row r="58" spans="1:11" ht="21.95" customHeight="1">
      <c r="A58" s="1" t="s">
        <v>16</v>
      </c>
      <c r="C58" s="83"/>
    </row>
    <row r="59" spans="1:11" ht="21.95" customHeight="1">
      <c r="A59" s="14" t="s">
        <v>170</v>
      </c>
      <c r="C59" s="83"/>
    </row>
    <row r="60" spans="1:11" ht="21.95" customHeight="1">
      <c r="A60" s="14" t="s">
        <v>171</v>
      </c>
      <c r="B60" s="5"/>
      <c r="C60" s="84">
        <v>25</v>
      </c>
      <c r="E60" s="152">
        <v>2864181</v>
      </c>
      <c r="F60" s="152"/>
      <c r="G60" s="48">
        <v>3146011</v>
      </c>
      <c r="H60" s="48"/>
      <c r="I60" s="48">
        <v>1049917</v>
      </c>
      <c r="J60" s="152"/>
      <c r="K60" s="48">
        <v>600000</v>
      </c>
    </row>
    <row r="61" spans="1:11" ht="21.95" customHeight="1">
      <c r="A61" s="14" t="s">
        <v>93</v>
      </c>
      <c r="C61" s="84" t="s">
        <v>318</v>
      </c>
      <c r="E61" s="152">
        <v>725287</v>
      </c>
      <c r="F61" s="152"/>
      <c r="G61" s="48">
        <v>977134</v>
      </c>
      <c r="H61" s="48"/>
      <c r="I61" s="48">
        <v>25807</v>
      </c>
      <c r="J61" s="152"/>
      <c r="K61" s="48">
        <v>39990</v>
      </c>
    </row>
    <row r="62" spans="1:11" ht="21.95" customHeight="1">
      <c r="A62" s="14" t="s">
        <v>317</v>
      </c>
      <c r="C62" s="84">
        <v>2</v>
      </c>
      <c r="E62" s="48">
        <v>0</v>
      </c>
      <c r="F62" s="152"/>
      <c r="G62" s="48">
        <v>0</v>
      </c>
      <c r="H62" s="152"/>
      <c r="I62" s="48">
        <v>326000</v>
      </c>
      <c r="J62" s="152"/>
      <c r="K62" s="152">
        <v>605000</v>
      </c>
    </row>
    <row r="63" spans="1:11" ht="21.95" customHeight="1">
      <c r="A63" s="14" t="s">
        <v>233</v>
      </c>
      <c r="C63" s="84">
        <v>27</v>
      </c>
      <c r="E63" s="152">
        <v>431536</v>
      </c>
      <c r="F63" s="152"/>
      <c r="G63" s="152">
        <v>311757</v>
      </c>
      <c r="H63" s="152"/>
      <c r="I63" s="48">
        <v>0</v>
      </c>
      <c r="J63" s="152"/>
      <c r="K63" s="48">
        <v>0</v>
      </c>
    </row>
    <row r="64" spans="1:11" ht="21.95" customHeight="1">
      <c r="A64" s="14" t="s">
        <v>257</v>
      </c>
      <c r="C64" s="84">
        <v>28</v>
      </c>
      <c r="E64" s="152">
        <v>117194</v>
      </c>
      <c r="F64" s="152"/>
      <c r="G64" s="152">
        <v>71102</v>
      </c>
      <c r="H64" s="152"/>
      <c r="I64" s="48">
        <v>0</v>
      </c>
      <c r="J64" s="152"/>
      <c r="K64" s="48">
        <v>0</v>
      </c>
    </row>
    <row r="65" spans="1:11" ht="21.95" customHeight="1">
      <c r="A65" s="14" t="s">
        <v>376</v>
      </c>
      <c r="C65" s="84"/>
      <c r="E65" s="152"/>
      <c r="F65" s="152"/>
      <c r="G65" s="48"/>
      <c r="H65" s="48"/>
      <c r="I65" s="48"/>
      <c r="J65" s="152"/>
      <c r="K65" s="48"/>
    </row>
    <row r="66" spans="1:11" ht="21.95" customHeight="1">
      <c r="A66" s="14" t="s">
        <v>375</v>
      </c>
      <c r="C66" s="84"/>
      <c r="E66" s="152">
        <v>619</v>
      </c>
      <c r="F66" s="152"/>
      <c r="G66" s="48">
        <v>457</v>
      </c>
      <c r="H66" s="48"/>
      <c r="I66" s="48">
        <v>0</v>
      </c>
      <c r="J66" s="31"/>
      <c r="K66" s="48">
        <v>0</v>
      </c>
    </row>
    <row r="67" spans="1:11" ht="21.95" customHeight="1">
      <c r="A67" s="14" t="s">
        <v>17</v>
      </c>
      <c r="C67" s="84">
        <v>29</v>
      </c>
      <c r="E67" s="152">
        <v>568843</v>
      </c>
      <c r="F67" s="152"/>
      <c r="G67" s="48">
        <v>616431</v>
      </c>
      <c r="H67" s="48"/>
      <c r="I67" s="48">
        <v>75974</v>
      </c>
      <c r="J67" s="152"/>
      <c r="K67" s="48">
        <v>199366</v>
      </c>
    </row>
    <row r="68" spans="1:11" ht="21.95" customHeight="1">
      <c r="A68" s="14" t="s">
        <v>172</v>
      </c>
      <c r="C68" s="84">
        <v>30</v>
      </c>
      <c r="E68" s="152">
        <v>1949150</v>
      </c>
      <c r="F68" s="152"/>
      <c r="G68" s="48">
        <v>1866225</v>
      </c>
      <c r="H68" s="48"/>
      <c r="I68" s="48">
        <v>1349749</v>
      </c>
      <c r="J68" s="152"/>
      <c r="K68" s="48">
        <v>949409</v>
      </c>
    </row>
    <row r="69" spans="1:11" ht="21.95" customHeight="1">
      <c r="A69" s="14" t="s">
        <v>18</v>
      </c>
      <c r="C69" s="84"/>
      <c r="E69" s="152">
        <v>46564</v>
      </c>
      <c r="F69" s="152"/>
      <c r="G69" s="48">
        <v>146171</v>
      </c>
      <c r="H69" s="48"/>
      <c r="I69" s="48">
        <v>0</v>
      </c>
      <c r="J69" s="152"/>
      <c r="K69" s="48">
        <v>0</v>
      </c>
    </row>
    <row r="70" spans="1:11" ht="21.95" customHeight="1">
      <c r="A70" s="14" t="s">
        <v>19</v>
      </c>
      <c r="C70" s="84"/>
      <c r="E70" s="149">
        <v>120221</v>
      </c>
      <c r="F70" s="152"/>
      <c r="G70" s="49">
        <v>99157</v>
      </c>
      <c r="H70" s="48"/>
      <c r="I70" s="49">
        <v>6751</v>
      </c>
      <c r="J70" s="152"/>
      <c r="K70" s="48">
        <v>4313</v>
      </c>
    </row>
    <row r="71" spans="1:11" ht="21.95" customHeight="1">
      <c r="A71" s="1" t="s">
        <v>20</v>
      </c>
      <c r="C71" s="84"/>
      <c r="E71" s="150">
        <f>SUM(E60:E70)</f>
        <v>6823595</v>
      </c>
      <c r="F71" s="151"/>
      <c r="G71" s="150">
        <f>SUM(G60:G70)</f>
        <v>7234445</v>
      </c>
      <c r="H71" s="152"/>
      <c r="I71" s="150">
        <f>SUM(I60:I70)</f>
        <v>2834198</v>
      </c>
      <c r="J71" s="151"/>
      <c r="K71" s="150">
        <f>SUM(K60:K70)</f>
        <v>2398078</v>
      </c>
    </row>
    <row r="72" spans="1:11" ht="21.95" customHeight="1">
      <c r="A72" s="1" t="s">
        <v>21</v>
      </c>
      <c r="C72" s="84"/>
      <c r="E72" s="151"/>
      <c r="F72" s="151"/>
      <c r="G72" s="151"/>
      <c r="H72" s="152"/>
      <c r="I72" s="151"/>
      <c r="J72" s="151"/>
      <c r="K72" s="151"/>
    </row>
    <row r="73" spans="1:11" ht="21.95" customHeight="1">
      <c r="A73" s="14" t="s">
        <v>115</v>
      </c>
      <c r="C73" s="84"/>
      <c r="E73" s="151"/>
      <c r="F73" s="151"/>
      <c r="G73" s="151"/>
      <c r="H73" s="152"/>
      <c r="I73" s="151"/>
      <c r="J73" s="151"/>
      <c r="K73" s="151"/>
    </row>
    <row r="74" spans="1:11" ht="21.95" customHeight="1">
      <c r="A74" s="14" t="s">
        <v>114</v>
      </c>
      <c r="C74" s="84"/>
      <c r="E74" s="151">
        <v>865</v>
      </c>
      <c r="F74" s="151"/>
      <c r="G74" s="50">
        <v>959</v>
      </c>
      <c r="H74" s="50"/>
      <c r="I74" s="50">
        <v>0</v>
      </c>
      <c r="J74" s="31"/>
      <c r="K74" s="48">
        <v>0</v>
      </c>
    </row>
    <row r="75" spans="1:11" ht="21.95" customHeight="1">
      <c r="A75" s="14" t="s">
        <v>112</v>
      </c>
      <c r="C75" s="84">
        <v>29</v>
      </c>
      <c r="E75" s="151">
        <v>772034</v>
      </c>
      <c r="F75" s="151"/>
      <c r="G75" s="50">
        <v>1120560</v>
      </c>
      <c r="H75" s="50"/>
      <c r="I75" s="50">
        <v>16561</v>
      </c>
      <c r="J75" s="151"/>
      <c r="K75" s="48">
        <v>42578</v>
      </c>
    </row>
    <row r="76" spans="1:11" ht="21.95" customHeight="1">
      <c r="A76" s="14" t="s">
        <v>173</v>
      </c>
      <c r="C76" s="84">
        <v>30</v>
      </c>
      <c r="E76" s="151">
        <v>6683379</v>
      </c>
      <c r="F76" s="151"/>
      <c r="G76" s="50">
        <v>5688874</v>
      </c>
      <c r="H76" s="50"/>
      <c r="I76" s="50">
        <v>2585475</v>
      </c>
      <c r="J76" s="151"/>
      <c r="K76" s="48">
        <v>2982702</v>
      </c>
    </row>
    <row r="77" spans="1:11" ht="21.95" customHeight="1">
      <c r="A77" s="14" t="s">
        <v>259</v>
      </c>
      <c r="C77" s="84" t="s">
        <v>319</v>
      </c>
      <c r="E77" s="151">
        <v>455524</v>
      </c>
      <c r="F77" s="151"/>
      <c r="G77" s="151">
        <v>497879</v>
      </c>
      <c r="H77" s="151"/>
      <c r="I77" s="50">
        <v>0</v>
      </c>
      <c r="J77" s="151"/>
      <c r="K77" s="31">
        <v>0</v>
      </c>
    </row>
    <row r="78" spans="1:11" ht="21.95" customHeight="1">
      <c r="A78" s="14" t="s">
        <v>89</v>
      </c>
      <c r="C78" s="84"/>
      <c r="E78" s="151">
        <v>12310</v>
      </c>
      <c r="F78" s="151"/>
      <c r="G78" s="50">
        <v>28217</v>
      </c>
      <c r="H78" s="50"/>
      <c r="I78" s="50">
        <v>5404</v>
      </c>
      <c r="J78" s="151"/>
      <c r="K78" s="48">
        <v>22076</v>
      </c>
    </row>
    <row r="79" spans="1:11" ht="21.95" customHeight="1">
      <c r="A79" s="14" t="s">
        <v>260</v>
      </c>
      <c r="C79" s="84"/>
      <c r="E79" s="50">
        <v>20798</v>
      </c>
      <c r="F79" s="151"/>
      <c r="G79" s="50">
        <v>20798</v>
      </c>
      <c r="H79" s="50"/>
      <c r="I79" s="50">
        <v>8556</v>
      </c>
      <c r="J79" s="151"/>
      <c r="K79" s="48">
        <v>8556</v>
      </c>
    </row>
    <row r="80" spans="1:11" ht="21.95" customHeight="1">
      <c r="A80" s="14" t="s">
        <v>22</v>
      </c>
      <c r="C80" s="84" t="s">
        <v>320</v>
      </c>
      <c r="E80" s="149">
        <v>151150</v>
      </c>
      <c r="F80" s="151"/>
      <c r="G80" s="49">
        <v>147776</v>
      </c>
      <c r="H80" s="50"/>
      <c r="I80" s="49">
        <v>22604</v>
      </c>
      <c r="J80" s="151"/>
      <c r="K80" s="49">
        <v>24306</v>
      </c>
    </row>
    <row r="81" spans="1:11" ht="21.95" customHeight="1">
      <c r="A81" s="1" t="s">
        <v>23</v>
      </c>
      <c r="C81" s="84"/>
      <c r="E81" s="151">
        <f>SUM(E74:E80)</f>
        <v>8096060</v>
      </c>
      <c r="F81" s="151"/>
      <c r="G81" s="151">
        <f>SUM(G74:G80)</f>
        <v>7505063</v>
      </c>
      <c r="H81" s="152"/>
      <c r="I81" s="151">
        <f>SUM(I74:I80)</f>
        <v>2638600</v>
      </c>
      <c r="J81" s="151"/>
      <c r="K81" s="151">
        <f>SUM(K74:K80)</f>
        <v>3080218</v>
      </c>
    </row>
    <row r="82" spans="1:11" ht="21.95" customHeight="1">
      <c r="A82" s="1" t="s">
        <v>24</v>
      </c>
      <c r="E82" s="150">
        <f>E81+E71</f>
        <v>14919655</v>
      </c>
      <c r="F82" s="151"/>
      <c r="G82" s="150">
        <f>G81+G71</f>
        <v>14739508</v>
      </c>
      <c r="H82" s="152"/>
      <c r="I82" s="150">
        <f>I81+I71</f>
        <v>5472798</v>
      </c>
      <c r="J82" s="151"/>
      <c r="K82" s="150">
        <f>K81+K71</f>
        <v>5478296</v>
      </c>
    </row>
    <row r="83" spans="1:11" ht="21.95" customHeight="1">
      <c r="A83" s="19"/>
    </row>
    <row r="84" spans="1:11" ht="21.95" customHeight="1">
      <c r="A84" s="19" t="s">
        <v>14</v>
      </c>
      <c r="B84" s="15"/>
    </row>
    <row r="85" spans="1:11" s="5" customFormat="1" ht="21.95" customHeight="1">
      <c r="A85" s="1" t="s">
        <v>125</v>
      </c>
      <c r="B85" s="2"/>
      <c r="C85" s="81"/>
      <c r="D85" s="4"/>
      <c r="E85" s="4"/>
      <c r="F85" s="4"/>
      <c r="G85" s="4"/>
      <c r="H85" s="4"/>
      <c r="I85" s="4"/>
      <c r="J85" s="4"/>
      <c r="K85" s="4"/>
    </row>
    <row r="86" spans="1:11" s="5" customFormat="1" ht="21.95" customHeight="1">
      <c r="A86" s="1" t="s">
        <v>102</v>
      </c>
      <c r="B86" s="4"/>
      <c r="C86" s="81"/>
      <c r="D86" s="4"/>
      <c r="E86" s="4"/>
      <c r="F86" s="4"/>
      <c r="G86" s="4"/>
      <c r="H86" s="4"/>
      <c r="I86" s="4"/>
      <c r="J86" s="4"/>
      <c r="K86" s="4"/>
    </row>
    <row r="87" spans="1:11" s="5" customFormat="1" ht="21.95" customHeight="1">
      <c r="A87" s="6" t="s">
        <v>303</v>
      </c>
      <c r="B87" s="4"/>
      <c r="C87" s="81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B88" s="4"/>
      <c r="C88" s="81"/>
      <c r="D88" s="4"/>
      <c r="E88" s="4"/>
      <c r="F88" s="4"/>
      <c r="G88" s="4"/>
      <c r="H88" s="4"/>
      <c r="I88" s="4"/>
      <c r="J88" s="4"/>
      <c r="K88" s="7" t="s">
        <v>110</v>
      </c>
    </row>
    <row r="89" spans="1:11" ht="21.95" customHeight="1">
      <c r="E89" s="160" t="s">
        <v>0</v>
      </c>
      <c r="F89" s="160"/>
      <c r="G89" s="160"/>
      <c r="H89" s="4"/>
      <c r="I89" s="160" t="s">
        <v>1</v>
      </c>
      <c r="J89" s="160"/>
      <c r="K89" s="160"/>
    </row>
    <row r="90" spans="1:11" ht="21.95" customHeight="1">
      <c r="C90" s="73" t="s">
        <v>2</v>
      </c>
      <c r="E90" s="77" t="s">
        <v>304</v>
      </c>
      <c r="F90" s="10"/>
      <c r="G90" s="77" t="s">
        <v>305</v>
      </c>
      <c r="H90" s="10"/>
      <c r="I90" s="77" t="s">
        <v>304</v>
      </c>
      <c r="J90" s="10"/>
      <c r="K90" s="77" t="s">
        <v>305</v>
      </c>
    </row>
    <row r="91" spans="1:11" ht="21.95" customHeight="1">
      <c r="C91" s="73"/>
      <c r="D91" s="25"/>
      <c r="E91" s="74" t="s">
        <v>107</v>
      </c>
      <c r="F91" s="75"/>
      <c r="G91" s="74" t="s">
        <v>109</v>
      </c>
      <c r="H91" s="75"/>
      <c r="I91" s="74" t="s">
        <v>107</v>
      </c>
      <c r="J91" s="76"/>
      <c r="K91" s="74" t="s">
        <v>109</v>
      </c>
    </row>
    <row r="92" spans="1:11" ht="21.95" customHeight="1">
      <c r="C92" s="11"/>
      <c r="E92" s="12" t="s">
        <v>108</v>
      </c>
      <c r="F92" s="10"/>
      <c r="G92" s="12"/>
      <c r="H92" s="10"/>
      <c r="I92" s="12" t="s">
        <v>108</v>
      </c>
      <c r="J92" s="13"/>
      <c r="K92" s="12"/>
    </row>
    <row r="93" spans="1:11" ht="21.95" customHeight="1">
      <c r="A93" s="1" t="s">
        <v>25</v>
      </c>
      <c r="E93" s="20"/>
      <c r="F93" s="20"/>
      <c r="G93" s="20"/>
      <c r="H93" s="20"/>
      <c r="I93" s="20"/>
      <c r="J93" s="20"/>
      <c r="K93" s="20"/>
    </row>
    <row r="94" spans="1:11" ht="21.95" customHeight="1">
      <c r="A94" s="14" t="s">
        <v>26</v>
      </c>
      <c r="C94" s="84">
        <v>33</v>
      </c>
      <c r="E94" s="20"/>
      <c r="F94" s="20"/>
      <c r="G94" s="20"/>
      <c r="I94" s="20"/>
      <c r="J94" s="20"/>
      <c r="K94" s="20"/>
    </row>
    <row r="95" spans="1:11" ht="21.95" customHeight="1">
      <c r="A95" s="14" t="s">
        <v>27</v>
      </c>
      <c r="B95" s="15"/>
      <c r="C95" s="84"/>
      <c r="E95" s="20"/>
      <c r="F95" s="20"/>
      <c r="G95" s="20"/>
      <c r="I95" s="20"/>
      <c r="J95" s="20"/>
      <c r="K95" s="20"/>
    </row>
    <row r="96" spans="1:11" ht="21.95" customHeight="1">
      <c r="A96" s="14" t="s">
        <v>364</v>
      </c>
      <c r="B96" s="15"/>
      <c r="C96" s="84"/>
      <c r="E96" s="20"/>
      <c r="F96" s="20"/>
      <c r="G96" s="20"/>
      <c r="I96" s="20"/>
      <c r="J96" s="20"/>
      <c r="K96" s="20"/>
    </row>
    <row r="97" spans="1:11" ht="21.95" customHeight="1">
      <c r="A97" s="14" t="s">
        <v>363</v>
      </c>
      <c r="B97" s="15"/>
      <c r="C97" s="84"/>
      <c r="E97" s="20"/>
      <c r="F97" s="20"/>
      <c r="G97" s="20"/>
      <c r="I97" s="20"/>
      <c r="J97" s="20"/>
      <c r="K97" s="20"/>
    </row>
    <row r="98" spans="1:11" ht="21.95" customHeight="1" thickBot="1">
      <c r="A98" s="14" t="s">
        <v>248</v>
      </c>
      <c r="B98" s="15"/>
      <c r="C98" s="84"/>
      <c r="E98" s="22">
        <v>906612</v>
      </c>
      <c r="F98" s="18"/>
      <c r="G98" s="22">
        <v>897414</v>
      </c>
      <c r="H98" s="18"/>
      <c r="I98" s="22">
        <v>906612</v>
      </c>
      <c r="J98" s="18"/>
      <c r="K98" s="22">
        <v>897414</v>
      </c>
    </row>
    <row r="99" spans="1:11" ht="21.95" customHeight="1" thickTop="1">
      <c r="A99" s="14" t="s">
        <v>28</v>
      </c>
      <c r="B99" s="15"/>
      <c r="C99" s="84"/>
      <c r="E99" s="20"/>
      <c r="F99" s="20"/>
      <c r="G99" s="20"/>
      <c r="I99" s="20"/>
      <c r="J99" s="20"/>
      <c r="K99" s="20"/>
    </row>
    <row r="100" spans="1:11" ht="21.95" customHeight="1">
      <c r="A100" s="14" t="s">
        <v>321</v>
      </c>
      <c r="B100" s="15"/>
      <c r="C100" s="84"/>
      <c r="E100" s="20"/>
      <c r="F100" s="20"/>
      <c r="G100" s="20"/>
      <c r="I100" s="20"/>
      <c r="J100" s="20"/>
      <c r="K100" s="20"/>
    </row>
    <row r="101" spans="1:11" ht="21.95" customHeight="1">
      <c r="A101" s="14" t="s">
        <v>322</v>
      </c>
      <c r="B101" s="15"/>
      <c r="C101" s="9"/>
      <c r="J101" s="20"/>
      <c r="K101" s="20"/>
    </row>
    <row r="102" spans="1:11" ht="21.95" customHeight="1">
      <c r="A102" s="14" t="s">
        <v>248</v>
      </c>
      <c r="B102" s="15"/>
      <c r="C102" s="84"/>
      <c r="E102" s="20">
        <v>734252</v>
      </c>
      <c r="F102" s="20"/>
      <c r="G102" s="18">
        <v>734250</v>
      </c>
      <c r="H102" s="20"/>
      <c r="I102" s="18">
        <v>734252</v>
      </c>
      <c r="J102" s="18"/>
      <c r="K102" s="18">
        <v>734250</v>
      </c>
    </row>
    <row r="103" spans="1:11" ht="21.95" customHeight="1">
      <c r="A103" s="14" t="s">
        <v>29</v>
      </c>
      <c r="E103" s="9">
        <v>548089</v>
      </c>
      <c r="F103" s="20"/>
      <c r="G103" s="9">
        <v>548060</v>
      </c>
      <c r="H103" s="20"/>
      <c r="I103" s="9">
        <v>548089</v>
      </c>
      <c r="J103" s="20"/>
      <c r="K103" s="9">
        <v>548060</v>
      </c>
    </row>
    <row r="104" spans="1:11" ht="21.95" customHeight="1">
      <c r="A104" s="14" t="s">
        <v>116</v>
      </c>
      <c r="C104" s="9"/>
    </row>
    <row r="105" spans="1:11" ht="21.95" customHeight="1">
      <c r="A105" s="14" t="s">
        <v>295</v>
      </c>
      <c r="C105" s="84">
        <v>16</v>
      </c>
      <c r="E105" s="9">
        <v>801633</v>
      </c>
      <c r="F105" s="20"/>
      <c r="G105" s="9">
        <v>772079</v>
      </c>
      <c r="H105" s="20"/>
      <c r="I105" s="9">
        <v>801633</v>
      </c>
      <c r="J105" s="20"/>
      <c r="K105" s="9">
        <v>772079</v>
      </c>
    </row>
    <row r="106" spans="1:11" ht="21.95" customHeight="1">
      <c r="A106" s="14" t="s">
        <v>199</v>
      </c>
      <c r="C106" s="9"/>
    </row>
    <row r="107" spans="1:11" ht="21.95" customHeight="1">
      <c r="A107" s="14" t="s">
        <v>198</v>
      </c>
      <c r="B107" s="5"/>
      <c r="C107" s="84"/>
      <c r="E107" s="31">
        <v>0</v>
      </c>
      <c r="F107" s="18"/>
      <c r="G107" s="31">
        <v>0</v>
      </c>
      <c r="H107" s="31"/>
      <c r="I107" s="31">
        <v>156412</v>
      </c>
      <c r="J107" s="18"/>
      <c r="K107" s="31">
        <v>156412</v>
      </c>
    </row>
    <row r="108" spans="1:11" ht="21.95" customHeight="1">
      <c r="A108" s="14" t="s">
        <v>199</v>
      </c>
      <c r="B108" s="5"/>
      <c r="C108" s="9"/>
    </row>
    <row r="109" spans="1:11" ht="21.95" customHeight="1">
      <c r="A109" s="14" t="s">
        <v>200</v>
      </c>
      <c r="B109" s="5"/>
      <c r="C109" s="84"/>
      <c r="E109" s="31">
        <v>0</v>
      </c>
      <c r="F109" s="18"/>
      <c r="G109" s="31">
        <v>0</v>
      </c>
      <c r="H109" s="31"/>
      <c r="I109" s="31">
        <v>-156412</v>
      </c>
      <c r="J109" s="18"/>
      <c r="K109" s="31">
        <v>-156412</v>
      </c>
    </row>
    <row r="110" spans="1:11" ht="21.95" customHeight="1">
      <c r="A110" s="14" t="s">
        <v>30</v>
      </c>
      <c r="B110" s="15"/>
      <c r="C110" s="84"/>
      <c r="E110" s="20"/>
      <c r="F110" s="20"/>
    </row>
    <row r="111" spans="1:11" ht="21.95" customHeight="1">
      <c r="A111" s="14" t="s">
        <v>162</v>
      </c>
      <c r="B111" s="5"/>
      <c r="C111" s="84"/>
      <c r="E111" s="20">
        <v>89741</v>
      </c>
      <c r="F111" s="20"/>
      <c r="G111" s="20">
        <v>89741</v>
      </c>
      <c r="H111" s="20"/>
      <c r="I111" s="20">
        <v>89741</v>
      </c>
      <c r="J111" s="20"/>
      <c r="K111" s="20">
        <v>89741</v>
      </c>
    </row>
    <row r="112" spans="1:11" ht="21.95" customHeight="1">
      <c r="A112" s="14" t="s">
        <v>31</v>
      </c>
      <c r="B112" s="5"/>
      <c r="C112" s="84"/>
      <c r="E112" s="18">
        <v>965134</v>
      </c>
      <c r="F112" s="18"/>
      <c r="G112" s="18">
        <v>585224</v>
      </c>
      <c r="H112" s="18"/>
      <c r="I112" s="18">
        <v>1023318</v>
      </c>
      <c r="J112" s="18"/>
      <c r="K112" s="18">
        <v>643408</v>
      </c>
    </row>
    <row r="113" spans="1:11" ht="21.95" customHeight="1">
      <c r="A113" s="14" t="s">
        <v>67</v>
      </c>
      <c r="B113" s="5"/>
      <c r="E113" s="21">
        <v>118052</v>
      </c>
      <c r="F113" s="18"/>
      <c r="G113" s="21">
        <v>116369</v>
      </c>
      <c r="H113" s="18"/>
      <c r="I113" s="21">
        <v>59868</v>
      </c>
      <c r="J113" s="18"/>
      <c r="K113" s="21">
        <v>58185</v>
      </c>
    </row>
    <row r="114" spans="1:11" ht="21.95" customHeight="1">
      <c r="A114" s="14" t="s">
        <v>68</v>
      </c>
      <c r="B114" s="5"/>
      <c r="E114" s="20">
        <f>SUM(E102:E113)</f>
        <v>3256901</v>
      </c>
      <c r="F114" s="20"/>
      <c r="G114" s="20">
        <f>SUM(G102:G113)</f>
        <v>2845723</v>
      </c>
      <c r="I114" s="20">
        <f>SUM(I102:I113)</f>
        <v>3256901</v>
      </c>
      <c r="J114" s="20"/>
      <c r="K114" s="20">
        <f>SUM(K102:K113)</f>
        <v>2845723</v>
      </c>
    </row>
    <row r="115" spans="1:11" ht="21.95" customHeight="1">
      <c r="A115" s="14" t="s">
        <v>40</v>
      </c>
      <c r="B115" s="5"/>
      <c r="C115" s="88"/>
      <c r="D115" s="25"/>
      <c r="E115" s="21">
        <v>1754320</v>
      </c>
      <c r="F115" s="18"/>
      <c r="G115" s="21">
        <v>1858749</v>
      </c>
      <c r="H115" s="18"/>
      <c r="I115" s="51">
        <v>0</v>
      </c>
      <c r="J115" s="18"/>
      <c r="K115" s="51">
        <v>0</v>
      </c>
    </row>
    <row r="116" spans="1:11" ht="21.95" customHeight="1">
      <c r="A116" s="1" t="s">
        <v>33</v>
      </c>
      <c r="B116" s="15"/>
      <c r="E116" s="21">
        <f>SUM(E114:E115)</f>
        <v>5011221</v>
      </c>
      <c r="F116" s="20"/>
      <c r="G116" s="21">
        <f>SUM(G114:G115)</f>
        <v>4704472</v>
      </c>
      <c r="I116" s="21">
        <f>SUM(I114:I115)</f>
        <v>3256901</v>
      </c>
      <c r="J116" s="20"/>
      <c r="K116" s="21">
        <f>SUM(K114:K115)</f>
        <v>2845723</v>
      </c>
    </row>
    <row r="117" spans="1:11" ht="21.95" customHeight="1" thickBot="1">
      <c r="A117" s="1" t="s">
        <v>34</v>
      </c>
      <c r="E117" s="22">
        <f>E116+E82</f>
        <v>19930876</v>
      </c>
      <c r="F117" s="20"/>
      <c r="G117" s="22">
        <f>G116+G82</f>
        <v>19443980</v>
      </c>
      <c r="I117" s="22">
        <f>I116+I82</f>
        <v>8729699</v>
      </c>
      <c r="J117" s="20"/>
      <c r="K117" s="22">
        <f>K116+K82</f>
        <v>8324019</v>
      </c>
    </row>
    <row r="118" spans="1:11" ht="21.95" customHeight="1" thickTop="1">
      <c r="E118" s="20">
        <f>SUM(E117-E46)</f>
        <v>0</v>
      </c>
      <c r="G118" s="20">
        <f>SUM(G117-G46)</f>
        <v>0</v>
      </c>
      <c r="I118" s="20">
        <f>SUM(I117-I46)</f>
        <v>0</v>
      </c>
      <c r="K118" s="20">
        <f>SUM(K117-K46)</f>
        <v>0</v>
      </c>
    </row>
    <row r="119" spans="1:11" ht="21.95" customHeight="1">
      <c r="A119" s="19" t="s">
        <v>14</v>
      </c>
      <c r="B119" s="15"/>
      <c r="C119" s="86"/>
    </row>
    <row r="120" spans="1:11" ht="21.95" customHeight="1">
      <c r="A120" s="19"/>
      <c r="B120" s="15"/>
      <c r="C120" s="86"/>
      <c r="E120" s="20"/>
      <c r="G120" s="20"/>
      <c r="I120" s="20"/>
      <c r="K120" s="20"/>
    </row>
    <row r="121" spans="1:11" ht="21.95" customHeight="1">
      <c r="A121" s="24"/>
      <c r="B121" s="25"/>
      <c r="C121" s="86"/>
    </row>
    <row r="122" spans="1:11" ht="21.95" customHeight="1">
      <c r="A122" s="19"/>
      <c r="B122" s="15"/>
      <c r="C122" s="86"/>
    </row>
    <row r="123" spans="1:11" ht="21.95" customHeight="1">
      <c r="A123" s="19"/>
      <c r="B123" s="26" t="s">
        <v>35</v>
      </c>
      <c r="C123" s="87"/>
    </row>
    <row r="124" spans="1:11" ht="21.95" customHeight="1">
      <c r="A124" s="24"/>
      <c r="B124" s="25"/>
      <c r="C124" s="83"/>
    </row>
    <row r="125" spans="1:11" ht="21.95" customHeight="1">
      <c r="A125" s="28"/>
      <c r="B125" s="25"/>
      <c r="C125" s="83"/>
    </row>
  </sheetData>
  <mergeCells count="6">
    <mergeCell ref="E5:G5"/>
    <mergeCell ref="I5:K5"/>
    <mergeCell ref="E53:G53"/>
    <mergeCell ref="I53:K53"/>
    <mergeCell ref="E89:G89"/>
    <mergeCell ref="I89:K89"/>
  </mergeCells>
  <pageMargins left="0.98425196850393704" right="0.19685039370078741" top="0.78740157480314965" bottom="0.31496062992125984" header="0.19685039370078741" footer="0.19685039370078741"/>
  <pageSetup paperSize="9" scale="65" fitToHeight="7" orientation="portrait" r:id="rId1"/>
  <headerFooter scaleWithDoc="0" alignWithMargins="0"/>
  <rowBreaks count="2" manualBreakCount="2">
    <brk id="48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3"/>
  <sheetViews>
    <sheetView showGridLines="0" topLeftCell="A97" zoomScale="85" zoomScaleNormal="85" zoomScaleSheetLayoutView="85" workbookViewId="0">
      <selection activeCell="G108" sqref="G108"/>
    </sheetView>
  </sheetViews>
  <sheetFormatPr defaultColWidth="10.7109375" defaultRowHeight="21.95" customHeight="1"/>
  <cols>
    <col min="1" max="1" width="55.28515625" style="8" customWidth="1"/>
    <col min="2" max="2" width="1.7109375" style="9" customWidth="1"/>
    <col min="3" max="3" width="5.1406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7" customHeight="1">
      <c r="A1" s="1" t="s">
        <v>125</v>
      </c>
      <c r="B1" s="2"/>
      <c r="C1" s="3"/>
      <c r="D1" s="4"/>
      <c r="E1" s="4"/>
      <c r="F1" s="4"/>
      <c r="G1" s="4"/>
      <c r="H1" s="4"/>
      <c r="I1" s="4"/>
      <c r="J1" s="4"/>
      <c r="K1" s="20" t="s">
        <v>117</v>
      </c>
    </row>
    <row r="2" spans="1:11" s="5" customFormat="1" ht="19.7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7" customHeight="1">
      <c r="A3" s="1" t="s">
        <v>311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7" customHeight="1">
      <c r="B4" s="4"/>
      <c r="C4" s="3"/>
      <c r="D4" s="4"/>
      <c r="E4" s="4"/>
      <c r="F4" s="4"/>
      <c r="G4" s="4"/>
      <c r="H4" s="4"/>
      <c r="I4" s="4"/>
      <c r="J4" s="4"/>
      <c r="K4" s="7" t="s">
        <v>160</v>
      </c>
    </row>
    <row r="5" spans="1:11" ht="19.7" customHeight="1">
      <c r="E5" s="148"/>
      <c r="F5" s="148" t="s">
        <v>0</v>
      </c>
      <c r="G5" s="148"/>
      <c r="H5" s="29"/>
      <c r="I5" s="148"/>
      <c r="J5" s="148" t="s">
        <v>1</v>
      </c>
      <c r="K5" s="148"/>
    </row>
    <row r="6" spans="1:11" ht="19.7" customHeight="1">
      <c r="C6" s="79" t="s">
        <v>2</v>
      </c>
      <c r="E6" s="79">
        <v>2019</v>
      </c>
      <c r="F6" s="30"/>
      <c r="G6" s="79">
        <v>2018</v>
      </c>
      <c r="H6" s="30"/>
      <c r="I6" s="79">
        <v>2019</v>
      </c>
      <c r="J6" s="30"/>
      <c r="K6" s="79">
        <v>2018</v>
      </c>
    </row>
    <row r="7" spans="1:11" ht="19.7" customHeight="1">
      <c r="A7" s="44" t="s">
        <v>156</v>
      </c>
      <c r="C7" s="79"/>
      <c r="E7" s="79"/>
      <c r="F7" s="30"/>
      <c r="G7" s="79"/>
      <c r="H7" s="30"/>
      <c r="I7" s="79"/>
      <c r="J7" s="30"/>
      <c r="K7" s="79"/>
    </row>
    <row r="8" spans="1:11" ht="19.7" customHeight="1">
      <c r="A8" s="1" t="s">
        <v>157</v>
      </c>
      <c r="H8" s="52"/>
    </row>
    <row r="9" spans="1:11" ht="19.7" customHeight="1">
      <c r="A9" s="14" t="s">
        <v>104</v>
      </c>
      <c r="B9" s="5"/>
      <c r="C9" s="125"/>
      <c r="E9" s="152">
        <v>1651252</v>
      </c>
      <c r="F9" s="152"/>
      <c r="G9" s="152">
        <v>2101120</v>
      </c>
      <c r="H9" s="152"/>
      <c r="I9" s="54">
        <v>0</v>
      </c>
      <c r="J9" s="152"/>
      <c r="K9" s="54">
        <v>0</v>
      </c>
    </row>
    <row r="10" spans="1:11" ht="19.7" customHeight="1">
      <c r="A10" s="14" t="s">
        <v>163</v>
      </c>
      <c r="B10" s="5"/>
      <c r="C10" s="125"/>
      <c r="E10" s="152">
        <v>818101</v>
      </c>
      <c r="F10" s="152"/>
      <c r="G10" s="152">
        <v>707678</v>
      </c>
      <c r="H10" s="152"/>
      <c r="I10" s="54">
        <v>0</v>
      </c>
      <c r="J10" s="152"/>
      <c r="K10" s="54">
        <v>0</v>
      </c>
    </row>
    <row r="11" spans="1:11" ht="19.7" customHeight="1">
      <c r="A11" s="14" t="s">
        <v>177</v>
      </c>
      <c r="B11" s="5"/>
      <c r="C11" s="53"/>
      <c r="E11" s="151">
        <v>132229</v>
      </c>
      <c r="F11" s="151"/>
      <c r="G11" s="151">
        <v>151379</v>
      </c>
      <c r="H11" s="151"/>
      <c r="I11" s="151">
        <v>23074</v>
      </c>
      <c r="J11" s="151"/>
      <c r="K11" s="151">
        <v>21961</v>
      </c>
    </row>
    <row r="12" spans="1:11" ht="19.7" customHeight="1">
      <c r="A12" s="14" t="s">
        <v>274</v>
      </c>
      <c r="B12" s="5"/>
      <c r="C12" s="53">
        <v>35</v>
      </c>
      <c r="E12" s="152">
        <v>71156</v>
      </c>
      <c r="F12" s="152"/>
      <c r="G12" s="152">
        <v>35149</v>
      </c>
      <c r="H12" s="152"/>
      <c r="I12" s="55">
        <v>0</v>
      </c>
      <c r="J12" s="152"/>
      <c r="K12" s="55">
        <v>0</v>
      </c>
    </row>
    <row r="13" spans="1:11" ht="19.7" customHeight="1">
      <c r="A13" s="1" t="s">
        <v>158</v>
      </c>
      <c r="E13" s="150">
        <f>SUM(E9:E12)</f>
        <v>2672738</v>
      </c>
      <c r="F13" s="152"/>
      <c r="G13" s="150">
        <f>SUM(G9:G12)</f>
        <v>2995326</v>
      </c>
      <c r="H13" s="152"/>
      <c r="I13" s="55">
        <f>SUM(I9:I11)</f>
        <v>23074</v>
      </c>
      <c r="J13" s="152"/>
      <c r="K13" s="55">
        <f>SUM(K9:K11)</f>
        <v>21961</v>
      </c>
    </row>
    <row r="14" spans="1:11" ht="19.7" customHeight="1">
      <c r="A14" s="1" t="s">
        <v>126</v>
      </c>
      <c r="E14" s="152"/>
      <c r="F14" s="152"/>
      <c r="G14" s="152"/>
      <c r="H14" s="152"/>
      <c r="I14" s="152"/>
      <c r="J14" s="152"/>
      <c r="K14" s="152"/>
    </row>
    <row r="15" spans="1:11" ht="19.7" customHeight="1">
      <c r="A15" s="14" t="s">
        <v>105</v>
      </c>
      <c r="B15" s="5"/>
      <c r="C15" s="125"/>
      <c r="E15" s="152">
        <v>1421078</v>
      </c>
      <c r="F15" s="152"/>
      <c r="G15" s="152">
        <v>1860963</v>
      </c>
      <c r="H15" s="152"/>
      <c r="I15" s="54">
        <v>0</v>
      </c>
      <c r="J15" s="152"/>
      <c r="K15" s="54">
        <v>0</v>
      </c>
    </row>
    <row r="16" spans="1:11" ht="19.7" customHeight="1">
      <c r="A16" s="14" t="s">
        <v>106</v>
      </c>
      <c r="B16" s="5"/>
      <c r="C16" s="125"/>
      <c r="E16" s="152">
        <v>245343</v>
      </c>
      <c r="F16" s="152"/>
      <c r="G16" s="152">
        <v>198008</v>
      </c>
      <c r="H16" s="152"/>
      <c r="I16" s="54">
        <v>0</v>
      </c>
      <c r="J16" s="152"/>
      <c r="K16" s="54">
        <v>0</v>
      </c>
    </row>
    <row r="17" spans="1:11" ht="19.7" customHeight="1">
      <c r="A17" s="14" t="s">
        <v>181</v>
      </c>
      <c r="B17" s="5"/>
      <c r="C17" s="125"/>
      <c r="E17" s="152">
        <v>139657</v>
      </c>
      <c r="F17" s="152"/>
      <c r="G17" s="152">
        <v>156363</v>
      </c>
      <c r="H17" s="151"/>
      <c r="I17" s="151">
        <v>10340</v>
      </c>
      <c r="J17" s="151"/>
      <c r="K17" s="151">
        <v>10338</v>
      </c>
    </row>
    <row r="18" spans="1:11" ht="19.7" customHeight="1">
      <c r="A18" s="14" t="s">
        <v>267</v>
      </c>
      <c r="B18" s="5"/>
      <c r="C18" s="53">
        <v>36</v>
      </c>
      <c r="E18" s="152">
        <v>74186</v>
      </c>
      <c r="F18" s="152"/>
      <c r="G18" s="152">
        <v>25472</v>
      </c>
      <c r="H18" s="152"/>
      <c r="I18" s="55">
        <v>0</v>
      </c>
      <c r="J18" s="152"/>
      <c r="K18" s="55">
        <v>0</v>
      </c>
    </row>
    <row r="19" spans="1:11" ht="19.7" customHeight="1">
      <c r="A19" s="1" t="s">
        <v>127</v>
      </c>
      <c r="C19" s="125"/>
      <c r="E19" s="150">
        <f>SUM(E15:E18)</f>
        <v>1880264</v>
      </c>
      <c r="F19" s="152"/>
      <c r="G19" s="150">
        <f>SUM(G15:G18)</f>
        <v>2240806</v>
      </c>
      <c r="H19" s="152"/>
      <c r="I19" s="55">
        <f>SUM(I15:I18)</f>
        <v>10340</v>
      </c>
      <c r="J19" s="152"/>
      <c r="K19" s="55">
        <f>SUM(K15:K18)</f>
        <v>10338</v>
      </c>
    </row>
    <row r="20" spans="1:11" ht="19.7" customHeight="1">
      <c r="A20" s="1" t="s">
        <v>128</v>
      </c>
      <c r="B20" s="5"/>
      <c r="C20" s="125"/>
      <c r="E20" s="152">
        <f>E13-E19</f>
        <v>792474</v>
      </c>
      <c r="F20" s="152"/>
      <c r="G20" s="152">
        <f>G13-G19</f>
        <v>754520</v>
      </c>
      <c r="H20" s="152"/>
      <c r="I20" s="54">
        <f>I13-I19</f>
        <v>12734</v>
      </c>
      <c r="J20" s="152"/>
      <c r="K20" s="54">
        <f>K13-K19</f>
        <v>11623</v>
      </c>
    </row>
    <row r="21" spans="1:11" ht="19.7" customHeight="1">
      <c r="A21" s="14" t="s">
        <v>129</v>
      </c>
      <c r="B21" s="5"/>
      <c r="C21" s="125"/>
      <c r="E21" s="152">
        <v>94196</v>
      </c>
      <c r="F21" s="152"/>
      <c r="G21" s="152">
        <v>52108</v>
      </c>
      <c r="H21" s="152"/>
      <c r="I21" s="54">
        <v>0</v>
      </c>
      <c r="J21" s="152"/>
      <c r="K21" s="54">
        <v>0</v>
      </c>
    </row>
    <row r="22" spans="1:11" ht="19.7" customHeight="1">
      <c r="A22" s="14" t="s">
        <v>130</v>
      </c>
      <c r="B22" s="5"/>
      <c r="C22" s="125"/>
      <c r="E22" s="54">
        <v>1038</v>
      </c>
      <c r="F22" s="152"/>
      <c r="G22" s="54">
        <v>900</v>
      </c>
      <c r="H22" s="152"/>
      <c r="I22" s="54">
        <v>32037</v>
      </c>
      <c r="J22" s="152"/>
      <c r="K22" s="54">
        <v>34408</v>
      </c>
    </row>
    <row r="23" spans="1:11" ht="19.7" customHeight="1">
      <c r="A23" s="14" t="s">
        <v>275</v>
      </c>
      <c r="B23" s="5"/>
      <c r="C23" s="125"/>
      <c r="E23" s="54">
        <v>10300</v>
      </c>
      <c r="F23" s="152"/>
      <c r="G23" s="54">
        <v>1472</v>
      </c>
      <c r="H23" s="152"/>
      <c r="I23" s="54">
        <v>0</v>
      </c>
      <c r="J23" s="152"/>
      <c r="K23" s="54">
        <v>0</v>
      </c>
    </row>
    <row r="24" spans="1:11" ht="19.7" customHeight="1">
      <c r="A24" s="14" t="s">
        <v>228</v>
      </c>
      <c r="B24" s="5"/>
      <c r="C24" s="125"/>
      <c r="E24" s="54">
        <v>3550</v>
      </c>
      <c r="F24" s="152"/>
      <c r="G24" s="54">
        <v>802</v>
      </c>
      <c r="H24" s="152"/>
      <c r="I24" s="54">
        <v>33772</v>
      </c>
      <c r="J24" s="152"/>
      <c r="K24" s="54">
        <v>36162</v>
      </c>
    </row>
    <row r="25" spans="1:11" ht="19.7" customHeight="1">
      <c r="A25" s="14" t="s">
        <v>36</v>
      </c>
      <c r="B25" s="5"/>
      <c r="C25" s="125"/>
      <c r="E25" s="152">
        <v>40622</v>
      </c>
      <c r="F25" s="152"/>
      <c r="G25" s="152">
        <v>30648</v>
      </c>
      <c r="H25" s="152"/>
      <c r="I25" s="152">
        <v>1012</v>
      </c>
      <c r="J25" s="152"/>
      <c r="K25" s="54">
        <v>1498</v>
      </c>
    </row>
    <row r="26" spans="1:11" ht="19.7" customHeight="1">
      <c r="A26" s="14" t="s">
        <v>365</v>
      </c>
      <c r="B26" s="5"/>
      <c r="C26" s="125"/>
      <c r="E26" s="152">
        <v>6074</v>
      </c>
      <c r="F26" s="152"/>
      <c r="G26" s="54">
        <v>0</v>
      </c>
      <c r="H26" s="152"/>
      <c r="I26" s="54">
        <v>0</v>
      </c>
      <c r="J26" s="152"/>
      <c r="K26" s="54">
        <v>0</v>
      </c>
    </row>
    <row r="27" spans="1:11" ht="19.7" customHeight="1">
      <c r="A27" s="14" t="s">
        <v>182</v>
      </c>
      <c r="B27" s="5"/>
      <c r="C27" s="125"/>
      <c r="E27" s="152">
        <v>573</v>
      </c>
      <c r="F27" s="152"/>
      <c r="G27" s="54">
        <v>0</v>
      </c>
      <c r="H27" s="152"/>
      <c r="I27" s="54">
        <v>0</v>
      </c>
      <c r="J27" s="152"/>
      <c r="K27" s="54">
        <v>0</v>
      </c>
    </row>
    <row r="28" spans="1:11" ht="19.7" customHeight="1">
      <c r="A28" s="1" t="s">
        <v>131</v>
      </c>
      <c r="B28" s="5"/>
      <c r="C28" s="125"/>
      <c r="E28" s="150">
        <f>SUM(E20:E27)</f>
        <v>948827</v>
      </c>
      <c r="F28" s="152"/>
      <c r="G28" s="150">
        <f>SUM(G20:G27)</f>
        <v>840450</v>
      </c>
      <c r="H28" s="152"/>
      <c r="I28" s="150">
        <f>SUM(I20:I27)</f>
        <v>79555</v>
      </c>
      <c r="J28" s="152"/>
      <c r="K28" s="150">
        <f>SUM(K20:K27)</f>
        <v>83691</v>
      </c>
    </row>
    <row r="29" spans="1:11" ht="19.7" customHeight="1">
      <c r="A29" s="14" t="s">
        <v>326</v>
      </c>
      <c r="B29" s="15"/>
      <c r="C29" s="53"/>
      <c r="E29" s="152">
        <v>228813</v>
      </c>
      <c r="F29" s="152"/>
      <c r="G29" s="152">
        <v>262964</v>
      </c>
      <c r="H29" s="152"/>
      <c r="I29" s="152">
        <v>178</v>
      </c>
      <c r="J29" s="152"/>
      <c r="K29" s="152">
        <v>458</v>
      </c>
    </row>
    <row r="30" spans="1:11" ht="19.7" customHeight="1">
      <c r="A30" s="14" t="s">
        <v>37</v>
      </c>
      <c r="B30" s="15"/>
      <c r="C30" s="53"/>
      <c r="E30" s="149">
        <v>346211</v>
      </c>
      <c r="F30" s="152"/>
      <c r="G30" s="149">
        <v>421247</v>
      </c>
      <c r="H30" s="152"/>
      <c r="I30" s="151">
        <v>25503</v>
      </c>
      <c r="J30" s="152"/>
      <c r="K30" s="151">
        <v>36590</v>
      </c>
    </row>
    <row r="31" spans="1:11" ht="19.7" customHeight="1">
      <c r="A31" s="1" t="s">
        <v>38</v>
      </c>
      <c r="E31" s="150">
        <f>SUM(E29:E30)</f>
        <v>575024</v>
      </c>
      <c r="F31" s="152"/>
      <c r="G31" s="150">
        <f>SUM(G29:G30)</f>
        <v>684211</v>
      </c>
      <c r="H31" s="152"/>
      <c r="I31" s="150">
        <f>SUM(I29:I30)</f>
        <v>25681</v>
      </c>
      <c r="J31" s="152"/>
      <c r="K31" s="150">
        <f>SUM(K29:K30)</f>
        <v>37048</v>
      </c>
    </row>
    <row r="32" spans="1:11" ht="19.7" customHeight="1">
      <c r="A32" s="1" t="s">
        <v>229</v>
      </c>
      <c r="B32" s="15"/>
      <c r="E32" s="152">
        <f>E28-E31</f>
        <v>373803</v>
      </c>
      <c r="F32" s="152"/>
      <c r="G32" s="152">
        <f>G28-G31</f>
        <v>156239</v>
      </c>
      <c r="H32" s="152"/>
      <c r="I32" s="152">
        <f>I28-I31</f>
        <v>53874</v>
      </c>
      <c r="J32" s="152"/>
      <c r="K32" s="152">
        <f>K28-K31</f>
        <v>46643</v>
      </c>
    </row>
    <row r="33" spans="1:11" ht="19.7" customHeight="1">
      <c r="A33" s="14" t="s">
        <v>39</v>
      </c>
      <c r="E33" s="149">
        <v>-139083</v>
      </c>
      <c r="F33" s="152"/>
      <c r="G33" s="149">
        <v>-120644</v>
      </c>
      <c r="H33" s="152"/>
      <c r="I33" s="149">
        <v>-61753</v>
      </c>
      <c r="J33" s="152"/>
      <c r="K33" s="149">
        <v>-55909</v>
      </c>
    </row>
    <row r="34" spans="1:11" ht="19.7" customHeight="1">
      <c r="A34" s="1" t="s">
        <v>190</v>
      </c>
      <c r="E34" s="151">
        <f>SUM(E32:E33)</f>
        <v>234720</v>
      </c>
      <c r="F34" s="152"/>
      <c r="G34" s="151">
        <f>SUM(G32:G33)</f>
        <v>35595</v>
      </c>
      <c r="H34" s="152"/>
      <c r="I34" s="151">
        <f>SUM(I32:I33)</f>
        <v>-7879</v>
      </c>
      <c r="J34" s="152"/>
      <c r="K34" s="151">
        <f>SUM(K32:K33)</f>
        <v>-9266</v>
      </c>
    </row>
    <row r="35" spans="1:11" ht="19.7" customHeight="1">
      <c r="A35" s="14" t="s">
        <v>268</v>
      </c>
      <c r="C35" s="53">
        <v>16</v>
      </c>
      <c r="E35" s="54">
        <v>0</v>
      </c>
      <c r="F35" s="152"/>
      <c r="G35" s="54">
        <v>0</v>
      </c>
      <c r="H35" s="152"/>
      <c r="I35" s="54">
        <v>123735</v>
      </c>
      <c r="J35" s="152"/>
      <c r="K35" s="54">
        <v>391</v>
      </c>
    </row>
    <row r="36" spans="1:11" ht="19.7" customHeight="1">
      <c r="A36" s="14" t="s">
        <v>323</v>
      </c>
      <c r="C36" s="53">
        <v>17</v>
      </c>
      <c r="E36" s="149">
        <v>8735</v>
      </c>
      <c r="F36" s="152"/>
      <c r="G36" s="149">
        <v>9754</v>
      </c>
      <c r="H36" s="152"/>
      <c r="I36" s="149">
        <v>8735</v>
      </c>
      <c r="J36" s="54"/>
      <c r="K36" s="149">
        <v>10196</v>
      </c>
    </row>
    <row r="37" spans="1:11" ht="19.7" customHeight="1">
      <c r="A37" s="1" t="s">
        <v>276</v>
      </c>
      <c r="E37" s="152">
        <f>SUM(E34:E36)</f>
        <v>243455</v>
      </c>
      <c r="F37" s="152"/>
      <c r="G37" s="152">
        <f>SUM(G34:G36)</f>
        <v>45349</v>
      </c>
      <c r="H37" s="152"/>
      <c r="I37" s="152">
        <f>SUM(I34:I36)</f>
        <v>124591</v>
      </c>
      <c r="J37" s="152"/>
      <c r="K37" s="152">
        <f>SUM(K34:K36)</f>
        <v>1321</v>
      </c>
    </row>
    <row r="38" spans="1:11" ht="19.7" customHeight="1">
      <c r="A38" s="14" t="s">
        <v>235</v>
      </c>
      <c r="C38" s="53">
        <v>37</v>
      </c>
      <c r="E38" s="149">
        <v>-46311</v>
      </c>
      <c r="F38" s="151"/>
      <c r="G38" s="149">
        <v>5499</v>
      </c>
      <c r="H38" s="151"/>
      <c r="I38" s="54">
        <v>0</v>
      </c>
      <c r="J38" s="151"/>
      <c r="K38" s="149">
        <v>1299</v>
      </c>
    </row>
    <row r="39" spans="1:11" ht="19.7" customHeight="1">
      <c r="A39" s="1" t="s">
        <v>137</v>
      </c>
      <c r="B39" s="5"/>
      <c r="E39" s="150">
        <f>SUM(E37:E38)</f>
        <v>197144</v>
      </c>
      <c r="F39" s="151"/>
      <c r="G39" s="150">
        <f>SUM(G37:G38)</f>
        <v>50848</v>
      </c>
      <c r="H39" s="151"/>
      <c r="I39" s="150">
        <f>SUM(I37:I38)</f>
        <v>124591</v>
      </c>
      <c r="J39" s="151"/>
      <c r="K39" s="150">
        <f>SUM(K37:K38)</f>
        <v>2620</v>
      </c>
    </row>
    <row r="40" spans="1:11" ht="19.7" customHeight="1">
      <c r="A40" s="1"/>
      <c r="B40" s="5"/>
      <c r="E40" s="151"/>
      <c r="F40" s="151"/>
      <c r="G40" s="151"/>
      <c r="H40" s="151"/>
      <c r="I40" s="151"/>
      <c r="J40" s="151"/>
      <c r="K40" s="151"/>
    </row>
    <row r="41" spans="1:11" ht="19.7" customHeight="1">
      <c r="A41" s="56" t="s">
        <v>42</v>
      </c>
      <c r="C41" s="126"/>
      <c r="D41" s="127"/>
      <c r="E41" s="89"/>
      <c r="F41" s="126"/>
      <c r="G41" s="89"/>
      <c r="H41" s="90"/>
      <c r="I41" s="91"/>
      <c r="J41" s="72"/>
      <c r="K41" s="91"/>
    </row>
    <row r="42" spans="1:11" ht="19.7" customHeight="1">
      <c r="A42" s="64" t="s">
        <v>103</v>
      </c>
      <c r="C42" s="126"/>
      <c r="D42" s="127"/>
      <c r="E42" s="89"/>
      <c r="F42" s="126"/>
      <c r="G42" s="89"/>
      <c r="H42" s="90"/>
      <c r="I42" s="91"/>
      <c r="J42" s="72"/>
      <c r="K42" s="91"/>
    </row>
    <row r="43" spans="1:11" ht="19.7" customHeight="1">
      <c r="A43" s="64" t="s">
        <v>236</v>
      </c>
      <c r="C43" s="126"/>
      <c r="D43" s="127"/>
      <c r="E43" s="89"/>
      <c r="F43" s="126"/>
      <c r="G43" s="89"/>
      <c r="H43" s="90"/>
      <c r="I43" s="91"/>
      <c r="J43" s="72"/>
      <c r="K43" s="91"/>
    </row>
    <row r="44" spans="1:11" ht="19.7" customHeight="1">
      <c r="A44" s="14" t="s">
        <v>204</v>
      </c>
    </row>
    <row r="45" spans="1:11" ht="19.7" customHeight="1">
      <c r="A45" s="14" t="s">
        <v>205</v>
      </c>
      <c r="C45" s="126"/>
      <c r="D45" s="127"/>
      <c r="E45" s="54">
        <v>-73</v>
      </c>
      <c r="F45" s="54"/>
      <c r="G45" s="54">
        <v>-440</v>
      </c>
      <c r="H45" s="126"/>
      <c r="I45" s="54">
        <v>0</v>
      </c>
      <c r="J45" s="54"/>
      <c r="K45" s="54">
        <v>0</v>
      </c>
    </row>
    <row r="46" spans="1:11" ht="19.7" customHeight="1">
      <c r="A46" s="14" t="s">
        <v>324</v>
      </c>
      <c r="C46" s="126"/>
      <c r="D46" s="127"/>
      <c r="E46" s="54"/>
      <c r="F46" s="54"/>
      <c r="G46" s="54"/>
      <c r="H46" s="126"/>
      <c r="I46" s="54"/>
      <c r="J46" s="54"/>
      <c r="K46" s="54"/>
    </row>
    <row r="47" spans="1:11" ht="19.7" customHeight="1">
      <c r="A47" s="14" t="s">
        <v>325</v>
      </c>
      <c r="C47" s="126"/>
      <c r="D47" s="127"/>
      <c r="E47" s="54">
        <v>-4325</v>
      </c>
      <c r="F47" s="54"/>
      <c r="G47" s="54">
        <v>0</v>
      </c>
      <c r="H47" s="126"/>
      <c r="I47" s="54">
        <v>0</v>
      </c>
      <c r="J47" s="54"/>
      <c r="K47" s="54">
        <v>0</v>
      </c>
    </row>
    <row r="48" spans="1:11" ht="19.7" customHeight="1">
      <c r="A48" s="14" t="s">
        <v>178</v>
      </c>
    </row>
    <row r="49" spans="1:11" ht="19.7" customHeight="1">
      <c r="A49" s="14" t="s">
        <v>179</v>
      </c>
      <c r="C49" s="53">
        <v>16</v>
      </c>
      <c r="D49" s="127"/>
      <c r="E49" s="54">
        <v>0</v>
      </c>
      <c r="F49" s="126"/>
      <c r="G49" s="54">
        <v>0</v>
      </c>
      <c r="H49" s="126"/>
      <c r="I49" s="54">
        <v>-1368</v>
      </c>
      <c r="J49" s="90"/>
      <c r="K49" s="54">
        <v>92</v>
      </c>
    </row>
    <row r="50" spans="1:11" ht="19.7" customHeight="1">
      <c r="A50" s="65" t="s">
        <v>178</v>
      </c>
    </row>
    <row r="51" spans="1:11" ht="19.7" customHeight="1">
      <c r="A51" s="65" t="s">
        <v>180</v>
      </c>
      <c r="C51" s="53">
        <v>17</v>
      </c>
      <c r="D51" s="127"/>
      <c r="E51" s="55">
        <v>395</v>
      </c>
      <c r="F51" s="128"/>
      <c r="G51" s="55">
        <v>337</v>
      </c>
      <c r="H51" s="128"/>
      <c r="I51" s="55">
        <v>395</v>
      </c>
      <c r="J51" s="54"/>
      <c r="K51" s="55">
        <v>0</v>
      </c>
    </row>
    <row r="52" spans="1:11" ht="19.7" customHeight="1">
      <c r="A52" s="64" t="s">
        <v>103</v>
      </c>
    </row>
    <row r="53" spans="1:11" ht="19.7" customHeight="1">
      <c r="A53" s="64" t="s">
        <v>143</v>
      </c>
      <c r="C53" s="126"/>
      <c r="D53" s="127"/>
      <c r="E53" s="55">
        <f>SUM(E45:E51)</f>
        <v>-4003</v>
      </c>
      <c r="F53" s="128"/>
      <c r="G53" s="55">
        <f>SUM(G45:G51)</f>
        <v>-103</v>
      </c>
      <c r="H53" s="54"/>
      <c r="I53" s="55">
        <f>SUM(I45:I51)</f>
        <v>-973</v>
      </c>
      <c r="J53" s="54"/>
      <c r="K53" s="55">
        <f>SUM(K45:K51)</f>
        <v>92</v>
      </c>
    </row>
    <row r="54" spans="1:11" ht="19.7" customHeight="1">
      <c r="A54" s="56" t="s">
        <v>134</v>
      </c>
      <c r="C54" s="89"/>
      <c r="D54" s="127"/>
      <c r="E54" s="121">
        <f>SUM(E53)</f>
        <v>-4003</v>
      </c>
      <c r="F54" s="129"/>
      <c r="G54" s="121">
        <f>SUM(G53)</f>
        <v>-103</v>
      </c>
      <c r="H54" s="122"/>
      <c r="I54" s="121">
        <f>SUM(I53)</f>
        <v>-973</v>
      </c>
      <c r="J54" s="72"/>
      <c r="K54" s="121">
        <f>SUM(K53)</f>
        <v>92</v>
      </c>
    </row>
    <row r="55" spans="1:11" ht="19.7" customHeight="1">
      <c r="A55" s="65"/>
      <c r="E55" s="151"/>
      <c r="F55" s="151"/>
      <c r="G55" s="151"/>
      <c r="H55" s="151"/>
      <c r="I55" s="151"/>
      <c r="J55" s="151"/>
      <c r="K55" s="151"/>
    </row>
    <row r="56" spans="1:11" ht="19.7" customHeight="1" thickBot="1">
      <c r="A56" s="56" t="s">
        <v>135</v>
      </c>
      <c r="C56" s="89"/>
      <c r="D56" s="127"/>
      <c r="E56" s="92">
        <f>SUM(E39,E54)</f>
        <v>193141</v>
      </c>
      <c r="F56" s="129"/>
      <c r="G56" s="92">
        <f>SUM(G39,G54)</f>
        <v>50745</v>
      </c>
      <c r="H56" s="90"/>
      <c r="I56" s="92">
        <f>SUM(I39,I54)</f>
        <v>123618</v>
      </c>
      <c r="J56" s="72"/>
      <c r="K56" s="92">
        <f>SUM(K39,K54)</f>
        <v>2712</v>
      </c>
    </row>
    <row r="57" spans="1:11" ht="19.7" customHeight="1" thickTop="1">
      <c r="E57" s="151"/>
      <c r="F57" s="25"/>
    </row>
    <row r="58" spans="1:11" ht="19.7" customHeight="1">
      <c r="A58" s="8" t="s">
        <v>14</v>
      </c>
      <c r="C58" s="23"/>
      <c r="E58" s="18"/>
      <c r="F58" s="25"/>
      <c r="G58" s="18"/>
      <c r="H58" s="25"/>
      <c r="I58" s="18"/>
      <c r="J58" s="18"/>
      <c r="K58" s="18"/>
    </row>
    <row r="59" spans="1:11" ht="21.95" customHeight="1">
      <c r="C59" s="23"/>
      <c r="E59" s="18"/>
      <c r="F59" s="25"/>
      <c r="G59" s="18"/>
      <c r="H59" s="25"/>
      <c r="I59" s="18"/>
      <c r="J59" s="18"/>
      <c r="K59" s="20" t="s">
        <v>117</v>
      </c>
    </row>
    <row r="60" spans="1:11" ht="21.95" customHeight="1">
      <c r="A60" s="1" t="s">
        <v>125</v>
      </c>
      <c r="C60" s="23"/>
      <c r="E60" s="18"/>
      <c r="F60" s="25"/>
      <c r="G60" s="18"/>
      <c r="H60" s="25"/>
      <c r="I60" s="18"/>
      <c r="J60" s="18"/>
      <c r="K60" s="18"/>
    </row>
    <row r="61" spans="1:11" ht="21.95" customHeight="1">
      <c r="A61" s="1" t="s">
        <v>136</v>
      </c>
      <c r="C61" s="23"/>
      <c r="E61" s="18"/>
      <c r="F61" s="25"/>
      <c r="G61" s="18"/>
      <c r="H61" s="25"/>
      <c r="I61" s="18"/>
      <c r="J61" s="18"/>
      <c r="K61" s="18"/>
    </row>
    <row r="62" spans="1:11" ht="21.95" customHeight="1">
      <c r="A62" s="1" t="s">
        <v>311</v>
      </c>
      <c r="C62" s="23"/>
      <c r="E62" s="18"/>
      <c r="F62" s="25"/>
      <c r="G62" s="18"/>
      <c r="H62" s="25"/>
      <c r="I62" s="18"/>
      <c r="J62" s="18"/>
      <c r="K62" s="18"/>
    </row>
    <row r="63" spans="1:11" ht="21.95" customHeight="1">
      <c r="C63" s="23"/>
      <c r="E63" s="18"/>
      <c r="F63" s="25"/>
      <c r="G63" s="18"/>
      <c r="H63" s="25"/>
      <c r="I63" s="18"/>
      <c r="J63" s="18"/>
      <c r="K63" s="7" t="s">
        <v>160</v>
      </c>
    </row>
    <row r="64" spans="1:11" ht="21.95" customHeight="1">
      <c r="E64" s="148"/>
      <c r="F64" s="148" t="s">
        <v>0</v>
      </c>
      <c r="G64" s="148"/>
      <c r="H64" s="29"/>
      <c r="I64" s="148"/>
      <c r="J64" s="148" t="s">
        <v>1</v>
      </c>
      <c r="K64" s="148"/>
    </row>
    <row r="65" spans="1:11" ht="21.95" customHeight="1">
      <c r="C65" s="79" t="s">
        <v>2</v>
      </c>
      <c r="E65" s="79">
        <v>2019</v>
      </c>
      <c r="F65" s="30"/>
      <c r="G65" s="79">
        <v>2018</v>
      </c>
      <c r="H65" s="30"/>
      <c r="I65" s="79">
        <v>2019</v>
      </c>
      <c r="J65" s="30"/>
      <c r="K65" s="79">
        <v>2018</v>
      </c>
    </row>
    <row r="66" spans="1:11" ht="21.95" customHeight="1">
      <c r="A66" s="1" t="s">
        <v>270</v>
      </c>
      <c r="C66" s="78"/>
      <c r="D66" s="25"/>
      <c r="E66" s="18"/>
      <c r="F66" s="25"/>
      <c r="G66" s="18"/>
      <c r="H66" s="25"/>
      <c r="I66" s="18"/>
      <c r="J66" s="18"/>
      <c r="K66" s="18"/>
    </row>
    <row r="67" spans="1:11" ht="21.75" customHeight="1" thickBot="1">
      <c r="A67" s="14" t="s">
        <v>69</v>
      </c>
      <c r="C67" s="53"/>
      <c r="E67" s="151">
        <v>124591</v>
      </c>
      <c r="G67" s="151">
        <v>2620</v>
      </c>
      <c r="I67" s="70">
        <f>I39</f>
        <v>124591</v>
      </c>
      <c r="J67" s="20"/>
      <c r="K67" s="70">
        <f>K39</f>
        <v>2620</v>
      </c>
    </row>
    <row r="68" spans="1:11" ht="21.95" customHeight="1" thickTop="1">
      <c r="A68" s="14" t="s">
        <v>40</v>
      </c>
      <c r="C68" s="53"/>
      <c r="E68" s="18">
        <v>72553</v>
      </c>
      <c r="G68" s="18">
        <v>48228</v>
      </c>
      <c r="I68" s="69"/>
      <c r="J68" s="18"/>
      <c r="K68" s="69"/>
    </row>
    <row r="69" spans="1:11" ht="21.95" customHeight="1" thickBot="1">
      <c r="A69" s="14"/>
      <c r="C69" s="53"/>
      <c r="E69" s="17">
        <f>SUM(E67:E68)</f>
        <v>197144</v>
      </c>
      <c r="F69" s="151"/>
      <c r="G69" s="17">
        <f>SUM(G67:G68)</f>
        <v>50848</v>
      </c>
      <c r="H69" s="151"/>
      <c r="I69" s="69"/>
      <c r="J69" s="151"/>
      <c r="K69" s="69"/>
    </row>
    <row r="70" spans="1:11" ht="21.95" customHeight="1" thickTop="1">
      <c r="A70" s="64"/>
      <c r="C70" s="57"/>
      <c r="D70" s="58"/>
      <c r="E70" s="54"/>
      <c r="F70" s="59"/>
      <c r="G70" s="54"/>
      <c r="H70" s="61"/>
      <c r="I70" s="62"/>
      <c r="J70" s="63"/>
      <c r="K70" s="62"/>
    </row>
    <row r="71" spans="1:11" ht="21.95" customHeight="1">
      <c r="A71" s="1" t="s">
        <v>237</v>
      </c>
      <c r="C71" s="63"/>
      <c r="D71" s="66"/>
      <c r="E71" s="72"/>
      <c r="F71" s="7"/>
      <c r="G71" s="72"/>
      <c r="H71" s="32"/>
      <c r="I71" s="31"/>
      <c r="J71" s="63"/>
      <c r="K71" s="31"/>
    </row>
    <row r="72" spans="1:11" ht="21.95" customHeight="1" thickBot="1">
      <c r="A72" s="14" t="s">
        <v>69</v>
      </c>
      <c r="C72" s="63"/>
      <c r="D72" s="66"/>
      <c r="E72" s="151">
        <v>123618</v>
      </c>
      <c r="G72" s="151">
        <v>2712</v>
      </c>
      <c r="H72" s="32"/>
      <c r="I72" s="70">
        <f>SUM(I56)</f>
        <v>123618</v>
      </c>
      <c r="J72" s="63"/>
      <c r="K72" s="70">
        <f>SUM(K56)</f>
        <v>2712</v>
      </c>
    </row>
    <row r="73" spans="1:11" ht="21.95" customHeight="1" thickTop="1">
      <c r="A73" s="14" t="s">
        <v>40</v>
      </c>
      <c r="C73" s="63"/>
      <c r="D73" s="66"/>
      <c r="E73" s="18">
        <v>69523</v>
      </c>
      <c r="G73" s="18">
        <v>48033</v>
      </c>
      <c r="H73" s="32"/>
      <c r="I73" s="69"/>
      <c r="J73" s="68"/>
      <c r="K73" s="69"/>
    </row>
    <row r="74" spans="1:11" ht="21.95" customHeight="1" thickBot="1">
      <c r="A74" s="65"/>
      <c r="C74" s="63"/>
      <c r="D74" s="66"/>
      <c r="E74" s="17">
        <f>SUM(E72:E73)</f>
        <v>193141</v>
      </c>
      <c r="F74" s="7"/>
      <c r="G74" s="17">
        <f>SUM(G72:G73)</f>
        <v>50745</v>
      </c>
      <c r="H74" s="32"/>
      <c r="I74" s="69"/>
      <c r="J74" s="68"/>
      <c r="K74" s="69"/>
    </row>
    <row r="75" spans="1:11" ht="21.95" customHeight="1" thickTop="1">
      <c r="A75" s="65"/>
      <c r="C75" s="63"/>
      <c r="D75" s="66"/>
      <c r="E75" s="151"/>
      <c r="F75" s="7"/>
      <c r="G75" s="151"/>
      <c r="H75" s="32"/>
      <c r="I75" s="69"/>
      <c r="J75" s="68"/>
      <c r="K75" s="69"/>
    </row>
    <row r="76" spans="1:11" ht="21.95" customHeight="1">
      <c r="A76" s="65"/>
      <c r="C76" s="63"/>
      <c r="D76" s="66"/>
      <c r="E76" s="158"/>
      <c r="F76" s="7"/>
      <c r="G76" s="159" t="s">
        <v>374</v>
      </c>
      <c r="H76" s="32"/>
      <c r="I76" s="69"/>
      <c r="J76" s="68"/>
      <c r="K76" s="159" t="s">
        <v>374</v>
      </c>
    </row>
    <row r="77" spans="1:11" ht="21.95" customHeight="1">
      <c r="A77" s="1" t="s">
        <v>41</v>
      </c>
      <c r="C77" s="53">
        <v>38</v>
      </c>
      <c r="E77" s="20"/>
    </row>
    <row r="78" spans="1:11" ht="21.95" customHeight="1">
      <c r="A78" s="14" t="s">
        <v>271</v>
      </c>
      <c r="B78" s="5"/>
      <c r="C78" s="53"/>
      <c r="E78" s="20"/>
      <c r="G78" s="20"/>
      <c r="H78" s="20"/>
      <c r="I78" s="20"/>
      <c r="J78" s="20"/>
      <c r="K78" s="20"/>
    </row>
    <row r="79" spans="1:11" ht="21.95" customHeight="1" thickBot="1">
      <c r="A79" s="14" t="s">
        <v>272</v>
      </c>
      <c r="B79" s="5"/>
      <c r="C79" s="53"/>
      <c r="E79" s="134">
        <v>0.13700000000000001</v>
      </c>
      <c r="F79" s="135"/>
      <c r="G79" s="134">
        <v>3.0000000000000001E-3</v>
      </c>
      <c r="H79" s="135"/>
      <c r="I79" s="134">
        <v>0.13700000000000001</v>
      </c>
      <c r="J79" s="135"/>
      <c r="K79" s="134">
        <v>3.0000000000000001E-3</v>
      </c>
    </row>
    <row r="80" spans="1:11" ht="21.95" customHeight="1" thickTop="1">
      <c r="A80" s="64"/>
      <c r="C80" s="63"/>
      <c r="D80" s="66"/>
      <c r="E80" s="136"/>
      <c r="F80" s="137"/>
      <c r="G80" s="136"/>
      <c r="H80" s="138"/>
      <c r="I80" s="136"/>
      <c r="J80" s="135"/>
      <c r="K80" s="136"/>
    </row>
    <row r="81" spans="1:11" ht="21.95" customHeight="1">
      <c r="A81" s="14"/>
      <c r="B81" s="5"/>
      <c r="C81" s="53"/>
      <c r="E81" s="115"/>
      <c r="F81" s="71"/>
      <c r="G81" s="115"/>
      <c r="H81" s="71"/>
      <c r="I81" s="115"/>
      <c r="J81" s="71"/>
      <c r="K81" s="116"/>
    </row>
    <row r="82" spans="1:11" ht="21.95" customHeight="1">
      <c r="A82" s="8" t="s">
        <v>14</v>
      </c>
      <c r="C82" s="63"/>
      <c r="D82" s="66"/>
      <c r="E82" s="60"/>
      <c r="F82" s="7"/>
      <c r="G82" s="60"/>
      <c r="H82" s="61"/>
      <c r="I82" s="60"/>
      <c r="J82" s="63"/>
      <c r="K82" s="60"/>
    </row>
    <row r="83" spans="1:11" ht="21.95" customHeight="1">
      <c r="A83" s="65"/>
      <c r="C83" s="63"/>
      <c r="D83" s="66"/>
      <c r="E83" s="60"/>
      <c r="F83" s="7"/>
      <c r="G83" s="60"/>
      <c r="H83" s="61"/>
      <c r="I83" s="60"/>
      <c r="J83" s="63"/>
      <c r="K83" s="60"/>
    </row>
    <row r="84" spans="1:11" s="5" customFormat="1" ht="17.649999999999999" customHeight="1">
      <c r="A84" s="1" t="s">
        <v>125</v>
      </c>
      <c r="B84" s="2"/>
      <c r="C84" s="3"/>
      <c r="D84" s="4"/>
      <c r="E84" s="4"/>
      <c r="F84" s="4"/>
      <c r="G84" s="4"/>
      <c r="H84" s="4"/>
      <c r="I84" s="4"/>
      <c r="J84" s="4"/>
      <c r="K84" s="20" t="s">
        <v>117</v>
      </c>
    </row>
    <row r="85" spans="1:11" s="5" customFormat="1" ht="17.649999999999999" customHeight="1">
      <c r="A85" s="1" t="s">
        <v>97</v>
      </c>
      <c r="B85" s="4"/>
      <c r="C85" s="3"/>
      <c r="D85" s="4"/>
      <c r="E85" s="4"/>
      <c r="F85" s="4"/>
      <c r="G85" s="4"/>
      <c r="H85" s="4"/>
      <c r="I85" s="4"/>
      <c r="J85" s="4"/>
      <c r="K85" s="4"/>
    </row>
    <row r="86" spans="1:11" s="5" customFormat="1" ht="17.649999999999999" customHeight="1">
      <c r="A86" s="1" t="s">
        <v>306</v>
      </c>
      <c r="B86" s="4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17.649999999999999" customHeight="1">
      <c r="B87" s="4"/>
      <c r="C87" s="3"/>
      <c r="D87" s="4"/>
      <c r="E87" s="4"/>
      <c r="F87" s="4"/>
      <c r="G87" s="4"/>
      <c r="H87" s="4"/>
      <c r="I87" s="4"/>
      <c r="J87" s="4"/>
      <c r="K87" s="7" t="s">
        <v>160</v>
      </c>
    </row>
    <row r="88" spans="1:11" ht="17.649999999999999" customHeight="1">
      <c r="E88" s="148"/>
      <c r="F88" s="148" t="s">
        <v>0</v>
      </c>
      <c r="G88" s="148"/>
      <c r="H88" s="29"/>
      <c r="I88" s="148"/>
      <c r="J88" s="148" t="s">
        <v>1</v>
      </c>
      <c r="K88" s="148"/>
    </row>
    <row r="89" spans="1:11" ht="17.649999999999999" customHeight="1">
      <c r="C89" s="79" t="s">
        <v>2</v>
      </c>
      <c r="E89" s="79">
        <v>2019</v>
      </c>
      <c r="F89" s="30"/>
      <c r="G89" s="79">
        <v>2018</v>
      </c>
      <c r="H89" s="30"/>
      <c r="I89" s="79">
        <v>2019</v>
      </c>
      <c r="J89" s="30"/>
      <c r="K89" s="79">
        <v>2018</v>
      </c>
    </row>
    <row r="90" spans="1:11" ht="17.649999999999999" customHeight="1">
      <c r="A90" s="44" t="s">
        <v>156</v>
      </c>
      <c r="C90" s="79"/>
      <c r="E90" s="79"/>
      <c r="F90" s="30"/>
      <c r="G90" s="79"/>
      <c r="H90" s="30"/>
      <c r="I90" s="79"/>
      <c r="J90" s="30"/>
      <c r="K90" s="79"/>
    </row>
    <row r="91" spans="1:11" ht="17.649999999999999" customHeight="1">
      <c r="A91" s="1" t="s">
        <v>157</v>
      </c>
      <c r="H91" s="52"/>
    </row>
    <row r="92" spans="1:11" ht="17.649999999999999" customHeight="1">
      <c r="A92" s="14" t="s">
        <v>104</v>
      </c>
      <c r="B92" s="5"/>
      <c r="C92" s="125"/>
      <c r="E92" s="152">
        <v>5200609</v>
      </c>
      <c r="F92" s="152"/>
      <c r="G92" s="152">
        <v>6875098</v>
      </c>
      <c r="H92" s="152"/>
      <c r="I92" s="54">
        <v>0</v>
      </c>
      <c r="J92" s="152"/>
      <c r="K92" s="54">
        <v>0</v>
      </c>
    </row>
    <row r="93" spans="1:11" ht="17.649999999999999" customHeight="1">
      <c r="A93" s="14" t="s">
        <v>163</v>
      </c>
      <c r="B93" s="5"/>
      <c r="C93" s="125"/>
      <c r="E93" s="152">
        <v>2294533</v>
      </c>
      <c r="F93" s="152"/>
      <c r="G93" s="152">
        <v>1881568</v>
      </c>
      <c r="H93" s="152"/>
      <c r="I93" s="54">
        <v>0</v>
      </c>
      <c r="J93" s="152"/>
      <c r="K93" s="54">
        <v>0</v>
      </c>
    </row>
    <row r="94" spans="1:11" ht="17.649999999999999" customHeight="1">
      <c r="A94" s="14" t="s">
        <v>177</v>
      </c>
      <c r="B94" s="5"/>
      <c r="C94" s="53"/>
      <c r="E94" s="152">
        <v>423247</v>
      </c>
      <c r="F94" s="152"/>
      <c r="G94" s="152">
        <v>467410</v>
      </c>
      <c r="H94" s="152"/>
      <c r="I94" s="152">
        <v>68546</v>
      </c>
      <c r="J94" s="152"/>
      <c r="K94" s="152">
        <v>64454</v>
      </c>
    </row>
    <row r="95" spans="1:11" ht="17.649999999999999" customHeight="1">
      <c r="A95" s="14" t="s">
        <v>274</v>
      </c>
      <c r="B95" s="5"/>
      <c r="C95" s="53">
        <v>35</v>
      </c>
      <c r="E95" s="149">
        <v>153587</v>
      </c>
      <c r="F95" s="152"/>
      <c r="G95" s="149">
        <v>67744</v>
      </c>
      <c r="H95" s="152"/>
      <c r="I95" s="55">
        <v>0</v>
      </c>
      <c r="J95" s="152"/>
      <c r="K95" s="55">
        <v>0</v>
      </c>
    </row>
    <row r="96" spans="1:11" ht="17.649999999999999" customHeight="1">
      <c r="A96" s="1" t="s">
        <v>158</v>
      </c>
      <c r="E96" s="55">
        <f>SUM(E92:E95)</f>
        <v>8071976</v>
      </c>
      <c r="F96" s="152"/>
      <c r="G96" s="55">
        <f>SUM(G92:G95)</f>
        <v>9291820</v>
      </c>
      <c r="H96" s="152"/>
      <c r="I96" s="55">
        <f>SUM(I92:I95)</f>
        <v>68546</v>
      </c>
      <c r="J96" s="152"/>
      <c r="K96" s="55">
        <f>SUM(K92:K95)</f>
        <v>64454</v>
      </c>
    </row>
    <row r="97" spans="1:11" ht="17.649999999999999" customHeight="1">
      <c r="A97" s="1" t="s">
        <v>126</v>
      </c>
      <c r="E97" s="152"/>
      <c r="F97" s="152"/>
      <c r="G97" s="152"/>
      <c r="H97" s="152"/>
      <c r="I97" s="152"/>
      <c r="J97" s="152"/>
      <c r="K97" s="152"/>
    </row>
    <row r="98" spans="1:11" ht="17.649999999999999" customHeight="1">
      <c r="A98" s="14" t="s">
        <v>105</v>
      </c>
      <c r="B98" s="5"/>
      <c r="C98" s="125"/>
      <c r="E98" s="152">
        <v>4445916</v>
      </c>
      <c r="F98" s="152"/>
      <c r="G98" s="152">
        <v>6019802</v>
      </c>
      <c r="H98" s="152"/>
      <c r="I98" s="54">
        <v>0</v>
      </c>
      <c r="J98" s="152"/>
      <c r="K98" s="54">
        <v>0</v>
      </c>
    </row>
    <row r="99" spans="1:11" ht="17.649999999999999" customHeight="1">
      <c r="A99" s="14" t="s">
        <v>106</v>
      </c>
      <c r="B99" s="5"/>
      <c r="C99" s="125"/>
      <c r="E99" s="152">
        <v>694121</v>
      </c>
      <c r="F99" s="152"/>
      <c r="G99" s="152">
        <v>575221</v>
      </c>
      <c r="H99" s="152"/>
      <c r="I99" s="54">
        <v>0</v>
      </c>
      <c r="J99" s="152"/>
      <c r="K99" s="54">
        <v>0</v>
      </c>
    </row>
    <row r="100" spans="1:11" ht="17.649999999999999" customHeight="1">
      <c r="A100" s="14" t="s">
        <v>181</v>
      </c>
      <c r="B100" s="5"/>
      <c r="C100" s="125"/>
      <c r="E100" s="152">
        <v>432381</v>
      </c>
      <c r="F100" s="152"/>
      <c r="G100" s="152">
        <v>469658</v>
      </c>
      <c r="H100" s="152"/>
      <c r="I100" s="152">
        <v>30838</v>
      </c>
      <c r="J100" s="152"/>
      <c r="K100" s="152">
        <v>30881</v>
      </c>
    </row>
    <row r="101" spans="1:11" ht="17.649999999999999" customHeight="1">
      <c r="A101" s="14" t="s">
        <v>267</v>
      </c>
      <c r="B101" s="5"/>
      <c r="C101" s="53">
        <v>36</v>
      </c>
      <c r="E101" s="152">
        <v>166372</v>
      </c>
      <c r="F101" s="152"/>
      <c r="G101" s="152">
        <v>47705</v>
      </c>
      <c r="H101" s="152"/>
      <c r="I101" s="55">
        <v>0</v>
      </c>
      <c r="J101" s="152"/>
      <c r="K101" s="55">
        <v>0</v>
      </c>
    </row>
    <row r="102" spans="1:11" ht="17.649999999999999" customHeight="1">
      <c r="A102" s="1" t="s">
        <v>127</v>
      </c>
      <c r="C102" s="125"/>
      <c r="E102" s="150">
        <f>SUM(E98:E101)</f>
        <v>5738790</v>
      </c>
      <c r="F102" s="152"/>
      <c r="G102" s="150">
        <f>SUM(G98:G101)</f>
        <v>7112386</v>
      </c>
      <c r="H102" s="152"/>
      <c r="I102" s="55">
        <f>SUM(I98:I101)</f>
        <v>30838</v>
      </c>
      <c r="J102" s="152"/>
      <c r="K102" s="55">
        <f>SUM(K98:K101)</f>
        <v>30881</v>
      </c>
    </row>
    <row r="103" spans="1:11" ht="17.649999999999999" customHeight="1">
      <c r="A103" s="1" t="s">
        <v>128</v>
      </c>
      <c r="B103" s="5"/>
      <c r="C103" s="125"/>
      <c r="E103" s="152">
        <f>E96-E102</f>
        <v>2333186</v>
      </c>
      <c r="F103" s="152"/>
      <c r="G103" s="152">
        <f>G96-G102</f>
        <v>2179434</v>
      </c>
      <c r="H103" s="152"/>
      <c r="I103" s="54">
        <f>I96-I102</f>
        <v>37708</v>
      </c>
      <c r="J103" s="152"/>
      <c r="K103" s="54">
        <f>K96-K102</f>
        <v>33573</v>
      </c>
    </row>
    <row r="104" spans="1:11" ht="17.649999999999999" customHeight="1">
      <c r="A104" s="14" t="s">
        <v>129</v>
      </c>
      <c r="B104" s="5"/>
      <c r="C104" s="125"/>
      <c r="E104" s="152">
        <v>236548</v>
      </c>
      <c r="F104" s="152"/>
      <c r="G104" s="152">
        <v>196670</v>
      </c>
      <c r="H104" s="152"/>
      <c r="I104" s="54">
        <v>0</v>
      </c>
      <c r="J104" s="152"/>
      <c r="K104" s="54">
        <v>0</v>
      </c>
    </row>
    <row r="105" spans="1:11" ht="17.649999999999999" customHeight="1">
      <c r="A105" s="14" t="s">
        <v>130</v>
      </c>
      <c r="B105" s="5"/>
      <c r="C105" s="125"/>
      <c r="E105" s="54">
        <v>3114</v>
      </c>
      <c r="F105" s="152"/>
      <c r="G105" s="54">
        <v>2700</v>
      </c>
      <c r="H105" s="152"/>
      <c r="I105" s="54">
        <v>99800</v>
      </c>
      <c r="J105" s="152"/>
      <c r="K105" s="54">
        <v>104865</v>
      </c>
    </row>
    <row r="106" spans="1:11" ht="17.649999999999999" customHeight="1">
      <c r="A106" s="14" t="s">
        <v>275</v>
      </c>
      <c r="B106" s="5"/>
      <c r="C106" s="125"/>
      <c r="E106" s="54">
        <v>21927</v>
      </c>
      <c r="F106" s="152"/>
      <c r="G106" s="54">
        <v>2610</v>
      </c>
      <c r="H106" s="152"/>
      <c r="I106" s="54">
        <v>0</v>
      </c>
      <c r="J106" s="152"/>
      <c r="K106" s="54">
        <v>0</v>
      </c>
    </row>
    <row r="107" spans="1:11" ht="17.649999999999999" customHeight="1">
      <c r="A107" s="14" t="s">
        <v>228</v>
      </c>
      <c r="B107" s="5"/>
      <c r="C107" s="125"/>
      <c r="E107" s="54">
        <v>6954</v>
      </c>
      <c r="F107" s="152"/>
      <c r="G107" s="54">
        <v>3413</v>
      </c>
      <c r="H107" s="152"/>
      <c r="I107" s="54">
        <v>101874</v>
      </c>
      <c r="J107" s="152"/>
      <c r="K107" s="54">
        <v>96476</v>
      </c>
    </row>
    <row r="108" spans="1:11" ht="17.649999999999999" customHeight="1">
      <c r="A108" s="14" t="s">
        <v>36</v>
      </c>
      <c r="B108" s="5"/>
      <c r="C108" s="125"/>
      <c r="E108" s="54">
        <v>131546</v>
      </c>
      <c r="F108" s="54"/>
      <c r="G108" s="54">
        <v>80518</v>
      </c>
      <c r="H108" s="152"/>
      <c r="I108" s="152">
        <v>2899</v>
      </c>
      <c r="J108" s="152"/>
      <c r="K108" s="152">
        <v>5195</v>
      </c>
    </row>
    <row r="109" spans="1:11" ht="17.649999999999999" customHeight="1">
      <c r="A109" s="14" t="s">
        <v>365</v>
      </c>
      <c r="B109" s="5"/>
      <c r="C109" s="125"/>
      <c r="E109" s="54">
        <v>6074</v>
      </c>
      <c r="F109" s="54"/>
      <c r="G109" s="54">
        <v>0</v>
      </c>
      <c r="H109" s="152"/>
      <c r="I109" s="54">
        <v>0</v>
      </c>
      <c r="J109" s="152"/>
      <c r="K109" s="54">
        <v>0</v>
      </c>
    </row>
    <row r="110" spans="1:11" ht="17.649999999999999" customHeight="1">
      <c r="A110" s="14" t="s">
        <v>182</v>
      </c>
      <c r="B110" s="5"/>
      <c r="C110" s="53"/>
      <c r="E110" s="55">
        <v>11829</v>
      </c>
      <c r="F110" s="152"/>
      <c r="G110" s="55">
        <v>0</v>
      </c>
      <c r="H110" s="152"/>
      <c r="I110" s="54">
        <v>0</v>
      </c>
      <c r="J110" s="152"/>
      <c r="K110" s="54">
        <v>0</v>
      </c>
    </row>
    <row r="111" spans="1:11" ht="17.649999999999999" customHeight="1">
      <c r="A111" s="1" t="s">
        <v>131</v>
      </c>
      <c r="B111" s="5"/>
      <c r="C111" s="125"/>
      <c r="E111" s="150">
        <f>SUM(E103:E110)</f>
        <v>2751178</v>
      </c>
      <c r="F111" s="152"/>
      <c r="G111" s="150">
        <f>SUM(G103:G110)</f>
        <v>2465345</v>
      </c>
      <c r="H111" s="152"/>
      <c r="I111" s="150">
        <f>SUM(I103:I110)</f>
        <v>242281</v>
      </c>
      <c r="J111" s="152"/>
      <c r="K111" s="150">
        <f>SUM(K103:K110)</f>
        <v>240109</v>
      </c>
    </row>
    <row r="112" spans="1:11" ht="17.649999999999999" customHeight="1">
      <c r="A112" s="14" t="s">
        <v>326</v>
      </c>
      <c r="B112" s="15"/>
      <c r="C112" s="133"/>
      <c r="E112" s="152">
        <v>686965</v>
      </c>
      <c r="F112" s="152"/>
      <c r="G112" s="152">
        <v>751917</v>
      </c>
      <c r="H112" s="152"/>
      <c r="I112" s="152">
        <v>687</v>
      </c>
      <c r="J112" s="152"/>
      <c r="K112" s="152">
        <v>1706</v>
      </c>
    </row>
    <row r="113" spans="1:11" ht="17.649999999999999" customHeight="1">
      <c r="A113" s="14" t="s">
        <v>37</v>
      </c>
      <c r="B113" s="15"/>
      <c r="C113" s="53"/>
      <c r="E113" s="149">
        <v>1009087</v>
      </c>
      <c r="F113" s="152"/>
      <c r="G113" s="149">
        <v>1317850</v>
      </c>
      <c r="H113" s="152"/>
      <c r="I113" s="151">
        <v>76517</v>
      </c>
      <c r="J113" s="152"/>
      <c r="K113" s="151">
        <v>109831</v>
      </c>
    </row>
    <row r="114" spans="1:11" ht="17.649999999999999" customHeight="1">
      <c r="A114" s="1" t="s">
        <v>38</v>
      </c>
      <c r="E114" s="150">
        <f>SUM(E112:E113)</f>
        <v>1696052</v>
      </c>
      <c r="F114" s="152"/>
      <c r="G114" s="150">
        <f>SUM(G112:G113)</f>
        <v>2069767</v>
      </c>
      <c r="H114" s="152"/>
      <c r="I114" s="150">
        <f>SUM(I112:I113)</f>
        <v>77204</v>
      </c>
      <c r="J114" s="152"/>
      <c r="K114" s="150">
        <f>SUM(K112:K113)</f>
        <v>111537</v>
      </c>
    </row>
    <row r="115" spans="1:11" ht="17.649999999999999" customHeight="1">
      <c r="A115" s="1" t="s">
        <v>229</v>
      </c>
      <c r="B115" s="15"/>
      <c r="E115" s="152">
        <f>E111-E114</f>
        <v>1055126</v>
      </c>
      <c r="F115" s="152"/>
      <c r="G115" s="152">
        <f>G111-G114</f>
        <v>395578</v>
      </c>
      <c r="H115" s="152"/>
      <c r="I115" s="152">
        <f>I111-I114</f>
        <v>165077</v>
      </c>
      <c r="J115" s="152"/>
      <c r="K115" s="152">
        <f>K111-K114</f>
        <v>128572</v>
      </c>
    </row>
    <row r="116" spans="1:11" ht="17.649999999999999" customHeight="1">
      <c r="A116" s="14" t="s">
        <v>39</v>
      </c>
      <c r="E116" s="149">
        <v>-389342</v>
      </c>
      <c r="F116" s="152"/>
      <c r="G116" s="149">
        <v>-331564</v>
      </c>
      <c r="H116" s="152"/>
      <c r="I116" s="149">
        <v>-178311</v>
      </c>
      <c r="J116" s="152"/>
      <c r="K116" s="149">
        <v>-147924</v>
      </c>
    </row>
    <row r="117" spans="1:11" ht="17.649999999999999" customHeight="1">
      <c r="A117" s="1" t="s">
        <v>190</v>
      </c>
      <c r="E117" s="151">
        <f>SUM(E115:E116)</f>
        <v>665784</v>
      </c>
      <c r="F117" s="152"/>
      <c r="G117" s="151">
        <f>SUM(G115:G116)</f>
        <v>64014</v>
      </c>
      <c r="H117" s="152"/>
      <c r="I117" s="151">
        <f>SUM(I115:I116)</f>
        <v>-13234</v>
      </c>
      <c r="J117" s="152"/>
      <c r="K117" s="151">
        <f>SUM(K115:K116)</f>
        <v>-19352</v>
      </c>
    </row>
    <row r="118" spans="1:11" ht="17.649999999999999" customHeight="1">
      <c r="A118" s="14" t="s">
        <v>249</v>
      </c>
      <c r="C118" s="53">
        <v>16</v>
      </c>
      <c r="E118" s="54">
        <v>0</v>
      </c>
      <c r="F118" s="152"/>
      <c r="G118" s="54">
        <v>0</v>
      </c>
      <c r="H118" s="152"/>
      <c r="I118" s="54">
        <v>360127</v>
      </c>
      <c r="J118" s="152"/>
      <c r="K118" s="54">
        <v>-97325</v>
      </c>
    </row>
    <row r="119" spans="1:11" ht="17.649999999999999" customHeight="1">
      <c r="A119" s="14" t="s">
        <v>269</v>
      </c>
      <c r="C119" s="53">
        <v>17</v>
      </c>
      <c r="E119" s="149">
        <v>33017</v>
      </c>
      <c r="F119" s="152"/>
      <c r="G119" s="149">
        <v>-36807</v>
      </c>
      <c r="H119" s="152"/>
      <c r="I119" s="149">
        <v>33017</v>
      </c>
      <c r="J119" s="54"/>
      <c r="K119" s="149">
        <v>-26949</v>
      </c>
    </row>
    <row r="120" spans="1:11" ht="17.649999999999999" customHeight="1">
      <c r="A120" s="1" t="s">
        <v>238</v>
      </c>
      <c r="E120" s="152">
        <f>SUM(E117:E119)</f>
        <v>698801</v>
      </c>
      <c r="F120" s="152"/>
      <c r="G120" s="152">
        <f>SUM(G117:G119)</f>
        <v>27207</v>
      </c>
      <c r="H120" s="152"/>
      <c r="I120" s="152">
        <f>SUM(I117:I119)</f>
        <v>379910</v>
      </c>
      <c r="J120" s="152"/>
      <c r="K120" s="152">
        <f>SUM(K117:K119)</f>
        <v>-143626</v>
      </c>
    </row>
    <row r="121" spans="1:11" ht="17.649999999999999" customHeight="1">
      <c r="A121" s="14" t="s">
        <v>235</v>
      </c>
      <c r="C121" s="53">
        <v>37</v>
      </c>
      <c r="E121" s="149">
        <v>-138853</v>
      </c>
      <c r="F121" s="151"/>
      <c r="G121" s="149">
        <v>-31132</v>
      </c>
      <c r="H121" s="151"/>
      <c r="I121" s="54">
        <v>0</v>
      </c>
      <c r="J121" s="151"/>
      <c r="K121" s="149">
        <v>3527</v>
      </c>
    </row>
    <row r="122" spans="1:11" ht="17.649999999999999" customHeight="1">
      <c r="A122" s="1" t="s">
        <v>239</v>
      </c>
      <c r="B122" s="5"/>
      <c r="E122" s="150">
        <f>SUM(E120:E121)</f>
        <v>559948</v>
      </c>
      <c r="F122" s="151"/>
      <c r="G122" s="150">
        <f>SUM(G120:G121)</f>
        <v>-3925</v>
      </c>
      <c r="H122" s="151"/>
      <c r="I122" s="150">
        <f>SUM(I120:I121)</f>
        <v>379910</v>
      </c>
      <c r="J122" s="151"/>
      <c r="K122" s="150">
        <f>SUM(K120:K121)</f>
        <v>-140099</v>
      </c>
    </row>
    <row r="123" spans="1:11" ht="17.649999999999999" customHeight="1">
      <c r="A123" s="1"/>
      <c r="B123" s="5"/>
      <c r="E123" s="151"/>
      <c r="F123" s="151"/>
      <c r="G123" s="151"/>
      <c r="H123" s="151"/>
      <c r="I123" s="151"/>
      <c r="J123" s="151"/>
      <c r="K123" s="151"/>
    </row>
    <row r="124" spans="1:11" ht="17.649999999999999" customHeight="1">
      <c r="A124" s="56" t="s">
        <v>42</v>
      </c>
      <c r="C124" s="126"/>
      <c r="D124" s="127"/>
      <c r="E124" s="89"/>
      <c r="F124" s="126"/>
      <c r="G124" s="89"/>
      <c r="H124" s="90"/>
      <c r="I124" s="91"/>
      <c r="J124" s="72"/>
      <c r="K124" s="91"/>
    </row>
    <row r="125" spans="1:11" ht="17.649999999999999" customHeight="1">
      <c r="A125" s="64" t="s">
        <v>103</v>
      </c>
      <c r="C125" s="126"/>
      <c r="D125" s="127"/>
      <c r="E125" s="89"/>
      <c r="F125" s="126"/>
      <c r="G125" s="89"/>
      <c r="H125" s="90"/>
      <c r="I125" s="91"/>
      <c r="J125" s="72"/>
      <c r="K125" s="91"/>
    </row>
    <row r="126" spans="1:11" ht="17.649999999999999" customHeight="1">
      <c r="A126" s="64" t="s">
        <v>236</v>
      </c>
      <c r="C126" s="126"/>
      <c r="D126" s="127"/>
      <c r="E126" s="89"/>
      <c r="F126" s="126"/>
      <c r="G126" s="89"/>
      <c r="H126" s="90"/>
      <c r="I126" s="91"/>
      <c r="J126" s="72"/>
      <c r="K126" s="91"/>
    </row>
    <row r="127" spans="1:11" ht="17.649999999999999" customHeight="1">
      <c r="A127" s="14" t="s">
        <v>204</v>
      </c>
      <c r="J127" s="72"/>
    </row>
    <row r="128" spans="1:11" ht="17.649999999999999" customHeight="1">
      <c r="A128" s="14" t="s">
        <v>205</v>
      </c>
      <c r="C128" s="126"/>
      <c r="D128" s="127"/>
      <c r="E128" s="54">
        <v>-874</v>
      </c>
      <c r="F128" s="54"/>
      <c r="G128" s="54">
        <v>452</v>
      </c>
      <c r="H128" s="126"/>
      <c r="I128" s="54">
        <v>0</v>
      </c>
      <c r="J128" s="72"/>
      <c r="K128" s="54">
        <v>0</v>
      </c>
    </row>
    <row r="129" spans="1:11" ht="17.649999999999999" customHeight="1">
      <c r="A129" s="14" t="s">
        <v>327</v>
      </c>
      <c r="C129" s="126"/>
      <c r="D129" s="127"/>
      <c r="E129" s="54"/>
      <c r="F129" s="54"/>
      <c r="G129" s="54"/>
      <c r="H129" s="126"/>
      <c r="I129" s="54"/>
      <c r="J129" s="72"/>
      <c r="K129" s="54"/>
    </row>
    <row r="130" spans="1:11" ht="17.649999999999999" customHeight="1">
      <c r="A130" s="14" t="s">
        <v>325</v>
      </c>
      <c r="C130" s="126"/>
      <c r="D130" s="127"/>
      <c r="E130" s="54">
        <v>-2492</v>
      </c>
      <c r="F130" s="54"/>
      <c r="G130" s="54">
        <v>0</v>
      </c>
      <c r="H130" s="126"/>
      <c r="I130" s="54">
        <v>0</v>
      </c>
      <c r="J130" s="72"/>
      <c r="K130" s="54">
        <v>0</v>
      </c>
    </row>
    <row r="131" spans="1:11" ht="17.649999999999999" customHeight="1">
      <c r="A131" s="14" t="s">
        <v>178</v>
      </c>
    </row>
    <row r="132" spans="1:11" ht="17.649999999999999" customHeight="1">
      <c r="A132" s="14" t="s">
        <v>179</v>
      </c>
      <c r="C132" s="53">
        <v>16</v>
      </c>
      <c r="D132" s="127"/>
      <c r="E132" s="54">
        <v>0</v>
      </c>
      <c r="F132" s="126"/>
      <c r="G132" s="54">
        <v>0</v>
      </c>
      <c r="H132" s="126"/>
      <c r="I132" s="54">
        <v>-1253</v>
      </c>
      <c r="K132" s="54">
        <v>476</v>
      </c>
    </row>
    <row r="133" spans="1:11" ht="17.649999999999999" customHeight="1">
      <c r="A133" s="65" t="s">
        <v>178</v>
      </c>
    </row>
    <row r="134" spans="1:11" ht="17.649999999999999" customHeight="1">
      <c r="A134" s="65" t="s">
        <v>180</v>
      </c>
      <c r="C134" s="53">
        <v>17</v>
      </c>
      <c r="D134" s="127"/>
      <c r="E134" s="55">
        <v>395</v>
      </c>
      <c r="F134" s="128"/>
      <c r="G134" s="55">
        <v>212</v>
      </c>
      <c r="H134" s="128"/>
      <c r="I134" s="55">
        <v>395</v>
      </c>
      <c r="J134" s="54"/>
      <c r="K134" s="55">
        <v>0</v>
      </c>
    </row>
    <row r="135" spans="1:11" ht="17.649999999999999" customHeight="1">
      <c r="A135" s="64" t="s">
        <v>103</v>
      </c>
      <c r="C135" s="126"/>
      <c r="D135" s="127"/>
    </row>
    <row r="136" spans="1:11" ht="17.649999999999999" customHeight="1">
      <c r="A136" s="64" t="s">
        <v>143</v>
      </c>
      <c r="C136" s="89"/>
      <c r="D136" s="127"/>
      <c r="E136" s="55">
        <f>SUM(E128:E134)</f>
        <v>-2971</v>
      </c>
      <c r="F136" s="128"/>
      <c r="G136" s="55">
        <f>SUM(G128:G134)</f>
        <v>664</v>
      </c>
      <c r="H136" s="54"/>
      <c r="I136" s="55">
        <f>SUM(I128:I134)</f>
        <v>-858</v>
      </c>
      <c r="J136" s="67"/>
      <c r="K136" s="55">
        <f>SUM(K128:K134)</f>
        <v>476</v>
      </c>
    </row>
    <row r="137" spans="1:11" ht="17.649999999999999" customHeight="1">
      <c r="A137" s="64"/>
      <c r="C137" s="89"/>
      <c r="D137" s="127"/>
      <c r="E137" s="54"/>
      <c r="F137" s="128"/>
      <c r="G137" s="54"/>
      <c r="H137" s="54"/>
      <c r="I137" s="54"/>
      <c r="J137" s="67"/>
      <c r="K137" s="54"/>
    </row>
    <row r="138" spans="1:11" ht="17.649999999999999" customHeight="1">
      <c r="A138" s="64" t="s">
        <v>358</v>
      </c>
      <c r="C138" s="89"/>
      <c r="D138" s="127"/>
      <c r="E138" s="54"/>
      <c r="F138" s="128"/>
      <c r="G138" s="54"/>
      <c r="H138" s="54"/>
      <c r="I138" s="54"/>
      <c r="J138" s="147"/>
      <c r="K138" s="54"/>
    </row>
    <row r="139" spans="1:11" ht="17.649999999999999" customHeight="1">
      <c r="A139" s="64" t="s">
        <v>143</v>
      </c>
      <c r="C139" s="89"/>
      <c r="D139" s="127"/>
      <c r="E139" s="54"/>
      <c r="F139" s="128"/>
      <c r="G139" s="54"/>
      <c r="H139" s="54"/>
      <c r="I139" s="54"/>
      <c r="J139" s="147"/>
      <c r="K139" s="54"/>
    </row>
    <row r="140" spans="1:11" ht="17.649999999999999" customHeight="1">
      <c r="A140" s="65" t="s">
        <v>178</v>
      </c>
      <c r="C140" s="89"/>
      <c r="D140" s="127"/>
      <c r="E140" s="54"/>
      <c r="F140" s="128"/>
      <c r="G140" s="54"/>
      <c r="H140" s="54"/>
      <c r="I140" s="54"/>
      <c r="J140" s="147"/>
      <c r="K140" s="54"/>
    </row>
    <row r="141" spans="1:11" ht="17.649999999999999" customHeight="1">
      <c r="A141" s="65" t="s">
        <v>180</v>
      </c>
      <c r="C141" s="53">
        <v>17</v>
      </c>
      <c r="D141" s="127"/>
      <c r="E141" s="55">
        <v>2541</v>
      </c>
      <c r="F141" s="128"/>
      <c r="G141" s="55">
        <v>0</v>
      </c>
      <c r="H141" s="54"/>
      <c r="I141" s="55">
        <v>2541</v>
      </c>
      <c r="J141" s="147"/>
      <c r="K141" s="55">
        <v>0</v>
      </c>
    </row>
    <row r="142" spans="1:11" ht="17.649999999999999" customHeight="1">
      <c r="A142" s="64" t="s">
        <v>358</v>
      </c>
      <c r="C142" s="89"/>
      <c r="D142" s="127"/>
      <c r="E142" s="54"/>
      <c r="F142" s="128"/>
      <c r="G142" s="54"/>
      <c r="H142" s="54"/>
      <c r="I142" s="54"/>
      <c r="J142" s="147"/>
      <c r="K142" s="54"/>
    </row>
    <row r="143" spans="1:11" ht="17.649999999999999" customHeight="1">
      <c r="A143" s="64" t="s">
        <v>143</v>
      </c>
      <c r="C143" s="89"/>
      <c r="D143" s="127"/>
      <c r="E143" s="55">
        <f>SUM(E141)</f>
        <v>2541</v>
      </c>
      <c r="F143" s="128"/>
      <c r="G143" s="55">
        <f>SUM(G141)</f>
        <v>0</v>
      </c>
      <c r="H143" s="54"/>
      <c r="I143" s="55">
        <f>SUM(I141)</f>
        <v>2541</v>
      </c>
      <c r="J143" s="147"/>
      <c r="K143" s="55">
        <f>SUM(K141)</f>
        <v>0</v>
      </c>
    </row>
    <row r="144" spans="1:11" ht="17.649999999999999" customHeight="1">
      <c r="A144" s="56" t="s">
        <v>134</v>
      </c>
      <c r="E144" s="121">
        <f>SUM(E136,E143)</f>
        <v>-430</v>
      </c>
      <c r="F144" s="129"/>
      <c r="G144" s="121">
        <f>SUM(G136,G143)</f>
        <v>664</v>
      </c>
      <c r="H144" s="122"/>
      <c r="I144" s="121">
        <f>SUM(I136,I143)</f>
        <v>1683</v>
      </c>
      <c r="J144" s="72"/>
      <c r="K144" s="121">
        <f>SUM(K136,K143)</f>
        <v>476</v>
      </c>
    </row>
    <row r="145" spans="1:11" ht="17.649999999999999" customHeight="1">
      <c r="A145" s="65"/>
      <c r="C145" s="89"/>
      <c r="D145" s="127"/>
      <c r="E145" s="151"/>
      <c r="F145" s="151"/>
      <c r="G145" s="151"/>
      <c r="H145" s="151"/>
      <c r="I145" s="151"/>
      <c r="J145" s="72"/>
      <c r="K145" s="151"/>
    </row>
    <row r="146" spans="1:11" ht="17.649999999999999" customHeight="1" thickBot="1">
      <c r="A146" s="56" t="s">
        <v>135</v>
      </c>
      <c r="C146" s="57"/>
      <c r="D146" s="58"/>
      <c r="E146" s="92">
        <f>SUM(E122,E144)</f>
        <v>559518</v>
      </c>
      <c r="F146" s="129"/>
      <c r="G146" s="92">
        <f>SUM(G122,G144)</f>
        <v>-3261</v>
      </c>
      <c r="H146" s="90"/>
      <c r="I146" s="92">
        <f>SUM(I122,I144)</f>
        <v>381593</v>
      </c>
      <c r="J146" s="72"/>
      <c r="K146" s="92">
        <f>SUM(K122,K144)</f>
        <v>-139623</v>
      </c>
    </row>
    <row r="147" spans="1:11" ht="17.649999999999999" customHeight="1" thickTop="1">
      <c r="E147" s="151"/>
      <c r="F147" s="25"/>
    </row>
    <row r="148" spans="1:11" ht="17.649999999999999" customHeight="1">
      <c r="A148" s="8" t="s">
        <v>14</v>
      </c>
      <c r="C148" s="23"/>
      <c r="E148" s="18"/>
      <c r="F148" s="25"/>
      <c r="G148" s="18"/>
      <c r="H148" s="25"/>
      <c r="I148" s="18"/>
      <c r="J148" s="18"/>
      <c r="K148" s="18"/>
    </row>
    <row r="149" spans="1:11" ht="21.95" customHeight="1">
      <c r="C149" s="23"/>
      <c r="E149" s="18"/>
      <c r="F149" s="25"/>
      <c r="G149" s="18"/>
      <c r="H149" s="25"/>
      <c r="I149" s="18"/>
      <c r="J149" s="18"/>
      <c r="K149" s="20" t="s">
        <v>117</v>
      </c>
    </row>
    <row r="150" spans="1:11" ht="21.95" customHeight="1">
      <c r="A150" s="1" t="s">
        <v>125</v>
      </c>
      <c r="C150" s="23"/>
      <c r="E150" s="18"/>
      <c r="F150" s="25"/>
      <c r="G150" s="18"/>
      <c r="H150" s="25"/>
      <c r="I150" s="18"/>
      <c r="J150" s="18"/>
      <c r="K150" s="18"/>
    </row>
    <row r="151" spans="1:11" ht="21.95" customHeight="1">
      <c r="A151" s="1" t="s">
        <v>136</v>
      </c>
      <c r="C151" s="23"/>
      <c r="E151" s="18"/>
      <c r="F151" s="25"/>
      <c r="G151" s="18"/>
      <c r="H151" s="25"/>
      <c r="I151" s="18"/>
      <c r="J151" s="18"/>
      <c r="K151" s="18"/>
    </row>
    <row r="152" spans="1:11" ht="21.95" customHeight="1">
      <c r="A152" s="1" t="s">
        <v>306</v>
      </c>
      <c r="C152" s="23"/>
      <c r="E152" s="18"/>
      <c r="F152" s="25"/>
      <c r="G152" s="18"/>
      <c r="H152" s="25"/>
      <c r="I152" s="18"/>
      <c r="J152" s="18"/>
      <c r="K152" s="18"/>
    </row>
    <row r="153" spans="1:11" ht="21.95" customHeight="1">
      <c r="C153" s="23"/>
      <c r="E153" s="18"/>
      <c r="F153" s="25"/>
      <c r="G153" s="18"/>
      <c r="H153" s="25"/>
      <c r="I153" s="18"/>
      <c r="J153" s="18"/>
      <c r="K153" s="7" t="s">
        <v>160</v>
      </c>
    </row>
    <row r="154" spans="1:11" ht="21.95" customHeight="1">
      <c r="E154" s="148"/>
      <c r="F154" s="148" t="s">
        <v>0</v>
      </c>
      <c r="G154" s="148"/>
      <c r="H154" s="29"/>
      <c r="I154" s="148"/>
      <c r="J154" s="148" t="s">
        <v>1</v>
      </c>
      <c r="K154" s="148"/>
    </row>
    <row r="155" spans="1:11" ht="21.95" customHeight="1">
      <c r="C155" s="79" t="s">
        <v>2</v>
      </c>
      <c r="E155" s="79">
        <v>2019</v>
      </c>
      <c r="F155" s="30"/>
      <c r="G155" s="79">
        <v>2018</v>
      </c>
      <c r="H155" s="30"/>
      <c r="I155" s="79">
        <v>2019</v>
      </c>
      <c r="J155" s="30"/>
      <c r="K155" s="79">
        <v>2018</v>
      </c>
    </row>
    <row r="156" spans="1:11" ht="21.95" customHeight="1">
      <c r="A156" s="1" t="s">
        <v>261</v>
      </c>
      <c r="C156" s="78"/>
      <c r="D156" s="25"/>
      <c r="E156" s="18"/>
      <c r="F156" s="25"/>
      <c r="G156" s="18"/>
      <c r="H156" s="25"/>
      <c r="I156" s="18"/>
      <c r="J156" s="18"/>
      <c r="K156" s="18"/>
    </row>
    <row r="157" spans="1:11" ht="21.95" customHeight="1" thickBot="1">
      <c r="A157" s="14" t="s">
        <v>69</v>
      </c>
      <c r="C157" s="53"/>
      <c r="E157" s="151">
        <v>379910</v>
      </c>
      <c r="G157" s="151">
        <v>-140099</v>
      </c>
      <c r="I157" s="70">
        <f>I122</f>
        <v>379910</v>
      </c>
      <c r="J157" s="20"/>
      <c r="K157" s="70">
        <f>K122</f>
        <v>-140099</v>
      </c>
    </row>
    <row r="158" spans="1:11" ht="21.95" customHeight="1" thickTop="1">
      <c r="A158" s="14" t="s">
        <v>40</v>
      </c>
      <c r="C158" s="53"/>
      <c r="E158" s="18">
        <v>180038</v>
      </c>
      <c r="G158" s="18">
        <v>136174</v>
      </c>
      <c r="I158" s="69"/>
      <c r="J158" s="18"/>
      <c r="K158" s="69"/>
    </row>
    <row r="159" spans="1:11" ht="21.95" customHeight="1" thickBot="1">
      <c r="A159" s="14"/>
      <c r="C159" s="53"/>
      <c r="E159" s="17">
        <f>E122</f>
        <v>559948</v>
      </c>
      <c r="F159" s="151"/>
      <c r="G159" s="17">
        <f>G122</f>
        <v>-3925</v>
      </c>
      <c r="H159" s="151"/>
      <c r="I159" s="69"/>
      <c r="J159" s="151"/>
      <c r="K159" s="69"/>
    </row>
    <row r="160" spans="1:11" ht="21.95" customHeight="1" thickTop="1">
      <c r="A160" s="64"/>
      <c r="C160" s="57"/>
      <c r="D160" s="58"/>
      <c r="E160" s="54"/>
      <c r="F160" s="59"/>
      <c r="G160" s="54"/>
      <c r="H160" s="61"/>
      <c r="I160" s="62"/>
      <c r="J160" s="63"/>
      <c r="K160" s="62"/>
    </row>
    <row r="161" spans="1:11" ht="21.95" customHeight="1">
      <c r="A161" s="1" t="s">
        <v>237</v>
      </c>
      <c r="C161" s="63"/>
      <c r="D161" s="66"/>
      <c r="E161" s="72"/>
      <c r="F161" s="7"/>
      <c r="G161" s="72"/>
      <c r="H161" s="32"/>
      <c r="I161" s="31"/>
      <c r="J161" s="63"/>
      <c r="K161" s="31"/>
    </row>
    <row r="162" spans="1:11" ht="21.95" customHeight="1" thickBot="1">
      <c r="A162" s="14" t="s">
        <v>69</v>
      </c>
      <c r="C162" s="63"/>
      <c r="D162" s="66"/>
      <c r="E162" s="151">
        <v>381593</v>
      </c>
      <c r="G162" s="151">
        <v>-139623</v>
      </c>
      <c r="H162" s="32"/>
      <c r="I162" s="70">
        <f>SUM(I146)</f>
        <v>381593</v>
      </c>
      <c r="J162" s="63"/>
      <c r="K162" s="70">
        <f>SUM(K146)</f>
        <v>-139623</v>
      </c>
    </row>
    <row r="163" spans="1:11" ht="21.95" customHeight="1" thickTop="1">
      <c r="A163" s="14" t="s">
        <v>40</v>
      </c>
      <c r="C163" s="63"/>
      <c r="D163" s="66"/>
      <c r="E163" s="18">
        <v>177925</v>
      </c>
      <c r="G163" s="18">
        <v>136362</v>
      </c>
      <c r="H163" s="32"/>
      <c r="I163" s="69"/>
      <c r="J163" s="68"/>
      <c r="K163" s="69"/>
    </row>
    <row r="164" spans="1:11" ht="21.95" customHeight="1" thickBot="1">
      <c r="A164" s="65"/>
      <c r="C164" s="63"/>
      <c r="D164" s="66"/>
      <c r="E164" s="17">
        <f>SUM(E162:E163)</f>
        <v>559518</v>
      </c>
      <c r="F164" s="7"/>
      <c r="G164" s="17">
        <f>SUM(G162:G163)</f>
        <v>-3261</v>
      </c>
      <c r="H164" s="32"/>
      <c r="I164" s="69"/>
      <c r="J164" s="68"/>
      <c r="K164" s="69"/>
    </row>
    <row r="165" spans="1:11" ht="21.95" customHeight="1" thickTop="1">
      <c r="A165" s="65"/>
      <c r="C165" s="63"/>
      <c r="D165" s="66"/>
      <c r="E165" s="158"/>
      <c r="F165" s="7"/>
    </row>
    <row r="166" spans="1:11" ht="21.95" customHeight="1">
      <c r="A166" s="65"/>
      <c r="C166" s="63"/>
      <c r="D166" s="66"/>
      <c r="E166" s="151"/>
      <c r="F166" s="7"/>
      <c r="G166" s="158" t="s">
        <v>374</v>
      </c>
      <c r="H166" s="32"/>
      <c r="I166" s="69"/>
      <c r="J166" s="68"/>
      <c r="K166" s="159" t="s">
        <v>374</v>
      </c>
    </row>
    <row r="167" spans="1:11" ht="21.95" customHeight="1">
      <c r="A167" s="1" t="s">
        <v>41</v>
      </c>
      <c r="C167" s="53">
        <v>38</v>
      </c>
      <c r="E167" s="20"/>
      <c r="G167" s="20"/>
    </row>
    <row r="168" spans="1:11" ht="21.95" customHeight="1">
      <c r="A168" s="14" t="s">
        <v>250</v>
      </c>
      <c r="B168" s="5"/>
      <c r="C168" s="53"/>
      <c r="E168" s="20"/>
      <c r="G168" s="20"/>
      <c r="H168" s="20"/>
      <c r="I168" s="20"/>
      <c r="J168" s="20"/>
      <c r="K168" s="20"/>
    </row>
    <row r="169" spans="1:11" ht="21.95" customHeight="1" thickBot="1">
      <c r="A169" s="14" t="s">
        <v>251</v>
      </c>
      <c r="B169" s="5"/>
      <c r="C169" s="53"/>
      <c r="E169" s="134">
        <v>0.41899999999999998</v>
      </c>
      <c r="F169" s="135"/>
      <c r="G169" s="134">
        <v>-0.155</v>
      </c>
      <c r="H169" s="135"/>
      <c r="I169" s="134">
        <v>0.41899999999999998</v>
      </c>
      <c r="J169" s="135"/>
      <c r="K169" s="134">
        <v>-0.155</v>
      </c>
    </row>
    <row r="170" spans="1:11" ht="21.95" customHeight="1" thickTop="1">
      <c r="A170" s="64"/>
      <c r="C170" s="63"/>
      <c r="D170" s="66"/>
      <c r="E170" s="62"/>
      <c r="F170" s="67"/>
      <c r="G170" s="62"/>
      <c r="H170" s="61"/>
      <c r="I170" s="62"/>
      <c r="J170" s="63"/>
      <c r="K170" s="62"/>
    </row>
    <row r="171" spans="1:11" ht="21.95" customHeight="1">
      <c r="A171" s="14"/>
      <c r="B171" s="5"/>
      <c r="C171" s="53"/>
      <c r="E171" s="115"/>
      <c r="F171" s="71"/>
      <c r="G171" s="115"/>
      <c r="H171" s="71"/>
      <c r="I171" s="115"/>
      <c r="J171" s="71"/>
      <c r="K171" s="116"/>
    </row>
    <row r="172" spans="1:11" ht="21.95" customHeight="1">
      <c r="A172" s="8" t="s">
        <v>14</v>
      </c>
      <c r="C172" s="63"/>
      <c r="D172" s="66"/>
      <c r="E172" s="60"/>
      <c r="F172" s="7"/>
      <c r="G172" s="60"/>
      <c r="H172" s="61"/>
      <c r="I172" s="60"/>
      <c r="J172" s="63"/>
      <c r="K172" s="60"/>
    </row>
    <row r="173" spans="1:11" ht="21.95" customHeight="1">
      <c r="A173" s="65"/>
      <c r="C173" s="63"/>
      <c r="D173" s="66"/>
      <c r="E173" s="60"/>
      <c r="F173" s="7"/>
      <c r="G173" s="60"/>
      <c r="H173" s="61"/>
      <c r="I173" s="60"/>
      <c r="J173" s="63"/>
      <c r="K173" s="60"/>
    </row>
  </sheetData>
  <pageMargins left="0.98425196850393704" right="0.39370078740157483" top="0.78740157480314965" bottom="0.31496062992125984" header="0.31496062992125984" footer="0.31496062992125984"/>
  <pageSetup paperSize="9" scale="66" fitToHeight="7" orientation="portrait" r:id="rId1"/>
  <rowBreaks count="3" manualBreakCount="3">
    <brk id="58" max="10" man="1"/>
    <brk id="83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8"/>
  <sheetViews>
    <sheetView showGridLines="0" topLeftCell="H30" zoomScale="85" zoomScaleNormal="85" zoomScaleSheetLayoutView="70" workbookViewId="0">
      <selection activeCell="AC44" sqref="AC44"/>
    </sheetView>
  </sheetViews>
  <sheetFormatPr defaultColWidth="9.140625" defaultRowHeight="19.5" customHeight="1"/>
  <cols>
    <col min="1" max="2" width="11.140625" style="9" customWidth="1"/>
    <col min="3" max="3" width="25.5703125" style="9" customWidth="1"/>
    <col min="4" max="4" width="1.7109375" style="25" customWidth="1"/>
    <col min="5" max="5" width="14" style="9" customWidth="1"/>
    <col min="6" max="6" width="1.28515625" style="9" customWidth="1"/>
    <col min="7" max="7" width="14" style="9" customWidth="1"/>
    <col min="8" max="8" width="1.28515625" style="9" customWidth="1"/>
    <col min="9" max="9" width="14" style="9" customWidth="1"/>
    <col min="10" max="10" width="1.5703125" style="9" customWidth="1"/>
    <col min="11" max="11" width="14" style="9" customWidth="1"/>
    <col min="12" max="12" width="1.28515625" style="9" customWidth="1"/>
    <col min="13" max="13" width="14" style="9" customWidth="1"/>
    <col min="14" max="14" width="1.28515625" style="9" customWidth="1"/>
    <col min="15" max="15" width="14" style="9" customWidth="1"/>
    <col min="16" max="16" width="1.28515625" style="9" customWidth="1"/>
    <col min="17" max="17" width="14" style="9" customWidth="1"/>
    <col min="18" max="18" width="1.5703125" style="9" customWidth="1"/>
    <col min="19" max="19" width="14" style="9" customWidth="1"/>
    <col min="20" max="20" width="1.5703125" style="9" customWidth="1"/>
    <col min="21" max="21" width="14" style="9" customWidth="1"/>
    <col min="22" max="22" width="1.28515625" style="9" customWidth="1"/>
    <col min="23" max="23" width="14" style="9" customWidth="1"/>
    <col min="24" max="24" width="1.28515625" style="9" customWidth="1"/>
    <col min="25" max="25" width="14" style="9" customWidth="1"/>
    <col min="26" max="26" width="1.28515625" style="9" customWidth="1"/>
    <col min="27" max="27" width="14" style="9" customWidth="1"/>
    <col min="28" max="28" width="1.28515625" style="9" customWidth="1"/>
    <col min="29" max="29" width="14" style="9" customWidth="1"/>
    <col min="30" max="30" width="1.28515625" style="9" customWidth="1"/>
    <col min="31" max="31" width="14" style="9" customWidth="1"/>
    <col min="32" max="32" width="0.7109375" style="9" customWidth="1"/>
    <col min="33" max="16384" width="9.140625" style="9"/>
  </cols>
  <sheetData>
    <row r="1" spans="1:31" ht="19.5" customHeight="1">
      <c r="Y1" s="34"/>
      <c r="Z1" s="34"/>
      <c r="AA1" s="34"/>
      <c r="AE1" s="20" t="s">
        <v>117</v>
      </c>
    </row>
    <row r="2" spans="1:31" ht="19.5" customHeight="1">
      <c r="A2" s="1" t="s">
        <v>125</v>
      </c>
      <c r="B2" s="35"/>
      <c r="C2" s="35"/>
      <c r="D2" s="36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1"/>
      <c r="R2" s="131"/>
      <c r="S2" s="145"/>
      <c r="T2" s="145"/>
      <c r="U2" s="131"/>
      <c r="V2" s="35"/>
      <c r="W2" s="35"/>
      <c r="X2" s="35"/>
      <c r="Y2" s="35"/>
      <c r="Z2" s="35"/>
      <c r="AA2" s="37"/>
      <c r="AB2" s="35"/>
      <c r="AC2" s="35"/>
      <c r="AD2" s="35"/>
      <c r="AE2" s="35"/>
    </row>
    <row r="3" spans="1:31" ht="19.5" customHeight="1">
      <c r="A3" s="1" t="s">
        <v>100</v>
      </c>
      <c r="B3" s="35"/>
      <c r="C3" s="35"/>
      <c r="D3" s="36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131"/>
      <c r="R3" s="131"/>
      <c r="S3" s="145"/>
      <c r="T3" s="145"/>
      <c r="U3" s="131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9.5" customHeight="1">
      <c r="A4" s="1" t="s">
        <v>306</v>
      </c>
      <c r="B4" s="35"/>
      <c r="C4" s="35"/>
      <c r="D4" s="36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6"/>
      <c r="R4" s="36"/>
      <c r="S4" s="36"/>
      <c r="T4" s="36"/>
      <c r="U4" s="36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ht="19.5" customHeight="1"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40"/>
      <c r="Z5" s="40"/>
      <c r="AA5" s="40"/>
      <c r="AB5" s="38"/>
      <c r="AC5" s="38"/>
      <c r="AD5" s="38"/>
      <c r="AE5" s="40" t="s">
        <v>110</v>
      </c>
    </row>
    <row r="6" spans="1:31" s="29" customFormat="1" ht="19.5" customHeight="1">
      <c r="A6" s="41"/>
      <c r="B6" s="41"/>
      <c r="C6" s="41"/>
      <c r="D6" s="42"/>
      <c r="E6" s="160" t="s">
        <v>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s="29" customFormat="1" ht="19.5" customHeight="1">
      <c r="A7" s="41"/>
      <c r="B7" s="41"/>
      <c r="C7" s="41"/>
      <c r="D7" s="25"/>
      <c r="E7" s="162" t="s">
        <v>68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43"/>
      <c r="AC7" s="132"/>
      <c r="AD7" s="43"/>
      <c r="AE7" s="43"/>
    </row>
    <row r="8" spans="1:31" s="29" customFormat="1" ht="19.5" customHeight="1">
      <c r="A8" s="41"/>
      <c r="B8" s="41"/>
      <c r="C8" s="41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62" t="s">
        <v>32</v>
      </c>
      <c r="R8" s="162"/>
      <c r="S8" s="162"/>
      <c r="T8" s="162"/>
      <c r="U8" s="162"/>
      <c r="V8" s="162"/>
      <c r="W8" s="162"/>
      <c r="X8" s="162"/>
      <c r="Y8" s="162"/>
      <c r="Z8" s="25"/>
      <c r="AA8" s="25"/>
      <c r="AB8" s="43"/>
      <c r="AC8" s="132"/>
      <c r="AD8" s="43"/>
      <c r="AE8" s="43"/>
    </row>
    <row r="9" spans="1:31" s="29" customFormat="1" ht="19.5" customHeight="1">
      <c r="A9" s="41"/>
      <c r="B9" s="41"/>
      <c r="C9" s="41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161" t="s">
        <v>42</v>
      </c>
      <c r="R9" s="161"/>
      <c r="S9" s="161"/>
      <c r="T9" s="161"/>
      <c r="U9" s="161"/>
      <c r="V9" s="161"/>
      <c r="W9" s="161"/>
      <c r="X9" s="25"/>
      <c r="Y9" s="25"/>
      <c r="Z9" s="25"/>
      <c r="AA9" s="25"/>
      <c r="AB9" s="43"/>
      <c r="AD9" s="43"/>
      <c r="AE9" s="43"/>
    </row>
    <row r="10" spans="1:31" s="29" customFormat="1" ht="19.5" customHeight="1">
      <c r="A10" s="41"/>
      <c r="B10" s="41"/>
      <c r="C10" s="41"/>
      <c r="D10" s="25"/>
      <c r="E10" s="25"/>
      <c r="F10" s="25"/>
      <c r="G10" s="25"/>
      <c r="H10" s="25"/>
      <c r="L10" s="25"/>
      <c r="M10" s="25"/>
      <c r="N10" s="25"/>
      <c r="O10" s="25"/>
      <c r="P10" s="25"/>
      <c r="Q10" s="132" t="s">
        <v>76</v>
      </c>
      <c r="R10" s="132"/>
      <c r="S10" s="146"/>
      <c r="T10" s="146"/>
      <c r="U10" s="132"/>
      <c r="V10" s="131"/>
      <c r="W10" s="131"/>
      <c r="X10" s="25"/>
      <c r="Y10" s="25"/>
      <c r="Z10" s="25"/>
      <c r="AA10" s="25"/>
      <c r="AB10" s="43"/>
      <c r="AD10" s="43"/>
      <c r="AE10" s="43"/>
    </row>
    <row r="11" spans="1:31" s="132" customFormat="1" ht="19.5" customHeight="1">
      <c r="D11" s="163"/>
      <c r="E11" s="163"/>
      <c r="I11" s="132" t="s">
        <v>121</v>
      </c>
      <c r="P11" s="131"/>
      <c r="Q11" s="132" t="s">
        <v>77</v>
      </c>
      <c r="S11" s="146" t="s">
        <v>336</v>
      </c>
      <c r="T11" s="146"/>
    </row>
    <row r="12" spans="1:31" s="132" customFormat="1" ht="19.5" customHeight="1">
      <c r="D12" s="131"/>
      <c r="E12" s="131"/>
      <c r="I12" s="132" t="s">
        <v>122</v>
      </c>
      <c r="P12" s="131"/>
      <c r="Q12" s="132" t="s">
        <v>78</v>
      </c>
      <c r="S12" s="132" t="s">
        <v>338</v>
      </c>
      <c r="T12" s="146"/>
      <c r="U12" s="132" t="s">
        <v>210</v>
      </c>
      <c r="Y12" s="132" t="s">
        <v>62</v>
      </c>
      <c r="AA12" s="132" t="s">
        <v>82</v>
      </c>
      <c r="AC12" s="132" t="s">
        <v>71</v>
      </c>
    </row>
    <row r="13" spans="1:31" s="132" customFormat="1" ht="19.5" customHeight="1">
      <c r="C13" s="132" t="s">
        <v>132</v>
      </c>
      <c r="D13" s="131"/>
      <c r="E13" s="131" t="s">
        <v>61</v>
      </c>
      <c r="I13" s="132" t="s">
        <v>123</v>
      </c>
      <c r="K13" s="132" t="s">
        <v>207</v>
      </c>
      <c r="P13" s="131"/>
      <c r="Q13" s="132" t="s">
        <v>86</v>
      </c>
      <c r="S13" s="146" t="s">
        <v>340</v>
      </c>
      <c r="T13" s="146"/>
      <c r="U13" s="132" t="s">
        <v>211</v>
      </c>
      <c r="W13" s="132" t="s">
        <v>73</v>
      </c>
      <c r="Y13" s="132" t="s">
        <v>70</v>
      </c>
      <c r="AA13" s="132" t="s">
        <v>81</v>
      </c>
      <c r="AC13" s="132" t="s">
        <v>72</v>
      </c>
      <c r="AE13" s="132" t="s">
        <v>60</v>
      </c>
    </row>
    <row r="14" spans="1:31" s="132" customFormat="1" ht="19.5" customHeight="1">
      <c r="D14" s="131"/>
      <c r="E14" s="131" t="s">
        <v>63</v>
      </c>
      <c r="I14" s="132" t="s">
        <v>124</v>
      </c>
      <c r="K14" s="132" t="s">
        <v>213</v>
      </c>
      <c r="M14" s="161" t="s">
        <v>30</v>
      </c>
      <c r="N14" s="161"/>
      <c r="O14" s="161"/>
      <c r="P14" s="131"/>
      <c r="Q14" s="132" t="s">
        <v>87</v>
      </c>
      <c r="S14" s="146" t="s">
        <v>339</v>
      </c>
      <c r="T14" s="146"/>
      <c r="U14" s="132" t="s">
        <v>212</v>
      </c>
      <c r="W14" s="132" t="s">
        <v>74</v>
      </c>
      <c r="Y14" s="132" t="s">
        <v>79</v>
      </c>
      <c r="AA14" s="132" t="s">
        <v>91</v>
      </c>
      <c r="AB14" s="131"/>
      <c r="AC14" s="132" t="s">
        <v>84</v>
      </c>
      <c r="AD14" s="131"/>
      <c r="AE14" s="132" t="s">
        <v>79</v>
      </c>
    </row>
    <row r="15" spans="1:31" s="132" customFormat="1" ht="19.5" customHeight="1">
      <c r="D15" s="131"/>
      <c r="E15" s="130" t="s">
        <v>64</v>
      </c>
      <c r="G15" s="130" t="s">
        <v>29</v>
      </c>
      <c r="I15" s="130" t="s">
        <v>146</v>
      </c>
      <c r="J15" s="131"/>
      <c r="K15" s="130" t="s">
        <v>208</v>
      </c>
      <c r="M15" s="130" t="s">
        <v>65</v>
      </c>
      <c r="O15" s="130" t="s">
        <v>66</v>
      </c>
      <c r="P15" s="131"/>
      <c r="Q15" s="130" t="s">
        <v>88</v>
      </c>
      <c r="R15" s="131"/>
      <c r="S15" s="144" t="s">
        <v>337</v>
      </c>
      <c r="T15" s="145"/>
      <c r="U15" s="130" t="s">
        <v>252</v>
      </c>
      <c r="W15" s="130" t="s">
        <v>75</v>
      </c>
      <c r="Y15" s="130" t="s">
        <v>80</v>
      </c>
      <c r="Z15" s="131"/>
      <c r="AA15" s="130" t="s">
        <v>83</v>
      </c>
      <c r="AB15" s="131"/>
      <c r="AC15" s="130" t="s">
        <v>85</v>
      </c>
      <c r="AD15" s="131"/>
      <c r="AE15" s="130" t="s">
        <v>80</v>
      </c>
    </row>
    <row r="16" spans="1:31" ht="19.5" customHeight="1">
      <c r="A16" s="1" t="s">
        <v>309</v>
      </c>
      <c r="D16" s="131"/>
      <c r="E16" s="132">
        <v>734249</v>
      </c>
      <c r="F16" s="132"/>
      <c r="G16" s="132">
        <v>548047</v>
      </c>
      <c r="H16" s="132"/>
      <c r="I16" s="132">
        <v>713776</v>
      </c>
      <c r="J16" s="132"/>
      <c r="K16" s="48">
        <v>14</v>
      </c>
      <c r="L16" s="132"/>
      <c r="M16" s="132">
        <v>89741</v>
      </c>
      <c r="N16" s="132"/>
      <c r="O16" s="132">
        <v>1097160</v>
      </c>
      <c r="P16" s="131"/>
      <c r="Q16" s="48">
        <v>-189</v>
      </c>
      <c r="R16" s="48"/>
      <c r="S16" s="48">
        <v>0</v>
      </c>
      <c r="T16" s="48"/>
      <c r="U16" s="48">
        <v>-6495</v>
      </c>
      <c r="V16" s="132"/>
      <c r="W16" s="132">
        <v>57676</v>
      </c>
      <c r="X16" s="132"/>
      <c r="Y16" s="132">
        <f>SUM(Q16:W16)</f>
        <v>50992</v>
      </c>
      <c r="Z16" s="132"/>
      <c r="AA16" s="132">
        <f>SUM(E16:O16)+Y16</f>
        <v>3233979</v>
      </c>
      <c r="AB16" s="132"/>
      <c r="AC16" s="132">
        <v>1429569</v>
      </c>
      <c r="AD16" s="132"/>
      <c r="AE16" s="132">
        <f>AA16+AC16</f>
        <v>4663548</v>
      </c>
    </row>
    <row r="17" spans="1:31" ht="19.5" customHeight="1">
      <c r="A17" s="14" t="s">
        <v>328</v>
      </c>
      <c r="D17" s="131"/>
      <c r="E17" s="48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132"/>
      <c r="O17" s="131">
        <f>SUM('PL '!G157)</f>
        <v>-140099</v>
      </c>
      <c r="Q17" s="32">
        <v>0</v>
      </c>
      <c r="R17" s="32"/>
      <c r="S17" s="32">
        <v>0</v>
      </c>
      <c r="T17" s="32"/>
      <c r="U17" s="32">
        <v>0</v>
      </c>
      <c r="V17" s="25"/>
      <c r="W17" s="32">
        <v>0</v>
      </c>
      <c r="X17" s="48"/>
      <c r="Y17" s="48">
        <f>SUM(Q17:W17)</f>
        <v>0</v>
      </c>
      <c r="Z17" s="132"/>
      <c r="AA17" s="132">
        <f>SUM(E17:O17)+Y17</f>
        <v>-140099</v>
      </c>
      <c r="AB17" s="132"/>
      <c r="AC17" s="132">
        <f>SUM('PL '!G158)</f>
        <v>136174</v>
      </c>
      <c r="AD17" s="132"/>
      <c r="AE17" s="132">
        <f>AA17+AC17</f>
        <v>-3925</v>
      </c>
    </row>
    <row r="18" spans="1:31" ht="19.5" customHeight="1">
      <c r="A18" s="14" t="s">
        <v>134</v>
      </c>
      <c r="D18" s="131"/>
      <c r="E18" s="49">
        <v>0</v>
      </c>
      <c r="F18" s="48"/>
      <c r="G18" s="49">
        <v>0</v>
      </c>
      <c r="H18" s="48"/>
      <c r="I18" s="49">
        <v>0</v>
      </c>
      <c r="J18" s="50"/>
      <c r="K18" s="49">
        <v>0</v>
      </c>
      <c r="L18" s="48"/>
      <c r="M18" s="49">
        <v>0</v>
      </c>
      <c r="N18" s="132"/>
      <c r="O18" s="49">
        <v>0</v>
      </c>
      <c r="P18" s="131"/>
      <c r="Q18" s="139">
        <v>264</v>
      </c>
      <c r="R18" s="140"/>
      <c r="S18" s="139">
        <v>0</v>
      </c>
      <c r="T18" s="140"/>
      <c r="U18" s="139">
        <v>212</v>
      </c>
      <c r="V18" s="132"/>
      <c r="W18" s="49">
        <v>0</v>
      </c>
      <c r="X18" s="48"/>
      <c r="Y18" s="49">
        <f>SUM(Q18:W18)</f>
        <v>476</v>
      </c>
      <c r="Z18" s="132"/>
      <c r="AA18" s="49">
        <f>SUM(E18:O18)+Y18</f>
        <v>476</v>
      </c>
      <c r="AB18" s="48"/>
      <c r="AC18" s="139">
        <v>188</v>
      </c>
      <c r="AD18" s="48"/>
      <c r="AE18" s="49">
        <f>AA18+AC18</f>
        <v>664</v>
      </c>
    </row>
    <row r="19" spans="1:31" ht="19.5" customHeight="1">
      <c r="A19" s="14" t="s">
        <v>135</v>
      </c>
      <c r="D19" s="131"/>
      <c r="E19" s="48">
        <f>SUM(E17:E18)</f>
        <v>0</v>
      </c>
      <c r="F19" s="48"/>
      <c r="G19" s="48">
        <f>SUM(G17:G18)</f>
        <v>0</v>
      </c>
      <c r="H19" s="48"/>
      <c r="I19" s="48">
        <f>SUM(I17:I18)</f>
        <v>0</v>
      </c>
      <c r="J19" s="48"/>
      <c r="K19" s="48">
        <f>SUM(K17:K18)</f>
        <v>0</v>
      </c>
      <c r="L19" s="48"/>
      <c r="M19" s="48">
        <f>SUM(M17:M18)</f>
        <v>0</v>
      </c>
      <c r="N19" s="132"/>
      <c r="O19" s="132">
        <f>SUM(O17:O18)</f>
        <v>-140099</v>
      </c>
      <c r="Q19" s="114">
        <f>SUM(Q17:Q18)</f>
        <v>264</v>
      </c>
      <c r="R19" s="50"/>
      <c r="S19" s="114">
        <f>SUM(S17:S18)</f>
        <v>0</v>
      </c>
      <c r="T19" s="50"/>
      <c r="U19" s="114">
        <f>SUM(U17:U18)</f>
        <v>212</v>
      </c>
      <c r="V19" s="33"/>
      <c r="W19" s="48">
        <f>SUM(W17:W18)</f>
        <v>0</v>
      </c>
      <c r="X19" s="48"/>
      <c r="Y19" s="48">
        <f>SUM(Y17:Y18)</f>
        <v>476</v>
      </c>
      <c r="Z19" s="132"/>
      <c r="AA19" s="132">
        <f>SUM(AA17:AA18)</f>
        <v>-139623</v>
      </c>
      <c r="AB19" s="132"/>
      <c r="AC19" s="132">
        <f>SUM(AC17:AC18)</f>
        <v>136362</v>
      </c>
      <c r="AD19" s="132"/>
      <c r="AE19" s="132">
        <f>SUM(AE17:AE18)</f>
        <v>-3261</v>
      </c>
    </row>
    <row r="20" spans="1:31" ht="19.5" customHeight="1">
      <c r="A20" s="14" t="s">
        <v>195</v>
      </c>
      <c r="D20" s="131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32"/>
      <c r="Q20" s="50"/>
      <c r="R20" s="50"/>
      <c r="S20" s="50"/>
      <c r="T20" s="50"/>
      <c r="U20" s="50"/>
      <c r="V20" s="33"/>
      <c r="W20" s="48"/>
      <c r="X20" s="48"/>
      <c r="Y20" s="48"/>
      <c r="Z20" s="48"/>
      <c r="AA20" s="48"/>
      <c r="AB20" s="48"/>
      <c r="AC20" s="48"/>
      <c r="AD20" s="48"/>
      <c r="AE20" s="48"/>
    </row>
    <row r="21" spans="1:31" ht="19.5" customHeight="1">
      <c r="A21" s="14" t="s">
        <v>329</v>
      </c>
      <c r="D21" s="131"/>
      <c r="E21" s="48">
        <v>0</v>
      </c>
      <c r="F21" s="48"/>
      <c r="G21" s="48">
        <v>0</v>
      </c>
      <c r="H21" s="48"/>
      <c r="I21" s="48">
        <v>58303</v>
      </c>
      <c r="J21" s="48"/>
      <c r="K21" s="48">
        <v>0</v>
      </c>
      <c r="L21" s="48"/>
      <c r="M21" s="48">
        <v>0</v>
      </c>
      <c r="N21" s="48"/>
      <c r="O21" s="48">
        <v>0</v>
      </c>
      <c r="P21" s="32"/>
      <c r="Q21" s="48">
        <v>0</v>
      </c>
      <c r="R21" s="48"/>
      <c r="S21" s="48">
        <v>0</v>
      </c>
      <c r="T21" s="48"/>
      <c r="U21" s="48">
        <v>0</v>
      </c>
      <c r="V21" s="33"/>
      <c r="W21" s="48">
        <v>0</v>
      </c>
      <c r="X21" s="48"/>
      <c r="Y21" s="48">
        <v>0</v>
      </c>
      <c r="Z21" s="48"/>
      <c r="AA21" s="48">
        <f>SUM(E21:O21)+Y21</f>
        <v>58303</v>
      </c>
      <c r="AB21" s="48"/>
      <c r="AC21" s="48">
        <v>-58303</v>
      </c>
      <c r="AD21" s="48"/>
      <c r="AE21" s="48">
        <f>AA21+AC21</f>
        <v>0</v>
      </c>
    </row>
    <row r="22" spans="1:31" ht="19.5" customHeight="1">
      <c r="A22" s="14" t="s">
        <v>209</v>
      </c>
      <c r="D22" s="141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32"/>
      <c r="Q22" s="48"/>
      <c r="R22" s="48"/>
      <c r="S22" s="48"/>
      <c r="T22" s="48"/>
      <c r="U22" s="48"/>
      <c r="V22" s="33"/>
      <c r="W22" s="48"/>
      <c r="X22" s="48"/>
      <c r="Y22" s="48"/>
      <c r="Z22" s="48"/>
      <c r="AA22" s="48"/>
      <c r="AB22" s="48"/>
      <c r="AC22" s="48"/>
      <c r="AD22" s="48"/>
      <c r="AE22" s="48"/>
    </row>
    <row r="23" spans="1:31" ht="19.5" customHeight="1">
      <c r="A23" s="14" t="s">
        <v>362</v>
      </c>
      <c r="D23" s="141"/>
      <c r="E23" s="48">
        <v>1</v>
      </c>
      <c r="F23" s="48"/>
      <c r="G23" s="48">
        <v>13</v>
      </c>
      <c r="H23" s="48"/>
      <c r="I23" s="48">
        <v>0</v>
      </c>
      <c r="J23" s="48"/>
      <c r="K23" s="48">
        <v>-14</v>
      </c>
      <c r="L23" s="48"/>
      <c r="M23" s="48">
        <v>0</v>
      </c>
      <c r="N23" s="48"/>
      <c r="O23" s="48">
        <v>0</v>
      </c>
      <c r="P23" s="32"/>
      <c r="Q23" s="48">
        <v>0</v>
      </c>
      <c r="R23" s="48"/>
      <c r="S23" s="48">
        <v>0</v>
      </c>
      <c r="T23" s="48"/>
      <c r="U23" s="48">
        <v>0</v>
      </c>
      <c r="V23" s="33"/>
      <c r="W23" s="48">
        <v>0</v>
      </c>
      <c r="X23" s="48"/>
      <c r="Y23" s="48">
        <f>SUM(Q23:W23)</f>
        <v>0</v>
      </c>
      <c r="Z23" s="48"/>
      <c r="AA23" s="48">
        <f>SUM(E23:O23)+Y23</f>
        <v>0</v>
      </c>
      <c r="AB23" s="48"/>
      <c r="AC23" s="48">
        <v>0</v>
      </c>
      <c r="AD23" s="48"/>
      <c r="AE23" s="48">
        <f>AA23+AC23</f>
        <v>0</v>
      </c>
    </row>
    <row r="24" spans="1:31" ht="19.5" customHeight="1">
      <c r="A24" s="14" t="s">
        <v>209</v>
      </c>
      <c r="D24" s="141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32"/>
      <c r="Q24" s="48"/>
      <c r="R24" s="48"/>
      <c r="S24" s="48"/>
      <c r="T24" s="48"/>
      <c r="U24" s="48"/>
      <c r="V24" s="33"/>
      <c r="W24" s="48"/>
      <c r="X24" s="48"/>
      <c r="Y24" s="48"/>
      <c r="Z24" s="48"/>
      <c r="AA24" s="48"/>
      <c r="AB24" s="48"/>
      <c r="AC24" s="48"/>
      <c r="AD24" s="48"/>
      <c r="AE24" s="48"/>
    </row>
    <row r="25" spans="1:31" ht="19.5" customHeight="1">
      <c r="A25" s="14" t="s">
        <v>273</v>
      </c>
      <c r="D25" s="141"/>
      <c r="E25" s="48">
        <v>0</v>
      </c>
      <c r="F25" s="48"/>
      <c r="G25" s="48">
        <v>0</v>
      </c>
      <c r="H25" s="48"/>
      <c r="I25" s="48">
        <v>0</v>
      </c>
      <c r="J25" s="48"/>
      <c r="K25" s="48">
        <v>0</v>
      </c>
      <c r="L25" s="48"/>
      <c r="M25" s="48">
        <v>0</v>
      </c>
      <c r="N25" s="48"/>
      <c r="O25" s="48">
        <v>0</v>
      </c>
      <c r="P25" s="32"/>
      <c r="Q25" s="48">
        <v>0</v>
      </c>
      <c r="R25" s="48"/>
      <c r="S25" s="48">
        <v>0</v>
      </c>
      <c r="T25" s="48"/>
      <c r="U25" s="48">
        <v>0</v>
      </c>
      <c r="V25" s="33"/>
      <c r="W25" s="48">
        <v>0</v>
      </c>
      <c r="X25" s="48"/>
      <c r="Y25" s="48">
        <f t="shared" ref="Y25" si="0">SUM(Q25:W25)</f>
        <v>0</v>
      </c>
      <c r="Z25" s="48"/>
      <c r="AA25" s="48">
        <f t="shared" ref="AA25" si="1">SUM(E25:O25)+Y25</f>
        <v>0</v>
      </c>
      <c r="AB25" s="48"/>
      <c r="AC25" s="48">
        <v>391228</v>
      </c>
      <c r="AD25" s="48"/>
      <c r="AE25" s="48">
        <f>AA25+AC25</f>
        <v>391228</v>
      </c>
    </row>
    <row r="26" spans="1:31" ht="19.5" customHeight="1">
      <c r="A26" s="14" t="s">
        <v>240</v>
      </c>
      <c r="D26" s="141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32"/>
      <c r="Q26" s="48"/>
      <c r="R26" s="48"/>
      <c r="S26" s="48"/>
      <c r="T26" s="48"/>
      <c r="U26" s="48"/>
      <c r="V26" s="33"/>
      <c r="W26" s="48"/>
      <c r="X26" s="48"/>
      <c r="Y26" s="48"/>
      <c r="Z26" s="48"/>
      <c r="AA26" s="48"/>
      <c r="AB26" s="48"/>
      <c r="AC26" s="48"/>
      <c r="AD26" s="48"/>
      <c r="AE26" s="48"/>
    </row>
    <row r="27" spans="1:31" ht="19.5" customHeight="1">
      <c r="A27" s="14" t="s">
        <v>241</v>
      </c>
      <c r="D27" s="141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32"/>
      <c r="Q27" s="48"/>
      <c r="R27" s="48"/>
      <c r="S27" s="48"/>
      <c r="T27" s="48"/>
      <c r="U27" s="48"/>
      <c r="V27" s="33"/>
      <c r="W27" s="48"/>
      <c r="X27" s="48"/>
      <c r="Y27" s="48"/>
      <c r="Z27" s="48"/>
      <c r="AA27" s="48"/>
      <c r="AB27" s="48"/>
      <c r="AC27" s="48"/>
      <c r="AD27" s="48"/>
      <c r="AE27" s="48"/>
    </row>
    <row r="28" spans="1:31" ht="19.5" customHeight="1">
      <c r="A28" s="14" t="s">
        <v>242</v>
      </c>
      <c r="D28" s="141"/>
      <c r="E28" s="48">
        <v>0</v>
      </c>
      <c r="F28" s="48"/>
      <c r="G28" s="48">
        <v>0</v>
      </c>
      <c r="H28" s="48"/>
      <c r="I28" s="48">
        <v>0</v>
      </c>
      <c r="J28" s="48"/>
      <c r="K28" s="48">
        <v>0</v>
      </c>
      <c r="L28" s="48"/>
      <c r="M28" s="48">
        <v>0</v>
      </c>
      <c r="N28" s="48"/>
      <c r="O28" s="48">
        <v>0</v>
      </c>
      <c r="P28" s="32"/>
      <c r="Q28" s="48">
        <v>0</v>
      </c>
      <c r="R28" s="48"/>
      <c r="S28" s="48">
        <v>0</v>
      </c>
      <c r="T28" s="48"/>
      <c r="U28" s="48">
        <v>0</v>
      </c>
      <c r="V28" s="33"/>
      <c r="W28" s="48">
        <v>0</v>
      </c>
      <c r="X28" s="48"/>
      <c r="Y28" s="48">
        <f t="shared" ref="Y28" si="2">SUM(Q28:W28)</f>
        <v>0</v>
      </c>
      <c r="Z28" s="48"/>
      <c r="AA28" s="48">
        <f t="shared" ref="AA28" si="3">SUM(E28:O28)+Y28</f>
        <v>0</v>
      </c>
      <c r="AB28" s="48"/>
      <c r="AC28" s="48">
        <v>96967</v>
      </c>
      <c r="AD28" s="48"/>
      <c r="AE28" s="48">
        <f t="shared" ref="AE28" si="4">AA28+AC28</f>
        <v>96967</v>
      </c>
    </row>
    <row r="29" spans="1:31" ht="19.5" customHeight="1">
      <c r="A29" s="14" t="s">
        <v>330</v>
      </c>
      <c r="D29" s="131"/>
      <c r="E29" s="48">
        <v>0</v>
      </c>
      <c r="F29" s="48"/>
      <c r="G29" s="48">
        <v>0</v>
      </c>
      <c r="H29" s="48"/>
      <c r="I29" s="48">
        <v>0</v>
      </c>
      <c r="J29" s="48"/>
      <c r="K29" s="48">
        <v>0</v>
      </c>
      <c r="L29" s="48"/>
      <c r="M29" s="48">
        <v>0</v>
      </c>
      <c r="N29" s="48"/>
      <c r="O29" s="48">
        <v>-234957</v>
      </c>
      <c r="P29" s="32"/>
      <c r="Q29" s="49">
        <v>0</v>
      </c>
      <c r="R29" s="48"/>
      <c r="S29" s="49">
        <v>0</v>
      </c>
      <c r="T29" s="48"/>
      <c r="U29" s="49">
        <v>0</v>
      </c>
      <c r="V29" s="33"/>
      <c r="W29" s="49">
        <v>0</v>
      </c>
      <c r="X29" s="48"/>
      <c r="Y29" s="48">
        <f>SUM(Q29:W29)</f>
        <v>0</v>
      </c>
      <c r="Z29" s="48"/>
      <c r="AA29" s="132">
        <f>SUM(E29:O29)+Y29</f>
        <v>-234957</v>
      </c>
      <c r="AB29" s="48"/>
      <c r="AC29" s="48">
        <v>-160089</v>
      </c>
      <c r="AD29" s="48"/>
      <c r="AE29" s="132">
        <f t="shared" ref="AE29" si="5">AA29+AC29</f>
        <v>-395046</v>
      </c>
    </row>
    <row r="30" spans="1:31" ht="19.5" customHeight="1" thickBot="1">
      <c r="A30" s="1" t="s">
        <v>310</v>
      </c>
      <c r="D30" s="131"/>
      <c r="E30" s="17">
        <f>SUM(E16,E19:E29)</f>
        <v>734250</v>
      </c>
      <c r="F30" s="131"/>
      <c r="G30" s="17">
        <f>SUM(G16,G19:G29)</f>
        <v>548060</v>
      </c>
      <c r="H30" s="131"/>
      <c r="I30" s="17">
        <f>SUM(I16,I19:I29)</f>
        <v>772079</v>
      </c>
      <c r="J30" s="131"/>
      <c r="K30" s="117">
        <f>SUM(K16,K19:K29)</f>
        <v>0</v>
      </c>
      <c r="L30" s="131"/>
      <c r="M30" s="17">
        <f>SUM(M16,M19:M29)</f>
        <v>89741</v>
      </c>
      <c r="N30" s="131"/>
      <c r="O30" s="17">
        <f>SUM(O16,O19:O29)</f>
        <v>722104</v>
      </c>
      <c r="P30" s="131"/>
      <c r="Q30" s="117">
        <f>SUM(Q16,Q19:Q29)</f>
        <v>75</v>
      </c>
      <c r="R30" s="50"/>
      <c r="S30" s="117">
        <f>SUM(S16,S19:S29)</f>
        <v>0</v>
      </c>
      <c r="T30" s="50"/>
      <c r="U30" s="17">
        <f>SUM(U16,U19:U29)</f>
        <v>-6283</v>
      </c>
      <c r="V30" s="131"/>
      <c r="W30" s="17">
        <f>SUM(W16,W19:W29)</f>
        <v>57676</v>
      </c>
      <c r="X30" s="131"/>
      <c r="Y30" s="17">
        <f>SUM(Y16,Y19:Y29)</f>
        <v>51468</v>
      </c>
      <c r="Z30" s="131"/>
      <c r="AA30" s="17">
        <f>SUM(AA16,AA19:AA29)</f>
        <v>2917702</v>
      </c>
      <c r="AB30" s="132"/>
      <c r="AC30" s="17">
        <f>SUM(AC16,AC19:AC29)</f>
        <v>1835734</v>
      </c>
      <c r="AD30" s="132"/>
      <c r="AE30" s="17">
        <f>SUM(AE16,AE19:AE29)</f>
        <v>4753436</v>
      </c>
    </row>
    <row r="31" spans="1:31" ht="19.5" customHeight="1" thickTop="1">
      <c r="A31" s="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45"/>
      <c r="T31" s="145"/>
      <c r="U31" s="131"/>
      <c r="V31" s="131"/>
      <c r="W31" s="131"/>
      <c r="X31" s="131"/>
      <c r="Y31" s="131"/>
      <c r="Z31" s="131"/>
      <c r="AA31" s="131"/>
      <c r="AB31" s="132"/>
      <c r="AC31" s="131"/>
      <c r="AD31" s="132"/>
      <c r="AE31" s="131"/>
    </row>
    <row r="32" spans="1:31" ht="19.5" customHeight="1">
      <c r="A32" s="1" t="s">
        <v>307</v>
      </c>
      <c r="D32" s="131"/>
      <c r="E32" s="132">
        <f>SUM(E30)</f>
        <v>734250</v>
      </c>
      <c r="F32" s="132"/>
      <c r="G32" s="146">
        <f>SUM(G30)</f>
        <v>548060</v>
      </c>
      <c r="H32" s="132"/>
      <c r="I32" s="146">
        <f>SUM(I30)</f>
        <v>772079</v>
      </c>
      <c r="J32" s="132"/>
      <c r="K32" s="48">
        <f>SUM(K30)</f>
        <v>0</v>
      </c>
      <c r="L32" s="132"/>
      <c r="M32" s="146">
        <f>SUM(M30)</f>
        <v>89741</v>
      </c>
      <c r="N32" s="132"/>
      <c r="O32" s="146">
        <v>585224</v>
      </c>
      <c r="P32" s="131"/>
      <c r="Q32" s="146">
        <v>93</v>
      </c>
      <c r="R32" s="132"/>
      <c r="S32" s="146">
        <v>-11</v>
      </c>
      <c r="T32" s="146"/>
      <c r="U32" s="146">
        <v>426</v>
      </c>
      <c r="V32" s="132"/>
      <c r="W32" s="146">
        <v>115861</v>
      </c>
      <c r="X32" s="132"/>
      <c r="Y32" s="48">
        <f>SUM(Q32:W32)</f>
        <v>116369</v>
      </c>
      <c r="Z32" s="132"/>
      <c r="AA32" s="132">
        <f>SUM(E32:O32)+Y32</f>
        <v>2845723</v>
      </c>
      <c r="AB32" s="132"/>
      <c r="AC32" s="146">
        <v>1858749</v>
      </c>
      <c r="AD32" s="132"/>
      <c r="AE32" s="132">
        <f>AA32+AC32</f>
        <v>4704472</v>
      </c>
    </row>
    <row r="33" spans="1:31" ht="19.5" customHeight="1">
      <c r="A33" s="14" t="s">
        <v>137</v>
      </c>
      <c r="D33" s="131"/>
      <c r="E33" s="48">
        <v>0</v>
      </c>
      <c r="F33" s="48"/>
      <c r="G33" s="48">
        <v>0</v>
      </c>
      <c r="H33" s="48"/>
      <c r="I33" s="48">
        <v>0</v>
      </c>
      <c r="J33" s="48"/>
      <c r="K33" s="48">
        <v>0</v>
      </c>
      <c r="L33" s="48"/>
      <c r="M33" s="48">
        <v>0</v>
      </c>
      <c r="N33" s="48"/>
      <c r="O33" s="50">
        <f>SUM('PL '!E157)</f>
        <v>379910</v>
      </c>
      <c r="P33" s="32"/>
      <c r="Q33" s="32">
        <v>0</v>
      </c>
      <c r="R33" s="32"/>
      <c r="S33" s="32">
        <v>0</v>
      </c>
      <c r="T33" s="32"/>
      <c r="U33" s="32">
        <v>0</v>
      </c>
      <c r="V33" s="33"/>
      <c r="W33" s="32">
        <v>0</v>
      </c>
      <c r="X33" s="48"/>
      <c r="Y33" s="48">
        <f>SUM(Q33:W33)</f>
        <v>0</v>
      </c>
      <c r="Z33" s="48"/>
      <c r="AA33" s="48">
        <f>SUM(E33:O33)+Y33</f>
        <v>379910</v>
      </c>
      <c r="AB33" s="48"/>
      <c r="AC33" s="48">
        <f>SUM('PL '!E158)</f>
        <v>180038</v>
      </c>
      <c r="AD33" s="48"/>
      <c r="AE33" s="48">
        <f>AA33+AC33</f>
        <v>559948</v>
      </c>
    </row>
    <row r="34" spans="1:31" ht="19.5" customHeight="1">
      <c r="A34" s="14" t="s">
        <v>134</v>
      </c>
      <c r="D34" s="131"/>
      <c r="E34" s="49">
        <v>0</v>
      </c>
      <c r="F34" s="48"/>
      <c r="G34" s="49">
        <v>0</v>
      </c>
      <c r="H34" s="48"/>
      <c r="I34" s="49">
        <v>0</v>
      </c>
      <c r="J34" s="50"/>
      <c r="K34" s="49">
        <v>0</v>
      </c>
      <c r="L34" s="48"/>
      <c r="M34" s="49">
        <v>0</v>
      </c>
      <c r="N34" s="48"/>
      <c r="O34" s="49">
        <v>0</v>
      </c>
      <c r="P34" s="50"/>
      <c r="Q34" s="139">
        <v>-488</v>
      </c>
      <c r="R34" s="140"/>
      <c r="S34" s="139">
        <v>-765</v>
      </c>
      <c r="T34" s="140"/>
      <c r="U34" s="139">
        <v>2936</v>
      </c>
      <c r="V34" s="48"/>
      <c r="W34" s="49">
        <v>0</v>
      </c>
      <c r="X34" s="48"/>
      <c r="Y34" s="49">
        <f>SUM(Q34:W34)</f>
        <v>1683</v>
      </c>
      <c r="Z34" s="48"/>
      <c r="AA34" s="49">
        <f>SUM(E34:O34)+Y34</f>
        <v>1683</v>
      </c>
      <c r="AB34" s="48"/>
      <c r="AC34" s="139">
        <v>-2113</v>
      </c>
      <c r="AD34" s="48"/>
      <c r="AE34" s="49">
        <f>AA34+AC34</f>
        <v>-430</v>
      </c>
    </row>
    <row r="35" spans="1:31" ht="19.5" customHeight="1">
      <c r="A35" s="14" t="s">
        <v>135</v>
      </c>
      <c r="D35" s="131"/>
      <c r="E35" s="48">
        <f>SUM(E33:E34)</f>
        <v>0</v>
      </c>
      <c r="F35" s="48"/>
      <c r="G35" s="48">
        <f>SUM(G33:G34)</f>
        <v>0</v>
      </c>
      <c r="H35" s="48"/>
      <c r="I35" s="48">
        <f>SUM(I33:I34)</f>
        <v>0</v>
      </c>
      <c r="J35" s="48"/>
      <c r="K35" s="48">
        <f>SUM(K33:K34)</f>
        <v>0</v>
      </c>
      <c r="L35" s="48"/>
      <c r="M35" s="48">
        <f>SUM(M33:M34)</f>
        <v>0</v>
      </c>
      <c r="N35" s="48"/>
      <c r="O35" s="48">
        <f>SUM(O33:O34)</f>
        <v>379910</v>
      </c>
      <c r="P35" s="32"/>
      <c r="Q35" s="48">
        <f>SUM(Q33:Q34)</f>
        <v>-488</v>
      </c>
      <c r="R35" s="48"/>
      <c r="S35" s="48">
        <f>SUM(S33:S34)</f>
        <v>-765</v>
      </c>
      <c r="T35" s="48"/>
      <c r="U35" s="48">
        <f>SUM(U33:U34)</f>
        <v>2936</v>
      </c>
      <c r="V35" s="33"/>
      <c r="W35" s="48">
        <f>SUM(W33:W34)</f>
        <v>0</v>
      </c>
      <c r="X35" s="48"/>
      <c r="Y35" s="48">
        <f>SUM(Y33:Y34)</f>
        <v>1683</v>
      </c>
      <c r="Z35" s="48"/>
      <c r="AA35" s="48">
        <f>SUM(AA33:AA34)</f>
        <v>381593</v>
      </c>
      <c r="AB35" s="48"/>
      <c r="AC35" s="48">
        <f>SUM(AC33:AC34)</f>
        <v>177925</v>
      </c>
      <c r="AD35" s="48"/>
      <c r="AE35" s="48">
        <f>SUM(AE33:AE34)</f>
        <v>559518</v>
      </c>
    </row>
    <row r="36" spans="1:31" ht="19.5" customHeight="1">
      <c r="A36" s="14" t="s">
        <v>195</v>
      </c>
      <c r="D36" s="131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32"/>
      <c r="Q36" s="48"/>
      <c r="R36" s="48"/>
      <c r="S36" s="48"/>
      <c r="T36" s="48"/>
      <c r="U36" s="48"/>
      <c r="V36" s="33"/>
      <c r="W36" s="48"/>
      <c r="X36" s="48"/>
      <c r="Y36" s="48"/>
      <c r="Z36" s="48"/>
      <c r="AA36" s="48"/>
      <c r="AB36" s="48"/>
      <c r="AC36" s="48"/>
      <c r="AD36" s="48"/>
      <c r="AE36" s="48"/>
    </row>
    <row r="37" spans="1:31" ht="19.5" customHeight="1">
      <c r="A37" s="14" t="s">
        <v>331</v>
      </c>
      <c r="D37" s="131"/>
      <c r="E37" s="48">
        <v>0</v>
      </c>
      <c r="F37" s="48"/>
      <c r="G37" s="48">
        <v>0</v>
      </c>
      <c r="H37" s="48"/>
      <c r="I37" s="48">
        <v>29554</v>
      </c>
      <c r="J37" s="48"/>
      <c r="K37" s="48">
        <v>0</v>
      </c>
      <c r="L37" s="48"/>
      <c r="M37" s="48">
        <v>0</v>
      </c>
      <c r="N37" s="48"/>
      <c r="O37" s="48">
        <v>0</v>
      </c>
      <c r="P37" s="32"/>
      <c r="Q37" s="48">
        <v>0</v>
      </c>
      <c r="R37" s="48"/>
      <c r="S37" s="48">
        <v>0</v>
      </c>
      <c r="T37" s="48"/>
      <c r="U37" s="48">
        <v>0</v>
      </c>
      <c r="V37" s="33"/>
      <c r="W37" s="48">
        <v>0</v>
      </c>
      <c r="X37" s="48"/>
      <c r="Y37" s="48">
        <f>SUM(Q37:W37)</f>
        <v>0</v>
      </c>
      <c r="Z37" s="48"/>
      <c r="AA37" s="48">
        <f>SUM(E37:O37)+Y37</f>
        <v>29554</v>
      </c>
      <c r="AB37" s="48"/>
      <c r="AC37" s="48">
        <v>-29554</v>
      </c>
      <c r="AD37" s="48"/>
      <c r="AE37" s="48">
        <f>AA37+AC37</f>
        <v>0</v>
      </c>
    </row>
    <row r="38" spans="1:31" ht="19.5" customHeight="1">
      <c r="A38" s="14" t="s">
        <v>209</v>
      </c>
      <c r="D38" s="131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32"/>
      <c r="Q38" s="48"/>
      <c r="R38" s="48"/>
      <c r="S38" s="48"/>
      <c r="T38" s="48"/>
      <c r="U38" s="48"/>
      <c r="V38" s="33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ht="19.5" customHeight="1">
      <c r="A39" s="14" t="s">
        <v>332</v>
      </c>
      <c r="D39" s="131"/>
      <c r="E39" s="48">
        <v>2</v>
      </c>
      <c r="F39" s="48"/>
      <c r="G39" s="48">
        <v>29</v>
      </c>
      <c r="H39" s="48"/>
      <c r="I39" s="48">
        <v>0</v>
      </c>
      <c r="J39" s="48"/>
      <c r="K39" s="48">
        <v>0</v>
      </c>
      <c r="L39" s="48"/>
      <c r="M39" s="48">
        <v>0</v>
      </c>
      <c r="N39" s="48"/>
      <c r="O39" s="48">
        <v>0</v>
      </c>
      <c r="P39" s="32"/>
      <c r="Q39" s="48">
        <v>0</v>
      </c>
      <c r="R39" s="48"/>
      <c r="S39" s="48">
        <v>0</v>
      </c>
      <c r="T39" s="48"/>
      <c r="U39" s="48">
        <v>0</v>
      </c>
      <c r="V39" s="33"/>
      <c r="W39" s="48">
        <v>0</v>
      </c>
      <c r="X39" s="48"/>
      <c r="Y39" s="48">
        <f>SUM(Q39:W39)</f>
        <v>0</v>
      </c>
      <c r="Z39" s="48"/>
      <c r="AA39" s="48">
        <f>SUM(E39:O39)+Y39</f>
        <v>31</v>
      </c>
      <c r="AB39" s="48"/>
      <c r="AC39" s="48">
        <v>0</v>
      </c>
      <c r="AD39" s="48"/>
      <c r="AE39" s="48">
        <f>AA39+AC39</f>
        <v>31</v>
      </c>
    </row>
    <row r="40" spans="1:31" ht="19.5" customHeight="1">
      <c r="A40" s="14" t="s">
        <v>333</v>
      </c>
      <c r="D40" s="131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32"/>
      <c r="Q40" s="48"/>
      <c r="R40" s="48"/>
      <c r="S40" s="48"/>
      <c r="T40" s="48"/>
      <c r="U40" s="48"/>
      <c r="V40" s="33"/>
      <c r="W40" s="48"/>
      <c r="X40" s="48"/>
      <c r="Y40" s="48"/>
      <c r="Z40" s="48"/>
      <c r="AA40" s="48"/>
      <c r="AB40" s="48"/>
      <c r="AC40" s="48"/>
      <c r="AD40" s="48"/>
      <c r="AE40" s="48"/>
    </row>
    <row r="41" spans="1:31" ht="19.5" customHeight="1">
      <c r="A41" s="14" t="s">
        <v>334</v>
      </c>
      <c r="D41" s="131"/>
      <c r="E41" s="48">
        <v>0</v>
      </c>
      <c r="F41" s="48"/>
      <c r="G41" s="48">
        <v>0</v>
      </c>
      <c r="H41" s="48"/>
      <c r="I41" s="48">
        <v>0</v>
      </c>
      <c r="J41" s="48"/>
      <c r="K41" s="48">
        <v>0</v>
      </c>
      <c r="L41" s="48"/>
      <c r="M41" s="48">
        <v>0</v>
      </c>
      <c r="N41" s="48"/>
      <c r="O41" s="48">
        <v>0</v>
      </c>
      <c r="P41" s="32"/>
      <c r="Q41" s="48">
        <v>0</v>
      </c>
      <c r="R41" s="48"/>
      <c r="S41" s="48">
        <v>0</v>
      </c>
      <c r="T41" s="48"/>
      <c r="U41" s="48">
        <v>0</v>
      </c>
      <c r="V41" s="33"/>
      <c r="W41" s="48">
        <v>0</v>
      </c>
      <c r="X41" s="48"/>
      <c r="Y41" s="48">
        <f t="shared" ref="Y41" si="6">SUM(Q41:W41)</f>
        <v>0</v>
      </c>
      <c r="Z41" s="48"/>
      <c r="AA41" s="48">
        <f t="shared" ref="AA41" si="7">SUM(E41:O41)+Y41</f>
        <v>0</v>
      </c>
      <c r="AB41" s="48"/>
      <c r="AC41" s="48">
        <v>43598</v>
      </c>
      <c r="AD41" s="48"/>
      <c r="AE41" s="48">
        <f>AA41+AC41</f>
        <v>43598</v>
      </c>
    </row>
    <row r="42" spans="1:31" ht="19.5" customHeight="1">
      <c r="A42" s="14" t="s">
        <v>335</v>
      </c>
      <c r="D42" s="131"/>
      <c r="E42" s="48">
        <v>0</v>
      </c>
      <c r="F42" s="48"/>
      <c r="G42" s="48">
        <v>0</v>
      </c>
      <c r="H42" s="48"/>
      <c r="I42" s="48">
        <v>0</v>
      </c>
      <c r="J42" s="48"/>
      <c r="K42" s="48">
        <v>0</v>
      </c>
      <c r="L42" s="48"/>
      <c r="M42" s="48">
        <v>0</v>
      </c>
      <c r="N42" s="48"/>
      <c r="O42" s="48">
        <v>0</v>
      </c>
      <c r="P42" s="32"/>
      <c r="Q42" s="48">
        <v>0</v>
      </c>
      <c r="R42" s="48"/>
      <c r="S42" s="48">
        <v>0</v>
      </c>
      <c r="T42" s="48"/>
      <c r="U42" s="48">
        <v>0</v>
      </c>
      <c r="V42" s="33"/>
      <c r="W42" s="48">
        <v>0</v>
      </c>
      <c r="X42" s="48"/>
      <c r="Y42" s="48">
        <f t="shared" ref="Y42" si="8">SUM(Q42:W42)</f>
        <v>0</v>
      </c>
      <c r="Z42" s="48"/>
      <c r="AA42" s="48">
        <f t="shared" ref="AA42" si="9">SUM(E42:O42)+Y42</f>
        <v>0</v>
      </c>
      <c r="AB42" s="48"/>
      <c r="AC42" s="48">
        <v>13596</v>
      </c>
      <c r="AD42" s="48"/>
      <c r="AE42" s="48">
        <f>AA42+AC42</f>
        <v>13596</v>
      </c>
    </row>
    <row r="43" spans="1:31" ht="19.5" customHeight="1">
      <c r="A43" s="14" t="s">
        <v>366</v>
      </c>
      <c r="D43" s="131"/>
      <c r="E43" s="48">
        <v>0</v>
      </c>
      <c r="F43" s="48"/>
      <c r="G43" s="48">
        <v>0</v>
      </c>
      <c r="H43" s="48"/>
      <c r="I43" s="48">
        <v>0</v>
      </c>
      <c r="J43" s="48"/>
      <c r="K43" s="48">
        <v>0</v>
      </c>
      <c r="L43" s="48"/>
      <c r="M43" s="48">
        <v>0</v>
      </c>
      <c r="N43" s="48"/>
      <c r="O43" s="48">
        <v>0</v>
      </c>
      <c r="P43" s="32"/>
      <c r="Q43" s="49">
        <v>0</v>
      </c>
      <c r="R43" s="48"/>
      <c r="S43" s="49">
        <v>0</v>
      </c>
      <c r="T43" s="48"/>
      <c r="U43" s="49">
        <v>0</v>
      </c>
      <c r="V43" s="33"/>
      <c r="W43" s="49">
        <v>0</v>
      </c>
      <c r="X43" s="48"/>
      <c r="Y43" s="48">
        <f>SUM(Q43:W43)</f>
        <v>0</v>
      </c>
      <c r="Z43" s="48"/>
      <c r="AA43" s="49">
        <f>SUM(E43:O43)+Y43</f>
        <v>0</v>
      </c>
      <c r="AB43" s="48"/>
      <c r="AC43" s="48">
        <v>-309994</v>
      </c>
      <c r="AD43" s="48"/>
      <c r="AE43" s="132">
        <f t="shared" ref="AE43" si="10">AA43+AC43</f>
        <v>-309994</v>
      </c>
    </row>
    <row r="44" spans="1:31" ht="19.5" customHeight="1" thickBot="1">
      <c r="A44" s="1" t="s">
        <v>308</v>
      </c>
      <c r="D44" s="131"/>
      <c r="E44" s="17">
        <f>SUM(E32,E35:E43)</f>
        <v>734252</v>
      </c>
      <c r="F44" s="131"/>
      <c r="G44" s="17">
        <f>SUM(G32,G35:G43)</f>
        <v>548089</v>
      </c>
      <c r="H44" s="131"/>
      <c r="I44" s="17">
        <f>SUM(I32,I35:I43)</f>
        <v>801633</v>
      </c>
      <c r="J44" s="131"/>
      <c r="K44" s="117">
        <f>SUM(K32,K35:K43)</f>
        <v>0</v>
      </c>
      <c r="L44" s="131"/>
      <c r="M44" s="17">
        <f>SUM(M32,M35:M43)</f>
        <v>89741</v>
      </c>
      <c r="N44" s="131"/>
      <c r="O44" s="17">
        <f>SUM(O32,O35:O43)</f>
        <v>965134</v>
      </c>
      <c r="P44" s="131"/>
      <c r="Q44" s="17">
        <f>SUM(Q32,Q35:Q43)</f>
        <v>-395</v>
      </c>
      <c r="R44" s="131"/>
      <c r="S44" s="17">
        <f>SUM(S32,S35:S43)</f>
        <v>-776</v>
      </c>
      <c r="T44" s="145"/>
      <c r="U44" s="17">
        <f>SUM(U32,U35:U43)</f>
        <v>3362</v>
      </c>
      <c r="V44" s="131"/>
      <c r="W44" s="17">
        <f>SUM(W32,W35:W43)</f>
        <v>115861</v>
      </c>
      <c r="X44" s="131"/>
      <c r="Y44" s="17">
        <f>SUM(Y32,Y35:Y43)</f>
        <v>118052</v>
      </c>
      <c r="Z44" s="131"/>
      <c r="AA44" s="17">
        <f>SUM(AA32,AA35:AA43)</f>
        <v>3256901</v>
      </c>
      <c r="AB44" s="132"/>
      <c r="AC44" s="17">
        <f>SUM(AC32,AC35:AC43)</f>
        <v>1754320</v>
      </c>
      <c r="AD44" s="132"/>
      <c r="AE44" s="17">
        <f>SUM(AE32,AE35:AE43)</f>
        <v>5011221</v>
      </c>
    </row>
    <row r="45" spans="1:31" ht="19.5" customHeight="1" thickTop="1">
      <c r="A45" s="29"/>
      <c r="D45" s="131"/>
      <c r="E45" s="131">
        <f>SUM(E32-BS!G102)</f>
        <v>0</v>
      </c>
      <c r="F45" s="131"/>
      <c r="G45" s="131">
        <f>SUM(G32-BS!G103)</f>
        <v>0</v>
      </c>
      <c r="H45" s="131"/>
      <c r="I45" s="131">
        <f>SUM(I32-BS!G105)</f>
        <v>0</v>
      </c>
      <c r="J45" s="131"/>
      <c r="K45" s="145">
        <f>SUM(K32-BS!G107)</f>
        <v>0</v>
      </c>
      <c r="L45" s="131"/>
      <c r="M45" s="145">
        <f>SUM(M32-BS!I111)</f>
        <v>0</v>
      </c>
      <c r="N45" s="131"/>
      <c r="O45" s="131">
        <f>SUM(O32-BS!G112)</f>
        <v>0</v>
      </c>
      <c r="P45" s="131"/>
      <c r="Q45" s="131"/>
      <c r="R45" s="131"/>
      <c r="S45" s="145"/>
      <c r="T45" s="145"/>
      <c r="U45" s="131"/>
      <c r="V45" s="131"/>
      <c r="W45" s="131"/>
      <c r="X45" s="131"/>
      <c r="Y45" s="131">
        <f>SUM(Y32-BS!G113)</f>
        <v>0</v>
      </c>
      <c r="Z45" s="131"/>
      <c r="AA45" s="131">
        <f>SUM(AA32-BS!G114)</f>
        <v>0</v>
      </c>
      <c r="AB45" s="132"/>
      <c r="AC45" s="131">
        <f>SUM(AC32-BS!G115)</f>
        <v>0</v>
      </c>
      <c r="AD45" s="132"/>
      <c r="AE45" s="131">
        <f>SUM(AE32-BS!G116)</f>
        <v>0</v>
      </c>
    </row>
    <row r="46" spans="1:31" ht="19.5" customHeight="1">
      <c r="A46" s="29"/>
      <c r="D46" s="131"/>
      <c r="E46" s="145">
        <f>SUM(E44-BS!I102)</f>
        <v>0</v>
      </c>
      <c r="F46" s="145"/>
      <c r="G46" s="145">
        <f>SUM(G44-BS!I103)</f>
        <v>0</v>
      </c>
      <c r="H46" s="145"/>
      <c r="I46" s="145">
        <f>SUM(I44-BS!I105)</f>
        <v>0</v>
      </c>
      <c r="J46" s="145"/>
      <c r="K46" s="145">
        <f>SUM(K44-BS!E107)</f>
        <v>0</v>
      </c>
      <c r="L46" s="145"/>
      <c r="M46" s="145">
        <f>SUM(M44-BS!E111)</f>
        <v>0</v>
      </c>
      <c r="N46" s="145"/>
      <c r="O46" s="145">
        <f>SUM(O44-BS!E112)</f>
        <v>0</v>
      </c>
      <c r="P46" s="145"/>
      <c r="Q46" s="145"/>
      <c r="R46" s="145"/>
      <c r="S46" s="145"/>
      <c r="T46" s="145"/>
      <c r="U46" s="145"/>
      <c r="V46" s="145"/>
      <c r="W46" s="145"/>
      <c r="X46" s="145"/>
      <c r="Y46" s="145">
        <f>SUM(Y44-BS!E113)</f>
        <v>0</v>
      </c>
      <c r="Z46" s="145"/>
      <c r="AA46" s="145">
        <f>SUM(AA44-BS!E114)</f>
        <v>0</v>
      </c>
      <c r="AB46" s="146"/>
      <c r="AC46" s="145">
        <f>SUM(AC44-BS!E115)</f>
        <v>0</v>
      </c>
      <c r="AD46" s="146"/>
      <c r="AE46" s="145">
        <f>SUM(AE44-BS!E116)</f>
        <v>0</v>
      </c>
    </row>
    <row r="47" spans="1:31" ht="19.5" customHeight="1">
      <c r="A47" s="29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45"/>
      <c r="T47" s="145"/>
      <c r="U47" s="131"/>
      <c r="V47" s="131"/>
      <c r="W47" s="131"/>
      <c r="X47" s="131"/>
      <c r="Y47" s="131"/>
      <c r="Z47" s="131"/>
      <c r="AA47" s="131"/>
      <c r="AB47" s="132"/>
      <c r="AC47" s="131"/>
      <c r="AD47" s="132"/>
      <c r="AE47" s="131"/>
    </row>
    <row r="48" spans="1:31" ht="19.5" customHeight="1">
      <c r="A48" s="14" t="s">
        <v>14</v>
      </c>
    </row>
  </sheetData>
  <mergeCells count="6">
    <mergeCell ref="M14:O14"/>
    <mergeCell ref="E6:AE6"/>
    <mergeCell ref="E7:AA7"/>
    <mergeCell ref="Q8:Y8"/>
    <mergeCell ref="Q9:W9"/>
    <mergeCell ref="D11:E11"/>
  </mergeCells>
  <printOptions horizontalCentered="1"/>
  <pageMargins left="0" right="0" top="0.98425196850393704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8"/>
  <sheetViews>
    <sheetView showGridLines="0" topLeftCell="A26" zoomScale="70" zoomScaleNormal="70" zoomScaleSheetLayoutView="55" workbookViewId="0">
      <selection activeCell="S27" sqref="S27"/>
    </sheetView>
  </sheetViews>
  <sheetFormatPr defaultColWidth="9.140625" defaultRowHeight="21.75" customHeight="1"/>
  <cols>
    <col min="1" max="2" width="11.140625" style="9" customWidth="1"/>
    <col min="3" max="3" width="23.42578125" style="9" customWidth="1"/>
    <col min="4" max="4" width="1.140625" style="25" customWidth="1"/>
    <col min="5" max="5" width="16.7109375" style="9" customWidth="1"/>
    <col min="6" max="6" width="1.140625" style="9" customWidth="1"/>
    <col min="7" max="7" width="16.42578125" style="9" customWidth="1"/>
    <col min="8" max="8" width="1.140625" style="9" customWidth="1"/>
    <col min="9" max="9" width="16.42578125" style="9" customWidth="1"/>
    <col min="10" max="10" width="1.140625" style="9" customWidth="1"/>
    <col min="11" max="11" width="16.42578125" style="9" customWidth="1"/>
    <col min="12" max="12" width="1.140625" style="9" customWidth="1"/>
    <col min="13" max="13" width="16.42578125" style="9" customWidth="1"/>
    <col min="14" max="14" width="1.5703125" style="9" customWidth="1"/>
    <col min="15" max="15" width="16.42578125" style="9" customWidth="1"/>
    <col min="16" max="16" width="1.140625" style="9" customWidth="1"/>
    <col min="17" max="17" width="16.42578125" style="9" customWidth="1"/>
    <col min="18" max="18" width="1.140625" style="9" customWidth="1"/>
    <col min="19" max="19" width="16.42578125" style="9" customWidth="1"/>
    <col min="20" max="20" width="1.140625" style="9" customWidth="1"/>
    <col min="21" max="21" width="16.42578125" style="9" customWidth="1"/>
    <col min="22" max="22" width="1.140625" style="9" customWidth="1"/>
    <col min="23" max="23" width="16.42578125" style="9" customWidth="1"/>
    <col min="24" max="24" width="1.140625" style="9" customWidth="1"/>
    <col min="25" max="25" width="16.42578125" style="9" customWidth="1"/>
    <col min="26" max="26" width="1.140625" style="9" customWidth="1"/>
    <col min="27" max="27" width="16.42578125" style="9" customWidth="1"/>
    <col min="28" max="28" width="1.140625" style="9" customWidth="1"/>
    <col min="29" max="16384" width="9.140625" style="9"/>
  </cols>
  <sheetData>
    <row r="1" spans="1:28" ht="21.75" customHeight="1">
      <c r="Y1" s="34"/>
      <c r="Z1" s="34"/>
      <c r="AA1" s="20"/>
      <c r="AB1" s="20" t="s">
        <v>117</v>
      </c>
    </row>
    <row r="2" spans="1:28" ht="21.75" customHeight="1">
      <c r="A2" s="1" t="s">
        <v>125</v>
      </c>
      <c r="B2" s="35"/>
      <c r="C2" s="35"/>
      <c r="D2" s="36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8" ht="21.75" customHeight="1">
      <c r="A3" s="1" t="s">
        <v>183</v>
      </c>
      <c r="B3" s="35"/>
      <c r="C3" s="35"/>
      <c r="D3" s="36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8" ht="21.75" customHeight="1">
      <c r="A4" s="1" t="s">
        <v>306</v>
      </c>
      <c r="B4" s="35"/>
      <c r="C4" s="35"/>
      <c r="D4" s="36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8" ht="21.75" customHeight="1"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40"/>
      <c r="Z5" s="40"/>
      <c r="AA5" s="40" t="s">
        <v>110</v>
      </c>
    </row>
    <row r="6" spans="1:28" s="29" customFormat="1" ht="21.75" customHeight="1">
      <c r="A6" s="41"/>
      <c r="B6" s="41"/>
      <c r="C6" s="41"/>
      <c r="D6" s="42"/>
      <c r="E6" s="160" t="s">
        <v>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</row>
    <row r="7" spans="1:28" s="29" customFormat="1" ht="21.75" customHeight="1">
      <c r="A7" s="41"/>
      <c r="B7" s="41"/>
      <c r="C7" s="41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162" t="s">
        <v>184</v>
      </c>
      <c r="V7" s="162"/>
      <c r="W7" s="162"/>
      <c r="X7" s="162"/>
      <c r="Y7" s="162"/>
      <c r="Z7" s="25"/>
      <c r="AA7" s="43"/>
    </row>
    <row r="8" spans="1:28" s="16" customFormat="1" ht="21.75" customHeight="1">
      <c r="D8" s="163"/>
      <c r="E8" s="163"/>
      <c r="N8" s="110"/>
      <c r="O8" s="110"/>
      <c r="T8" s="97"/>
      <c r="U8" s="162" t="s">
        <v>42</v>
      </c>
      <c r="V8" s="162"/>
      <c r="W8" s="162"/>
    </row>
    <row r="9" spans="1:28" s="107" customFormat="1" ht="21.75" customHeight="1">
      <c r="D9" s="106"/>
      <c r="E9" s="106"/>
      <c r="N9" s="110"/>
      <c r="O9" s="110"/>
      <c r="T9" s="106"/>
      <c r="V9" s="106"/>
      <c r="W9" s="106"/>
    </row>
    <row r="10" spans="1:28" s="107" customFormat="1" ht="21.75" customHeight="1">
      <c r="D10" s="106"/>
      <c r="E10" s="106"/>
      <c r="N10" s="110"/>
      <c r="O10" s="110"/>
      <c r="T10" s="106"/>
      <c r="U10" s="110" t="s">
        <v>210</v>
      </c>
      <c r="V10" s="106"/>
      <c r="W10" s="106"/>
    </row>
    <row r="11" spans="1:28" s="107" customFormat="1" ht="21.75" customHeight="1">
      <c r="D11" s="106"/>
      <c r="E11" s="106"/>
      <c r="I11" s="16" t="s">
        <v>186</v>
      </c>
      <c r="N11" s="110"/>
      <c r="O11" s="110"/>
      <c r="T11" s="106"/>
      <c r="U11" s="110" t="s">
        <v>211</v>
      </c>
      <c r="V11" s="106"/>
      <c r="W11" s="106"/>
      <c r="Y11" s="16" t="s">
        <v>62</v>
      </c>
    </row>
    <row r="12" spans="1:28" s="16" customFormat="1" ht="21.75" customHeight="1">
      <c r="D12" s="97"/>
      <c r="E12" s="97" t="s">
        <v>61</v>
      </c>
      <c r="I12" s="16" t="s">
        <v>189</v>
      </c>
      <c r="K12" s="164" t="s">
        <v>192</v>
      </c>
      <c r="L12" s="164"/>
      <c r="M12" s="164"/>
      <c r="N12" s="110"/>
      <c r="O12" s="110" t="s">
        <v>207</v>
      </c>
      <c r="T12" s="97"/>
      <c r="U12" s="110" t="s">
        <v>212</v>
      </c>
      <c r="V12" s="99"/>
      <c r="W12" s="16" t="s">
        <v>73</v>
      </c>
      <c r="Y12" s="16" t="s">
        <v>185</v>
      </c>
      <c r="AA12" s="16" t="s">
        <v>60</v>
      </c>
    </row>
    <row r="13" spans="1:28" s="16" customFormat="1" ht="21.75" customHeight="1">
      <c r="D13" s="97"/>
      <c r="E13" s="97" t="s">
        <v>63</v>
      </c>
      <c r="I13" s="16" t="s">
        <v>188</v>
      </c>
      <c r="K13" s="161" t="s">
        <v>191</v>
      </c>
      <c r="L13" s="161"/>
      <c r="M13" s="161"/>
      <c r="N13" s="109"/>
      <c r="O13" s="109" t="s">
        <v>213</v>
      </c>
      <c r="Q13" s="161" t="s">
        <v>30</v>
      </c>
      <c r="R13" s="161"/>
      <c r="S13" s="161"/>
      <c r="T13" s="97"/>
      <c r="U13" s="110" t="s">
        <v>214</v>
      </c>
      <c r="V13" s="99"/>
      <c r="W13" s="16" t="s">
        <v>74</v>
      </c>
      <c r="Y13" s="16" t="s">
        <v>79</v>
      </c>
      <c r="AA13" s="16" t="s">
        <v>79</v>
      </c>
    </row>
    <row r="14" spans="1:28" s="16" customFormat="1" ht="21.75" customHeight="1">
      <c r="D14" s="97"/>
      <c r="E14" s="96" t="s">
        <v>64</v>
      </c>
      <c r="G14" s="96" t="s">
        <v>29</v>
      </c>
      <c r="H14" s="99"/>
      <c r="I14" s="98" t="s">
        <v>187</v>
      </c>
      <c r="K14" s="100" t="s">
        <v>193</v>
      </c>
      <c r="L14" s="103"/>
      <c r="M14" s="102" t="s">
        <v>194</v>
      </c>
      <c r="N14" s="109"/>
      <c r="O14" s="111" t="s">
        <v>208</v>
      </c>
      <c r="Q14" s="96" t="s">
        <v>65</v>
      </c>
      <c r="S14" s="96" t="s">
        <v>66</v>
      </c>
      <c r="T14" s="97"/>
      <c r="U14" s="111" t="s">
        <v>215</v>
      </c>
      <c r="V14" s="99"/>
      <c r="W14" s="96" t="s">
        <v>75</v>
      </c>
      <c r="Y14" s="96" t="s">
        <v>80</v>
      </c>
      <c r="Z14" s="97"/>
      <c r="AA14" s="96" t="s">
        <v>80</v>
      </c>
    </row>
    <row r="15" spans="1:28" s="25" customFormat="1" ht="21.75" customHeight="1">
      <c r="A15" s="1" t="s">
        <v>206</v>
      </c>
      <c r="D15" s="97"/>
      <c r="E15" s="97">
        <v>734249</v>
      </c>
      <c r="F15" s="97"/>
      <c r="G15" s="97">
        <v>548047</v>
      </c>
      <c r="H15" s="99"/>
      <c r="I15" s="99">
        <v>713776</v>
      </c>
      <c r="J15" s="97"/>
      <c r="K15" s="48">
        <v>156412</v>
      </c>
      <c r="L15" s="48"/>
      <c r="M15" s="48">
        <v>-156412</v>
      </c>
      <c r="N15" s="48"/>
      <c r="O15" s="48">
        <v>14</v>
      </c>
      <c r="P15" s="101"/>
      <c r="Q15" s="97">
        <v>89741</v>
      </c>
      <c r="R15" s="97"/>
      <c r="S15" s="97">
        <v>1097160</v>
      </c>
      <c r="T15" s="97"/>
      <c r="U15" s="109">
        <v>-6684</v>
      </c>
      <c r="V15" s="99"/>
      <c r="W15" s="97">
        <v>57676</v>
      </c>
      <c r="X15" s="97"/>
      <c r="Y15" s="48">
        <f>SUM(U15:W15)</f>
        <v>50992</v>
      </c>
      <c r="Z15" s="97"/>
      <c r="AA15" s="48">
        <f>SUM(E15:S15)+Y15</f>
        <v>3233979</v>
      </c>
      <c r="AB15" s="97"/>
    </row>
    <row r="16" spans="1:28" ht="21.75" customHeight="1">
      <c r="A16" s="14" t="s">
        <v>253</v>
      </c>
      <c r="D16" s="97"/>
      <c r="E16" s="48">
        <v>0</v>
      </c>
      <c r="F16" s="48"/>
      <c r="G16" s="48">
        <v>0</v>
      </c>
      <c r="H16" s="48"/>
      <c r="I16" s="48">
        <v>0</v>
      </c>
      <c r="J16" s="48"/>
      <c r="K16" s="48">
        <v>0</v>
      </c>
      <c r="L16" s="48"/>
      <c r="M16" s="48">
        <v>0</v>
      </c>
      <c r="N16" s="48"/>
      <c r="O16" s="48">
        <v>0</v>
      </c>
      <c r="P16" s="48"/>
      <c r="Q16" s="48">
        <v>0</v>
      </c>
      <c r="R16" s="48"/>
      <c r="S16" s="48">
        <f>SUM('PL '!K157)</f>
        <v>-140099</v>
      </c>
      <c r="T16" s="48"/>
      <c r="U16" s="48">
        <v>0</v>
      </c>
      <c r="V16" s="48"/>
      <c r="W16" s="48">
        <v>0</v>
      </c>
      <c r="X16" s="48"/>
      <c r="Y16" s="48">
        <f>SUM(U16:W16)</f>
        <v>0</v>
      </c>
      <c r="Z16" s="48"/>
      <c r="AA16" s="48">
        <f>SUM(E16:S16)+Y16</f>
        <v>-140099</v>
      </c>
      <c r="AB16" s="16"/>
    </row>
    <row r="17" spans="1:28" ht="21.75" customHeight="1">
      <c r="A17" s="14" t="s">
        <v>134</v>
      </c>
      <c r="D17" s="97"/>
      <c r="E17" s="49">
        <v>0</v>
      </c>
      <c r="F17" s="48"/>
      <c r="G17" s="49">
        <v>0</v>
      </c>
      <c r="H17" s="50"/>
      <c r="I17" s="49">
        <v>0</v>
      </c>
      <c r="J17" s="48"/>
      <c r="K17" s="49">
        <v>0</v>
      </c>
      <c r="L17" s="50"/>
      <c r="M17" s="49">
        <v>0</v>
      </c>
      <c r="N17" s="50"/>
      <c r="O17" s="50">
        <v>0</v>
      </c>
      <c r="P17" s="48"/>
      <c r="Q17" s="49">
        <v>0</v>
      </c>
      <c r="R17" s="48"/>
      <c r="S17" s="49">
        <v>0</v>
      </c>
      <c r="T17" s="48"/>
      <c r="U17" s="50">
        <f>SUM('PL '!K144)</f>
        <v>476</v>
      </c>
      <c r="V17" s="48"/>
      <c r="W17" s="49">
        <v>0</v>
      </c>
      <c r="X17" s="48"/>
      <c r="Y17" s="49">
        <f>SUM(U17:W17)</f>
        <v>476</v>
      </c>
      <c r="Z17" s="48"/>
      <c r="AA17" s="49">
        <f>SUM(E17:S17)+Y17</f>
        <v>476</v>
      </c>
      <c r="AB17" s="16"/>
    </row>
    <row r="18" spans="1:28" ht="21.75" customHeight="1">
      <c r="A18" s="14" t="s">
        <v>135</v>
      </c>
      <c r="D18" s="97"/>
      <c r="E18" s="48">
        <f>SUM(E16:E17)</f>
        <v>0</v>
      </c>
      <c r="F18" s="48"/>
      <c r="G18" s="48">
        <f>SUM(G16:G17)</f>
        <v>0</v>
      </c>
      <c r="H18" s="48"/>
      <c r="I18" s="48">
        <f>SUM(I16:I17)</f>
        <v>0</v>
      </c>
      <c r="J18" s="48"/>
      <c r="K18" s="114">
        <f>SUM(K16:K17)</f>
        <v>0</v>
      </c>
      <c r="L18" s="50"/>
      <c r="M18" s="114">
        <f>SUM(M16:M17)</f>
        <v>0</v>
      </c>
      <c r="N18" s="50"/>
      <c r="O18" s="114">
        <f>SUM(O16:O17)</f>
        <v>0</v>
      </c>
      <c r="P18" s="48"/>
      <c r="Q18" s="48">
        <f>SUM(Q16:Q17)</f>
        <v>0</v>
      </c>
      <c r="R18" s="48"/>
      <c r="S18" s="48">
        <f>SUM(S16:S17)</f>
        <v>-140099</v>
      </c>
      <c r="T18" s="48"/>
      <c r="U18" s="114">
        <f>SUM(U16:U17)</f>
        <v>476</v>
      </c>
      <c r="V18" s="48"/>
      <c r="W18" s="48">
        <f>SUM(W16:W17)</f>
        <v>0</v>
      </c>
      <c r="X18" s="48"/>
      <c r="Y18" s="48">
        <f>SUM(Y16:Y17)</f>
        <v>476</v>
      </c>
      <c r="Z18" s="48"/>
      <c r="AA18" s="48">
        <f>SUM(AA16:AA17)</f>
        <v>-139623</v>
      </c>
      <c r="AB18" s="16"/>
    </row>
    <row r="19" spans="1:28" ht="21.75" customHeight="1">
      <c r="A19" s="14" t="s">
        <v>195</v>
      </c>
      <c r="D19" s="109"/>
      <c r="E19" s="48"/>
      <c r="F19" s="48"/>
      <c r="G19" s="48"/>
      <c r="H19" s="48"/>
      <c r="I19" s="48"/>
      <c r="J19" s="48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48"/>
      <c r="W19" s="48"/>
      <c r="X19" s="48"/>
      <c r="Y19" s="48"/>
      <c r="Z19" s="48"/>
      <c r="AA19" s="48"/>
      <c r="AB19" s="110"/>
    </row>
    <row r="20" spans="1:28" ht="21.75" customHeight="1">
      <c r="A20" s="14" t="s">
        <v>341</v>
      </c>
      <c r="D20" s="109"/>
      <c r="E20" s="48">
        <v>0</v>
      </c>
      <c r="F20" s="48"/>
      <c r="G20" s="48">
        <v>0</v>
      </c>
      <c r="H20" s="48"/>
      <c r="I20" s="48">
        <v>58303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>
        <v>0</v>
      </c>
      <c r="V20" s="48"/>
      <c r="W20" s="48">
        <v>0</v>
      </c>
      <c r="X20" s="48"/>
      <c r="Y20" s="48">
        <f>SUM(U20:W20)</f>
        <v>0</v>
      </c>
      <c r="Z20" s="109"/>
      <c r="AA20" s="109">
        <f>SUM(E20:S20)+Y20</f>
        <v>58303</v>
      </c>
      <c r="AB20" s="110"/>
    </row>
    <row r="21" spans="1:28" ht="21.75" customHeight="1">
      <c r="A21" s="14" t="s">
        <v>209</v>
      </c>
      <c r="D21" s="142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142"/>
      <c r="AA21" s="142"/>
      <c r="AB21" s="143"/>
    </row>
    <row r="22" spans="1:28" ht="21.75" customHeight="1">
      <c r="A22" s="14" t="s">
        <v>342</v>
      </c>
      <c r="D22" s="142"/>
      <c r="E22" s="50">
        <v>1</v>
      </c>
      <c r="F22" s="48"/>
      <c r="G22" s="50">
        <v>13</v>
      </c>
      <c r="H22" s="48"/>
      <c r="I22" s="50">
        <v>0</v>
      </c>
      <c r="J22" s="48"/>
      <c r="K22" s="50">
        <v>0</v>
      </c>
      <c r="L22" s="48"/>
      <c r="M22" s="50">
        <v>0</v>
      </c>
      <c r="N22" s="48"/>
      <c r="O22" s="50">
        <v>-14</v>
      </c>
      <c r="P22" s="48"/>
      <c r="Q22" s="50">
        <v>0</v>
      </c>
      <c r="R22" s="48"/>
      <c r="S22" s="50">
        <v>0</v>
      </c>
      <c r="T22" s="48"/>
      <c r="U22" s="50">
        <v>0</v>
      </c>
      <c r="V22" s="48"/>
      <c r="W22" s="50">
        <v>0</v>
      </c>
      <c r="X22" s="48"/>
      <c r="Y22" s="50">
        <f>SUM(U22:W22)</f>
        <v>0</v>
      </c>
      <c r="Z22" s="142"/>
      <c r="AA22" s="50">
        <f>SUM(E22:S22)+Y22</f>
        <v>0</v>
      </c>
      <c r="AB22" s="143"/>
    </row>
    <row r="23" spans="1:28" ht="21.75" customHeight="1">
      <c r="A23" s="14" t="s">
        <v>330</v>
      </c>
      <c r="D23" s="123"/>
      <c r="E23" s="50">
        <v>0</v>
      </c>
      <c r="F23" s="48"/>
      <c r="G23" s="50">
        <v>0</v>
      </c>
      <c r="H23" s="48"/>
      <c r="I23" s="50">
        <v>0</v>
      </c>
      <c r="J23" s="48"/>
      <c r="K23" s="50">
        <v>0</v>
      </c>
      <c r="L23" s="50"/>
      <c r="M23" s="50">
        <v>0</v>
      </c>
      <c r="N23" s="50"/>
      <c r="O23" s="49">
        <v>0</v>
      </c>
      <c r="P23" s="48"/>
      <c r="Q23" s="50">
        <v>0</v>
      </c>
      <c r="R23" s="48"/>
      <c r="S23" s="49">
        <v>-234957</v>
      </c>
      <c r="T23" s="48"/>
      <c r="U23" s="50">
        <v>0</v>
      </c>
      <c r="V23" s="48"/>
      <c r="W23" s="50">
        <v>0</v>
      </c>
      <c r="X23" s="48"/>
      <c r="Y23" s="48">
        <f t="shared" ref="Y23" si="0">SUM(U23:W23)</f>
        <v>0</v>
      </c>
      <c r="Z23" s="48"/>
      <c r="AA23" s="48">
        <f t="shared" ref="AA23" si="1">SUM(E23:S23)+Y23</f>
        <v>-234957</v>
      </c>
      <c r="AB23" s="124"/>
    </row>
    <row r="24" spans="1:28" ht="21.75" customHeight="1" thickBot="1">
      <c r="A24" s="1" t="s">
        <v>293</v>
      </c>
      <c r="D24" s="97"/>
      <c r="E24" s="17">
        <f>SUM(E15,E18:E23)</f>
        <v>734250</v>
      </c>
      <c r="F24" s="97"/>
      <c r="G24" s="17">
        <f>SUM(G15,G18:G23)</f>
        <v>548060</v>
      </c>
      <c r="H24" s="99"/>
      <c r="I24" s="17">
        <f>SUM(I15,I18:I23)</f>
        <v>772079</v>
      </c>
      <c r="J24" s="97"/>
      <c r="K24" s="17">
        <f>SUM(K15,K18:K23)</f>
        <v>156412</v>
      </c>
      <c r="L24" s="50"/>
      <c r="M24" s="17">
        <f>SUM(M15,M18:M23)</f>
        <v>-156412</v>
      </c>
      <c r="N24" s="50"/>
      <c r="O24" s="117">
        <f>SUM(O15,O18:O23)</f>
        <v>0</v>
      </c>
      <c r="P24" s="101"/>
      <c r="Q24" s="17">
        <f>SUM(Q15,Q18:Q23)</f>
        <v>89741</v>
      </c>
      <c r="R24" s="97"/>
      <c r="S24" s="17">
        <f>SUM(S15,S18:S23)</f>
        <v>722104</v>
      </c>
      <c r="T24" s="97"/>
      <c r="U24" s="17">
        <f>SUM(U15,U18:U23)</f>
        <v>-6208</v>
      </c>
      <c r="V24" s="99"/>
      <c r="W24" s="17">
        <f>SUM(W15,W18:W23)</f>
        <v>57676</v>
      </c>
      <c r="X24" s="97"/>
      <c r="Y24" s="17">
        <f>SUM(Y15,Y18:Y23)</f>
        <v>51468</v>
      </c>
      <c r="Z24" s="97"/>
      <c r="AA24" s="17">
        <f>SUM(AA15,AA18:AA23)</f>
        <v>2917702</v>
      </c>
    </row>
    <row r="25" spans="1:28" ht="21.75" customHeight="1" thickTop="1">
      <c r="A25" s="29"/>
      <c r="D25" s="97"/>
      <c r="E25" s="97"/>
      <c r="F25" s="97"/>
      <c r="G25" s="97"/>
      <c r="H25" s="99"/>
      <c r="I25" s="99"/>
      <c r="J25" s="97"/>
      <c r="K25" s="101"/>
      <c r="L25" s="103"/>
      <c r="M25" s="103"/>
      <c r="N25" s="109"/>
      <c r="O25" s="109"/>
      <c r="P25" s="101"/>
      <c r="Q25" s="97"/>
      <c r="R25" s="97"/>
      <c r="S25" s="97"/>
      <c r="T25" s="97"/>
      <c r="U25" s="109"/>
      <c r="V25" s="99"/>
      <c r="W25" s="97"/>
      <c r="X25" s="97"/>
      <c r="Y25" s="97"/>
      <c r="Z25" s="97"/>
      <c r="AA25" s="97"/>
    </row>
    <row r="26" spans="1:28" s="25" customFormat="1" ht="21.75" customHeight="1">
      <c r="A26" s="1" t="s">
        <v>307</v>
      </c>
      <c r="D26" s="97"/>
      <c r="E26" s="97">
        <f>SUM(E24)</f>
        <v>734250</v>
      </c>
      <c r="F26" s="97"/>
      <c r="G26" s="145">
        <f>SUM(G24)</f>
        <v>548060</v>
      </c>
      <c r="H26" s="99"/>
      <c r="I26" s="145">
        <f>SUM(I24)</f>
        <v>772079</v>
      </c>
      <c r="J26" s="97"/>
      <c r="K26" s="145">
        <f>SUM(K24)</f>
        <v>156412</v>
      </c>
      <c r="L26" s="48"/>
      <c r="M26" s="145">
        <f>SUM(M24)</f>
        <v>-156412</v>
      </c>
      <c r="N26" s="48"/>
      <c r="O26" s="48">
        <f>SUM(O24)</f>
        <v>0</v>
      </c>
      <c r="P26" s="101"/>
      <c r="Q26" s="145">
        <f>SUM(Q24)</f>
        <v>89741</v>
      </c>
      <c r="R26" s="97"/>
      <c r="S26" s="97">
        <v>643408</v>
      </c>
      <c r="T26" s="97"/>
      <c r="U26" s="48">
        <v>509</v>
      </c>
      <c r="V26" s="99"/>
      <c r="W26" s="97">
        <f>SUM(W24)</f>
        <v>57676</v>
      </c>
      <c r="X26" s="97"/>
      <c r="Y26" s="112">
        <f>SUM(U26:W26)</f>
        <v>58185</v>
      </c>
      <c r="Z26" s="97"/>
      <c r="AA26" s="112">
        <f>SUM(E26:S26)+Y26</f>
        <v>2845723</v>
      </c>
      <c r="AB26" s="97"/>
    </row>
    <row r="27" spans="1:28" ht="21.75" customHeight="1">
      <c r="A27" s="14" t="s">
        <v>137</v>
      </c>
      <c r="D27" s="97"/>
      <c r="E27" s="48">
        <v>0</v>
      </c>
      <c r="F27" s="48"/>
      <c r="G27" s="48">
        <v>0</v>
      </c>
      <c r="H27" s="48"/>
      <c r="I27" s="48">
        <v>0</v>
      </c>
      <c r="J27" s="48"/>
      <c r="K27" s="48">
        <v>0</v>
      </c>
      <c r="L27" s="48"/>
      <c r="M27" s="48">
        <v>0</v>
      </c>
      <c r="N27" s="48"/>
      <c r="O27" s="48">
        <v>0</v>
      </c>
      <c r="P27" s="48"/>
      <c r="Q27" s="48">
        <v>0</v>
      </c>
      <c r="R27" s="48"/>
      <c r="S27" s="48">
        <f>SUM('PL '!I157)</f>
        <v>379910</v>
      </c>
      <c r="T27" s="48"/>
      <c r="U27" s="48">
        <v>0</v>
      </c>
      <c r="V27" s="48"/>
      <c r="W27" s="48">
        <v>0</v>
      </c>
      <c r="X27" s="48"/>
      <c r="Y27" s="48">
        <f>SUM(U27:W27)</f>
        <v>0</v>
      </c>
      <c r="Z27" s="48"/>
      <c r="AA27" s="48">
        <f>SUM(E27:S27)+Y27</f>
        <v>379910</v>
      </c>
      <c r="AB27" s="16"/>
    </row>
    <row r="28" spans="1:28" ht="21.75" customHeight="1">
      <c r="A28" s="14" t="s">
        <v>134</v>
      </c>
      <c r="D28" s="97"/>
      <c r="E28" s="49">
        <v>0</v>
      </c>
      <c r="F28" s="48"/>
      <c r="G28" s="49">
        <v>0</v>
      </c>
      <c r="H28" s="50"/>
      <c r="I28" s="49">
        <v>0</v>
      </c>
      <c r="J28" s="48"/>
      <c r="K28" s="49">
        <v>0</v>
      </c>
      <c r="L28" s="50"/>
      <c r="M28" s="49">
        <v>0</v>
      </c>
      <c r="N28" s="50"/>
      <c r="O28" s="49">
        <v>0</v>
      </c>
      <c r="P28" s="48"/>
      <c r="Q28" s="49">
        <v>0</v>
      </c>
      <c r="R28" s="48"/>
      <c r="S28" s="49">
        <v>0</v>
      </c>
      <c r="T28" s="48"/>
      <c r="U28" s="49">
        <f>SUM('PL '!I144)</f>
        <v>1683</v>
      </c>
      <c r="V28" s="48"/>
      <c r="W28" s="49">
        <v>0</v>
      </c>
      <c r="X28" s="48"/>
      <c r="Y28" s="49">
        <f>SUM(U28:W28)</f>
        <v>1683</v>
      </c>
      <c r="Z28" s="48"/>
      <c r="AA28" s="49">
        <f>SUM(E28:S28)+Y28</f>
        <v>1683</v>
      </c>
      <c r="AB28" s="16"/>
    </row>
    <row r="29" spans="1:28" ht="21.75" customHeight="1">
      <c r="A29" s="14" t="s">
        <v>135</v>
      </c>
      <c r="D29" s="97"/>
      <c r="E29" s="48">
        <f>SUM(E27:E28)</f>
        <v>0</v>
      </c>
      <c r="F29" s="48"/>
      <c r="G29" s="48">
        <f>SUM(G27:G28)</f>
        <v>0</v>
      </c>
      <c r="H29" s="48"/>
      <c r="I29" s="48">
        <f>SUM(I27:I28)</f>
        <v>0</v>
      </c>
      <c r="J29" s="48"/>
      <c r="K29" s="48">
        <f>SUM(K27:K28)</f>
        <v>0</v>
      </c>
      <c r="L29" s="48"/>
      <c r="M29" s="48">
        <f>SUM(M27:M28)</f>
        <v>0</v>
      </c>
      <c r="N29" s="48"/>
      <c r="O29" s="48">
        <f>SUM(O27:O28)</f>
        <v>0</v>
      </c>
      <c r="P29" s="48"/>
      <c r="Q29" s="48">
        <f>SUM(Q27:Q28)</f>
        <v>0</v>
      </c>
      <c r="R29" s="48"/>
      <c r="S29" s="48">
        <f>SUM(S27:S28)</f>
        <v>379910</v>
      </c>
      <c r="T29" s="48"/>
      <c r="U29" s="48">
        <f>SUM(U27:U28)</f>
        <v>1683</v>
      </c>
      <c r="V29" s="48"/>
      <c r="W29" s="48">
        <f>SUM(W27:W28)</f>
        <v>0</v>
      </c>
      <c r="X29" s="48"/>
      <c r="Y29" s="48">
        <f>SUM(Y27:Y28)</f>
        <v>1683</v>
      </c>
      <c r="Z29" s="48"/>
      <c r="AA29" s="48">
        <f>SUM(AA27:AA28)</f>
        <v>381593</v>
      </c>
      <c r="AB29" s="16"/>
    </row>
    <row r="30" spans="1:28" ht="21.75" customHeight="1">
      <c r="A30" s="14" t="s">
        <v>195</v>
      </c>
      <c r="D30" s="10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105"/>
    </row>
    <row r="31" spans="1:28" ht="21.75" customHeight="1">
      <c r="A31" s="14" t="s">
        <v>331</v>
      </c>
      <c r="D31" s="104"/>
      <c r="E31" s="48">
        <v>0</v>
      </c>
      <c r="F31" s="48"/>
      <c r="G31" s="48">
        <v>0</v>
      </c>
      <c r="H31" s="48"/>
      <c r="I31" s="48">
        <v>29554</v>
      </c>
      <c r="J31" s="48"/>
      <c r="K31" s="48">
        <v>0</v>
      </c>
      <c r="L31" s="48"/>
      <c r="M31" s="48">
        <v>0</v>
      </c>
      <c r="N31" s="48"/>
      <c r="O31" s="48">
        <v>0</v>
      </c>
      <c r="P31" s="48"/>
      <c r="Q31" s="48">
        <v>0</v>
      </c>
      <c r="R31" s="48"/>
      <c r="S31" s="48">
        <v>0</v>
      </c>
      <c r="T31" s="48"/>
      <c r="U31" s="48">
        <v>0</v>
      </c>
      <c r="V31" s="48"/>
      <c r="W31" s="48">
        <v>0</v>
      </c>
      <c r="X31" s="48"/>
      <c r="Y31" s="48">
        <f>SUM(U31:W31)</f>
        <v>0</v>
      </c>
      <c r="Z31" s="104"/>
      <c r="AA31" s="104">
        <f>SUM(E31:S31)+Y31</f>
        <v>29554</v>
      </c>
      <c r="AB31" s="105"/>
    </row>
    <row r="32" spans="1:28" ht="21.75" customHeight="1">
      <c r="A32" s="14" t="s">
        <v>209</v>
      </c>
      <c r="D32" s="112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112"/>
      <c r="AA32" s="112"/>
      <c r="AB32" s="113"/>
    </row>
    <row r="33" spans="1:28" ht="21.75" customHeight="1">
      <c r="A33" s="14" t="s">
        <v>332</v>
      </c>
      <c r="D33" s="112"/>
      <c r="E33" s="49">
        <v>2</v>
      </c>
      <c r="F33" s="48"/>
      <c r="G33" s="49">
        <v>29</v>
      </c>
      <c r="H33" s="48"/>
      <c r="I33" s="49">
        <v>0</v>
      </c>
      <c r="J33" s="48"/>
      <c r="K33" s="49">
        <v>0</v>
      </c>
      <c r="L33" s="48"/>
      <c r="M33" s="49">
        <v>0</v>
      </c>
      <c r="N33" s="48"/>
      <c r="O33" s="49">
        <v>0</v>
      </c>
      <c r="P33" s="48"/>
      <c r="Q33" s="49">
        <v>0</v>
      </c>
      <c r="R33" s="48"/>
      <c r="S33" s="49">
        <v>0</v>
      </c>
      <c r="T33" s="48"/>
      <c r="U33" s="49">
        <v>0</v>
      </c>
      <c r="V33" s="48"/>
      <c r="W33" s="49">
        <v>0</v>
      </c>
      <c r="X33" s="48"/>
      <c r="Y33" s="49">
        <f>SUM(U33:W33)</f>
        <v>0</v>
      </c>
      <c r="Z33" s="118"/>
      <c r="AA33" s="49">
        <f>SUM(E33:S33)+Y33</f>
        <v>31</v>
      </c>
      <c r="AB33" s="113"/>
    </row>
    <row r="34" spans="1:28" ht="21.75" customHeight="1" thickBot="1">
      <c r="A34" s="1" t="s">
        <v>308</v>
      </c>
      <c r="D34" s="97"/>
      <c r="E34" s="80">
        <f>SUM(E26,E29:E33)</f>
        <v>734252</v>
      </c>
      <c r="F34" s="97"/>
      <c r="G34" s="80">
        <f>SUM(G26,G29:G33)</f>
        <v>548089</v>
      </c>
      <c r="H34" s="99"/>
      <c r="I34" s="80">
        <f>SUM(I26,I29:I33)</f>
        <v>801633</v>
      </c>
      <c r="J34" s="97"/>
      <c r="K34" s="80">
        <f>SUM(K26,K29:K33)</f>
        <v>156412</v>
      </c>
      <c r="L34" s="50"/>
      <c r="M34" s="80">
        <f>SUM(M26,M29:M33)</f>
        <v>-156412</v>
      </c>
      <c r="N34" s="50"/>
      <c r="O34" s="80">
        <f>SUM(O26,O29:O33)</f>
        <v>0</v>
      </c>
      <c r="P34" s="101"/>
      <c r="Q34" s="80">
        <f>SUM(Q26,Q29:Q33)</f>
        <v>89741</v>
      </c>
      <c r="R34" s="97"/>
      <c r="S34" s="80">
        <f>SUM(S26,S29:S33)</f>
        <v>1023318</v>
      </c>
      <c r="T34" s="97"/>
      <c r="U34" s="80">
        <f>SUM(U26,U29:U33)</f>
        <v>2192</v>
      </c>
      <c r="V34" s="99"/>
      <c r="W34" s="80">
        <f>SUM(W26,W29:W33)</f>
        <v>57676</v>
      </c>
      <c r="X34" s="97"/>
      <c r="Y34" s="80">
        <f>SUM(Y26,Y29:Y33)</f>
        <v>59868</v>
      </c>
      <c r="Z34" s="97"/>
      <c r="AA34" s="80">
        <f>SUM(AA26,AA29:AA33)</f>
        <v>3256901</v>
      </c>
    </row>
    <row r="35" spans="1:28" ht="21.75" customHeight="1" thickTop="1">
      <c r="A35" s="29"/>
      <c r="D35" s="97"/>
      <c r="E35" s="97">
        <f>SUM(E26-BS!K102)</f>
        <v>0</v>
      </c>
      <c r="F35" s="97"/>
      <c r="G35" s="97">
        <f>SUM(G26-BS!K103)</f>
        <v>0</v>
      </c>
      <c r="H35" s="99"/>
      <c r="I35" s="99">
        <f>SUM(I26-BS!K105)</f>
        <v>0</v>
      </c>
      <c r="J35" s="97"/>
      <c r="K35" s="101">
        <f>SUM(K26-BS!K107)</f>
        <v>0</v>
      </c>
      <c r="L35" s="103"/>
      <c r="M35" s="103">
        <f>SUM(M26-BS!K109)</f>
        <v>0</v>
      </c>
      <c r="N35" s="109"/>
      <c r="O35" s="145"/>
      <c r="P35" s="101"/>
      <c r="Q35" s="97">
        <f>SUM(Q26-BS!K111)</f>
        <v>0</v>
      </c>
      <c r="R35" s="97"/>
      <c r="S35" s="97">
        <f>SUM(S26-BS!K112)</f>
        <v>0</v>
      </c>
      <c r="T35" s="97"/>
      <c r="U35" s="109"/>
      <c r="V35" s="99"/>
      <c r="W35" s="97"/>
      <c r="X35" s="97"/>
      <c r="Y35" s="97">
        <f>SUM(Y26-BS!K113)</f>
        <v>0</v>
      </c>
      <c r="Z35" s="97"/>
      <c r="AA35" s="97">
        <f>SUM(AA26-BS!K116)</f>
        <v>0</v>
      </c>
    </row>
    <row r="36" spans="1:28" ht="21.75" customHeight="1">
      <c r="A36" s="29"/>
      <c r="D36" s="97"/>
      <c r="E36" s="97">
        <f>SUM(E34-BS!I102)</f>
        <v>0</v>
      </c>
      <c r="F36" s="97"/>
      <c r="G36" s="97">
        <f>SUM(G34-BS!I103)</f>
        <v>0</v>
      </c>
      <c r="H36" s="99"/>
      <c r="I36" s="99">
        <f>SUM(I34-BS!I105)</f>
        <v>0</v>
      </c>
      <c r="J36" s="97"/>
      <c r="K36" s="101">
        <f>SUM(K34-BS!I107)</f>
        <v>0</v>
      </c>
      <c r="L36" s="103"/>
      <c r="M36" s="103">
        <f>SUM(M34-BS!I109)</f>
        <v>0</v>
      </c>
      <c r="N36" s="109"/>
      <c r="O36" s="109"/>
      <c r="P36" s="101"/>
      <c r="Q36" s="97">
        <f>SUM(Q34-BS!I111)</f>
        <v>0</v>
      </c>
      <c r="R36" s="97"/>
      <c r="S36" s="97">
        <f>SUM(S34-BS!I112)</f>
        <v>0</v>
      </c>
      <c r="T36" s="97"/>
      <c r="U36" s="109"/>
      <c r="V36" s="99"/>
      <c r="W36" s="97"/>
      <c r="X36" s="97"/>
      <c r="Y36" s="97">
        <f>SUM(Y34-BS!I113)</f>
        <v>0</v>
      </c>
      <c r="Z36" s="97"/>
      <c r="AA36" s="97">
        <f>SUM(AA34-BS!I116)</f>
        <v>0</v>
      </c>
    </row>
    <row r="37" spans="1:28" ht="21.75" customHeight="1">
      <c r="A37" s="29"/>
      <c r="D37" s="97"/>
      <c r="E37" s="97"/>
      <c r="F37" s="97"/>
      <c r="G37" s="97"/>
      <c r="H37" s="99"/>
      <c r="I37" s="99"/>
      <c r="J37" s="97"/>
      <c r="K37" s="101"/>
      <c r="L37" s="103"/>
      <c r="M37" s="103"/>
      <c r="N37" s="109"/>
      <c r="O37" s="109"/>
      <c r="P37" s="101"/>
      <c r="Q37" s="97"/>
      <c r="R37" s="97"/>
      <c r="S37" s="97"/>
      <c r="T37" s="97"/>
      <c r="U37" s="109"/>
      <c r="V37" s="99"/>
      <c r="W37" s="97"/>
      <c r="X37" s="97"/>
      <c r="Y37" s="97"/>
      <c r="Z37" s="97"/>
      <c r="AA37" s="97"/>
    </row>
    <row r="38" spans="1:28" ht="21.75" customHeight="1">
      <c r="A38" s="14" t="s">
        <v>14</v>
      </c>
    </row>
  </sheetData>
  <mergeCells count="7">
    <mergeCell ref="E6:AA6"/>
    <mergeCell ref="D8:E8"/>
    <mergeCell ref="Q13:S13"/>
    <mergeCell ref="K13:M13"/>
    <mergeCell ref="K12:M12"/>
    <mergeCell ref="U7:Y7"/>
    <mergeCell ref="U8:W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2"/>
  <sheetViews>
    <sheetView showGridLines="0" tabSelected="1" topLeftCell="A67" zoomScale="85" zoomScaleNormal="85" zoomScaleSheetLayoutView="85" workbookViewId="0">
      <selection activeCell="C72" sqref="C72"/>
    </sheetView>
  </sheetViews>
  <sheetFormatPr defaultColWidth="10.7109375" defaultRowHeight="21.75" customHeight="1"/>
  <cols>
    <col min="1" max="1" width="65.710937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8.600000000000001" customHeight="1">
      <c r="K1" s="20" t="s">
        <v>117</v>
      </c>
    </row>
    <row r="2" spans="1:11" s="5" customFormat="1" ht="18.600000000000001" customHeight="1">
      <c r="A2" s="1" t="s">
        <v>125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8.600000000000001" customHeight="1">
      <c r="A3" s="1" t="s">
        <v>98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600000000000001" customHeight="1">
      <c r="A4" s="1" t="s">
        <v>306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.600000000000001" customHeight="1">
      <c r="B5" s="4"/>
      <c r="C5" s="3"/>
      <c r="D5" s="4"/>
      <c r="E5" s="4"/>
      <c r="F5" s="4"/>
      <c r="G5" s="4"/>
      <c r="H5" s="4"/>
      <c r="I5" s="4"/>
      <c r="J5" s="4"/>
      <c r="K5" s="7" t="s">
        <v>110</v>
      </c>
    </row>
    <row r="6" spans="1:11" ht="18.600000000000001" customHeight="1">
      <c r="E6" s="153"/>
      <c r="F6" s="153" t="s">
        <v>0</v>
      </c>
      <c r="G6" s="153"/>
      <c r="H6" s="29"/>
      <c r="I6" s="153"/>
      <c r="J6" s="153" t="s">
        <v>1</v>
      </c>
      <c r="K6" s="153"/>
    </row>
    <row r="7" spans="1:11" ht="18.600000000000001" customHeight="1">
      <c r="C7" s="47"/>
      <c r="E7" s="108">
        <v>2019</v>
      </c>
      <c r="F7" s="30"/>
      <c r="G7" s="108">
        <v>2018</v>
      </c>
      <c r="H7" s="30"/>
      <c r="I7" s="108">
        <v>2019</v>
      </c>
      <c r="J7" s="30"/>
      <c r="K7" s="108">
        <v>2018</v>
      </c>
    </row>
    <row r="8" spans="1:11" s="29" customFormat="1" ht="18.600000000000001" customHeight="1">
      <c r="A8" s="44" t="s">
        <v>43</v>
      </c>
      <c r="C8" s="45"/>
      <c r="E8" s="41"/>
      <c r="F8" s="41"/>
      <c r="G8" s="41"/>
      <c r="I8" s="41"/>
      <c r="J8" s="41"/>
      <c r="K8" s="41"/>
    </row>
    <row r="9" spans="1:11" ht="18.600000000000001" customHeight="1">
      <c r="A9" s="8" t="s">
        <v>247</v>
      </c>
      <c r="C9" s="27"/>
      <c r="E9" s="156">
        <f>SUM('PL '!E120)</f>
        <v>698801</v>
      </c>
      <c r="F9" s="156"/>
      <c r="G9" s="156">
        <f>SUM('PL '!G120)</f>
        <v>27207</v>
      </c>
      <c r="H9" s="156"/>
      <c r="I9" s="156">
        <f>SUM('PL '!I120)</f>
        <v>379910</v>
      </c>
      <c r="J9" s="156"/>
      <c r="K9" s="156">
        <f>SUM('PL '!K120)</f>
        <v>-143626</v>
      </c>
    </row>
    <row r="10" spans="1:11" ht="18.600000000000001" customHeight="1">
      <c r="A10" s="8" t="s">
        <v>254</v>
      </c>
      <c r="C10" s="27"/>
      <c r="E10" s="157"/>
      <c r="F10" s="157"/>
      <c r="G10" s="157"/>
      <c r="H10" s="157"/>
      <c r="I10" s="157"/>
      <c r="J10" s="157"/>
      <c r="K10" s="157"/>
    </row>
    <row r="11" spans="1:11" ht="18.600000000000001" customHeight="1">
      <c r="A11" s="8" t="s">
        <v>245</v>
      </c>
      <c r="C11" s="27"/>
      <c r="E11" s="157"/>
      <c r="F11" s="157"/>
      <c r="G11" s="157"/>
      <c r="H11" s="157"/>
      <c r="I11" s="157"/>
      <c r="J11" s="157"/>
      <c r="K11" s="157"/>
    </row>
    <row r="12" spans="1:11" ht="18.600000000000001" customHeight="1">
      <c r="A12" s="26" t="s">
        <v>44</v>
      </c>
      <c r="C12" s="27"/>
      <c r="E12" s="157">
        <v>264862</v>
      </c>
      <c r="F12" s="157"/>
      <c r="G12" s="157">
        <v>256597</v>
      </c>
      <c r="H12" s="157"/>
      <c r="I12" s="157">
        <v>35053</v>
      </c>
      <c r="J12" s="157"/>
      <c r="K12" s="157">
        <v>34823</v>
      </c>
    </row>
    <row r="13" spans="1:11" ht="18.600000000000001" customHeight="1">
      <c r="A13" s="26" t="s">
        <v>283</v>
      </c>
      <c r="C13" s="27"/>
      <c r="E13" s="157">
        <v>7311</v>
      </c>
      <c r="F13" s="157"/>
      <c r="G13" s="157">
        <v>6107</v>
      </c>
      <c r="H13" s="54"/>
      <c r="I13" s="54">
        <v>0</v>
      </c>
      <c r="J13" s="54"/>
      <c r="K13" s="54">
        <v>0</v>
      </c>
    </row>
    <row r="14" spans="1:11" ht="18.600000000000001" customHeight="1">
      <c r="A14" s="26" t="s">
        <v>147</v>
      </c>
      <c r="C14" s="27"/>
      <c r="E14" s="54">
        <v>-79961</v>
      </c>
      <c r="F14" s="54"/>
      <c r="G14" s="54">
        <v>-4943</v>
      </c>
      <c r="H14" s="54"/>
      <c r="I14" s="157">
        <v>-398</v>
      </c>
      <c r="J14" s="157"/>
      <c r="K14" s="157">
        <v>614</v>
      </c>
    </row>
    <row r="15" spans="1:11" ht="18.600000000000001" customHeight="1">
      <c r="A15" s="26" t="s">
        <v>196</v>
      </c>
      <c r="C15" s="27"/>
      <c r="E15" s="54">
        <v>481581</v>
      </c>
      <c r="F15" s="54"/>
      <c r="G15" s="54">
        <v>646887</v>
      </c>
      <c r="H15" s="54"/>
      <c r="I15" s="54">
        <v>0</v>
      </c>
      <c r="J15" s="157"/>
      <c r="K15" s="54">
        <v>1197</v>
      </c>
    </row>
    <row r="16" spans="1:11" ht="18.600000000000001" customHeight="1">
      <c r="A16" s="26" t="s">
        <v>368</v>
      </c>
      <c r="C16" s="27"/>
      <c r="E16" s="54">
        <v>1883</v>
      </c>
      <c r="F16" s="54"/>
      <c r="G16" s="54">
        <v>-1690</v>
      </c>
      <c r="H16" s="54"/>
      <c r="I16" s="54">
        <v>0</v>
      </c>
      <c r="J16" s="157"/>
      <c r="K16" s="54">
        <v>0</v>
      </c>
    </row>
    <row r="17" spans="1:11" ht="18.600000000000001" customHeight="1">
      <c r="A17" s="26" t="s">
        <v>343</v>
      </c>
      <c r="C17" s="27"/>
      <c r="E17" s="54">
        <v>55425</v>
      </c>
      <c r="F17" s="54"/>
      <c r="G17" s="54">
        <v>-2935</v>
      </c>
      <c r="H17" s="54"/>
      <c r="I17" s="54">
        <v>0</v>
      </c>
      <c r="J17" s="157"/>
      <c r="K17" s="54">
        <v>0</v>
      </c>
    </row>
    <row r="18" spans="1:11" ht="18.600000000000001" customHeight="1">
      <c r="A18" s="26" t="s">
        <v>369</v>
      </c>
      <c r="C18" s="27"/>
      <c r="E18" s="54">
        <v>-41110</v>
      </c>
      <c r="F18" s="54"/>
      <c r="G18" s="54">
        <v>-951</v>
      </c>
      <c r="H18" s="54"/>
      <c r="I18" s="54">
        <v>0</v>
      </c>
      <c r="J18" s="54"/>
      <c r="K18" s="54">
        <v>0</v>
      </c>
    </row>
    <row r="19" spans="1:11" ht="18.600000000000001" customHeight="1">
      <c r="A19" s="26" t="s">
        <v>344</v>
      </c>
      <c r="C19" s="27"/>
      <c r="E19" s="54">
        <v>-5740</v>
      </c>
      <c r="F19" s="54"/>
      <c r="G19" s="54">
        <v>0</v>
      </c>
      <c r="H19" s="54"/>
      <c r="I19" s="54">
        <v>0</v>
      </c>
      <c r="J19" s="54"/>
      <c r="K19" s="54">
        <v>0</v>
      </c>
    </row>
    <row r="20" spans="1:11" ht="18.600000000000001" customHeight="1">
      <c r="A20" s="8" t="s">
        <v>288</v>
      </c>
      <c r="C20" s="27"/>
      <c r="E20" s="54"/>
      <c r="F20" s="54"/>
      <c r="G20" s="54"/>
      <c r="H20" s="54"/>
      <c r="I20" s="54"/>
      <c r="J20" s="54"/>
      <c r="K20" s="54"/>
    </row>
    <row r="21" spans="1:11" ht="18.600000000000001" customHeight="1">
      <c r="A21" s="8" t="s">
        <v>216</v>
      </c>
      <c r="C21" s="27"/>
      <c r="E21" s="54">
        <v>22274</v>
      </c>
      <c r="F21" s="54"/>
      <c r="G21" s="54">
        <v>6601</v>
      </c>
      <c r="H21" s="54"/>
      <c r="I21" s="157">
        <v>-1</v>
      </c>
      <c r="J21" s="54"/>
      <c r="K21" s="157">
        <v>-943</v>
      </c>
    </row>
    <row r="22" spans="1:11" ht="18.600000000000001" customHeight="1">
      <c r="A22" s="8" t="s">
        <v>345</v>
      </c>
      <c r="C22" s="27"/>
      <c r="E22" s="54">
        <v>821</v>
      </c>
      <c r="F22" s="54"/>
      <c r="G22" s="54">
        <v>0</v>
      </c>
      <c r="H22" s="54"/>
      <c r="I22" s="54">
        <v>0</v>
      </c>
      <c r="J22" s="54"/>
      <c r="K22" s="54">
        <v>0</v>
      </c>
    </row>
    <row r="23" spans="1:11" ht="18.600000000000001" customHeight="1">
      <c r="A23" s="8" t="s">
        <v>217</v>
      </c>
      <c r="C23" s="27"/>
      <c r="E23" s="54">
        <v>-11829</v>
      </c>
      <c r="F23" s="54"/>
      <c r="G23" s="54">
        <v>0</v>
      </c>
      <c r="H23" s="54"/>
      <c r="I23" s="54">
        <v>0</v>
      </c>
      <c r="J23" s="54"/>
      <c r="K23" s="54">
        <v>0</v>
      </c>
    </row>
    <row r="24" spans="1:11" ht="18.600000000000001" customHeight="1">
      <c r="A24" s="8" t="s">
        <v>371</v>
      </c>
      <c r="C24" s="27"/>
      <c r="E24" s="54">
        <v>876</v>
      </c>
      <c r="F24" s="54"/>
      <c r="G24" s="54">
        <v>0</v>
      </c>
      <c r="I24" s="54">
        <v>0</v>
      </c>
      <c r="J24" s="54"/>
      <c r="K24" s="54">
        <v>0</v>
      </c>
    </row>
    <row r="25" spans="1:11" ht="18.600000000000001" customHeight="1">
      <c r="A25" s="8" t="s">
        <v>370</v>
      </c>
      <c r="C25" s="27"/>
      <c r="E25" s="54">
        <v>174</v>
      </c>
      <c r="F25" s="54"/>
      <c r="G25" s="54">
        <v>0</v>
      </c>
      <c r="I25" s="54">
        <v>0</v>
      </c>
      <c r="J25" s="54"/>
      <c r="K25" s="54">
        <v>0</v>
      </c>
    </row>
    <row r="26" spans="1:11" ht="18.600000000000001" customHeight="1">
      <c r="A26" s="8" t="s">
        <v>367</v>
      </c>
      <c r="C26" s="27"/>
      <c r="E26" s="54">
        <v>-6074</v>
      </c>
      <c r="F26" s="54"/>
      <c r="G26" s="54">
        <v>0</v>
      </c>
      <c r="I26" s="54">
        <v>0</v>
      </c>
      <c r="J26" s="54"/>
      <c r="K26" s="54">
        <v>0</v>
      </c>
    </row>
    <row r="27" spans="1:11" ht="18.600000000000001" customHeight="1">
      <c r="A27" s="8" t="s">
        <v>296</v>
      </c>
      <c r="C27" s="27"/>
      <c r="E27" s="54">
        <v>57</v>
      </c>
      <c r="F27" s="54"/>
      <c r="G27" s="54">
        <v>20</v>
      </c>
      <c r="H27" s="54"/>
      <c r="I27" s="54">
        <v>0</v>
      </c>
      <c r="J27" s="54"/>
      <c r="K27" s="54">
        <v>0</v>
      </c>
    </row>
    <row r="28" spans="1:11" ht="18.600000000000001" customHeight="1">
      <c r="A28" s="8" t="s">
        <v>346</v>
      </c>
      <c r="C28" s="27"/>
      <c r="E28" s="54">
        <v>0</v>
      </c>
      <c r="F28" s="54"/>
      <c r="G28" s="54">
        <v>0</v>
      </c>
      <c r="H28" s="54"/>
      <c r="I28" s="54">
        <v>-360127</v>
      </c>
      <c r="J28" s="54"/>
      <c r="K28" s="54">
        <v>97325</v>
      </c>
    </row>
    <row r="29" spans="1:11" ht="18.600000000000001" customHeight="1">
      <c r="A29" s="8" t="s">
        <v>347</v>
      </c>
      <c r="C29" s="27"/>
      <c r="E29" s="54">
        <v>-33017</v>
      </c>
      <c r="F29" s="54"/>
      <c r="G29" s="54">
        <v>36807</v>
      </c>
      <c r="H29" s="54"/>
      <c r="I29" s="54">
        <v>-33017</v>
      </c>
      <c r="J29" s="54"/>
      <c r="K29" s="54">
        <v>26949</v>
      </c>
    </row>
    <row r="30" spans="1:11" ht="18.600000000000001" customHeight="1">
      <c r="A30" s="8" t="s">
        <v>372</v>
      </c>
      <c r="C30" s="27"/>
      <c r="E30" s="54">
        <v>-115</v>
      </c>
      <c r="F30" s="54"/>
      <c r="G30" s="54">
        <v>93</v>
      </c>
      <c r="H30" s="54"/>
      <c r="I30" s="54">
        <v>0</v>
      </c>
      <c r="J30" s="54"/>
      <c r="K30" s="54">
        <v>0</v>
      </c>
    </row>
    <row r="31" spans="1:11" ht="18.600000000000001" customHeight="1">
      <c r="A31" s="14" t="s">
        <v>90</v>
      </c>
      <c r="C31" s="27"/>
      <c r="E31" s="157">
        <v>-14778</v>
      </c>
      <c r="F31" s="157"/>
      <c r="G31" s="157">
        <v>2670</v>
      </c>
      <c r="H31" s="54"/>
      <c r="I31" s="157">
        <v>-16672</v>
      </c>
      <c r="J31" s="54"/>
      <c r="K31" s="157">
        <v>1442</v>
      </c>
    </row>
    <row r="32" spans="1:11" ht="18.600000000000001" customHeight="1">
      <c r="A32" s="8" t="s">
        <v>45</v>
      </c>
      <c r="C32" s="27"/>
      <c r="E32" s="157">
        <v>-400357</v>
      </c>
      <c r="F32" s="157"/>
      <c r="G32" s="157">
        <v>-381826</v>
      </c>
      <c r="H32" s="157"/>
      <c r="I32" s="157">
        <v>-101874</v>
      </c>
      <c r="J32" s="157"/>
      <c r="K32" s="157">
        <v>-96476</v>
      </c>
    </row>
    <row r="33" spans="1:11" ht="18.600000000000001" customHeight="1">
      <c r="A33" s="8" t="s">
        <v>348</v>
      </c>
      <c r="C33" s="27"/>
      <c r="E33" s="157">
        <v>-1415</v>
      </c>
      <c r="F33" s="157"/>
      <c r="G33" s="54">
        <v>0</v>
      </c>
      <c r="H33" s="54"/>
      <c r="I33" s="54">
        <v>0</v>
      </c>
      <c r="J33" s="54"/>
      <c r="K33" s="54">
        <v>0</v>
      </c>
    </row>
    <row r="34" spans="1:11" ht="18.600000000000001" customHeight="1">
      <c r="A34" s="8" t="s">
        <v>46</v>
      </c>
      <c r="C34" s="27"/>
      <c r="E34" s="154">
        <v>389342</v>
      </c>
      <c r="F34" s="157"/>
      <c r="G34" s="154">
        <v>331564</v>
      </c>
      <c r="H34" s="157"/>
      <c r="I34" s="154">
        <v>178311</v>
      </c>
      <c r="J34" s="157"/>
      <c r="K34" s="154">
        <v>147924</v>
      </c>
    </row>
    <row r="35" spans="1:11" ht="18.600000000000001" customHeight="1">
      <c r="A35" s="8" t="s">
        <v>284</v>
      </c>
      <c r="C35" s="27"/>
      <c r="E35" s="157">
        <f>SUM(E9:E34)</f>
        <v>1329011</v>
      </c>
      <c r="F35" s="157"/>
      <c r="G35" s="157">
        <f>SUM(G9:G34)</f>
        <v>922208</v>
      </c>
      <c r="H35" s="157"/>
      <c r="I35" s="157">
        <f>SUM(I9:I34)</f>
        <v>81185</v>
      </c>
      <c r="J35" s="157"/>
      <c r="K35" s="157">
        <f>SUM(K9:K34)</f>
        <v>69229</v>
      </c>
    </row>
    <row r="36" spans="1:11" ht="18.600000000000001" customHeight="1">
      <c r="A36" s="8" t="s">
        <v>47</v>
      </c>
      <c r="C36" s="27"/>
      <c r="E36" s="157"/>
      <c r="F36" s="157"/>
      <c r="G36" s="157"/>
      <c r="H36" s="157"/>
      <c r="I36" s="157"/>
      <c r="J36" s="157"/>
      <c r="K36" s="157"/>
    </row>
    <row r="37" spans="1:11" ht="18.600000000000001" customHeight="1">
      <c r="A37" s="8" t="s">
        <v>95</v>
      </c>
      <c r="C37" s="27"/>
      <c r="E37" s="157">
        <v>111404</v>
      </c>
      <c r="F37" s="157"/>
      <c r="G37" s="157">
        <v>-2689</v>
      </c>
      <c r="H37" s="157"/>
      <c r="I37" s="157">
        <v>5511</v>
      </c>
      <c r="J37" s="157"/>
      <c r="K37" s="157">
        <v>4186</v>
      </c>
    </row>
    <row r="38" spans="1:11" ht="18.600000000000001" customHeight="1">
      <c r="A38" s="8" t="s">
        <v>48</v>
      </c>
      <c r="C38" s="27"/>
      <c r="E38" s="157">
        <v>523590</v>
      </c>
      <c r="F38" s="157"/>
      <c r="G38" s="157">
        <v>706478</v>
      </c>
      <c r="H38" s="157"/>
      <c r="I38" s="54">
        <v>0</v>
      </c>
      <c r="J38" s="157"/>
      <c r="K38" s="54">
        <v>0</v>
      </c>
    </row>
    <row r="39" spans="1:11" ht="18.600000000000001" customHeight="1">
      <c r="A39" s="8" t="s">
        <v>218</v>
      </c>
      <c r="C39" s="27"/>
      <c r="E39" s="157">
        <v>-141608</v>
      </c>
      <c r="F39" s="157"/>
      <c r="G39" s="157">
        <v>-26350</v>
      </c>
      <c r="H39" s="54"/>
      <c r="I39" s="54">
        <v>0</v>
      </c>
      <c r="J39" s="54"/>
      <c r="K39" s="54">
        <v>0</v>
      </c>
    </row>
    <row r="40" spans="1:11" ht="18.600000000000001" customHeight="1">
      <c r="A40" s="8" t="s">
        <v>118</v>
      </c>
      <c r="C40" s="27"/>
      <c r="E40" s="157">
        <v>58398</v>
      </c>
      <c r="F40" s="157"/>
      <c r="G40" s="157">
        <v>124751</v>
      </c>
      <c r="H40" s="157"/>
      <c r="I40" s="157">
        <v>2125</v>
      </c>
      <c r="J40" s="157"/>
      <c r="K40" s="157">
        <v>2936</v>
      </c>
    </row>
    <row r="41" spans="1:11" ht="18.600000000000001" customHeight="1">
      <c r="A41" s="8" t="s">
        <v>277</v>
      </c>
      <c r="C41" s="27"/>
      <c r="E41" s="157">
        <v>-16030</v>
      </c>
      <c r="F41" s="157"/>
      <c r="G41" s="157">
        <v>-5024</v>
      </c>
      <c r="H41" s="157"/>
      <c r="I41" s="54">
        <v>0</v>
      </c>
      <c r="J41" s="54"/>
      <c r="K41" s="54">
        <v>0</v>
      </c>
    </row>
    <row r="42" spans="1:11" ht="18.600000000000001" customHeight="1">
      <c r="A42" s="8" t="s">
        <v>278</v>
      </c>
      <c r="C42" s="27"/>
      <c r="E42" s="157">
        <v>-7059</v>
      </c>
      <c r="F42" s="157"/>
      <c r="G42" s="157">
        <v>3539</v>
      </c>
      <c r="H42" s="157"/>
      <c r="I42" s="54">
        <v>0</v>
      </c>
      <c r="J42" s="54"/>
      <c r="K42" s="54">
        <v>0</v>
      </c>
    </row>
    <row r="43" spans="1:11" ht="18.600000000000001" customHeight="1">
      <c r="A43" s="8" t="s">
        <v>279</v>
      </c>
      <c r="C43" s="27"/>
      <c r="E43" s="157">
        <v>-12891</v>
      </c>
      <c r="F43" s="157"/>
      <c r="G43" s="157">
        <v>-27648</v>
      </c>
      <c r="H43" s="157"/>
      <c r="I43" s="54">
        <v>0</v>
      </c>
      <c r="J43" s="54"/>
      <c r="K43" s="54">
        <v>0</v>
      </c>
    </row>
    <row r="44" spans="1:11" ht="18.600000000000001" customHeight="1">
      <c r="A44" s="8" t="s">
        <v>349</v>
      </c>
      <c r="C44" s="27"/>
      <c r="E44" s="157">
        <v>1952</v>
      </c>
      <c r="F44" s="157"/>
      <c r="G44" s="157">
        <v>-33205</v>
      </c>
      <c r="H44" s="157"/>
      <c r="I44" s="54">
        <v>0</v>
      </c>
      <c r="J44" s="54"/>
      <c r="K44" s="157">
        <v>6</v>
      </c>
    </row>
    <row r="45" spans="1:11" ht="18.600000000000001" customHeight="1">
      <c r="A45" s="8" t="s">
        <v>119</v>
      </c>
      <c r="C45" s="27"/>
      <c r="E45" s="157">
        <v>-3585</v>
      </c>
      <c r="F45" s="157"/>
      <c r="G45" s="157">
        <v>8357</v>
      </c>
      <c r="H45" s="157"/>
      <c r="I45" s="54">
        <v>0</v>
      </c>
      <c r="J45" s="54"/>
      <c r="K45" s="54">
        <v>0</v>
      </c>
    </row>
    <row r="46" spans="1:11" ht="18.600000000000001" customHeight="1">
      <c r="A46" s="26" t="s">
        <v>49</v>
      </c>
      <c r="B46" s="5"/>
      <c r="C46" s="27"/>
      <c r="E46" s="157">
        <v>-9352</v>
      </c>
      <c r="F46" s="157"/>
      <c r="G46" s="157">
        <v>-29316</v>
      </c>
      <c r="H46" s="157"/>
      <c r="I46" s="157">
        <v>1329</v>
      </c>
      <c r="J46" s="54"/>
      <c r="K46" s="157">
        <v>3628</v>
      </c>
    </row>
    <row r="47" spans="1:11" ht="18.600000000000001" customHeight="1">
      <c r="A47" s="8" t="s">
        <v>120</v>
      </c>
      <c r="C47" s="27"/>
      <c r="E47" s="157">
        <v>6214</v>
      </c>
      <c r="F47" s="157"/>
      <c r="G47" s="157">
        <v>2263</v>
      </c>
      <c r="H47" s="157"/>
      <c r="I47" s="54">
        <v>0</v>
      </c>
      <c r="J47" s="54"/>
      <c r="K47" s="54">
        <v>0</v>
      </c>
    </row>
    <row r="48" spans="1:11" ht="18.600000000000001" customHeight="1">
      <c r="A48" s="8" t="s">
        <v>148</v>
      </c>
      <c r="C48" s="27"/>
      <c r="E48" s="157">
        <v>-79483</v>
      </c>
      <c r="F48" s="157"/>
      <c r="G48" s="157">
        <v>-1370734</v>
      </c>
      <c r="H48" s="157"/>
      <c r="I48" s="54">
        <v>0</v>
      </c>
      <c r="J48" s="54"/>
      <c r="K48" s="54">
        <v>0</v>
      </c>
    </row>
    <row r="49" spans="1:11" ht="18.600000000000001" customHeight="1">
      <c r="A49" s="8" t="s">
        <v>282</v>
      </c>
      <c r="C49" s="27"/>
      <c r="E49" s="157">
        <v>-49352</v>
      </c>
      <c r="F49" s="157"/>
      <c r="G49" s="157">
        <v>-68314</v>
      </c>
      <c r="H49" s="157"/>
      <c r="I49" s="54">
        <v>0</v>
      </c>
      <c r="J49" s="54"/>
      <c r="K49" s="54">
        <v>0</v>
      </c>
    </row>
    <row r="50" spans="1:11" ht="18.600000000000001" customHeight="1">
      <c r="A50" s="14" t="s">
        <v>219</v>
      </c>
      <c r="B50" s="5"/>
      <c r="C50" s="27"/>
      <c r="E50" s="157">
        <v>-1782176</v>
      </c>
      <c r="F50" s="157"/>
      <c r="G50" s="157">
        <v>-770154</v>
      </c>
      <c r="H50" s="157"/>
      <c r="I50" s="54">
        <v>0</v>
      </c>
      <c r="J50" s="54"/>
      <c r="K50" s="54">
        <v>0</v>
      </c>
    </row>
    <row r="51" spans="1:11" ht="18.600000000000001" customHeight="1">
      <c r="A51" s="26" t="s">
        <v>140</v>
      </c>
      <c r="C51" s="27"/>
      <c r="E51" s="157">
        <v>-21599</v>
      </c>
      <c r="F51" s="157"/>
      <c r="G51" s="157">
        <v>-15458</v>
      </c>
      <c r="H51" s="157"/>
      <c r="I51" s="54">
        <v>0</v>
      </c>
      <c r="J51" s="54"/>
      <c r="K51" s="157">
        <v>-233</v>
      </c>
    </row>
    <row r="52" spans="1:11" ht="18.600000000000001" customHeight="1">
      <c r="A52" s="8" t="s">
        <v>50</v>
      </c>
      <c r="C52" s="27"/>
      <c r="E52" s="157"/>
      <c r="F52" s="157"/>
      <c r="G52" s="157"/>
      <c r="H52" s="157"/>
      <c r="I52" s="54"/>
      <c r="J52" s="54"/>
      <c r="K52" s="157"/>
    </row>
    <row r="53" spans="1:11" ht="18.600000000000001" customHeight="1">
      <c r="A53" s="26" t="s">
        <v>96</v>
      </c>
      <c r="C53" s="27"/>
      <c r="E53" s="157">
        <v>3579</v>
      </c>
      <c r="F53" s="157"/>
      <c r="G53" s="157">
        <v>-42126</v>
      </c>
      <c r="H53" s="157"/>
      <c r="I53" s="157">
        <v>-12944</v>
      </c>
      <c r="J53" s="54"/>
      <c r="K53" s="157">
        <v>-10223</v>
      </c>
    </row>
    <row r="54" spans="1:11" ht="18.600000000000001" customHeight="1">
      <c r="A54" s="26" t="s">
        <v>280</v>
      </c>
      <c r="C54" s="27"/>
      <c r="E54" s="157">
        <v>-4813</v>
      </c>
      <c r="F54" s="157"/>
      <c r="G54" s="157">
        <v>-7908</v>
      </c>
      <c r="H54" s="54"/>
      <c r="I54" s="54">
        <v>0</v>
      </c>
      <c r="J54" s="157"/>
      <c r="K54" s="54">
        <v>0</v>
      </c>
    </row>
    <row r="55" spans="1:11" ht="18.600000000000001" customHeight="1">
      <c r="A55" s="26" t="s">
        <v>281</v>
      </c>
      <c r="C55" s="27"/>
      <c r="E55" s="157">
        <v>46092</v>
      </c>
      <c r="F55" s="157"/>
      <c r="G55" s="157">
        <v>14245</v>
      </c>
      <c r="H55" s="54"/>
      <c r="I55" s="54">
        <v>0</v>
      </c>
      <c r="J55" s="157"/>
      <c r="K55" s="54">
        <v>0</v>
      </c>
    </row>
    <row r="56" spans="1:11" ht="18.600000000000001" customHeight="1">
      <c r="A56" s="8" t="s">
        <v>51</v>
      </c>
      <c r="C56" s="27"/>
      <c r="E56" s="157">
        <v>21064</v>
      </c>
      <c r="F56" s="157"/>
      <c r="G56" s="157">
        <v>-3197</v>
      </c>
      <c r="H56" s="157"/>
      <c r="I56" s="157">
        <v>2438</v>
      </c>
      <c r="J56" s="157"/>
      <c r="K56" s="157">
        <v>2266</v>
      </c>
    </row>
    <row r="57" spans="1:11" ht="18.600000000000001" customHeight="1">
      <c r="A57" s="8" t="s">
        <v>52</v>
      </c>
      <c r="C57" s="27"/>
      <c r="E57" s="154">
        <v>3337</v>
      </c>
      <c r="F57" s="157"/>
      <c r="G57" s="154">
        <v>-3907</v>
      </c>
      <c r="H57" s="157"/>
      <c r="I57" s="154">
        <v>-1702</v>
      </c>
      <c r="J57" s="157"/>
      <c r="K57" s="154">
        <v>905</v>
      </c>
    </row>
    <row r="58" spans="1:11" ht="18.600000000000001" customHeight="1">
      <c r="A58" s="8" t="s">
        <v>53</v>
      </c>
      <c r="C58" s="27"/>
      <c r="E58" s="157">
        <f>SUM(E35:E57)</f>
        <v>-23307</v>
      </c>
      <c r="F58" s="157"/>
      <c r="G58" s="157">
        <f>SUM(G35:G57)</f>
        <v>-624189</v>
      </c>
      <c r="H58" s="157"/>
      <c r="I58" s="157">
        <f>SUM(I35:I57)</f>
        <v>77942</v>
      </c>
      <c r="J58" s="156"/>
      <c r="K58" s="157">
        <f>SUM(K35:K57)</f>
        <v>72700</v>
      </c>
    </row>
    <row r="59" spans="1:11" ht="18.600000000000001" customHeight="1">
      <c r="A59" s="26" t="s">
        <v>45</v>
      </c>
      <c r="C59" s="27"/>
      <c r="E59" s="157">
        <v>405210</v>
      </c>
      <c r="F59" s="157"/>
      <c r="G59" s="157">
        <v>361815</v>
      </c>
      <c r="H59" s="157"/>
      <c r="I59" s="157">
        <v>101872</v>
      </c>
      <c r="J59" s="157"/>
      <c r="K59" s="157">
        <v>96476</v>
      </c>
    </row>
    <row r="60" spans="1:11" ht="18.600000000000001" customHeight="1">
      <c r="A60" s="26" t="s">
        <v>142</v>
      </c>
      <c r="C60" s="27"/>
      <c r="E60" s="54">
        <v>-1129</v>
      </c>
      <c r="F60" s="157"/>
      <c r="G60" s="54">
        <v>-532</v>
      </c>
      <c r="H60" s="157"/>
      <c r="I60" s="54">
        <v>0</v>
      </c>
      <c r="J60" s="157"/>
      <c r="K60" s="54">
        <v>0</v>
      </c>
    </row>
    <row r="61" spans="1:11" ht="18.600000000000001" customHeight="1">
      <c r="A61" s="8" t="s">
        <v>54</v>
      </c>
      <c r="C61" s="27"/>
      <c r="E61" s="154">
        <v>-275640</v>
      </c>
      <c r="F61" s="157"/>
      <c r="G61" s="154">
        <v>-249925</v>
      </c>
      <c r="H61" s="157"/>
      <c r="I61" s="154">
        <v>-7032</v>
      </c>
      <c r="J61" s="157"/>
      <c r="K61" s="154">
        <v>-6707</v>
      </c>
    </row>
    <row r="62" spans="1:11" ht="18.600000000000001" customHeight="1">
      <c r="A62" s="46" t="s">
        <v>55</v>
      </c>
      <c r="B62" s="5"/>
      <c r="C62" s="27"/>
      <c r="E62" s="154">
        <f>SUM(E58:E61)</f>
        <v>105134</v>
      </c>
      <c r="F62" s="157"/>
      <c r="G62" s="154">
        <f>SUM(G58:G61)</f>
        <v>-512831</v>
      </c>
      <c r="H62" s="157"/>
      <c r="I62" s="154">
        <f>SUM(I58:I61)</f>
        <v>172782</v>
      </c>
      <c r="J62" s="157"/>
      <c r="K62" s="154">
        <f>SUM(K58:K61)</f>
        <v>162469</v>
      </c>
    </row>
    <row r="63" spans="1:11" ht="18.600000000000001" customHeight="1">
      <c r="A63" s="26"/>
      <c r="B63" s="5"/>
      <c r="C63" s="27"/>
    </row>
    <row r="64" spans="1:11" ht="18.600000000000001" customHeight="1">
      <c r="A64" s="26" t="s">
        <v>14</v>
      </c>
      <c r="B64" s="5"/>
      <c r="C64" s="27"/>
      <c r="F64" s="20"/>
    </row>
    <row r="65" spans="1:11" ht="21.75" customHeight="1">
      <c r="K65" s="20" t="s">
        <v>117</v>
      </c>
    </row>
    <row r="66" spans="1:11" s="5" customFormat="1" ht="21.75" customHeight="1">
      <c r="A66" s="1" t="s">
        <v>125</v>
      </c>
      <c r="B66" s="2"/>
      <c r="C66" s="3"/>
      <c r="D66" s="4"/>
      <c r="E66" s="4"/>
      <c r="F66" s="4"/>
      <c r="G66" s="4"/>
      <c r="H66" s="4"/>
      <c r="I66" s="4"/>
      <c r="J66" s="4"/>
      <c r="K66" s="4"/>
    </row>
    <row r="67" spans="1:11" s="5" customFormat="1" ht="21.75" customHeight="1">
      <c r="A67" s="1" t="s">
        <v>99</v>
      </c>
      <c r="B67" s="2"/>
      <c r="C67" s="3"/>
      <c r="D67" s="4"/>
      <c r="E67" s="4"/>
      <c r="F67" s="4"/>
      <c r="G67" s="4"/>
      <c r="H67" s="4"/>
      <c r="I67" s="4"/>
      <c r="J67" s="4"/>
      <c r="K67" s="4"/>
    </row>
    <row r="68" spans="1:11" s="5" customFormat="1" ht="21.75" customHeight="1">
      <c r="A68" s="1" t="s">
        <v>306</v>
      </c>
      <c r="B68" s="4"/>
      <c r="C68" s="3"/>
      <c r="D68" s="4"/>
      <c r="E68" s="4"/>
      <c r="F68" s="4"/>
      <c r="G68" s="4"/>
      <c r="H68" s="4"/>
      <c r="I68" s="4"/>
      <c r="J68" s="4"/>
      <c r="K68" s="4"/>
    </row>
    <row r="69" spans="1:11" s="5" customFormat="1" ht="21.75" customHeight="1">
      <c r="B69" s="4"/>
      <c r="C69" s="3"/>
      <c r="D69" s="4"/>
      <c r="E69" s="4"/>
      <c r="F69" s="4"/>
      <c r="G69" s="4"/>
      <c r="H69" s="4"/>
      <c r="I69" s="4"/>
      <c r="J69" s="4"/>
      <c r="K69" s="7" t="s">
        <v>110</v>
      </c>
    </row>
    <row r="70" spans="1:11" ht="21.75" customHeight="1">
      <c r="E70" s="153"/>
      <c r="F70" s="153" t="s">
        <v>0</v>
      </c>
      <c r="G70" s="153"/>
      <c r="H70" s="29"/>
      <c r="I70" s="153"/>
      <c r="J70" s="153" t="s">
        <v>1</v>
      </c>
      <c r="K70" s="153"/>
    </row>
    <row r="71" spans="1:11" ht="21.75" customHeight="1">
      <c r="C71" s="47"/>
      <c r="E71" s="108">
        <v>2019</v>
      </c>
      <c r="F71" s="30"/>
      <c r="G71" s="108">
        <v>2018</v>
      </c>
      <c r="H71" s="30"/>
      <c r="I71" s="108">
        <v>2019</v>
      </c>
      <c r="J71" s="30"/>
      <c r="K71" s="108">
        <v>2018</v>
      </c>
    </row>
    <row r="72" spans="1:11" ht="21.75" customHeight="1">
      <c r="A72" s="44" t="s">
        <v>56</v>
      </c>
      <c r="B72" s="29"/>
      <c r="C72" s="27"/>
      <c r="E72" s="18"/>
      <c r="F72" s="20"/>
      <c r="G72" s="18"/>
      <c r="I72" s="18"/>
      <c r="J72" s="20"/>
      <c r="K72" s="18"/>
    </row>
    <row r="73" spans="1:11" ht="21.75" customHeight="1">
      <c r="A73" s="8" t="s">
        <v>350</v>
      </c>
      <c r="B73" s="29"/>
      <c r="C73" s="27"/>
      <c r="E73" s="54">
        <v>416</v>
      </c>
      <c r="F73" s="54"/>
      <c r="G73" s="54">
        <v>-4106</v>
      </c>
      <c r="H73" s="54"/>
      <c r="I73" s="54">
        <v>0</v>
      </c>
      <c r="J73" s="54"/>
      <c r="K73" s="54">
        <v>0</v>
      </c>
    </row>
    <row r="74" spans="1:11" ht="21.75" customHeight="1">
      <c r="A74" s="8" t="s">
        <v>220</v>
      </c>
      <c r="B74" s="29"/>
      <c r="C74" s="27"/>
      <c r="E74" s="54">
        <v>0</v>
      </c>
      <c r="F74" s="54"/>
      <c r="G74" s="54">
        <v>0</v>
      </c>
      <c r="H74" s="54"/>
      <c r="I74" s="54">
        <v>-392400</v>
      </c>
      <c r="J74" s="54"/>
      <c r="K74" s="54">
        <v>-1270000</v>
      </c>
    </row>
    <row r="75" spans="1:11" ht="21.75" customHeight="1">
      <c r="A75" s="8" t="s">
        <v>221</v>
      </c>
      <c r="B75" s="29"/>
      <c r="C75" s="27"/>
      <c r="E75" s="54">
        <v>0</v>
      </c>
      <c r="F75" s="54"/>
      <c r="G75" s="54">
        <v>0</v>
      </c>
      <c r="H75" s="54"/>
      <c r="I75" s="54">
        <v>524000</v>
      </c>
      <c r="J75" s="54"/>
      <c r="K75" s="54">
        <v>360099</v>
      </c>
    </row>
    <row r="76" spans="1:11" s="25" customFormat="1" ht="21.75" customHeight="1">
      <c r="A76" s="28" t="s">
        <v>377</v>
      </c>
      <c r="C76" s="47"/>
      <c r="E76" s="54">
        <v>-17309</v>
      </c>
      <c r="F76" s="54"/>
      <c r="G76" s="54">
        <v>-159123</v>
      </c>
      <c r="H76" s="54"/>
      <c r="I76" s="54">
        <v>0</v>
      </c>
      <c r="J76" s="54"/>
      <c r="K76" s="54">
        <v>0</v>
      </c>
    </row>
    <row r="77" spans="1:11" ht="21.75" customHeight="1">
      <c r="A77" s="8" t="s">
        <v>197</v>
      </c>
      <c r="B77" s="29"/>
      <c r="C77" s="27"/>
      <c r="E77" s="54">
        <v>0</v>
      </c>
      <c r="F77" s="54"/>
      <c r="G77" s="54">
        <v>0</v>
      </c>
      <c r="H77" s="54"/>
      <c r="I77" s="54">
        <v>-286753</v>
      </c>
      <c r="J77" s="156"/>
      <c r="K77" s="54">
        <v>-551855</v>
      </c>
    </row>
    <row r="78" spans="1:11" ht="21.75" customHeight="1">
      <c r="A78" s="8" t="s">
        <v>351</v>
      </c>
      <c r="B78" s="29"/>
      <c r="C78" s="27"/>
      <c r="E78" s="54">
        <v>-264060</v>
      </c>
      <c r="F78" s="54"/>
      <c r="G78" s="54">
        <v>0</v>
      </c>
      <c r="H78" s="54"/>
      <c r="I78" s="54">
        <v>-264060</v>
      </c>
      <c r="J78" s="156"/>
      <c r="K78" s="54">
        <v>0</v>
      </c>
    </row>
    <row r="79" spans="1:11" ht="21.75" customHeight="1">
      <c r="A79" s="8" t="s">
        <v>287</v>
      </c>
      <c r="B79" s="29"/>
      <c r="C79" s="27"/>
      <c r="E79" s="54">
        <v>0</v>
      </c>
      <c r="F79" s="54"/>
      <c r="G79" s="54">
        <v>-19660</v>
      </c>
      <c r="H79" s="54"/>
      <c r="I79" s="54">
        <v>0</v>
      </c>
      <c r="K79" s="54">
        <v>0</v>
      </c>
    </row>
    <row r="80" spans="1:11" ht="21.75" customHeight="1">
      <c r="A80" s="8" t="s">
        <v>262</v>
      </c>
      <c r="B80" s="29"/>
      <c r="C80" s="27"/>
      <c r="E80" s="54">
        <v>-21564</v>
      </c>
      <c r="F80" s="54"/>
      <c r="G80" s="54">
        <v>-5000</v>
      </c>
      <c r="H80" s="54"/>
      <c r="I80" s="54">
        <v>0</v>
      </c>
      <c r="J80" s="54"/>
      <c r="K80" s="54">
        <v>0</v>
      </c>
    </row>
    <row r="81" spans="1:11" ht="21.75" customHeight="1">
      <c r="A81" s="8" t="s">
        <v>285</v>
      </c>
      <c r="C81" s="27"/>
      <c r="E81" s="54">
        <v>-176848</v>
      </c>
      <c r="F81" s="54"/>
      <c r="G81" s="54">
        <v>-225476</v>
      </c>
      <c r="H81" s="54"/>
      <c r="I81" s="156">
        <v>-3657</v>
      </c>
      <c r="K81" s="156">
        <v>-31978</v>
      </c>
    </row>
    <row r="82" spans="1:11" ht="21.75" customHeight="1">
      <c r="A82" s="8" t="s">
        <v>141</v>
      </c>
      <c r="C82" s="27"/>
      <c r="E82" s="54">
        <v>-33671</v>
      </c>
      <c r="F82" s="54"/>
      <c r="G82" s="54">
        <v>-86181</v>
      </c>
      <c r="H82" s="54"/>
      <c r="I82" s="54">
        <v>0</v>
      </c>
      <c r="J82" s="54"/>
      <c r="K82" s="54">
        <v>0</v>
      </c>
    </row>
    <row r="83" spans="1:11" ht="21.75" customHeight="1">
      <c r="A83" s="8" t="s">
        <v>289</v>
      </c>
      <c r="C83" s="27"/>
      <c r="E83" s="54">
        <v>-126</v>
      </c>
      <c r="F83" s="54"/>
      <c r="G83" s="54">
        <v>-2114</v>
      </c>
      <c r="H83" s="54"/>
      <c r="I83" s="54">
        <v>-126</v>
      </c>
      <c r="J83" s="54"/>
      <c r="K83" s="54">
        <v>-2431</v>
      </c>
    </row>
    <row r="84" spans="1:11" ht="21.75" customHeight="1">
      <c r="A84" s="28" t="s">
        <v>222</v>
      </c>
      <c r="C84" s="27"/>
    </row>
    <row r="85" spans="1:11" s="25" customFormat="1" ht="21.75" customHeight="1">
      <c r="A85" s="28" t="s">
        <v>153</v>
      </c>
      <c r="C85" s="47"/>
      <c r="E85" s="25">
        <v>4731</v>
      </c>
      <c r="F85" s="54"/>
      <c r="G85" s="54">
        <v>5045</v>
      </c>
      <c r="H85" s="54"/>
      <c r="I85" s="54">
        <v>1</v>
      </c>
      <c r="J85" s="9"/>
      <c r="K85" s="54">
        <v>1074</v>
      </c>
    </row>
    <row r="86" spans="1:11" s="25" customFormat="1" ht="21.75" customHeight="1">
      <c r="A86" s="28" t="s">
        <v>290</v>
      </c>
      <c r="C86" s="47"/>
      <c r="E86" s="54">
        <v>0</v>
      </c>
      <c r="F86" s="54"/>
      <c r="G86" s="54">
        <v>-50976</v>
      </c>
      <c r="H86" s="54"/>
      <c r="I86" s="54">
        <v>0</v>
      </c>
      <c r="J86" s="54"/>
      <c r="K86" s="54">
        <v>0</v>
      </c>
    </row>
    <row r="87" spans="1:11" s="25" customFormat="1" ht="21.75" customHeight="1">
      <c r="A87" s="28" t="s">
        <v>263</v>
      </c>
      <c r="C87" s="47"/>
      <c r="E87" s="54">
        <v>1415</v>
      </c>
      <c r="F87" s="54"/>
      <c r="G87" s="54">
        <v>0</v>
      </c>
      <c r="H87" s="54"/>
      <c r="I87" s="54">
        <v>391519</v>
      </c>
      <c r="J87" s="54"/>
      <c r="K87" s="54">
        <v>319755</v>
      </c>
    </row>
    <row r="88" spans="1:11" ht="21.75" customHeight="1">
      <c r="A88" s="44" t="s">
        <v>258</v>
      </c>
      <c r="C88" s="27"/>
      <c r="E88" s="155">
        <f>SUM(E73:E87)</f>
        <v>-507016</v>
      </c>
      <c r="F88" s="157"/>
      <c r="G88" s="155">
        <f>SUM(G73:G87)</f>
        <v>-547591</v>
      </c>
      <c r="H88" s="157"/>
      <c r="I88" s="155">
        <f>SUM(I73:I87)</f>
        <v>-31476</v>
      </c>
      <c r="J88" s="157"/>
      <c r="K88" s="155">
        <f>SUM(K73:K87)</f>
        <v>-1175336</v>
      </c>
    </row>
    <row r="89" spans="1:11" ht="21.75" customHeight="1">
      <c r="A89" s="44" t="s">
        <v>57</v>
      </c>
      <c r="B89" s="29"/>
      <c r="C89" s="27"/>
      <c r="E89" s="157"/>
      <c r="I89" s="157"/>
      <c r="J89" s="157"/>
    </row>
    <row r="90" spans="1:11" ht="21.75" customHeight="1">
      <c r="A90" s="26" t="s">
        <v>299</v>
      </c>
      <c r="B90" s="5"/>
      <c r="C90" s="27"/>
      <c r="F90" s="157"/>
      <c r="G90" s="157"/>
      <c r="H90" s="157"/>
      <c r="J90" s="157"/>
      <c r="K90" s="157"/>
    </row>
    <row r="91" spans="1:11" ht="21.75" customHeight="1">
      <c r="A91" s="26" t="s">
        <v>174</v>
      </c>
      <c r="B91" s="5"/>
      <c r="C91" s="27"/>
      <c r="E91" s="157">
        <v>-281747</v>
      </c>
      <c r="F91" s="157"/>
      <c r="G91" s="157">
        <v>-8487</v>
      </c>
      <c r="H91" s="157"/>
      <c r="I91" s="157">
        <v>450000</v>
      </c>
      <c r="J91" s="157"/>
      <c r="K91" s="157">
        <v>450000</v>
      </c>
    </row>
    <row r="92" spans="1:11" ht="21.75" customHeight="1">
      <c r="A92" s="26" t="s">
        <v>297</v>
      </c>
      <c r="B92" s="5"/>
      <c r="C92" s="27"/>
      <c r="E92" s="54">
        <v>0</v>
      </c>
      <c r="F92" s="157"/>
      <c r="G92" s="157">
        <v>-92000</v>
      </c>
      <c r="H92" s="157"/>
      <c r="I92" s="54">
        <v>0</v>
      </c>
      <c r="J92" s="157"/>
      <c r="K92" s="157">
        <v>-192000</v>
      </c>
    </row>
    <row r="93" spans="1:11" ht="21.75" customHeight="1">
      <c r="A93" s="26" t="s">
        <v>300</v>
      </c>
      <c r="B93" s="5"/>
      <c r="C93" s="27"/>
      <c r="E93" s="54">
        <v>0</v>
      </c>
      <c r="F93" s="157"/>
      <c r="G93" s="54">
        <v>0</v>
      </c>
      <c r="H93" s="157"/>
      <c r="I93" s="157">
        <v>1582000</v>
      </c>
      <c r="J93" s="157"/>
      <c r="K93" s="157">
        <v>360000</v>
      </c>
    </row>
    <row r="94" spans="1:11" ht="21.75" customHeight="1">
      <c r="A94" s="26" t="s">
        <v>301</v>
      </c>
      <c r="B94" s="5"/>
      <c r="C94" s="27"/>
      <c r="E94" s="54">
        <v>0</v>
      </c>
      <c r="F94" s="157"/>
      <c r="G94" s="54">
        <v>0</v>
      </c>
      <c r="H94" s="157"/>
      <c r="I94" s="54">
        <v>-1861000</v>
      </c>
      <c r="J94" s="157"/>
      <c r="K94" s="54">
        <v>-100000</v>
      </c>
    </row>
    <row r="95" spans="1:11" ht="21.75" customHeight="1">
      <c r="A95" s="26" t="s">
        <v>225</v>
      </c>
      <c r="B95" s="5"/>
      <c r="C95" s="27"/>
      <c r="E95" s="54">
        <v>71832</v>
      </c>
      <c r="F95" s="54"/>
      <c r="G95" s="54">
        <v>400000</v>
      </c>
      <c r="H95" s="157"/>
      <c r="I95" s="54">
        <v>0</v>
      </c>
      <c r="J95" s="157"/>
      <c r="K95" s="54">
        <v>0</v>
      </c>
    </row>
    <row r="96" spans="1:11" ht="21.75" customHeight="1">
      <c r="A96" s="8" t="s">
        <v>58</v>
      </c>
      <c r="C96" s="27"/>
      <c r="E96" s="157">
        <v>-468733</v>
      </c>
      <c r="F96" s="157"/>
      <c r="G96" s="157">
        <v>-286282</v>
      </c>
      <c r="H96" s="157"/>
      <c r="I96" s="157">
        <v>-149934</v>
      </c>
      <c r="J96" s="157"/>
      <c r="K96" s="157">
        <v>-148927</v>
      </c>
    </row>
    <row r="97" spans="1:11" ht="21.75" customHeight="1">
      <c r="A97" s="8" t="s">
        <v>286</v>
      </c>
      <c r="C97" s="27"/>
      <c r="E97" s="157">
        <v>-504</v>
      </c>
      <c r="F97" s="157"/>
      <c r="G97" s="157">
        <v>-572</v>
      </c>
      <c r="H97" s="157"/>
      <c r="I97" s="54">
        <v>0</v>
      </c>
      <c r="J97" s="157"/>
      <c r="K97" s="54">
        <v>0</v>
      </c>
    </row>
    <row r="98" spans="1:11" ht="21.75" customHeight="1">
      <c r="A98" s="26" t="s">
        <v>226</v>
      </c>
      <c r="C98" s="27"/>
      <c r="E98" s="157">
        <v>1798000</v>
      </c>
      <c r="F98" s="157"/>
      <c r="G98" s="157">
        <v>1100000</v>
      </c>
      <c r="H98" s="157"/>
      <c r="I98" s="54">
        <v>0</v>
      </c>
      <c r="J98" s="157"/>
      <c r="K98" s="54">
        <v>1000000</v>
      </c>
    </row>
    <row r="99" spans="1:11" ht="21.75" customHeight="1">
      <c r="A99" s="26" t="s">
        <v>352</v>
      </c>
      <c r="C99" s="27"/>
      <c r="E99" s="157">
        <v>-719000</v>
      </c>
      <c r="F99" s="157"/>
      <c r="G99" s="157">
        <v>-100000</v>
      </c>
      <c r="H99" s="157"/>
      <c r="I99" s="54">
        <v>0</v>
      </c>
      <c r="J99" s="157"/>
      <c r="K99" s="54">
        <v>0</v>
      </c>
    </row>
    <row r="100" spans="1:11" ht="21.75" customHeight="1">
      <c r="A100" s="26" t="s">
        <v>361</v>
      </c>
      <c r="C100" s="27"/>
      <c r="E100" s="54"/>
      <c r="F100" s="157"/>
      <c r="G100" s="157"/>
      <c r="H100" s="157"/>
      <c r="J100" s="157"/>
      <c r="K100" s="54"/>
    </row>
    <row r="101" spans="1:11" ht="21.75" customHeight="1">
      <c r="A101" s="26" t="s">
        <v>359</v>
      </c>
      <c r="C101" s="27"/>
      <c r="E101" s="54">
        <v>-16800</v>
      </c>
      <c r="F101" s="157"/>
      <c r="G101" s="54">
        <v>-4536</v>
      </c>
      <c r="H101" s="157"/>
      <c r="I101" s="157">
        <v>-6245</v>
      </c>
      <c r="J101" s="157"/>
      <c r="K101" s="157">
        <v>-2500</v>
      </c>
    </row>
    <row r="102" spans="1:11" s="25" customFormat="1" ht="21.75" customHeight="1">
      <c r="A102" s="28" t="s">
        <v>243</v>
      </c>
      <c r="C102" s="47"/>
      <c r="E102" s="54">
        <v>0</v>
      </c>
      <c r="F102" s="54"/>
      <c r="G102" s="54">
        <v>485004</v>
      </c>
      <c r="H102" s="54"/>
      <c r="I102" s="54">
        <v>0</v>
      </c>
      <c r="J102" s="54"/>
      <c r="K102" s="54">
        <v>0</v>
      </c>
    </row>
    <row r="103" spans="1:11" ht="21.75" customHeight="1">
      <c r="A103" s="26" t="s">
        <v>373</v>
      </c>
      <c r="C103" s="27"/>
      <c r="E103" s="54">
        <v>44985</v>
      </c>
      <c r="F103" s="157"/>
      <c r="G103" s="54">
        <v>391228</v>
      </c>
      <c r="H103" s="54"/>
      <c r="I103" s="54">
        <v>0</v>
      </c>
      <c r="J103" s="157"/>
      <c r="K103" s="54">
        <v>0</v>
      </c>
    </row>
    <row r="104" spans="1:11" ht="21.75" customHeight="1">
      <c r="A104" s="26" t="s">
        <v>354</v>
      </c>
      <c r="C104" s="27"/>
      <c r="E104" s="54">
        <v>31</v>
      </c>
      <c r="F104" s="157"/>
      <c r="G104" s="54">
        <v>0</v>
      </c>
      <c r="H104" s="54"/>
      <c r="I104" s="54">
        <v>31</v>
      </c>
      <c r="J104" s="157"/>
      <c r="K104" s="54">
        <v>0</v>
      </c>
    </row>
    <row r="105" spans="1:11" ht="21.75" customHeight="1">
      <c r="A105" s="26" t="s">
        <v>355</v>
      </c>
      <c r="C105" s="27"/>
      <c r="E105" s="54">
        <v>-1387</v>
      </c>
      <c r="F105" s="157"/>
      <c r="G105" s="54">
        <v>0</v>
      </c>
      <c r="H105" s="54"/>
      <c r="I105" s="54">
        <v>0</v>
      </c>
      <c r="J105" s="157"/>
      <c r="K105" s="54">
        <v>0</v>
      </c>
    </row>
    <row r="106" spans="1:11" ht="21.75" customHeight="1">
      <c r="A106" s="26" t="s">
        <v>356</v>
      </c>
      <c r="C106" s="27"/>
      <c r="E106" s="54">
        <v>13596</v>
      </c>
      <c r="F106" s="157"/>
      <c r="G106" s="54">
        <v>0</v>
      </c>
      <c r="H106" s="54"/>
      <c r="I106" s="54">
        <v>0</v>
      </c>
      <c r="J106" s="157"/>
      <c r="K106" s="54">
        <v>0</v>
      </c>
    </row>
    <row r="107" spans="1:11" ht="21.75" customHeight="1">
      <c r="A107" s="26" t="s">
        <v>264</v>
      </c>
      <c r="C107" s="27"/>
      <c r="E107" s="157">
        <v>-309994</v>
      </c>
      <c r="F107" s="157"/>
      <c r="G107" s="157">
        <v>-395046</v>
      </c>
      <c r="H107" s="157"/>
      <c r="I107" s="54">
        <v>0</v>
      </c>
      <c r="J107" s="157"/>
      <c r="K107" s="157">
        <v>-234957</v>
      </c>
    </row>
    <row r="108" spans="1:11" ht="21.75" customHeight="1">
      <c r="A108" s="26" t="s">
        <v>154</v>
      </c>
      <c r="B108" s="5"/>
      <c r="C108" s="27"/>
      <c r="E108" s="157">
        <v>-379984</v>
      </c>
      <c r="F108" s="157"/>
      <c r="G108" s="157">
        <v>-323884</v>
      </c>
      <c r="H108" s="157"/>
      <c r="I108" s="157">
        <v>-167381</v>
      </c>
      <c r="J108" s="157"/>
      <c r="K108" s="157">
        <v>-140248</v>
      </c>
    </row>
    <row r="109" spans="1:11" ht="21.75" customHeight="1">
      <c r="A109" s="44" t="s">
        <v>353</v>
      </c>
      <c r="C109" s="27"/>
      <c r="E109" s="119">
        <f>SUM(E91:E108)</f>
        <v>-249705</v>
      </c>
      <c r="F109" s="157"/>
      <c r="G109" s="119">
        <f>SUM(G91:G108)</f>
        <v>1165425</v>
      </c>
      <c r="H109" s="157"/>
      <c r="I109" s="119">
        <f>SUM(I91:I108)</f>
        <v>-152529</v>
      </c>
      <c r="J109" s="156"/>
      <c r="K109" s="119">
        <f>SUM(K91:K108)</f>
        <v>991368</v>
      </c>
    </row>
    <row r="110" spans="1:11" ht="21.75" customHeight="1">
      <c r="A110" s="8" t="s">
        <v>292</v>
      </c>
      <c r="C110" s="27"/>
      <c r="E110" s="55">
        <v>-874</v>
      </c>
      <c r="F110" s="54"/>
      <c r="G110" s="55">
        <v>452</v>
      </c>
      <c r="H110" s="157"/>
      <c r="I110" s="55">
        <v>0</v>
      </c>
      <c r="J110" s="157"/>
      <c r="K110" s="55">
        <v>0</v>
      </c>
    </row>
    <row r="111" spans="1:11" ht="21.75" customHeight="1">
      <c r="A111" s="44" t="s">
        <v>246</v>
      </c>
      <c r="C111" s="27"/>
      <c r="E111" s="156">
        <f>E62+E88+E109+E110</f>
        <v>-652461</v>
      </c>
      <c r="F111" s="157"/>
      <c r="G111" s="156">
        <f>G62+G88+G109+G110</f>
        <v>105455</v>
      </c>
      <c r="H111" s="157"/>
      <c r="I111" s="156">
        <f>I62+I88+I109+I110</f>
        <v>-11223</v>
      </c>
      <c r="J111" s="157"/>
      <c r="K111" s="156">
        <f>K62+K88+K109+K110</f>
        <v>-21499</v>
      </c>
    </row>
    <row r="112" spans="1:11" ht="21.75" customHeight="1">
      <c r="A112" s="26" t="s">
        <v>138</v>
      </c>
      <c r="B112" s="5"/>
      <c r="C112" s="27"/>
      <c r="E112" s="154">
        <v>1331081</v>
      </c>
      <c r="F112" s="157"/>
      <c r="G112" s="154">
        <v>796114</v>
      </c>
      <c r="H112" s="157"/>
      <c r="I112" s="154">
        <v>15181</v>
      </c>
      <c r="J112" s="157"/>
      <c r="K112" s="154">
        <v>40205</v>
      </c>
    </row>
    <row r="113" spans="1:11" ht="21.75" customHeight="1" thickBot="1">
      <c r="A113" s="46" t="s">
        <v>139</v>
      </c>
      <c r="B113" s="5"/>
      <c r="C113" s="27"/>
      <c r="E113" s="120">
        <f>SUM(E111:E112)</f>
        <v>678620</v>
      </c>
      <c r="F113" s="157"/>
      <c r="G113" s="120">
        <f>SUM(G111:G112)</f>
        <v>901569</v>
      </c>
      <c r="H113" s="157"/>
      <c r="I113" s="120">
        <f>SUM(I111:I112)</f>
        <v>3958</v>
      </c>
      <c r="J113" s="157"/>
      <c r="K113" s="120">
        <f>SUM(K111:K112)</f>
        <v>18706</v>
      </c>
    </row>
    <row r="114" spans="1:11" ht="21.75" customHeight="1" thickTop="1">
      <c r="C114" s="27"/>
      <c r="E114" s="157">
        <f>SUM(E113-BS!E11)</f>
        <v>0</v>
      </c>
      <c r="F114" s="157"/>
      <c r="G114" s="157"/>
      <c r="H114" s="157"/>
      <c r="I114" s="157">
        <f>SUM(I113-BS!I11)</f>
        <v>0</v>
      </c>
      <c r="J114" s="157"/>
      <c r="K114" s="157"/>
    </row>
    <row r="115" spans="1:11" ht="21.75" customHeight="1">
      <c r="A115" s="26" t="s">
        <v>14</v>
      </c>
      <c r="B115" s="5"/>
      <c r="C115" s="27"/>
      <c r="F115" s="20"/>
    </row>
    <row r="116" spans="1:11" ht="21.75" customHeight="1">
      <c r="K116" s="20" t="s">
        <v>117</v>
      </c>
    </row>
    <row r="117" spans="1:11" s="5" customFormat="1" ht="21.75" customHeight="1">
      <c r="A117" s="1" t="s">
        <v>125</v>
      </c>
      <c r="B117" s="2"/>
      <c r="C117" s="3"/>
      <c r="D117" s="4"/>
      <c r="E117" s="4"/>
      <c r="F117" s="4"/>
      <c r="G117" s="4"/>
      <c r="H117" s="4"/>
      <c r="I117" s="4"/>
      <c r="J117" s="4"/>
      <c r="K117" s="4"/>
    </row>
    <row r="118" spans="1:11" s="5" customFormat="1" ht="21.75" customHeight="1">
      <c r="A118" s="1" t="s">
        <v>99</v>
      </c>
      <c r="B118" s="2"/>
      <c r="C118" s="3"/>
      <c r="D118" s="4"/>
      <c r="E118" s="4"/>
      <c r="F118" s="4"/>
      <c r="G118" s="4"/>
      <c r="H118" s="4"/>
      <c r="I118" s="4"/>
      <c r="J118" s="4"/>
      <c r="K118" s="4"/>
    </row>
    <row r="119" spans="1:11" s="5" customFormat="1" ht="21.75" customHeight="1">
      <c r="A119" s="1" t="s">
        <v>306</v>
      </c>
      <c r="B119" s="4"/>
      <c r="C119" s="3"/>
      <c r="D119" s="4"/>
      <c r="E119" s="4"/>
      <c r="F119" s="4"/>
      <c r="G119" s="4"/>
      <c r="H119" s="4"/>
      <c r="I119" s="4"/>
      <c r="J119" s="4"/>
      <c r="K119" s="4"/>
    </row>
    <row r="120" spans="1:11" s="5" customFormat="1" ht="21.75" customHeight="1">
      <c r="B120" s="4"/>
      <c r="C120" s="3"/>
      <c r="D120" s="4"/>
      <c r="E120" s="4"/>
      <c r="F120" s="4"/>
      <c r="G120" s="4"/>
      <c r="H120" s="4"/>
      <c r="I120" s="4"/>
      <c r="J120" s="4"/>
      <c r="K120" s="7" t="s">
        <v>110</v>
      </c>
    </row>
    <row r="121" spans="1:11" ht="21.75" customHeight="1">
      <c r="E121" s="153"/>
      <c r="F121" s="153" t="s">
        <v>0</v>
      </c>
      <c r="G121" s="153"/>
      <c r="H121" s="29"/>
      <c r="I121" s="153"/>
      <c r="J121" s="153" t="s">
        <v>1</v>
      </c>
      <c r="K121" s="153"/>
    </row>
    <row r="122" spans="1:11" ht="21.75" customHeight="1">
      <c r="C122" s="47"/>
      <c r="E122" s="108">
        <v>2019</v>
      </c>
      <c r="F122" s="30"/>
      <c r="G122" s="108">
        <v>2018</v>
      </c>
      <c r="H122" s="30"/>
      <c r="I122" s="108">
        <v>2019</v>
      </c>
      <c r="J122" s="30"/>
      <c r="K122" s="108">
        <v>2018</v>
      </c>
    </row>
    <row r="123" spans="1:11" ht="21.75" customHeight="1">
      <c r="A123" s="46" t="s">
        <v>149</v>
      </c>
      <c r="B123" s="15"/>
      <c r="C123" s="27"/>
      <c r="E123" s="156"/>
      <c r="F123" s="157"/>
      <c r="G123" s="156"/>
      <c r="H123" s="157"/>
      <c r="I123" s="156"/>
      <c r="J123" s="157"/>
      <c r="K123" s="156"/>
    </row>
    <row r="124" spans="1:11" ht="21.75" customHeight="1">
      <c r="A124" s="26" t="s">
        <v>150</v>
      </c>
      <c r="B124" s="15"/>
      <c r="C124" s="27"/>
      <c r="E124" s="156"/>
      <c r="F124" s="157"/>
      <c r="G124" s="156"/>
      <c r="H124" s="157"/>
      <c r="I124" s="156"/>
      <c r="J124" s="157"/>
      <c r="K124" s="156"/>
    </row>
    <row r="125" spans="1:11" ht="21.75" customHeight="1">
      <c r="A125" s="26" t="s">
        <v>223</v>
      </c>
      <c r="C125" s="27"/>
      <c r="D125" s="157"/>
    </row>
    <row r="126" spans="1:11" ht="21.75" customHeight="1">
      <c r="A126" s="8" t="s">
        <v>175</v>
      </c>
      <c r="E126" s="54">
        <v>17994</v>
      </c>
      <c r="F126" s="54"/>
      <c r="G126" s="54">
        <v>10709</v>
      </c>
      <c r="H126" s="54"/>
      <c r="I126" s="54">
        <v>289</v>
      </c>
      <c r="J126" s="54"/>
      <c r="K126" s="54">
        <v>7541</v>
      </c>
    </row>
    <row r="127" spans="1:11" ht="21.75" customHeight="1">
      <c r="A127" s="26" t="s">
        <v>224</v>
      </c>
      <c r="C127" s="9"/>
      <c r="E127" s="54"/>
      <c r="G127" s="54"/>
      <c r="I127" s="54"/>
      <c r="K127" s="54"/>
    </row>
    <row r="128" spans="1:11" ht="21.75" customHeight="1">
      <c r="A128" s="26" t="s">
        <v>151</v>
      </c>
      <c r="C128" s="9"/>
      <c r="F128" s="157"/>
    </row>
    <row r="129" spans="1:11" ht="21.75" customHeight="1">
      <c r="A129" s="26" t="s">
        <v>152</v>
      </c>
      <c r="C129" s="9"/>
      <c r="E129" s="54">
        <v>13544</v>
      </c>
      <c r="F129" s="157"/>
      <c r="G129" s="54">
        <v>307620</v>
      </c>
      <c r="H129" s="157"/>
      <c r="I129" s="54">
        <v>0</v>
      </c>
      <c r="J129" s="54"/>
      <c r="K129" s="54">
        <v>0</v>
      </c>
    </row>
    <row r="130" spans="1:11" ht="21.75" customHeight="1">
      <c r="A130" s="26" t="s">
        <v>298</v>
      </c>
      <c r="C130" s="9"/>
      <c r="E130" s="54">
        <v>8264</v>
      </c>
      <c r="F130" s="157"/>
      <c r="G130" s="54">
        <v>0</v>
      </c>
      <c r="H130" s="157"/>
      <c r="I130" s="54">
        <v>0</v>
      </c>
      <c r="J130" s="54"/>
      <c r="K130" s="54">
        <v>0</v>
      </c>
    </row>
    <row r="131" spans="1:11" ht="21.75" customHeight="1">
      <c r="A131" s="26" t="s">
        <v>360</v>
      </c>
      <c r="C131" s="9"/>
      <c r="E131" s="54">
        <v>20000</v>
      </c>
      <c r="F131" s="157"/>
      <c r="G131" s="54">
        <v>0</v>
      </c>
      <c r="H131" s="157"/>
      <c r="I131" s="54">
        <v>0</v>
      </c>
      <c r="J131" s="54"/>
      <c r="K131" s="54">
        <v>0</v>
      </c>
    </row>
    <row r="132" spans="1:11" ht="21.75" customHeight="1">
      <c r="A132" s="26" t="s">
        <v>357</v>
      </c>
      <c r="C132" s="9"/>
      <c r="E132" s="54">
        <v>1050</v>
      </c>
      <c r="F132" s="157"/>
      <c r="G132" s="54">
        <v>0</v>
      </c>
      <c r="H132" s="157"/>
      <c r="I132" s="54">
        <v>0</v>
      </c>
      <c r="J132" s="54"/>
      <c r="K132" s="54">
        <v>0</v>
      </c>
    </row>
    <row r="133" spans="1:11" ht="21.75" customHeight="1">
      <c r="A133" s="26" t="s">
        <v>176</v>
      </c>
      <c r="C133" s="27"/>
      <c r="D133" s="157"/>
      <c r="E133" s="31">
        <v>7705</v>
      </c>
      <c r="F133" s="157"/>
      <c r="G133" s="31">
        <v>5894</v>
      </c>
      <c r="H133" s="157"/>
      <c r="I133" s="31">
        <v>0</v>
      </c>
      <c r="J133" s="54"/>
      <c r="K133" s="31">
        <v>0</v>
      </c>
    </row>
    <row r="134" spans="1:11" ht="21.75" customHeight="1">
      <c r="A134" s="8" t="s">
        <v>255</v>
      </c>
      <c r="E134" s="31">
        <v>0</v>
      </c>
      <c r="F134" s="157"/>
      <c r="G134" s="31">
        <v>1156</v>
      </c>
      <c r="H134" s="157"/>
      <c r="I134" s="54">
        <v>0</v>
      </c>
      <c r="J134" s="157"/>
      <c r="K134" s="54">
        <v>0</v>
      </c>
    </row>
    <row r="135" spans="1:11" ht="21.75" customHeight="1">
      <c r="A135" s="8" t="s">
        <v>291</v>
      </c>
      <c r="E135" s="31">
        <v>0</v>
      </c>
      <c r="F135" s="157"/>
      <c r="G135" s="31">
        <v>10000</v>
      </c>
      <c r="H135" s="157"/>
      <c r="I135" s="54">
        <v>0</v>
      </c>
      <c r="J135" s="157"/>
      <c r="K135" s="54">
        <v>0</v>
      </c>
    </row>
    <row r="136" spans="1:11" ht="21.75" customHeight="1">
      <c r="A136" s="8" t="s">
        <v>265</v>
      </c>
      <c r="E136" s="31">
        <v>841</v>
      </c>
      <c r="F136" s="157"/>
      <c r="G136" s="31">
        <v>810</v>
      </c>
      <c r="H136" s="157"/>
      <c r="I136" s="54">
        <v>0</v>
      </c>
      <c r="J136" s="157"/>
      <c r="K136" s="54">
        <v>0</v>
      </c>
    </row>
    <row r="137" spans="1:11" ht="21.75" customHeight="1">
      <c r="A137" s="8" t="s">
        <v>294</v>
      </c>
      <c r="E137" s="31">
        <v>572</v>
      </c>
      <c r="F137" s="157"/>
      <c r="G137" s="31">
        <v>672</v>
      </c>
      <c r="H137" s="157"/>
      <c r="I137" s="54">
        <v>0</v>
      </c>
      <c r="J137" s="157"/>
      <c r="K137" s="54">
        <v>0</v>
      </c>
    </row>
    <row r="138" spans="1:11" ht="21.75" customHeight="1">
      <c r="A138" s="8" t="s">
        <v>256</v>
      </c>
      <c r="E138" s="31">
        <v>14258</v>
      </c>
      <c r="F138" s="157"/>
      <c r="G138" s="31">
        <v>38771</v>
      </c>
      <c r="H138" s="157"/>
      <c r="I138" s="54">
        <v>0</v>
      </c>
      <c r="J138" s="157"/>
      <c r="K138" s="54">
        <v>0</v>
      </c>
    </row>
    <row r="139" spans="1:11" ht="21.75" customHeight="1">
      <c r="A139" s="8" t="s">
        <v>302</v>
      </c>
      <c r="E139" s="31">
        <v>143500</v>
      </c>
      <c r="F139" s="157"/>
      <c r="G139" s="31">
        <v>13490</v>
      </c>
      <c r="H139" s="157"/>
      <c r="I139" s="54">
        <v>0</v>
      </c>
      <c r="J139" s="157"/>
      <c r="K139" s="54">
        <v>0</v>
      </c>
    </row>
    <row r="140" spans="1:11" ht="21.75" customHeight="1">
      <c r="A140" s="8" t="s">
        <v>244</v>
      </c>
      <c r="E140" s="31">
        <v>0</v>
      </c>
      <c r="F140" s="157"/>
      <c r="G140" s="31">
        <v>9791</v>
      </c>
      <c r="H140" s="157"/>
      <c r="I140" s="54">
        <v>0</v>
      </c>
      <c r="J140" s="157"/>
      <c r="K140" s="54">
        <v>0</v>
      </c>
    </row>
    <row r="142" spans="1:11" ht="21.75" customHeight="1">
      <c r="A142" s="26" t="s">
        <v>59</v>
      </c>
    </row>
  </sheetData>
  <pageMargins left="0.98425196850393704" right="0.39370078740157483" top="0.78740157480314965" bottom="0.31496062992125984" header="0.31496062992125984" footer="0.31496062992125984"/>
  <pageSetup paperSize="9" scale="61" fitToWidth="0" fitToHeight="0" orientation="portrait" r:id="rId1"/>
  <rowBreaks count="2" manualBreakCount="2">
    <brk id="64" max="10" man="1"/>
    <brk id="115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2019-11-08T04:11:51Z</cp:lastPrinted>
  <dcterms:created xsi:type="dcterms:W3CDTF">2011-03-15T03:50:46Z</dcterms:created>
  <dcterms:modified xsi:type="dcterms:W3CDTF">2019-11-08T04:11:55Z</dcterms:modified>
</cp:coreProperties>
</file>