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ccounting Division (AC)\0.SET - แจ้งข้อมูลตลาดหลักทรัพย์\FS_PRIME Q3'19 - Thai\"/>
    </mc:Choice>
  </mc:AlternateContent>
  <bookViews>
    <workbookView xWindow="0" yWindow="0" windowWidth="23040" windowHeight="8910" tabRatio="680" activeTab="5"/>
  </bookViews>
  <sheets>
    <sheet name="3-5" sheetId="1" r:id="rId1"/>
    <sheet name="6" sheetId="3" r:id="rId2"/>
    <sheet name="7" sheetId="2" r:id="rId3"/>
    <sheet name="8" sheetId="4" r:id="rId4"/>
    <sheet name="9" sheetId="5" r:id="rId5"/>
    <sheet name="10-13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xlnm._FilterDatabase" localSheetId="0" hidden="1">'3-5'!$E$1:$E$145</definedName>
    <definedName name="_xlnm._FilterDatabase" localSheetId="1" hidden="1">'6'!$D$1:$D$49</definedName>
    <definedName name="_xlnm._FilterDatabase" localSheetId="2" hidden="1">'7'!$D$1:$D$48</definedName>
    <definedName name="_Order1">255</definedName>
    <definedName name="_Order2">255</definedName>
    <definedName name="AS2DocOpenMode">"AS2DocumentEdit"</definedName>
    <definedName name="Capitalize">[1]Details!$D$2:$E$12</definedName>
    <definedName name="CNYEB">[2]Page1!$D$27</definedName>
    <definedName name="CSR">[3]FNDWRR!$O$7</definedName>
    <definedName name="CY_Disc._Ops.">'[4]Income Statement'!$C$27</definedName>
    <definedName name="CY_Extraord.">'[4]Income Statement'!$C$31</definedName>
    <definedName name="CY_INC_AFT_TAX">'[4]Income Statement'!$C$25</definedName>
    <definedName name="CY_INC_BEF_EXTRAORD">'[4]Income Statement'!$C$29</definedName>
    <definedName name="CY_NET_INCOME">'[4]Income Statement'!$C$33</definedName>
    <definedName name="Entity">[1]Details!$B$2:$B$34</definedName>
    <definedName name="EntityList">[1]Details!$C$2:$C$28</definedName>
    <definedName name="gdu">[5]Investment!$C$34</definedName>
    <definedName name="HEADDAYA3">'[6]2004'!$U$42:$AA$47,'[6]2004'!$L$42:$R$47,'[6]2004'!$C$42:$I$47,'[6]2004'!$C$33:$I$38,'[6]2004'!$L$33:$R$38,'[6]2004'!$U$33:$AA$38,'[6]2004'!$U$24:$AA$29,'[6]2004'!$L$24:$R$28,'[6]2004'!$L$29:$R$29,'[6]2004'!$C$24:$I$29,'[6]2004'!$C$15:$I$20,'[6]2004'!$L$15:$R$20,'[6]2004'!$U$15:$AA$20</definedName>
    <definedName name="HEADDAYA4">'[6]2004'!$C$15:$I$20,'[6]2004'!$L$15,'[6]2004'!$R$15,'[6]2004'!$L$15:$R$20,'[6]2004'!$U$15:$AA$20,'[6]2004'!$C$24:$I$29,'[6]2004'!$L$24:$R$29,'[6]2004'!$U$24:$AA$29,'[6]2004'!$C$33:$I$38,'[6]2004'!$L$33:$R$37,'[6]2004'!$L$33:$R$38,'[6]2004'!$U$33:$AA$37,'[6]2004'!$AA$37,'[6]2004'!$U$33:$AA$38,'[6]2004'!$C$42:$I$47,'[6]2004'!$L$42:$R$47,'[6]2004'!$U$42:$AA$47</definedName>
    <definedName name="HEADWEEKA3">'[6]2004'!$C$14:$I$14,'[6]2004'!$L$14:$R$14,'[6]2004'!$U$14:$AA$14,'[6]2004'!$C$23:$I$23,'[6]2004'!$L$23:$R$23,'[6]2004'!$U$23:$AA$23,'[6]2004'!$C$32:$I$32,'[6]2004'!$L$32:$R$32,'[6]2004'!$U$32:$AA$32,'[6]2004'!$C$41:$I$41,'[6]2004'!$L$41:$R$41,'[6]2004'!$U$41:$AA$41</definedName>
    <definedName name="HEADWEEKA4">'[6]2004'!$C$14:$I$14,'[6]2004'!$L$14:$R$14,'[6]2004'!$U$14:$AA$14,'[6]2004'!$U$23:$AA$23,'[6]2004'!$L$23:$R$23,'[6]2004'!$C$23:$I$23,'[6]2004'!$U$32:$AA$32,'[6]2004'!$L$32:$R$32,'[6]2004'!$C$32:$I$32,'[6]2004'!$U$41:$AA$41,'[6]2004'!$L$41:$R$41,'[6]2004'!$C$41:$I$41</definedName>
    <definedName name="heraeusfreight">'[7]Heraeus Tables'!$B$10:$C$19</definedName>
    <definedName name="HTML_CodePage">950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"C:\BOTHomepage\DataBank\FinMarkets\Bond\Yield01.html"</definedName>
    <definedName name="HTML_Title">""</definedName>
    <definedName name="L_Adjust">[8]Links!$H$1:$H$65536</definedName>
    <definedName name="L_AJE_Tot">[8]Links!$G$1:$G$65536</definedName>
    <definedName name="L_CY_Beg">[8]Links!$F$1:$F$65536</definedName>
    <definedName name="L_CY_End">[8]Links!$J$1:$J$65536</definedName>
    <definedName name="L_reserve_cap">'[9]Financial Assumption'!$J$28</definedName>
    <definedName name="L_RJE_Tot">[8]Links!$I$1:$I$65536</definedName>
    <definedName name="Last_month">[10]Unrealize!$J$2</definedName>
    <definedName name="LeaseAsset">[1]Details!$D$2:$D$12</definedName>
    <definedName name="List_LevelAssurance">'[11]Drop Down'!$B$2:$B$5</definedName>
    <definedName name="List_TypeProcedure">'[11]Drop Down'!$A$2:$A$7</definedName>
    <definedName name="Macro113">[12]!Macro113</definedName>
    <definedName name="midrates">[5]CTL!$C$37</definedName>
    <definedName name="Month_end">[10]Unrealize!$K$2</definedName>
    <definedName name="MTM_Spread">[13]Summarize!$R$2:$X$12</definedName>
    <definedName name="Name10c">'[14]Library Procedures'!$L$113</definedName>
    <definedName name="Name1a">'[15]Library Procedures'!$K$7</definedName>
    <definedName name="Name1b">'[15]Library Procedures'!$K$8</definedName>
    <definedName name="Name1c">'[15]Library Procedures'!$K$12</definedName>
    <definedName name="Name1d">'[15]Library Procedures'!$K$13</definedName>
    <definedName name="Name1e">'[16]Library Procedures'!$K$19</definedName>
    <definedName name="Name1f">'[16]Library Procedures'!$K$20</definedName>
    <definedName name="Name1g">'[16]Library Procedures'!$K$21</definedName>
    <definedName name="Name1h">'[17]Library Procedures'!$K$25</definedName>
    <definedName name="Name1i">'[17]Library Procedures'!$K$26</definedName>
    <definedName name="Name1j">'[17]Library Procedures'!$K$27</definedName>
    <definedName name="Name2a">'[15]Library Procedures'!$K$24</definedName>
    <definedName name="Name2b">'[15]Library Procedures'!$K$25</definedName>
    <definedName name="Name2c">'[15]Library Procedures'!$K$29</definedName>
    <definedName name="Name2d">'[15]Library Procedures'!$K$30</definedName>
    <definedName name="Name2e">'[18]Library procedures'!$K$25</definedName>
    <definedName name="Name2f">'[18]Library procedures'!$K$26</definedName>
    <definedName name="Name3a">'[16]Library Procedures'!$K$44</definedName>
    <definedName name="Name3b">'[16]Library Procedures'!$K$45</definedName>
    <definedName name="Name3c">'[16]Library Procedures'!$K$49</definedName>
    <definedName name="Name3d">'[16]Library Procedures'!$K$54</definedName>
    <definedName name="Name3e">'[16]Library Procedures'!$K$55</definedName>
    <definedName name="Name3f">'[16]Library Procedures'!$K$56</definedName>
    <definedName name="Name3g">'[16]Library Procedures'!$K$57</definedName>
    <definedName name="Name4a">'[16]Library Procedures'!$K$69</definedName>
    <definedName name="Name4b">'[16]Library Procedures'!$K$73</definedName>
    <definedName name="Name4c">'[16]Library Procedures'!$K$77</definedName>
    <definedName name="Name4d">'[16]Library Procedures'!$K$81</definedName>
    <definedName name="Name4e">'[16]Library Procedures'!$K$85</definedName>
    <definedName name="Name4f">'[16]Library Procedures'!$K$89</definedName>
    <definedName name="Name4g">'[16]Library Procedures'!$K$93</definedName>
    <definedName name="Name5a">'[17]Library Procedures'!$K$62</definedName>
    <definedName name="Name5b">'[17]Library Procedures'!$K$63</definedName>
    <definedName name="Name5c">'[17]Library Procedures'!$K$64</definedName>
    <definedName name="Name5d">'[17]Library Procedures'!$K$65</definedName>
    <definedName name="Name5e">'[17]Library Procedures'!$K$66</definedName>
    <definedName name="Name5f">'[17]Library Procedures'!$K$67</definedName>
    <definedName name="Name5g">'[17]Library Procedures'!$K$71</definedName>
    <definedName name="Name5h">'[17]Library Procedures'!$K$72</definedName>
    <definedName name="NameAdd">'[19]Library Procedures'!$K$68</definedName>
    <definedName name="NSProjectionMethodIndex">'[20]Non-Statistical Sampling Master'!$C$63</definedName>
    <definedName name="NSRequiredLevelOfEvidenceItems">'[20]Non-Statistical Sampling Master'!$C$50:$C$53</definedName>
    <definedName name="NSTargetedTestingItems">'[20]Two Step Revenue Testing Master'!$E$47</definedName>
    <definedName name="oplease">[21]Details!$C$2:$C$28</definedName>
    <definedName name="PIE">'[20]Two Step Revenue Testing Master'!$C$87</definedName>
    <definedName name="_xlnm.Print_Area" localSheetId="0">'3-5'!$A$1:$K$145</definedName>
    <definedName name="_xlnm.Print_Area" localSheetId="2">'7'!$A$1:$J$48</definedName>
    <definedName name="Print_Area_MI" localSheetId="5">#REF!</definedName>
    <definedName name="Print_Area_MI">#REF!</definedName>
    <definedName name="PY_Disc._Ops.">'[4]Income Statement'!$E$27</definedName>
    <definedName name="PY_Extraord.">'[4]Income Statement'!$E$31</definedName>
    <definedName name="PY_INC_AFT_TAX">'[4]Income Statement'!$E$25</definedName>
    <definedName name="PY_INC_BEF_EXTRAORD">'[4]Income Statement'!$E$29</definedName>
    <definedName name="PY_NET_INCOME">'[4]Income Statement'!$E$33</definedName>
    <definedName name="PY2_Disc._Ops.">'[4]Income Statement'!$L$27</definedName>
    <definedName name="PY2_Extraord.">'[4]Income Statement'!$L$31</definedName>
    <definedName name="PY2_INC_AFT_TAX">'[4]Income Statement'!$L$25</definedName>
    <definedName name="PY2_INC_BEF_EXTRAORD">'[4]Income Statement'!$L$29</definedName>
    <definedName name="PY2_NET_INCOME">'[4]Income Statement'!$L$33</definedName>
    <definedName name="PY3_Accounts_Receivable">'[4]Balance Sheet'!$P$9</definedName>
    <definedName name="PY3_Administration">'[4]Income Statement'!$S$12</definedName>
    <definedName name="PY3_Cash">'[4]Balance Sheet'!$P$7</definedName>
    <definedName name="PY3_Common_Equity">'[4]Balance Sheet'!$P$34</definedName>
    <definedName name="PY3_Cost_of_Sales">'[4]Income Statement'!$S$8</definedName>
    <definedName name="PY3_Current_Liabilities">'[4]Balance Sheet'!$P$27</definedName>
    <definedName name="PY3_Depreciation">'[4]Income Statement'!$S$15</definedName>
    <definedName name="PY3_Disc._Ops.">'[4]Income Statement'!$S$27</definedName>
    <definedName name="PY3_Extraord.">'[4]Income Statement'!$S$31</definedName>
    <definedName name="PY3_Gross_Profit">'[4]Income Statement'!$S$10</definedName>
    <definedName name="PY3_INC_AFT_TAX">'[4]Income Statement'!$S$25</definedName>
    <definedName name="PY3_INC_BEF_EXTRAORD">'[4]Income Statement'!$S$29</definedName>
    <definedName name="PY3_Inc_Bef_Tax">'[4]Income Statement'!$S$21</definedName>
    <definedName name="PY3_Interest_Expense">'[4]Income Statement'!$S$19</definedName>
    <definedName name="PY3_Inventory">'[4]Balance Sheet'!$P$13</definedName>
    <definedName name="PY3_LIABIL_EQUITY">'[4]Balance Sheet'!$P$39</definedName>
    <definedName name="PY3_Long_term_Debt__excl_Dfd_Taxes">'[4]Balance Sheet'!$P$28</definedName>
    <definedName name="PY3_NET_INCOME">'[4]Income Statement'!$S$33</definedName>
    <definedName name="PY3_Net_Revenue">'[4]Income Statement'!$S$7</definedName>
    <definedName name="PY3_Operating_Inc">'[4]Income Statement'!$S$17</definedName>
    <definedName name="PY3_Other_Exp.">'[4]Income Statement'!$S$14</definedName>
    <definedName name="PY3_QUICK_ASSETS">'[4]Balance Sheet'!$P$11</definedName>
    <definedName name="PY3_Selling">'[4]Income Statement'!$S$13</definedName>
    <definedName name="PY3_Taxes">'[4]Income Statement'!$S$23</definedName>
    <definedName name="PY3_TOTAL_ASSETS">'[4]Balance Sheet'!$P$24</definedName>
    <definedName name="PY3_TOTAL_CURR_ASSETS">'[4]Balance Sheet'!$P$17</definedName>
    <definedName name="PY3_TOTAL_DEBT">'[4]Balance Sheet'!$P$31</definedName>
    <definedName name="PY3_TOTAL_EQUITY">'[4]Balance Sheet'!$P$37</definedName>
    <definedName name="PY3_Trade_Payables">'[4]Balance Sheet'!$P$26</definedName>
    <definedName name="PY3_Year_Income_Statement">'[4]Income Statement'!$S$3</definedName>
    <definedName name="PY4_Accounts_Receivable">'[4]Balance Sheet'!$Q$9</definedName>
    <definedName name="PY4_Administration">'[4]Income Statement'!$U$12</definedName>
    <definedName name="PY4_Cash">'[4]Balance Sheet'!$Q$7</definedName>
    <definedName name="PY4_Common_Equity">'[4]Balance Sheet'!$Q$34</definedName>
    <definedName name="PY4_Cost_of_Sales">'[4]Income Statement'!$U$8</definedName>
    <definedName name="PY4_Current_Liabilities">'[4]Balance Sheet'!$Q$27</definedName>
    <definedName name="PY4_Depreciation">'[4]Income Statement'!$U$15</definedName>
    <definedName name="PY4_Disc._Ops.">'[4]Income Statement'!$U$27</definedName>
    <definedName name="PY4_Extraord.">'[4]Income Statement'!$U$31</definedName>
    <definedName name="PY4_Gross_Profit">'[4]Income Statement'!$U$10</definedName>
    <definedName name="PY4_INC_AFT_TAX">'[4]Income Statement'!$U$25</definedName>
    <definedName name="PY4_INC_BEF_EXTRAORD">'[4]Income Statement'!$U$29</definedName>
    <definedName name="PY4_Inc_Bef_Tax">'[4]Income Statement'!$U$21</definedName>
    <definedName name="PY4_Interest_Expense">'[4]Income Statement'!$U$19</definedName>
    <definedName name="PY4_Inventory">'[4]Balance Sheet'!$Q$13</definedName>
    <definedName name="PY4_LIABIL_EQUITY">'[4]Balance Sheet'!$Q$39</definedName>
    <definedName name="PY4_Long_term_Debt__excl_Dfd_Taxes">'[4]Balance Sheet'!$Q$28</definedName>
    <definedName name="PY4_NET_INCOME">'[4]Income Statement'!$U$33</definedName>
    <definedName name="PY4_Net_Revenue">'[4]Income Statement'!$U$7</definedName>
    <definedName name="PY4_Operating_Inc">'[4]Income Statement'!$U$17</definedName>
    <definedName name="PY4_Other_Exp.">'[4]Income Statement'!$U$14</definedName>
    <definedName name="PY4_QUICK_ASSETS">'[4]Balance Sheet'!$Q$11</definedName>
    <definedName name="PY4_Selling">'[4]Income Statement'!$U$13</definedName>
    <definedName name="PY4_Taxes">'[4]Income Statement'!$U$23</definedName>
    <definedName name="PY4_TOTAL_ASSETS">'[4]Balance Sheet'!$Q$24</definedName>
    <definedName name="PY4_TOTAL_CURR_ASSETS">'[4]Balance Sheet'!$Q$17</definedName>
    <definedName name="PY4_TOTAL_DEBT">'[4]Balance Sheet'!$Q$31</definedName>
    <definedName name="PY4_TOTAL_EQUITY">'[4]Balance Sheet'!$Q$37</definedName>
    <definedName name="PY4_Trade_Payables">'[4]Balance Sheet'!$Q$26</definedName>
    <definedName name="PY4_Year_Income_Statement">'[4]Income Statement'!$U$3</definedName>
    <definedName name="PY5_Administration">'[4]Income Statement'!$W$12</definedName>
    <definedName name="PY5_Cash">'[4]Balance Sheet'!$R$7</definedName>
    <definedName name="PY5_Common_Equity">'[4]Balance Sheet'!$R$34</definedName>
    <definedName name="PY5_Cost_of_Sales">'[4]Income Statement'!$W$8</definedName>
    <definedName name="PY5_Current_Liabilities">'[4]Balance Sheet'!$R$27</definedName>
    <definedName name="PY5_Depreciation">'[4]Income Statement'!$W$15</definedName>
    <definedName name="PY5_Disc._Ops.">'[4]Income Statement'!$W$27</definedName>
    <definedName name="PY5_Extraord.">'[4]Income Statement'!$W$31</definedName>
    <definedName name="PY5_Gross_Profit">'[4]Income Statement'!$W$10</definedName>
    <definedName name="PY5_INC_AFT_TAX">'[4]Income Statement'!$W$25</definedName>
    <definedName name="PY5_INC_BEF_EXTRAORD">'[4]Income Statement'!$W$29</definedName>
    <definedName name="PY5_Inc_Bef_Tax">'[4]Income Statement'!$W$21</definedName>
    <definedName name="PY5_Interest_Expense">'[4]Income Statement'!$W$19</definedName>
    <definedName name="PY5_LIABIL_EQUITY">'[4]Balance Sheet'!$R$39</definedName>
    <definedName name="PY5_Long_term_Debt__excl_Dfd_Taxes">'[4]Balance Sheet'!$R$28</definedName>
    <definedName name="PY5_NET_INCOME">'[4]Income Statement'!$W$33</definedName>
    <definedName name="PY5_Net_Revenue">'[4]Income Statement'!$W$7</definedName>
    <definedName name="PY5_Operating_Inc">'[4]Income Statement'!$W$17</definedName>
    <definedName name="PY5_Other_Exp.">'[4]Income Statement'!$W$14</definedName>
    <definedName name="PY5_QUICK_ASSETS">'[4]Balance Sheet'!$R$11</definedName>
    <definedName name="PY5_Selling">'[4]Income Statement'!$W$13</definedName>
    <definedName name="PY5_Taxes">'[4]Income Statement'!$W$23</definedName>
    <definedName name="PY5_TOTAL_ASSETS">'[4]Balance Sheet'!$R$24</definedName>
    <definedName name="PY5_TOTAL_CURR_ASSETS">'[4]Balance Sheet'!$R$17</definedName>
    <definedName name="PY5_TOTAL_DEBT">'[4]Balance Sheet'!$R$31</definedName>
    <definedName name="PY5_TOTAL_EQUITY">'[4]Balance Sheet'!$R$37</definedName>
    <definedName name="PY5_Trade_Payables">'[4]Balance Sheet'!$R$26</definedName>
    <definedName name="PY5_Year_Income_Statement">'[4]Income Statement'!$W$3</definedName>
    <definedName name="S_Adjust_Data">[8]Lead!$J$1:$J$14</definedName>
    <definedName name="S_AJE_Tot_Data">[8]Lead!$I$1:$I$14</definedName>
    <definedName name="S_CY_Beg_Data">[8]Lead!$G$1:$G$14</definedName>
    <definedName name="S_CY_End_Data">[8]Lead!$L$1:$L$14</definedName>
    <definedName name="S_RJE_Tot_Data">[8]Lead!$K$1:$K$14</definedName>
    <definedName name="Sel_Area">[22]Sum_THB!$M$207:$M$212</definedName>
    <definedName name="Sel_Brand">[22]Sum_THB!$G$207:$G$225</definedName>
    <definedName name="Sel_BrandAffil">[22]Sum_THB!$H$207:$H$210</definedName>
    <definedName name="Sel_BusType">[22]Sum_THB!$I$207:$I$210</definedName>
    <definedName name="Sel_City">[22]Sum_THB!$J$207:$J$239</definedName>
    <definedName name="Sel_Country">[22]Sum_THB!$K$207:$K$219</definedName>
    <definedName name="Sel_InvestCat">[22]Sum_THB!$P$207:$P$210</definedName>
    <definedName name="Sel_MainCat">[22]Sum_THB!$N$207:$N$210</definedName>
    <definedName name="Sel_OpYear">[22]Sum_THB!$F$207:$F$209</definedName>
    <definedName name="Sel_OtherCat">[22]Sum_THB!$Q$207:$Q$212</definedName>
    <definedName name="Sel_Region">[22]Sum_THB!$L$207:$L$218</definedName>
    <definedName name="Sel_StatusCat">[22]Sum_THB!$O$207:$O$213</definedName>
    <definedName name="table">[23]coa!$A$1:$E$991</definedName>
    <definedName name="TAT">[24]TA!$C$7</definedName>
    <definedName name="TAXRATE">'[25]TB TB DEC''12'!$Y$10</definedName>
    <definedName name="TextRefCopy103">[26]Movement!$M$19</definedName>
    <definedName name="TextRefCopy118">'[27]Prepaid insurance Amortization '!$N$29</definedName>
    <definedName name="TextRefCopy2">[26]Addition!$F$12</definedName>
    <definedName name="TextRefCopy24">[26]Addition!$F$28</definedName>
    <definedName name="TextRefCopy4">'[26]Amortization-Insurance'!$M$31</definedName>
    <definedName name="TextRefCopy8">'[26]Amortization-Insurance'!$M$37</definedName>
    <definedName name="TextRefCopyRangeCount">1</definedName>
    <definedName name="thb">[28]THB!$A$8:$G$2091</definedName>
    <definedName name="THBAUG">'[23]30 ROE'!$F$7</definedName>
    <definedName name="THBBuying">'[5]Balance Sheet'!$Y$6</definedName>
    <definedName name="THBBuying2">'[5]Balance Sheet'!$Y$9</definedName>
    <definedName name="THBDEC">'[23]30 ROE'!$F$11</definedName>
    <definedName name="THBJUL">'[23]30 ROE'!$F$6</definedName>
    <definedName name="THBNOV">'[23]30 ROE'!$F$10</definedName>
    <definedName name="THBOCT">'[23]30 ROE'!$F$9</definedName>
    <definedName name="thbrates">'[5]Balance Sheet'!$V$7</definedName>
    <definedName name="thbrates2">'[5]Balance Sheet'!$V$7</definedName>
    <definedName name="THBSelling">'[5]Balance Sheet'!$Y$7</definedName>
    <definedName name="THBSelling2">'[5]Balance Sheet'!$Y$10</definedName>
    <definedName name="THBSEP">'[23]30 ROE'!$F$8</definedName>
    <definedName name="TTDesiredLevelOfEvidenceItems">'[20]Global Data'!$B$92:$B$95</definedName>
    <definedName name="TwoStepMisstatementIdentified">'[20]Two Step Revenue Testing Master'!$C$85</definedName>
    <definedName name="TwoStepTolerableEstMisstmtCalc">'[20]Two Step Revenue Testing Master'!$T$45</definedName>
    <definedName name="USDAUG">'[23]30 ROE'!$M$7</definedName>
    <definedName name="USDBuying">'[5]Balance Sheet'!$X$6</definedName>
    <definedName name="USDBuying2">'[5]Balance Sheet'!$X$9</definedName>
    <definedName name="USDDEC">'[23]30 ROE'!$M$11</definedName>
    <definedName name="USDEB">'[3]111XX'!$O$6</definedName>
    <definedName name="USDES">[29]Page1!$E$8</definedName>
    <definedName name="USDJUN">'[23]30 ROE'!$M$18</definedName>
    <definedName name="USDM">'[25]TB TB DEC''12'!$T$7</definedName>
    <definedName name="USDNOV">'[23]30 ROE'!$M$10</definedName>
    <definedName name="USDOCT">'[23]30 ROE'!$M$9</definedName>
    <definedName name="usdrates">'[5]Balance Sheet'!$V$6</definedName>
    <definedName name="usdrates2">'[5]Balance Sheet'!$V$6</definedName>
    <definedName name="USDSelling">'[5]Balance Sheet'!$X$7</definedName>
    <definedName name="USDSelling2">'[5]Balance Sheet'!$X$10</definedName>
    <definedName name="USDSEP">'[23]30 ROE'!$M$8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 localSheetId="3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5">{"CASHFLOW STATEMENT","CASHFLOW STATEMENT",FALSE,"Q3";"CASHFLOW STATEMENT","CASHFLOW STATEMENT",FALSE,"Q4"}</definedName>
    <definedName name="wrn.CASHFLOW._.STATEMENT." localSheetId="3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Year_end">[10]Unrealize!$L$2</definedName>
    <definedName name="Z_1F7F6C19_8911_4A38_A245_5C51B403FB13_.wvu.PrintArea" localSheetId="0">'3-5'!$A$1:$K$145</definedName>
    <definedName name="Z_2CA7CCB4_9B56_4682_9662_97CF2752E215_.wvu.PrintArea" localSheetId="0">'3-5'!$A$1:$K$145</definedName>
    <definedName name="Z_32FE8EAA_35DA_4C7A_92A0_9B5CAB08BE3F_.wvu.PrintArea" localSheetId="0">'3-5'!$A$1:$K$145</definedName>
    <definedName name="Z_7A9397F6_E1FC_4386_A077_FC272B949F82_.wvu.PrintArea" localSheetId="0">'3-5'!$A$1:$K$145</definedName>
    <definedName name="Z_E7B771DF_1040_4644_BE91_91BA1826BFF6_.wvu.PrintArea" localSheetId="0">'3-5'!$A$1:$K$145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4" l="1"/>
  <c r="T21" i="4" l="1"/>
  <c r="T20" i="4"/>
  <c r="T19" i="4"/>
  <c r="T16" i="4"/>
  <c r="T35" i="4"/>
  <c r="T33" i="4"/>
  <c r="T32" i="4"/>
  <c r="T31" i="4"/>
  <c r="I125" i="8" l="1"/>
  <c r="E125" i="8" l="1"/>
  <c r="I87" i="8"/>
  <c r="E87" i="8"/>
  <c r="A178" i="8" l="1"/>
  <c r="A140" i="8"/>
  <c r="K125" i="8"/>
  <c r="G125" i="8"/>
  <c r="A94" i="8"/>
  <c r="A93" i="8"/>
  <c r="A139" i="8" s="1"/>
  <c r="K87" i="8"/>
  <c r="G87" i="8"/>
  <c r="A53" i="8"/>
  <c r="A96" i="8" s="1"/>
  <c r="A142" i="8" s="1"/>
  <c r="A51" i="8"/>
  <c r="G42" i="8"/>
  <c r="G47" i="8" s="1"/>
  <c r="K42" i="8"/>
  <c r="K47" i="8" s="1"/>
  <c r="K127" i="8" l="1"/>
  <c r="K133" i="8" s="1"/>
  <c r="G127" i="8"/>
  <c r="G133" i="8" s="1"/>
  <c r="D42" i="2" l="1"/>
  <c r="D36" i="2"/>
  <c r="V16" i="4" l="1"/>
  <c r="Z16" i="4" s="1"/>
  <c r="P27" i="5" l="1"/>
  <c r="P26" i="5"/>
  <c r="P23" i="5"/>
  <c r="E82" i="1" l="1"/>
  <c r="V31" i="4" l="1"/>
  <c r="Z31" i="4" s="1"/>
  <c r="F20" i="5" l="1"/>
  <c r="X38" i="4"/>
  <c r="V19" i="4"/>
  <c r="Z19" i="4" s="1"/>
  <c r="V20" i="4"/>
  <c r="Z20" i="4" s="1"/>
  <c r="V21" i="4"/>
  <c r="Z21" i="4" s="1"/>
  <c r="E131" i="1"/>
  <c r="E134" i="1" s="1"/>
  <c r="E42" i="1"/>
  <c r="R38" i="4"/>
  <c r="N38" i="4"/>
  <c r="J38" i="4"/>
  <c r="F38" i="4"/>
  <c r="T36" i="4"/>
  <c r="V35" i="4"/>
  <c r="Z35" i="4" s="1"/>
  <c r="T34" i="4"/>
  <c r="V32" i="4"/>
  <c r="Z32" i="4" s="1"/>
  <c r="T28" i="4"/>
  <c r="V28" i="4" s="1"/>
  <c r="Z28" i="4" s="1"/>
  <c r="R24" i="4"/>
  <c r="N24" i="4"/>
  <c r="J24" i="4"/>
  <c r="H24" i="4"/>
  <c r="F24" i="4"/>
  <c r="X24" i="4"/>
  <c r="L24" i="4"/>
  <c r="D14" i="3"/>
  <c r="D22" i="3" s="1"/>
  <c r="D14" i="2"/>
  <c r="D21" i="2" s="1"/>
  <c r="E12" i="8" s="1"/>
  <c r="E42" i="8" s="1"/>
  <c r="E47" i="8" s="1"/>
  <c r="E127" i="8" s="1"/>
  <c r="E133" i="8" s="1"/>
  <c r="F14" i="2"/>
  <c r="F21" i="2" s="1"/>
  <c r="K131" i="1"/>
  <c r="I131" i="1"/>
  <c r="G131" i="1"/>
  <c r="G82" i="1"/>
  <c r="I42" i="1"/>
  <c r="L38" i="4" l="1"/>
  <c r="V33" i="4"/>
  <c r="Z33" i="4" s="1"/>
  <c r="P24" i="4"/>
  <c r="V36" i="4"/>
  <c r="Z36" i="4" s="1"/>
  <c r="T38" i="4"/>
  <c r="P38" i="4"/>
  <c r="V34" i="4"/>
  <c r="Z34" i="4" s="1"/>
  <c r="T24" i="4"/>
  <c r="H38" i="4"/>
  <c r="I82" i="1"/>
  <c r="K82" i="1"/>
  <c r="Z38" i="4" l="1"/>
  <c r="V24" i="4"/>
  <c r="Z24" i="4"/>
  <c r="V38" i="4"/>
  <c r="K24" i="1" l="1"/>
  <c r="I24" i="1"/>
  <c r="G24" i="1"/>
  <c r="E24" i="1"/>
  <c r="E44" i="1" s="1"/>
  <c r="I95" i="1"/>
  <c r="I44" i="1" l="1"/>
  <c r="L30" i="5"/>
  <c r="J30" i="5"/>
  <c r="H30" i="5"/>
  <c r="F30" i="5"/>
  <c r="L20" i="5"/>
  <c r="J20" i="5"/>
  <c r="H20" i="5"/>
  <c r="P13" i="5"/>
  <c r="P12" i="5"/>
  <c r="P15" i="5" s="1"/>
  <c r="A3" i="5"/>
  <c r="A1" i="5"/>
  <c r="J14" i="3"/>
  <c r="J22" i="3" s="1"/>
  <c r="J25" i="3" s="1"/>
  <c r="H14" i="3"/>
  <c r="H22" i="3" s="1"/>
  <c r="H25" i="3" s="1"/>
  <c r="H34" i="3" s="1"/>
  <c r="F14" i="3"/>
  <c r="F22" i="3" s="1"/>
  <c r="F25" i="3" s="1"/>
  <c r="D25" i="3"/>
  <c r="A1" i="3"/>
  <c r="J14" i="2"/>
  <c r="J21" i="2" s="1"/>
  <c r="J24" i="2" s="1"/>
  <c r="H14" i="2"/>
  <c r="F24" i="2"/>
  <c r="F36" i="2" s="1"/>
  <c r="D24" i="2"/>
  <c r="A1" i="2"/>
  <c r="K134" i="1"/>
  <c r="I134" i="1"/>
  <c r="G134" i="1"/>
  <c r="A103" i="1"/>
  <c r="A101" i="1"/>
  <c r="A100" i="1"/>
  <c r="A145" i="1" s="1"/>
  <c r="K95" i="1"/>
  <c r="G95" i="1"/>
  <c r="E95" i="1"/>
  <c r="K97" i="1"/>
  <c r="I97" i="1"/>
  <c r="A53" i="1"/>
  <c r="A51" i="1"/>
  <c r="K42" i="1"/>
  <c r="K44" i="1" s="1"/>
  <c r="G42" i="1"/>
  <c r="H31" i="3" l="1"/>
  <c r="H37" i="3"/>
  <c r="F31" i="3"/>
  <c r="F43" i="3" s="1"/>
  <c r="F37" i="3"/>
  <c r="H21" i="2"/>
  <c r="I136" i="1"/>
  <c r="G44" i="1"/>
  <c r="G97" i="1"/>
  <c r="G136" i="1" s="1"/>
  <c r="K136" i="1"/>
  <c r="E97" i="1"/>
  <c r="E136" i="1" s="1"/>
  <c r="A48" i="2"/>
  <c r="A32" i="5" s="1"/>
  <c r="A49" i="3"/>
  <c r="F30" i="2"/>
  <c r="F42" i="2" s="1"/>
  <c r="J37" i="3"/>
  <c r="J31" i="3"/>
  <c r="J43" i="3" s="1"/>
  <c r="J30" i="2"/>
  <c r="J42" i="2" s="1"/>
  <c r="J36" i="2"/>
  <c r="D30" i="2"/>
  <c r="D37" i="3"/>
  <c r="D31" i="3"/>
  <c r="D43" i="3" s="1"/>
  <c r="H24" i="2" l="1"/>
  <c r="H33" i="2" s="1"/>
  <c r="N28" i="5" s="1"/>
  <c r="I12" i="8"/>
  <c r="I42" i="8" s="1"/>
  <c r="I47" i="8" s="1"/>
  <c r="I127" i="8" s="1"/>
  <c r="I133" i="8" s="1"/>
  <c r="H43" i="3"/>
  <c r="H40" i="3"/>
  <c r="P18" i="5"/>
  <c r="P20" i="5" s="1"/>
  <c r="H36" i="2" l="1"/>
  <c r="H30" i="2"/>
  <c r="H42" i="2"/>
  <c r="H39" i="2"/>
  <c r="P28" i="5"/>
  <c r="N30" i="5"/>
  <c r="P30" i="5" s="1"/>
  <c r="N20" i="5"/>
</calcChain>
</file>

<file path=xl/sharedStrings.xml><?xml version="1.0" encoding="utf-8"?>
<sst xmlns="http://schemas.openxmlformats.org/spreadsheetml/2006/main" count="508" uniqueCount="265">
  <si>
    <t>บริษัท ไพร์ม โรด เพาเวอร์ จำกัด (มหาชน)</t>
  </si>
  <si>
    <t>งบแสดงฐานะการเงิน</t>
  </si>
  <si>
    <t>ณ วันที่ 30 กันยายน พ.ศ. 2562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</si>
  <si>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</si>
  <si>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</si>
  <si>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</si>
  <si>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และสอบทาน</t>
  </si>
  <si>
    <t>ตรวจสอบแล้ว</t>
  </si>
  <si>
    <t>30 กันยายน</t>
  </si>
  <si>
    <t>31 ธันวาคม</t>
  </si>
  <si>
    <t>พ.ศ. 2562</t>
  </si>
  <si>
    <t>พ.ศ. 2561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</si>
  <si>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</si>
  <si>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</si>
  <si>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</si>
  <si>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</si>
  <si>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</si>
  <si>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</si>
  <si>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</si>
  <si>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</si>
  <si>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</si>
  <si>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</si>
  <si>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</si>
  <si>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</si>
  <si>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</si>
  <si>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เงินเพิ่มทุนในบริษัทร่วมจ่ายล่วงหน้า</t>
  </si>
  <si>
    <t>เงินให้กู้ยืมระยะยาวแก่กิจการอื่น</t>
  </si>
  <si>
    <t>เงินให้กู้ยืมระยะยาวแก่กิจการที่เกี่ยวข้องกัน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</si>
  <si>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</si>
  <si>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</si>
  <si>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</si>
  <si>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</si>
  <si>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</si>
  <si>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</si>
  <si>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</si>
  <si>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</si>
  <si>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</si>
  <si>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</si>
  <si>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เจ้าหนี้อื่น</t>
  </si>
  <si>
    <t>ส่วนของเจ้าหนี้ค่าสิทธิในสัญญาซื้อขายไฟฟ้า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</si>
  <si>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</si>
  <si>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</si>
  <si>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+</t>
  </si>
  <si>
    <t>ที่ถึงกำหนดชำระภายในหนึ่งปี</t>
  </si>
  <si>
    <t>หนี้สินตามสัญญาเช่าการเงิน</t>
  </si>
  <si>
    <t>หุ้นกู้ที่ถึงกำหนดชำระภายในหนึ่งปี</t>
  </si>
  <si>
    <t>ค่าก่อสร้างค้างจ่าย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</si>
  <si>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</si>
  <si>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</si>
  <si>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</si>
  <si>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</si>
  <si>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</si>
  <si>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ตั๋วสัญญาใช้เงิน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</si>
  <si>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</si>
  <si>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</si>
  <si>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</si>
  <si>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</si>
  <si>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</si>
  <si>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</si>
  <si>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</si>
  <si>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</si>
  <si>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</si>
  <si>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 xml:space="preserve">      มูลค่าที่ชำระแล้วเต็มมูลค่า</t>
  </si>
  <si>
    <t>ใบสำคัญแสดงสิทธิที่จะซื้อหุ้นสามัญ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</si>
  <si>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</si>
  <si>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</si>
  <si>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</si>
  <si>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</si>
  <si>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</si>
  <si>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สำหรับงวดสามเดือนสิ้นสุดวันที่ 30 กันยายน พ.ศ. 2562</t>
  </si>
  <si>
    <t>รายได้จากการขายไฟฟ้า</t>
  </si>
  <si>
    <t>ต้นทุนขาย</t>
  </si>
  <si>
    <t>กำไรขั้นต้น</t>
  </si>
  <si>
    <t xml:space="preserve">รายได้อื่น </t>
  </si>
  <si>
    <t xml:space="preserve">ค่าใช้จ่ายในการบริหาร     </t>
  </si>
  <si>
    <t>(ขาดทุน)กำไรสุทธิจากอัตราแลกเปลี่ยน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</si>
  <si>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</si>
  <si>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</si>
  <si>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</si>
  <si>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</si>
  <si>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</si>
  <si>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กำไรขาดทุนเบ็ดเสร็จอื่น :</t>
  </si>
  <si>
    <t>รายการที่จะจัดประเภทรายการใหม่เป็นกำไรหรือขาดทุนในภายหลัง :</t>
  </si>
  <si>
    <t xml:space="preserve">   ผลต่างของอัตราแลกเปลี่ยนจากการแปลงค่าข้อมูลทางการเงิน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</si>
  <si>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</si>
  <si>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</si>
  <si>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</si>
  <si>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(บาท)</t>
  </si>
  <si>
    <t>สำหรับงวดเก้าเดือนสิ้นสุดวันที่ 30 กันยายน พ.ศ. 2562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</si>
  <si>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</si>
  <si>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</si>
  <si>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ส่วนต่ำกว่าทุนจาก</t>
  </si>
  <si>
    <t>ผลต่างของ</t>
  </si>
  <si>
    <t>การรวมกิจการ</t>
  </si>
  <si>
    <t>อัตราแลกเปลี่ยน</t>
  </si>
  <si>
    <t>การเปลี่ยนแปลง</t>
  </si>
  <si>
    <t>รวมส่วนของ</t>
  </si>
  <si>
    <t>ส่วนได้เสีย</t>
  </si>
  <si>
    <t>ทุนที่ออกและ</t>
  </si>
  <si>
    <t>ภายใต้การ</t>
  </si>
  <si>
    <t>จากการแปลงค่า</t>
  </si>
  <si>
    <t>สัดส่วนใน</t>
  </si>
  <si>
    <t>รวมองค์ประกอบอื่น</t>
  </si>
  <si>
    <t>ผู้เป็นเจ้าของ</t>
  </si>
  <si>
    <t>ที่ไม่มีอำนาจ</t>
  </si>
  <si>
    <t>เรียกชำระแล้ว</t>
  </si>
  <si>
    <t>ขาดทุนสะสม</t>
  </si>
  <si>
    <t>ควบคุมเดียวกัน</t>
  </si>
  <si>
    <t>ข้อมูลทางการเงิน</t>
  </si>
  <si>
    <t>บริษัทย่อย</t>
  </si>
  <si>
    <t>ของส่วนของเจ้าของ</t>
  </si>
  <si>
    <t>ของบริษัทใหญ่</t>
  </si>
  <si>
    <t>ควบคุม</t>
  </si>
  <si>
    <t>รวม</t>
  </si>
  <si>
    <t>(ยังไม่ได้ตรวจสอบและสอบทาน)</t>
  </si>
  <si>
    <t>ยอดคงเหลือต้นงวด ณ วันที่ 1 มกราคม พ.ศ. 2561</t>
  </si>
  <si>
    <t>การเปลี่ยนแปลงในส่วนของเจ้าของสำหรับงวด</t>
  </si>
  <si>
    <t>ส่วนได้เสียที่ไม่มีอำนาจควบคุมลงทุนในบริษัทย่อย</t>
  </si>
  <si>
    <t>การเปลี่ยนแปลงสัดส่วนในบริษัทย่อย</t>
  </si>
  <si>
    <t>ยอดคงเหลือสิ้นงวด ณ วันที่ 30 กันยายน พ.ศ. 2561</t>
  </si>
  <si>
    <t>(ยังไม่ได้ตรวจสอบ)</t>
  </si>
  <si>
    <t>ยอดคงเหลือต้นงวด ณ วันที่ 1 มกราคม พ.ศ. 2562</t>
  </si>
  <si>
    <t>ยอดคงเหลือสิ้นงวด ณ วันที่ 30 กันยายน พ.ศ. 2562</t>
  </si>
  <si>
    <t>ส่วนเกินมูลค่า</t>
  </si>
  <si>
    <t>ใบสำคัญแสดง</t>
  </si>
  <si>
    <t>หุ้นสามัญ</t>
  </si>
  <si>
    <t>สิทธิที่จะซื้อหุ้น</t>
  </si>
  <si>
    <t>การชดเชยผลขาดทุนสะสม</t>
  </si>
  <si>
    <t>สินทรัพย์ตามสัญญาจองซื้อหุ้นเพิ่มทุน</t>
  </si>
  <si>
    <t>ลูกหนี้จากการค้ำประกันมูลค่าเงินลงทุน</t>
  </si>
  <si>
    <t>หนี้สินตามสัญญาจองซื้อหุ้นเพิ่มทุน</t>
  </si>
  <si>
    <t xml:space="preserve">   หุ้นสามัญจำนวน 25,514,280,600 หุ้น </t>
  </si>
  <si>
    <t xml:space="preserve">      มูลค่าที่ตราไว้หุ้นละ 1 บาท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</si>
  <si>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</si>
  <si>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</si>
  <si>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</si>
  <si>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</si>
  <si>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</si>
  <si>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ขาดทุนจากการตัดจำหน่ายอุปกรณ์</t>
  </si>
  <si>
    <t xml:space="preserve"> </t>
  </si>
  <si>
    <t>ค่าตัดจำหน่ายค่าธรรมเนียมเงินกู้ยืม</t>
  </si>
  <si>
    <t>สำรองผลประโยชน์ระยะยาวของพนักงาน</t>
  </si>
  <si>
    <t>ขาดทุน(กำไร)จากอัตราแลกเปลี่ยนที่ยังไม่เกิดขึ้นจริง</t>
  </si>
  <si>
    <t>ดอกเบี้ยรับ</t>
  </si>
  <si>
    <t>การเปลี่ยนแปลงของเงินทุนหมุนเวียน</t>
  </si>
  <si>
    <t>เงินสดได้มาจาก(ใช้ไปใน)กิจกรรมดำเนินงาน</t>
  </si>
  <si>
    <t>กระแสเงินสดจากกิจกรรมลงทุน</t>
  </si>
  <si>
    <t>เงินสดรับจากการขายเงินลงทุนระยะสั้น</t>
  </si>
  <si>
    <t>เงินสดจ่ายเพื่อซื้อเงินลงทุนในบริษัทร่วม</t>
  </si>
  <si>
    <t>เงินสดรับคืนจากเงินให้กู้ยืมระยะยาวแก่กิจการอื่น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</si>
  <si>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</si>
  <si>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</si>
  <si>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</si>
  <si>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</si>
  <si>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เงินสดรับจากการออกตั๋วแลกเงิน</t>
  </si>
  <si>
    <t>เงินสดจ่ายเพื่อไถ่ถอนหุ้นกู้</t>
  </si>
  <si>
    <t>เงินสดรับจากเงินกู้ยืมระยะสั้นจากกิจการที่เกี่ยวข้องกัน</t>
  </si>
  <si>
    <t>จ่ายคืนเงินกู้ยืมระยะสั้นจากกิจการที่เกี่ยวข้องกัน</t>
  </si>
  <si>
    <t>จ่ายคืนหนี้สินตามสัญญาเช่าการเงิน</t>
  </si>
  <si>
    <t>เงินสดรับจากเงินกู้ยืมระยะยาวจากกิจการที่เกี่ยวข้องกัน</t>
  </si>
  <si>
    <t>จ่ายคืนเงินกู้ยืมระยะยาวจากกิจการที่เกี่ยวข้องกัน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</si>
  <si>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</si>
  <si>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</si>
  <si>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</si>
  <si>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เงินสดจ่ายสำหรับการเพิ่มสัดส่วนเงินลงทุนในบริษัทย่อย</t>
  </si>
  <si>
    <t>ส่วนได้เสียที่ไม่มีอำนาจควบคุมลงทุนเพิ่มในบริษัทย่อย</t>
  </si>
  <si>
    <t>เงินปันผลจ่าย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</si>
  <si>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</si>
  <si>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</si>
  <si>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เงินสดและรายการเทียบเท่าเงินสดต้นงวด</t>
  </si>
  <si>
    <t>ผลกระทบจากอัตราแลกเปลี่ยน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</si>
  <si>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</si>
  <si>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</si>
  <si>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</si>
  <si>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จัดประเภทใหม่จากสินทรัพย์ไม่หมุนเวียนอื่นเป็น</t>
  </si>
  <si>
    <t>สินทรัพย์ไม่มีตัวตน</t>
  </si>
  <si>
    <t>เงินให้กู้ยืมระยะยาวแก่กิจการอื่นลดลงจากการเปลี่ยนสถานะ</t>
  </si>
  <si>
    <t>ผู้กู้เป็นบริษัทย่อย</t>
  </si>
  <si>
    <t>กำไรจากการจำหน่ายเงินลงทุนระยะสั้น</t>
  </si>
  <si>
    <t>ขาดทุนจากการซื้อเงินลงทุนในบริษัทย่อย</t>
  </si>
  <si>
    <t>เงินปันผลรับ</t>
  </si>
  <si>
    <t>เงินสดรับจากเงินกู้ยืมระยะสั้นจากกิจการอื่น</t>
  </si>
  <si>
    <t>จ่ายคืนเงินกู้ยืมระยะสั้นจากกิจการอื่น</t>
  </si>
  <si>
    <t>ส่วนต่ำกว่าทุนจากการรวมธุรกิจแบบย้อนกลับ</t>
  </si>
  <si>
    <t>กำไรสะสม</t>
  </si>
  <si>
    <t>จัดสรรแล้ว -</t>
  </si>
  <si>
    <t>สำรอง</t>
  </si>
  <si>
    <t>จากการซื้อธุรกิจ</t>
  </si>
  <si>
    <t>ตามกฎหมาย</t>
  </si>
  <si>
    <t>เงินสดรับจากการขายอุปกรณ์</t>
  </si>
  <si>
    <t>ขาดทุนจากการด้อยค่าของสิทธิการเช่าที่ดิน (กลับรายการ)</t>
  </si>
  <si>
    <t>เงินสดรับจากการขายเงินลงทุนในบริษัทร่วม</t>
  </si>
  <si>
    <t>เงินมัดจำรับจากสัญญาซื้อขายเงินลงทุน</t>
  </si>
  <si>
    <t>เงินสดรับจากการออกหุ้นกู้</t>
  </si>
  <si>
    <t xml:space="preserve">หนี้สูญและหนี้สงสัยจะสูญ 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</si>
  <si>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</si>
  <si>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</si>
  <si>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เจ้าหนี้เงินลงทุนที่ถึงกำหนดชำระภายในหนึ่งปี</t>
  </si>
  <si>
    <t xml:space="preserve">   หุ้นสามัญจำนวน 17,017,941,757 หุ้น </t>
  </si>
  <si>
    <t xml:space="preserve">งบกำไรขาดทุนเบ็ดเสร็จ </t>
  </si>
  <si>
    <t>ส่วนต่ำกว่าทุน</t>
  </si>
  <si>
    <t>แบบย้อนกลับ</t>
  </si>
  <si>
    <t>ส่วนต่ำกว่าทุนจากการซื้อธุรกิจแบบย้อนกลับ</t>
  </si>
  <si>
    <t>ขาดทุนเบ็ดเสร็จรวมสำหรับงวด</t>
  </si>
  <si>
    <t xml:space="preserve">เงินสดรับจากการขายบริษัทย่อย </t>
  </si>
  <si>
    <t>เงินกู้ยืมระยะสั้นจากสถาบันการเงิน</t>
  </si>
  <si>
    <t>อสังหาริมทรัพย์เพื่อการลงทุน - สุทธิ</t>
  </si>
  <si>
    <t>สิทธิการเช่าที่ดิน - สุทธิ</t>
  </si>
  <si>
    <t>เงินกู้ยืมระยะยาวจากกิจการที่เกี่ยวข้องกัน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</si>
  <si>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</si>
  <si>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</si>
  <si>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กำไรต่อหุ้น</t>
  </si>
  <si>
    <t>ยังไม่ได้</t>
  </si>
  <si>
    <t>จัดสรร</t>
  </si>
  <si>
    <t>การเพิ่มทุน</t>
  </si>
  <si>
    <t>ส่วนต่ำกว่ามูลค่าหุ้นสามัญจากการซื้อธุรกิจ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</si>
  <si>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</si>
  <si>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</si>
  <si>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(ต่อ)</t>
    </r>
  </si>
  <si>
    <r>
      <t xml:space="preserve">งบกระแสเงินสด  </t>
    </r>
    <r>
      <rPr>
        <sz val="12"/>
        <rFont val="Browallia New"/>
        <family val="2"/>
      </rPr>
      <t xml:space="preserve">(ต่อ) </t>
    </r>
  </si>
  <si>
    <t>7.3, 18.2</t>
  </si>
  <si>
    <t>กำไร(ขาดทุน)สะสม</t>
  </si>
  <si>
    <t xml:space="preserve">   จัดสรรแล้ว - สำรองตามกฎหมาย</t>
  </si>
  <si>
    <t xml:space="preserve">   ยังไม่ได้จัดสรร</t>
  </si>
  <si>
    <t>สินทรัพย์ภาษีเงินได้รอการตัดบัญชี</t>
  </si>
  <si>
    <t>จัดสรรเป็นสำรองตามกฏหมาย</t>
  </si>
  <si>
    <t>ค่าใช้จ่ายในการบริหาร</t>
  </si>
  <si>
    <t>(ปรับปรุงตามการซื้อธุรกิจแบบย้อนกลับ)</t>
  </si>
  <si>
    <t>2 ง)</t>
  </si>
  <si>
    <t>- สุทธิจากเงินสดที่ได้มา</t>
  </si>
  <si>
    <t>โดยยังไม่ได้รับชำระ</t>
  </si>
  <si>
    <t>กำไรสุทธิจากการจำหน่ายเงินลงทุนในบริษัทย่อย</t>
  </si>
  <si>
    <t>11, 12</t>
  </si>
  <si>
    <t>เงินปันผลค้างรับ</t>
  </si>
  <si>
    <t>เงินฝากธนาคารที่มีข้อจำกัดในการเบิกใช้เพิ่มขึ้น</t>
  </si>
  <si>
    <t>เงินให้กู้ยืมระยะสั้นแก่กิจการอื่น</t>
  </si>
  <si>
    <t>เงินสดรับจากเงินกู้ยืมระยะยาวจากบุคคลอื่น</t>
  </si>
  <si>
    <t>เงินเบิกเกินบัญชี(ลดลง)เพิ่มขึ้น</t>
  </si>
  <si>
    <t>เงินสดสุทธิได้มาจาก(ใช้ไปใน)กิจกรรมดำเนินงาน</t>
  </si>
  <si>
    <t xml:space="preserve">เงินสดจ่ายเพื่อซื้อเงินลงทุนในบริษัทย่อย </t>
  </si>
  <si>
    <t>การซื้ออาคารและอุปกรณ์ ยังไม่ได้จ่ายชำระ</t>
  </si>
  <si>
    <t>การซื้อสินทรัพย์ไม่มีตัวตน ยังไม่ได้จ่ายชำระ</t>
  </si>
  <si>
    <t>การซื้อเงินลงทุนในบริษัทย่อย ยังไม่ได้จ่ายชำระ</t>
  </si>
  <si>
    <t>เจ้าหนี้เงินลงทุน</t>
  </si>
  <si>
    <t>เงินสดรับคืนจากเงินให้กู้ยืมระยะสั้นแก่กิจการอื่น</t>
  </si>
  <si>
    <t>เงินสดรับจากการขายสินทรัพย์ไม่มีตัวตน</t>
  </si>
  <si>
    <t>บัญชีสินทรัพย์ตามสัญญาจองซื้อหุ้นเพิ่มทุน</t>
  </si>
  <si>
    <t>เงินสดและรายการเทียบเท่าเงินสดจัดประเภทภายใต้</t>
  </si>
  <si>
    <t xml:space="preserve">   ในบริษัทย่อยและบริษัทร่วม</t>
  </si>
  <si>
    <t>(กำไร)ขาดทุนจากการจำหน่ายเงินลงทุน</t>
  </si>
  <si>
    <t>อุปกรณ์รับชำระแทนเงินลงทุนในบริษัทย่อย</t>
  </si>
  <si>
    <t>สินทรัพย์ไม่มีตัวตนรับชำระแทนเงินลงทุนในบริษัทย่อย</t>
  </si>
  <si>
    <t>เงินสดจ่ายคืนตั๋วแลกเงิน</t>
  </si>
  <si>
    <r>
      <rPr>
        <u/>
        <sz val="12"/>
        <rFont val="Browallia New"/>
        <family val="2"/>
      </rPr>
      <t>บวก</t>
    </r>
    <r>
      <rPr>
        <sz val="12"/>
        <rFont val="Browallia New"/>
        <family val="2"/>
      </rPr>
      <t xml:space="preserve">  เงินสดรับดอกเบี้ย</t>
    </r>
  </si>
  <si>
    <r>
      <rPr>
        <u/>
        <sz val="12"/>
        <rFont val="Browallia New"/>
        <family val="2"/>
      </rPr>
      <t>หัก</t>
    </r>
    <r>
      <rPr>
        <b/>
        <sz val="12"/>
        <rFont val="Browallia New"/>
        <family val="2"/>
      </rPr>
      <t xml:space="preserve">    </t>
    </r>
    <r>
      <rPr>
        <sz val="12"/>
        <rFont val="Browallia New"/>
        <family val="2"/>
      </rPr>
      <t>เงินสดจ่ายดอกเบี้ย</t>
    </r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</si>
  <si>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   เงินสดจ่ายภาษีเงินได้</t>
    </r>
  </si>
  <si>
    <t>เงินสดรับคืนจากเงินให้กู้ยืมระยะสั้น</t>
  </si>
  <si>
    <t xml:space="preserve">   แก่กิจการที่เกี่ยวข้องกัน</t>
  </si>
  <si>
    <t>เงินสดรับคืนจากเงินให้กู้ยืมระยะยาว</t>
  </si>
  <si>
    <t>เงินสดรับจากเงินคืนจากเงินเพิ่มทุน</t>
  </si>
  <si>
    <t xml:space="preserve">   ในบริษัทร่วมจ่ายล่วงหน้า</t>
  </si>
  <si>
    <t>ขาดทุนจากการด้อยค่าของเงินลงทุน</t>
  </si>
  <si>
    <t xml:space="preserve">   ในบริษัทย่อย (กลับรายการ)</t>
  </si>
  <si>
    <t>(กำไร)ขาดทุนจากการจำหน่ายส่วนปรับปรุง</t>
  </si>
  <si>
    <t xml:space="preserve">  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</si>
</sst>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_(* #,##0_);_(* \(#,##0\);_(* &quot;-&quot;??_);_(@_)"/>
    <numFmt numFmtId="167" formatCode="_-* #,##0_-;\-* #,##0_-;_-* &quot;-&quot;??_-;_-@_-"/>
    <numFmt numFmtId="168" formatCode="0.0"/>
    <numFmt numFmtId="169" formatCode="#,##0;\(#,##0\)"/>
    <numFmt numFmtId="170" formatCode="#,###;\(#,###\)"/>
    <numFmt numFmtId="171" formatCode="#,##0.00;\(#,##0.00\);&quot;-&quot;;@"/>
    <numFmt numFmtId="172" formatCode="#,##0.000;\(#,##0.000\);&quot;-&quot;;@"/>
    <numFmt numFmtId="173" formatCode="#,##0;\(#,##0\);\-"/>
    <numFmt numFmtId="174" formatCode="#,##0;\(#,##0\);\ \ \ \ \ \-"/>
    <numFmt numFmtId="175" formatCode="#,##0.00;[Red]\(#,##0.00\)"/>
  </numFmts>
  <fonts count="16" x14ac:knownFonts="1"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name val="CordiaUPC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i/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sz val="12"/>
      <color theme="0"/>
      <name val="Browallia New"/>
      <family val="2"/>
    </font>
    <font>
      <u/>
      <sz val="12"/>
      <name val="Browallia New"/>
      <family val="2"/>
    </font>
    <font>
      <b/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94">
    <xf numFmtId="0" fontId="0" fillId="0" borderId="0" xfId="0"/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165" fontId="7" fillId="0" borderId="0" xfId="0" applyNumberFormat="1" applyFont="1" applyFill="1" applyBorder="1" applyAlignment="1">
      <alignment horizontal="centerContinuous" vertical="center"/>
    </xf>
    <xf numFmtId="166" fontId="7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centerContinuous"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Continuous" vertical="center"/>
    </xf>
    <xf numFmtId="165" fontId="7" fillId="0" borderId="2" xfId="0" applyNumberFormat="1" applyFont="1" applyFill="1" applyBorder="1" applyAlignment="1">
      <alignment horizontal="centerContinuous" vertical="center"/>
    </xf>
    <xf numFmtId="166" fontId="7" fillId="0" borderId="2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right" vertical="top"/>
    </xf>
    <xf numFmtId="165" fontId="6" fillId="0" borderId="0" xfId="0" quotePrefix="1" applyNumberFormat="1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/>
    </xf>
    <xf numFmtId="165" fontId="7" fillId="0" borderId="5" xfId="0" applyNumberFormat="1" applyFont="1" applyFill="1" applyBorder="1" applyAlignment="1">
      <alignment horizontal="right" vertical="center"/>
    </xf>
    <xf numFmtId="0" fontId="6" fillId="0" borderId="0" xfId="0" quotePrefix="1" applyFont="1" applyFill="1" applyBorder="1" applyAlignment="1">
      <alignment horizontal="left" vertical="center"/>
    </xf>
    <xf numFmtId="0" fontId="7" fillId="0" borderId="0" xfId="0" quotePrefix="1" applyFont="1" applyFill="1" applyBorder="1" applyAlignment="1">
      <alignment horizontal="left" vertical="center"/>
    </xf>
    <xf numFmtId="0" fontId="6" fillId="0" borderId="0" xfId="0" quotePrefix="1" applyFont="1" applyFill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justify" vertical="center" wrapText="1"/>
    </xf>
    <xf numFmtId="165" fontId="7" fillId="0" borderId="2" xfId="0" applyNumberFormat="1" applyFont="1" applyFill="1" applyBorder="1" applyAlignment="1">
      <alignment horizontal="justify" vertical="center" wrapText="1"/>
    </xf>
    <xf numFmtId="166" fontId="7" fillId="0" borderId="2" xfId="0" applyNumberFormat="1" applyFont="1" applyFill="1" applyBorder="1" applyAlignment="1">
      <alignment horizontal="justify" vertical="center" wrapText="1"/>
    </xf>
    <xf numFmtId="37" fontId="6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centerContinuous" vertical="top"/>
    </xf>
    <xf numFmtId="169" fontId="6" fillId="0" borderId="0" xfId="0" applyNumberFormat="1" applyFont="1" applyFill="1" applyBorder="1" applyAlignment="1">
      <alignment horizontal="centerContinuous"/>
    </xf>
    <xf numFmtId="165" fontId="6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 vertical="top"/>
    </xf>
    <xf numFmtId="0" fontId="7" fillId="0" borderId="0" xfId="0" applyFont="1" applyFill="1" applyAlignment="1">
      <alignment vertical="top"/>
    </xf>
    <xf numFmtId="165" fontId="7" fillId="0" borderId="0" xfId="0" applyNumberFormat="1" applyFont="1" applyFill="1" applyBorder="1" applyAlignment="1">
      <alignment horizontal="centerContinuous" vertical="top"/>
    </xf>
    <xf numFmtId="165" fontId="7" fillId="0" borderId="0" xfId="0" applyNumberFormat="1" applyFont="1" applyFill="1" applyBorder="1" applyAlignment="1">
      <alignment horizontal="right" vertical="top"/>
    </xf>
    <xf numFmtId="0" fontId="6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Continuous" vertical="top"/>
    </xf>
    <xf numFmtId="165" fontId="7" fillId="0" borderId="2" xfId="0" applyNumberFormat="1" applyFont="1" applyFill="1" applyBorder="1" applyAlignment="1">
      <alignment horizontal="centerContinuous" vertical="top"/>
    </xf>
    <xf numFmtId="165" fontId="7" fillId="0" borderId="2" xfId="0" applyNumberFormat="1" applyFont="1" applyFill="1" applyBorder="1" applyAlignment="1">
      <alignment horizontal="right" vertical="top"/>
    </xf>
    <xf numFmtId="0" fontId="7" fillId="0" borderId="2" xfId="0" applyFont="1" applyFill="1" applyBorder="1" applyAlignment="1">
      <alignment vertical="top"/>
    </xf>
    <xf numFmtId="0" fontId="7" fillId="0" borderId="0" xfId="0" applyFont="1" applyFill="1" applyAlignment="1">
      <alignment horizontal="center" vertical="top"/>
    </xf>
    <xf numFmtId="165" fontId="7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vertical="top"/>
    </xf>
    <xf numFmtId="169" fontId="7" fillId="0" borderId="0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top"/>
    </xf>
    <xf numFmtId="166" fontId="7" fillId="0" borderId="1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9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74" fontId="10" fillId="0" borderId="0" xfId="3" applyNumberFormat="1" applyFont="1" applyFill="1" applyAlignment="1">
      <alignment horizontal="right" vertical="top"/>
    </xf>
    <xf numFmtId="174" fontId="10" fillId="0" borderId="0" xfId="3" quotePrefix="1" applyNumberFormat="1" applyFont="1" applyFill="1" applyAlignment="1">
      <alignment horizontal="right" vertical="top"/>
    </xf>
    <xf numFmtId="174" fontId="10" fillId="0" borderId="0" xfId="3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right" vertical="center"/>
    </xf>
    <xf numFmtId="0" fontId="11" fillId="0" borderId="0" xfId="4" applyFont="1" applyFill="1"/>
    <xf numFmtId="174" fontId="11" fillId="0" borderId="0" xfId="3" applyNumberFormat="1" applyFont="1" applyFill="1" applyBorder="1" applyAlignment="1">
      <alignment horizontal="center" vertical="top"/>
    </xf>
    <xf numFmtId="174" fontId="11" fillId="0" borderId="0" xfId="3" applyNumberFormat="1" applyFont="1" applyFill="1" applyBorder="1" applyAlignment="1">
      <alignment vertical="top"/>
    </xf>
    <xf numFmtId="0" fontId="11" fillId="0" borderId="0" xfId="4" applyFont="1" applyFill="1" applyBorder="1" applyAlignment="1">
      <alignment vertical="center"/>
    </xf>
    <xf numFmtId="0" fontId="11" fillId="0" borderId="0" xfId="4" applyFont="1" applyFill="1" applyAlignment="1">
      <alignment vertical="center"/>
    </xf>
    <xf numFmtId="164" fontId="11" fillId="0" borderId="0" xfId="3" applyFont="1" applyFill="1" applyAlignment="1">
      <alignment horizontal="right" vertical="center"/>
    </xf>
    <xf numFmtId="165" fontId="11" fillId="0" borderId="0" xfId="4" applyNumberFormat="1" applyFont="1" applyFill="1" applyAlignment="1">
      <alignment horizontal="right" vertical="center"/>
    </xf>
    <xf numFmtId="0" fontId="11" fillId="0" borderId="0" xfId="0" applyFont="1" applyFill="1"/>
    <xf numFmtId="165" fontId="11" fillId="0" borderId="0" xfId="3" applyNumberFormat="1" applyFont="1" applyFill="1" applyAlignment="1">
      <alignment horizontal="right" vertical="center"/>
    </xf>
    <xf numFmtId="175" fontId="10" fillId="0" borderId="0" xfId="6" applyNumberFormat="1" applyFont="1" applyFill="1" applyBorder="1" applyAlignment="1">
      <alignment horizontal="center"/>
    </xf>
    <xf numFmtId="165" fontId="11" fillId="0" borderId="0" xfId="4" applyNumberFormat="1" applyFont="1" applyFill="1" applyAlignment="1">
      <alignment vertical="center"/>
    </xf>
    <xf numFmtId="171" fontId="7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9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6" fillId="0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Continuous" vertical="center"/>
    </xf>
    <xf numFmtId="0" fontId="6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Continuous" vertical="center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168" fontId="7" fillId="0" borderId="0" xfId="0" quotePrefix="1" applyNumberFormat="1" applyFont="1" applyFill="1" applyAlignment="1">
      <alignment horizontal="center" vertical="center"/>
    </xf>
    <xf numFmtId="1" fontId="7" fillId="0" borderId="0" xfId="0" quotePrefix="1" applyNumberFormat="1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7" fillId="0" borderId="0" xfId="0" quotePrefix="1" applyFont="1" applyFill="1" applyAlignment="1">
      <alignment vertical="center"/>
    </xf>
    <xf numFmtId="165" fontId="12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 wrapText="1"/>
    </xf>
    <xf numFmtId="167" fontId="7" fillId="0" borderId="0" xfId="1" applyNumberFormat="1" applyFont="1" applyFill="1" applyAlignment="1">
      <alignment vertical="center"/>
    </xf>
    <xf numFmtId="0" fontId="6" fillId="0" borderId="0" xfId="0" quotePrefix="1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73" fontId="7" fillId="0" borderId="0" xfId="4" applyNumberFormat="1" applyFont="1" applyFill="1" applyBorder="1"/>
    <xf numFmtId="174" fontId="7" fillId="0" borderId="0" xfId="3" applyNumberFormat="1" applyFont="1" applyFill="1" applyBorder="1" applyAlignment="1">
      <alignment vertical="top"/>
    </xf>
    <xf numFmtId="174" fontId="7" fillId="0" borderId="0" xfId="3" applyNumberFormat="1" applyFont="1" applyFill="1" applyBorder="1" applyAlignment="1">
      <alignment horizontal="right" vertical="top"/>
    </xf>
    <xf numFmtId="173" fontId="7" fillId="0" borderId="0" xfId="4" applyNumberFormat="1" applyFont="1" applyFill="1" applyAlignment="1">
      <alignment horizontal="right" vertical="center"/>
    </xf>
    <xf numFmtId="174" fontId="7" fillId="0" borderId="0" xfId="3" applyNumberFormat="1" applyFont="1" applyFill="1" applyBorder="1" applyAlignment="1">
      <alignment horizontal="right" vertical="center"/>
    </xf>
    <xf numFmtId="173" fontId="7" fillId="0" borderId="0" xfId="5" applyNumberFormat="1" applyFont="1" applyFill="1" applyBorder="1" applyAlignment="1">
      <alignment vertical="top"/>
    </xf>
    <xf numFmtId="173" fontId="7" fillId="0" borderId="0" xfId="2" applyNumberFormat="1" applyFont="1" applyFill="1" applyAlignment="1">
      <alignment vertical="top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 applyProtection="1">
      <alignment vertical="center"/>
      <protection locked="0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NumberFormat="1" applyFont="1" applyFill="1" applyAlignment="1">
      <alignment horizontal="justify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quotePrefix="1" applyNumberFormat="1" applyFont="1" applyFill="1" applyAlignment="1" applyProtection="1">
      <alignment horizontal="left" vertical="center"/>
    </xf>
    <xf numFmtId="0" fontId="6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right" vertical="top"/>
    </xf>
    <xf numFmtId="165" fontId="7" fillId="0" borderId="1" xfId="0" applyNumberFormat="1" applyFont="1" applyFill="1" applyBorder="1" applyAlignment="1">
      <alignment horizontal="right" vertical="top"/>
    </xf>
    <xf numFmtId="166" fontId="7" fillId="0" borderId="0" xfId="0" applyNumberFormat="1" applyFont="1" applyFill="1" applyAlignment="1">
      <alignment vertical="top"/>
    </xf>
    <xf numFmtId="166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top"/>
    </xf>
    <xf numFmtId="170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top"/>
    </xf>
    <xf numFmtId="37" fontId="6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/>
    <xf numFmtId="166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3" fontId="7" fillId="0" borderId="0" xfId="0" applyNumberFormat="1" applyFont="1" applyFill="1" applyBorder="1" applyAlignment="1">
      <alignment vertical="top"/>
    </xf>
    <xf numFmtId="166" fontId="7" fillId="0" borderId="0" xfId="0" applyNumberFormat="1" applyFont="1" applyFill="1" applyBorder="1" applyAlignment="1">
      <alignment horizontal="center" vertical="top"/>
    </xf>
    <xf numFmtId="172" fontId="7" fillId="0" borderId="3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65" fontId="15" fillId="0" borderId="0" xfId="0" quotePrefix="1" applyNumberFormat="1" applyFont="1" applyFill="1" applyBorder="1" applyAlignment="1">
      <alignment horizontal="right" vertical="top"/>
    </xf>
    <xf numFmtId="0" fontId="7" fillId="0" borderId="2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center" vertical="center"/>
    </xf>
    <xf numFmtId="173" fontId="10" fillId="0" borderId="2" xfId="2" applyNumberFormat="1" applyFont="1" applyFill="1" applyBorder="1" applyAlignment="1">
      <alignment horizontal="center" vertical="top"/>
    </xf>
    <xf numFmtId="0" fontId="7" fillId="0" borderId="2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justify" vertical="center"/>
    </xf>
  </cellXfs>
  <cellStyles count="7">
    <cellStyle name="Comma" xfId="1" builtinId="3"/>
    <cellStyle name="Comma 2 2 7" xfId="3"/>
    <cellStyle name="Comma_T-59-Q1" xfId="5"/>
    <cellStyle name="Normal" xfId="0" builtinId="0"/>
    <cellStyle name="Normal 111" xfId="4"/>
    <cellStyle name="Normal_T-59-Q1" xfId="2"/>
    <cellStyle name="เครื่องหมายจุลภาค_EQUITY METHOD-Q3'00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8</xdr:row>
      <xdr:rowOff>213360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819900" y="1813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ut_p\Documents\Back%20up\TB\201302\01_111XX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2\Centralink%20Financial%20Statement%2001%2002%20@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lsalof08\LOCALS~1\Temp\notesE1EF34\Calender%20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Doc\Check%20with%20acc\FX%20Gain%20Loss%20Reconcile%2029%20mAY%201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FX%20report%20test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pat%20Dhamkhantic\AppData\Local\Aura\6.0\Files\78\AF\ff2d9ca2-338b-4131-9d19-e75735d47d55000000000000000002046164\ff2d9ca2-338b-4131-9d19-e75735d47d55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ch%20rattanyoo\AppData\Local\Aura\6.0\Files\11\AF\40ff1d1e-e6fa-e511-bffd-f4b7e2cca1c9000000000000000001116080\40ff1d1e-e6fa-e511-bffd-f4b7e2cca1c9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ita%20vichairattana\Desktop\68b02694-3ef7-e611-ad4e-ba6044b5df0a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AppData\Local\Temp\notesF3B52A\SL%20-%20Combined%20procedures%20-%20Intercompany%20accounts%20-%2008242015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50942\Documents\Smart%20Lite\Final%20phase%20Smart%20Lite%20IFRS%20EGAs%20(excluding%20Annes)\Intercompany%20accounts%20(2)\Confirm%20intercompany%20balances%20and%20transactions_modified_v3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NTMS-FS0302%20@%20(last%20version%201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~1\AppData\Local\Temp\notesE1EF34\2013Q1\3_DF_Banpu_Mar%202013%20v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Excel\BI%20Mid%20rate%20update%2008%20Maret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ExRate"/>
      <sheetName val="Library Procedures"/>
      <sheetName val="คืนธนาคารแล้ว"/>
      <sheetName val="034-VTR"/>
      <sheetName val="Inventory and Purchases"/>
      <sheetName val="Sales and Collections"/>
      <sheetName val="Capital"/>
      <sheetName val="Cash"/>
      <sheetName val="Assumptions and Dashboard"/>
      <sheetName val="Income Statement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  <sheetName val="Sheet1"/>
      <sheetName val="Div PL"/>
      <sheetName val="segment classifications"/>
      <sheetName val="MB-Trend IS"/>
      <sheetName val="KKAJ"/>
      <sheetName val="Setup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CODE,NAME"/>
      <sheetName val="Payroll Overall 2012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Lookups"/>
      <sheetName val="INV"/>
      <sheetName val="Sheet1"/>
      <sheetName val="Loan Data"/>
      <sheetName val="TOT&amp;TRUE (3)"/>
      <sheetName val="Threshold"/>
      <sheetName val="I-Données_de_base"/>
      <sheetName val="Setup"/>
      <sheetName val="I-Basic Data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Agree PPE"/>
      <sheetName val="Cash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3">
          <cell r="K13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Taux"/>
      <sheetName val="Library Procedures"/>
      <sheetName val="US Codes"/>
      <sheetName val="Non-Statistical Sampling Master"/>
      <sheetName val="Two Step Revenue Testing Master"/>
      <sheetName val="Global Data"/>
      <sheetName val="Ind Pay"/>
      <sheetName val="Setup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  <sheetName val="USDXAU Before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>
            <v>0</v>
          </cell>
        </row>
        <row r="372">
          <cell r="A372">
            <v>37373</v>
          </cell>
          <cell r="G372">
            <v>0</v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145"/>
  <sheetViews>
    <sheetView topLeftCell="A94" zoomScaleNormal="100" zoomScaleSheetLayoutView="130" workbookViewId="0">
      <selection activeCell="Q98" sqref="Q98"/>
    </sheetView>
  </sheetViews>
  <sheetFormatPr defaultColWidth="9.140625" defaultRowHeight="20.100000000000001" customHeight="1" x14ac:dyDescent="0.5"/>
  <cols>
    <col min="1" max="1" width="1.7109375" style="6" customWidth="1"/>
    <col min="2" max="2" width="33.42578125" style="6" customWidth="1"/>
    <col min="3" max="3" width="7" style="6" customWidth="1"/>
    <col min="4" max="4" width="0.5703125" style="35" customWidth="1"/>
    <col min="5" max="5" width="13.42578125" style="37" customWidth="1"/>
    <col min="6" max="6" width="0.5703125" style="38" customWidth="1"/>
    <col min="7" max="7" width="13.42578125" style="37" customWidth="1"/>
    <col min="8" max="8" width="0.5703125" style="38" customWidth="1"/>
    <col min="9" max="9" width="13.42578125" style="32" customWidth="1"/>
    <col min="10" max="10" width="0.5703125" style="38" customWidth="1"/>
    <col min="11" max="11" width="13.42578125" style="32" customWidth="1"/>
    <col min="12" max="16384" width="9.140625" style="6"/>
  </cols>
  <sheetData>
    <row r="1" spans="1:11" ht="20.100000000000001" customHeight="1" x14ac:dyDescent="0.5">
      <c r="A1" s="1" t="s">
        <v>0</v>
      </c>
      <c r="B1" s="1"/>
      <c r="C1" s="2"/>
      <c r="D1" s="3"/>
      <c r="E1" s="4"/>
      <c r="F1" s="5"/>
      <c r="G1" s="4"/>
      <c r="H1" s="5"/>
      <c r="I1" s="4"/>
      <c r="J1" s="5"/>
      <c r="K1" s="4"/>
    </row>
    <row r="2" spans="1:11" ht="20.100000000000001" customHeight="1" x14ac:dyDescent="0.5">
      <c r="A2" s="7" t="s">
        <v>1</v>
      </c>
      <c r="B2" s="7"/>
      <c r="C2" s="2"/>
      <c r="D2" s="3"/>
      <c r="E2" s="4"/>
      <c r="F2" s="5"/>
      <c r="G2" s="4"/>
      <c r="H2" s="5"/>
      <c r="I2" s="8"/>
      <c r="J2" s="5"/>
      <c r="K2" s="8"/>
    </row>
    <row r="3" spans="1:11" ht="20.100000000000001" customHeight="1" x14ac:dyDescent="0.5">
      <c r="A3" s="9" t="s">
        <v>2</v>
      </c>
      <c r="B3" s="10"/>
      <c r="C3" s="11"/>
      <c r="D3" s="11"/>
      <c r="E3" s="12"/>
      <c r="F3" s="13"/>
      <c r="G3" s="12"/>
      <c r="H3" s="13"/>
      <c r="I3" s="12"/>
      <c r="J3" s="13"/>
      <c r="K3" s="12"/>
    </row>
    <row r="4" spans="1:11" ht="20.100000000000001" customHeight="1" x14ac:dyDescent="0.5">
      <c r="A4" s="14"/>
      <c r="B4" s="14"/>
      <c r="C4" s="3"/>
      <c r="D4" s="3"/>
      <c r="E4" s="4"/>
      <c r="F4" s="5"/>
      <c r="G4" s="4"/>
      <c r="H4" s="5"/>
      <c r="I4" s="4"/>
      <c r="J4" s="5"/>
      <c r="K4" s="4"/>
    </row>
    <row r="5" spans="1:11" ht="18" customHeight="1" x14ac:dyDescent="0.5">
      <c r="A5" s="14"/>
      <c r="B5" s="14"/>
      <c r="C5" s="3"/>
      <c r="D5" s="3"/>
      <c r="E5" s="187" t="s">
        <v>3</v>
      </c>
      <c r="F5" s="187"/>
      <c r="G5" s="187"/>
      <c r="H5" s="15"/>
      <c r="I5" s="187" t="s">
        <v>4</v>
      </c>
      <c r="J5" s="187"/>
      <c r="K5" s="187"/>
    </row>
    <row r="6" spans="1:11" ht="18" customHeight="1" x14ac:dyDescent="0.5">
      <c r="A6" s="14"/>
      <c r="B6" s="14"/>
      <c r="C6" s="3"/>
      <c r="D6" s="3"/>
      <c r="E6" s="16"/>
      <c r="F6" s="16"/>
      <c r="G6" s="16" t="s">
        <v>5</v>
      </c>
      <c r="H6" s="16"/>
      <c r="I6" s="16"/>
      <c r="J6" s="16"/>
      <c r="K6" s="16"/>
    </row>
    <row r="7" spans="1:11" ht="18" customHeight="1" x14ac:dyDescent="0.5">
      <c r="A7" s="14"/>
      <c r="B7" s="14"/>
      <c r="C7" s="3"/>
      <c r="D7" s="3"/>
      <c r="E7" s="16" t="s">
        <v>5</v>
      </c>
      <c r="F7" s="16"/>
      <c r="G7" s="16" t="s">
        <v>6</v>
      </c>
      <c r="H7" s="16"/>
      <c r="I7" s="16" t="s">
        <v>5</v>
      </c>
      <c r="J7" s="16"/>
      <c r="K7" s="16" t="s">
        <v>7</v>
      </c>
    </row>
    <row r="8" spans="1:11" ht="18" customHeight="1" x14ac:dyDescent="0.5">
      <c r="A8" s="14"/>
      <c r="B8" s="14"/>
      <c r="C8" s="3"/>
      <c r="D8" s="3"/>
      <c r="E8" s="16" t="s">
        <v>8</v>
      </c>
      <c r="F8" s="16"/>
      <c r="G8" s="16" t="s">
        <v>9</v>
      </c>
      <c r="H8" s="16"/>
      <c r="I8" s="16" t="s">
        <v>8</v>
      </c>
      <c r="J8" s="16"/>
      <c r="K8" s="16" t="s">
        <v>9</v>
      </c>
    </row>
    <row r="9" spans="1:11" ht="18" customHeight="1" x14ac:dyDescent="0.5">
      <c r="A9" s="14"/>
      <c r="B9" s="14"/>
      <c r="C9" s="3"/>
      <c r="D9" s="3"/>
      <c r="E9" s="17" t="s">
        <v>10</v>
      </c>
      <c r="F9" s="16"/>
      <c r="G9" s="17" t="s">
        <v>11</v>
      </c>
      <c r="H9" s="16"/>
      <c r="I9" s="17" t="s">
        <v>10</v>
      </c>
      <c r="J9" s="16"/>
      <c r="K9" s="17" t="s">
        <v>11</v>
      </c>
    </row>
    <row r="10" spans="1:11" s="1" customFormat="1" ht="18" customHeight="1" x14ac:dyDescent="0.5">
      <c r="C10" s="18" t="s">
        <v>12</v>
      </c>
      <c r="D10" s="19"/>
      <c r="E10" s="20" t="s">
        <v>13</v>
      </c>
      <c r="F10" s="21"/>
      <c r="G10" s="20" t="s">
        <v>13</v>
      </c>
      <c r="H10" s="21"/>
      <c r="I10" s="20" t="s">
        <v>13</v>
      </c>
      <c r="J10" s="21"/>
      <c r="K10" s="20" t="s">
        <v>13</v>
      </c>
    </row>
    <row r="11" spans="1:11" ht="8.1" customHeight="1" x14ac:dyDescent="0.5">
      <c r="A11" s="126"/>
      <c r="B11" s="126"/>
      <c r="C11" s="126"/>
      <c r="D11" s="126"/>
      <c r="E11" s="126"/>
      <c r="F11" s="126"/>
      <c r="G11" s="126"/>
      <c r="H11" s="126"/>
      <c r="I11" s="126"/>
      <c r="J11" s="126"/>
      <c r="K11" s="126"/>
    </row>
    <row r="12" spans="1:11" s="26" customFormat="1" ht="18" customHeight="1" x14ac:dyDescent="0.5">
      <c r="A12" s="1" t="s">
        <v>14</v>
      </c>
      <c r="B12" s="1"/>
      <c r="C12" s="126"/>
      <c r="D12" s="22"/>
      <c r="E12" s="23"/>
      <c r="F12" s="24"/>
      <c r="G12" s="23"/>
      <c r="H12" s="24"/>
      <c r="I12" s="25"/>
      <c r="J12" s="24"/>
      <c r="K12" s="25"/>
    </row>
    <row r="13" spans="1:11" s="26" customFormat="1" ht="8.1" customHeight="1" x14ac:dyDescent="0.5">
      <c r="A13" s="1"/>
      <c r="B13" s="1"/>
      <c r="C13" s="126"/>
      <c r="D13" s="22"/>
      <c r="E13" s="23"/>
      <c r="F13" s="24"/>
      <c r="G13" s="23"/>
      <c r="H13" s="24"/>
      <c r="I13" s="25"/>
      <c r="J13" s="24"/>
      <c r="K13" s="25"/>
    </row>
    <row r="14" spans="1:11" s="26" customFormat="1" ht="18" customHeight="1" x14ac:dyDescent="0.5">
      <c r="A14" s="1" t="s">
        <v>15</v>
      </c>
      <c r="B14" s="1"/>
      <c r="C14" s="126"/>
      <c r="D14" s="22"/>
      <c r="E14" s="23"/>
      <c r="F14" s="24"/>
      <c r="G14" s="23"/>
      <c r="H14" s="24"/>
      <c r="I14" s="25"/>
      <c r="J14" s="24"/>
      <c r="K14" s="25"/>
    </row>
    <row r="15" spans="1:11" s="26" customFormat="1" ht="8.1" customHeight="1" x14ac:dyDescent="0.5">
      <c r="A15" s="1"/>
      <c r="B15" s="1"/>
      <c r="C15" s="126"/>
      <c r="D15" s="22"/>
      <c r="E15" s="23"/>
      <c r="F15" s="24"/>
      <c r="G15" s="23"/>
      <c r="H15" s="24"/>
      <c r="I15" s="25"/>
      <c r="J15" s="24"/>
      <c r="K15" s="25"/>
    </row>
    <row r="16" spans="1:11" s="26" customFormat="1" ht="18" customHeight="1" x14ac:dyDescent="0.5">
      <c r="A16" s="27" t="s">
        <v>16</v>
      </c>
      <c r="B16" s="27"/>
      <c r="C16" s="126"/>
      <c r="D16" s="22"/>
      <c r="E16" s="28">
        <v>33678</v>
      </c>
      <c r="F16" s="29"/>
      <c r="G16" s="28">
        <v>96932</v>
      </c>
      <c r="H16" s="29"/>
      <c r="I16" s="28">
        <v>1932</v>
      </c>
      <c r="J16" s="29"/>
      <c r="K16" s="28">
        <v>495</v>
      </c>
    </row>
    <row r="17" spans="1:11" s="26" customFormat="1" ht="18" customHeight="1" x14ac:dyDescent="0.5">
      <c r="A17" s="27" t="s">
        <v>17</v>
      </c>
      <c r="B17" s="27"/>
      <c r="C17" s="126"/>
      <c r="D17" s="22"/>
      <c r="E17" s="28">
        <v>8000</v>
      </c>
      <c r="F17" s="29"/>
      <c r="G17" s="28">
        <v>22000</v>
      </c>
      <c r="H17" s="29"/>
      <c r="I17" s="28">
        <v>0</v>
      </c>
      <c r="J17" s="29"/>
      <c r="K17" s="28">
        <v>0</v>
      </c>
    </row>
    <row r="18" spans="1:11" s="26" customFormat="1" ht="18" customHeight="1" x14ac:dyDescent="0.5">
      <c r="A18" s="27" t="s">
        <v>18</v>
      </c>
      <c r="B18" s="27"/>
      <c r="C18" s="126">
        <v>6</v>
      </c>
      <c r="D18" s="22"/>
      <c r="E18" s="28">
        <v>146719</v>
      </c>
      <c r="F18" s="29"/>
      <c r="G18" s="28">
        <v>80432</v>
      </c>
      <c r="H18" s="29"/>
      <c r="I18" s="28">
        <v>2988</v>
      </c>
      <c r="J18" s="29"/>
      <c r="K18" s="28">
        <v>134874</v>
      </c>
    </row>
    <row r="19" spans="1:11" s="26" customFormat="1" ht="18" customHeight="1" x14ac:dyDescent="0.5">
      <c r="A19" s="6" t="s">
        <v>19</v>
      </c>
      <c r="B19" s="6"/>
      <c r="C19" s="127">
        <v>18.3</v>
      </c>
      <c r="D19" s="22"/>
      <c r="E19" s="28">
        <v>34109</v>
      </c>
      <c r="F19" s="29"/>
      <c r="G19" s="28">
        <v>864</v>
      </c>
      <c r="H19" s="29"/>
      <c r="I19" s="28">
        <v>0</v>
      </c>
      <c r="J19" s="29"/>
      <c r="K19" s="28">
        <v>271460</v>
      </c>
    </row>
    <row r="20" spans="1:11" s="26" customFormat="1" ht="18" customHeight="1" x14ac:dyDescent="0.5">
      <c r="A20" s="6" t="s">
        <v>235</v>
      </c>
      <c r="B20" s="6"/>
      <c r="C20" s="127"/>
      <c r="D20" s="22"/>
      <c r="E20" s="28">
        <v>5000</v>
      </c>
      <c r="F20" s="29"/>
      <c r="G20" s="28">
        <v>0</v>
      </c>
      <c r="H20" s="29"/>
      <c r="I20" s="28">
        <v>0</v>
      </c>
      <c r="J20" s="29"/>
      <c r="K20" s="28">
        <v>0</v>
      </c>
    </row>
    <row r="21" spans="1:11" s="26" customFormat="1" ht="18" customHeight="1" x14ac:dyDescent="0.5">
      <c r="A21" s="27" t="s">
        <v>20</v>
      </c>
      <c r="B21" s="27"/>
      <c r="C21" s="22"/>
      <c r="D21" s="22"/>
      <c r="E21" s="28">
        <v>49439</v>
      </c>
      <c r="F21" s="29"/>
      <c r="G21" s="28">
        <v>37794</v>
      </c>
      <c r="H21" s="29"/>
      <c r="I21" s="28">
        <v>172</v>
      </c>
      <c r="J21" s="29"/>
      <c r="K21" s="28">
        <v>9448</v>
      </c>
    </row>
    <row r="22" spans="1:11" s="26" customFormat="1" ht="18" customHeight="1" x14ac:dyDescent="0.5">
      <c r="A22" s="27" t="s">
        <v>128</v>
      </c>
      <c r="B22" s="27"/>
      <c r="C22" s="22">
        <v>13.3</v>
      </c>
      <c r="D22" s="22"/>
      <c r="E22" s="30">
        <v>664559</v>
      </c>
      <c r="F22" s="29"/>
      <c r="G22" s="30">
        <v>0</v>
      </c>
      <c r="H22" s="29"/>
      <c r="I22" s="30">
        <v>680249</v>
      </c>
      <c r="J22" s="29"/>
      <c r="K22" s="30">
        <v>0</v>
      </c>
    </row>
    <row r="23" spans="1:11" s="26" customFormat="1" ht="8.1" customHeight="1" x14ac:dyDescent="0.5">
      <c r="A23" s="1"/>
      <c r="B23" s="1"/>
      <c r="C23" s="126"/>
      <c r="D23" s="22"/>
      <c r="E23" s="23"/>
      <c r="F23" s="24"/>
      <c r="G23" s="23"/>
      <c r="H23" s="24"/>
      <c r="I23" s="23"/>
      <c r="J23" s="24"/>
      <c r="K23" s="25"/>
    </row>
    <row r="24" spans="1:11" s="26" customFormat="1" ht="20.100000000000001" customHeight="1" x14ac:dyDescent="0.5">
      <c r="A24" s="7" t="s">
        <v>21</v>
      </c>
      <c r="B24" s="7"/>
      <c r="C24" s="126"/>
      <c r="D24" s="22"/>
      <c r="E24" s="31">
        <f>SUM(E16:E22)</f>
        <v>941504</v>
      </c>
      <c r="F24" s="24"/>
      <c r="G24" s="31">
        <f>SUM(G16:G22)</f>
        <v>238022</v>
      </c>
      <c r="H24" s="24"/>
      <c r="I24" s="31">
        <f>SUM(I16:I22)</f>
        <v>685341</v>
      </c>
      <c r="J24" s="24"/>
      <c r="K24" s="31">
        <f>SUM(K16:K22)</f>
        <v>416277</v>
      </c>
    </row>
    <row r="25" spans="1:11" s="26" customFormat="1" ht="8.1" customHeight="1" x14ac:dyDescent="0.5">
      <c r="A25" s="27"/>
      <c r="B25" s="27"/>
      <c r="C25" s="126"/>
      <c r="D25" s="22"/>
      <c r="E25" s="23"/>
      <c r="F25" s="24"/>
      <c r="G25" s="23"/>
      <c r="H25" s="24"/>
      <c r="I25" s="23"/>
      <c r="J25" s="24"/>
      <c r="K25" s="28"/>
    </row>
    <row r="26" spans="1:11" s="26" customFormat="1" ht="18" customHeight="1" x14ac:dyDescent="0.5">
      <c r="A26" s="7" t="s">
        <v>22</v>
      </c>
      <c r="B26" s="7"/>
      <c r="C26" s="126"/>
      <c r="D26" s="22"/>
      <c r="E26" s="23"/>
      <c r="F26" s="24"/>
      <c r="G26" s="23"/>
      <c r="H26" s="24"/>
      <c r="I26" s="23"/>
      <c r="J26" s="24"/>
      <c r="K26" s="25"/>
    </row>
    <row r="27" spans="1:11" s="26" customFormat="1" ht="8.1" customHeight="1" x14ac:dyDescent="0.5">
      <c r="A27" s="1"/>
      <c r="B27" s="1"/>
      <c r="C27" s="126"/>
      <c r="D27" s="22"/>
      <c r="E27" s="23"/>
      <c r="F27" s="24"/>
      <c r="G27" s="23"/>
      <c r="H27" s="24"/>
      <c r="I27" s="23"/>
      <c r="J27" s="24"/>
      <c r="K27" s="25"/>
    </row>
    <row r="28" spans="1:11" s="26" customFormat="1" ht="18" customHeight="1" x14ac:dyDescent="0.5">
      <c r="A28" s="27" t="s">
        <v>17</v>
      </c>
      <c r="B28" s="27"/>
      <c r="C28" s="126"/>
      <c r="D28" s="22"/>
      <c r="E28" s="28">
        <v>178591</v>
      </c>
      <c r="F28" s="29"/>
      <c r="G28" s="28">
        <v>125434</v>
      </c>
      <c r="H28" s="29"/>
      <c r="I28" s="28">
        <v>0</v>
      </c>
      <c r="J28" s="29"/>
      <c r="K28" s="28">
        <v>0</v>
      </c>
    </row>
    <row r="29" spans="1:11" s="26" customFormat="1" ht="18" customHeight="1" x14ac:dyDescent="0.5">
      <c r="A29" s="27" t="s">
        <v>129</v>
      </c>
      <c r="B29" s="27"/>
      <c r="C29" s="126">
        <v>13.2</v>
      </c>
      <c r="D29" s="22"/>
      <c r="E29" s="28">
        <v>595785</v>
      </c>
      <c r="F29" s="29"/>
      <c r="G29" s="28">
        <v>0</v>
      </c>
      <c r="H29" s="29"/>
      <c r="I29" s="28">
        <v>9510</v>
      </c>
      <c r="J29" s="29"/>
      <c r="K29" s="28">
        <v>0</v>
      </c>
    </row>
    <row r="30" spans="1:11" s="26" customFormat="1" ht="18" customHeight="1" x14ac:dyDescent="0.5">
      <c r="A30" s="27" t="s">
        <v>23</v>
      </c>
      <c r="B30" s="27"/>
      <c r="C30" s="128">
        <v>7.1</v>
      </c>
      <c r="D30" s="22"/>
      <c r="E30" s="28">
        <v>0</v>
      </c>
      <c r="F30" s="24"/>
      <c r="G30" s="28">
        <v>0</v>
      </c>
      <c r="H30" s="24"/>
      <c r="I30" s="28">
        <v>4018001</v>
      </c>
      <c r="J30" s="24"/>
      <c r="K30" s="28">
        <v>311061.37524000002</v>
      </c>
    </row>
    <row r="31" spans="1:11" s="26" customFormat="1" ht="18" customHeight="1" x14ac:dyDescent="0.5">
      <c r="A31" s="27" t="s">
        <v>24</v>
      </c>
      <c r="B31" s="27"/>
      <c r="C31" s="128">
        <v>7.2</v>
      </c>
      <c r="D31" s="22"/>
      <c r="E31" s="28">
        <v>998178</v>
      </c>
      <c r="F31" s="24"/>
      <c r="G31" s="28">
        <v>933550</v>
      </c>
      <c r="H31" s="24"/>
      <c r="I31" s="28">
        <v>0</v>
      </c>
      <c r="J31" s="24"/>
      <c r="K31" s="28">
        <v>0</v>
      </c>
    </row>
    <row r="32" spans="1:11" s="26" customFormat="1" ht="18" customHeight="1" x14ac:dyDescent="0.5">
      <c r="A32" s="6" t="s">
        <v>25</v>
      </c>
      <c r="B32" s="1"/>
      <c r="C32" s="128" t="s">
        <v>220</v>
      </c>
      <c r="D32" s="22"/>
      <c r="E32" s="28">
        <v>46427</v>
      </c>
      <c r="F32" s="29"/>
      <c r="G32" s="28">
        <v>55696</v>
      </c>
      <c r="H32" s="29"/>
      <c r="I32" s="28">
        <v>0</v>
      </c>
      <c r="J32" s="29"/>
      <c r="K32" s="28">
        <v>0</v>
      </c>
    </row>
    <row r="33" spans="1:11" s="26" customFormat="1" ht="18" customHeight="1" x14ac:dyDescent="0.5">
      <c r="A33" s="27" t="s">
        <v>26</v>
      </c>
      <c r="B33" s="27"/>
      <c r="C33" s="129">
        <v>8</v>
      </c>
      <c r="D33" s="22"/>
      <c r="E33" s="28">
        <v>52000</v>
      </c>
      <c r="F33" s="24"/>
      <c r="G33" s="28">
        <v>53516</v>
      </c>
      <c r="H33" s="24"/>
      <c r="I33" s="28">
        <v>0</v>
      </c>
      <c r="J33" s="24"/>
      <c r="K33" s="28">
        <v>0</v>
      </c>
    </row>
    <row r="34" spans="1:11" s="26" customFormat="1" ht="18" customHeight="1" x14ac:dyDescent="0.5">
      <c r="A34" s="27" t="s">
        <v>27</v>
      </c>
      <c r="B34" s="27"/>
      <c r="C34" s="126">
        <v>18.399999999999999</v>
      </c>
      <c r="D34" s="22"/>
      <c r="E34" s="28">
        <v>0</v>
      </c>
      <c r="F34" s="24"/>
      <c r="G34" s="28">
        <v>0</v>
      </c>
      <c r="H34" s="24"/>
      <c r="I34" s="28">
        <v>0</v>
      </c>
      <c r="J34" s="24"/>
      <c r="K34" s="28">
        <v>44982</v>
      </c>
    </row>
    <row r="35" spans="1:11" s="26" customFormat="1" ht="18" customHeight="1" x14ac:dyDescent="0.5">
      <c r="A35" s="27" t="s">
        <v>206</v>
      </c>
      <c r="B35" s="27"/>
      <c r="C35" s="129">
        <v>9</v>
      </c>
      <c r="D35" s="22"/>
      <c r="E35" s="28">
        <v>0</v>
      </c>
      <c r="F35" s="24"/>
      <c r="G35" s="28">
        <v>0</v>
      </c>
      <c r="H35" s="24"/>
      <c r="I35" s="28">
        <v>0</v>
      </c>
      <c r="J35" s="24"/>
      <c r="K35" s="28">
        <v>54699</v>
      </c>
    </row>
    <row r="36" spans="1:11" s="26" customFormat="1" ht="18" customHeight="1" x14ac:dyDescent="0.5">
      <c r="A36" s="130" t="s">
        <v>28</v>
      </c>
      <c r="B36" s="27"/>
      <c r="C36" s="129">
        <v>10</v>
      </c>
      <c r="D36" s="22"/>
      <c r="E36" s="28">
        <v>1882879</v>
      </c>
      <c r="F36" s="24"/>
      <c r="G36" s="28">
        <v>1662290</v>
      </c>
      <c r="H36" s="24"/>
      <c r="I36" s="28">
        <v>5</v>
      </c>
      <c r="J36" s="24"/>
      <c r="K36" s="32">
        <v>17652</v>
      </c>
    </row>
    <row r="37" spans="1:11" s="26" customFormat="1" ht="18" customHeight="1" x14ac:dyDescent="0.5">
      <c r="A37" s="27" t="s">
        <v>29</v>
      </c>
      <c r="B37" s="27"/>
      <c r="C37" s="129">
        <v>11</v>
      </c>
      <c r="D37" s="22"/>
      <c r="E37" s="28">
        <v>620335</v>
      </c>
      <c r="F37" s="24"/>
      <c r="G37" s="28">
        <v>595291</v>
      </c>
      <c r="H37" s="24"/>
      <c r="I37" s="28">
        <v>0</v>
      </c>
      <c r="J37" s="24"/>
      <c r="K37" s="28">
        <v>6405</v>
      </c>
    </row>
    <row r="38" spans="1:11" s="26" customFormat="1" ht="18" customHeight="1" x14ac:dyDescent="0.5">
      <c r="A38" s="27" t="s">
        <v>207</v>
      </c>
      <c r="B38" s="27"/>
      <c r="C38" s="129">
        <v>12</v>
      </c>
      <c r="D38" s="22"/>
      <c r="E38" s="28">
        <v>0</v>
      </c>
      <c r="F38" s="24"/>
      <c r="G38" s="28">
        <v>0</v>
      </c>
      <c r="H38" s="24"/>
      <c r="I38" s="28">
        <v>0</v>
      </c>
      <c r="J38" s="24"/>
      <c r="K38" s="28">
        <v>51468</v>
      </c>
    </row>
    <row r="39" spans="1:11" s="26" customFormat="1" ht="18" customHeight="1" x14ac:dyDescent="0.5">
      <c r="A39" s="27" t="s">
        <v>224</v>
      </c>
      <c r="B39" s="27"/>
      <c r="C39" s="129"/>
      <c r="D39" s="22"/>
      <c r="E39" s="28">
        <v>345</v>
      </c>
      <c r="F39" s="24"/>
      <c r="G39" s="28">
        <v>84</v>
      </c>
      <c r="H39" s="24"/>
      <c r="I39" s="28">
        <v>191</v>
      </c>
      <c r="J39" s="24"/>
      <c r="K39" s="28">
        <v>0</v>
      </c>
    </row>
    <row r="40" spans="1:11" s="26" customFormat="1" ht="18" customHeight="1" x14ac:dyDescent="0.5">
      <c r="A40" s="6" t="s">
        <v>30</v>
      </c>
      <c r="B40" s="6"/>
      <c r="C40" s="129"/>
      <c r="D40" s="22"/>
      <c r="E40" s="30">
        <v>2573</v>
      </c>
      <c r="F40" s="24"/>
      <c r="G40" s="31">
        <v>2573</v>
      </c>
      <c r="H40" s="24"/>
      <c r="I40" s="30">
        <v>0</v>
      </c>
      <c r="J40" s="24"/>
      <c r="K40" s="31">
        <v>702</v>
      </c>
    </row>
    <row r="41" spans="1:11" s="26" customFormat="1" ht="8.1" customHeight="1" x14ac:dyDescent="0.5">
      <c r="A41" s="1"/>
      <c r="B41" s="1"/>
      <c r="C41" s="126"/>
      <c r="D41" s="22"/>
      <c r="E41" s="23"/>
      <c r="F41" s="24"/>
      <c r="G41" s="23"/>
      <c r="H41" s="24"/>
      <c r="I41" s="23"/>
      <c r="J41" s="24"/>
      <c r="K41" s="25"/>
    </row>
    <row r="42" spans="1:11" s="26" customFormat="1" ht="18" customHeight="1" x14ac:dyDescent="0.5">
      <c r="A42" s="1" t="s">
        <v>31</v>
      </c>
      <c r="B42" s="1"/>
      <c r="C42" s="126"/>
      <c r="D42" s="22"/>
      <c r="E42" s="31">
        <f>SUM(E28:E41)</f>
        <v>4377113</v>
      </c>
      <c r="F42" s="24"/>
      <c r="G42" s="31">
        <f>SUM(G28:G41)</f>
        <v>3428434</v>
      </c>
      <c r="H42" s="24"/>
      <c r="I42" s="31">
        <f>SUM(I28:I41)</f>
        <v>4027707</v>
      </c>
      <c r="J42" s="24"/>
      <c r="K42" s="31">
        <f>SUM(K28:K41)</f>
        <v>486969.37524000002</v>
      </c>
    </row>
    <row r="43" spans="1:11" s="26" customFormat="1" ht="8.1" customHeight="1" x14ac:dyDescent="0.5">
      <c r="A43" s="1"/>
      <c r="B43" s="1"/>
      <c r="C43" s="126"/>
      <c r="D43" s="22"/>
      <c r="E43" s="23"/>
      <c r="F43" s="24"/>
      <c r="G43" s="23"/>
      <c r="H43" s="24"/>
      <c r="I43" s="23"/>
      <c r="J43" s="24"/>
      <c r="K43" s="25"/>
    </row>
    <row r="44" spans="1:11" s="26" customFormat="1" ht="18" customHeight="1" thickBot="1" x14ac:dyDescent="0.55000000000000004">
      <c r="A44" s="1" t="s">
        <v>32</v>
      </c>
      <c r="B44" s="1"/>
      <c r="C44" s="126"/>
      <c r="D44" s="22"/>
      <c r="E44" s="33">
        <f>SUM(E24,E42)</f>
        <v>5318617</v>
      </c>
      <c r="F44" s="29"/>
      <c r="G44" s="33">
        <f>SUM(G24,G42)</f>
        <v>3666456</v>
      </c>
      <c r="H44" s="29"/>
      <c r="I44" s="33">
        <f>SUM(I24,I42)</f>
        <v>4713048</v>
      </c>
      <c r="J44" s="29"/>
      <c r="K44" s="33">
        <f>SUM(K24,K42)</f>
        <v>903246.37523999996</v>
      </c>
    </row>
    <row r="45" spans="1:11" ht="15" customHeight="1" thickTop="1" x14ac:dyDescent="0.5">
      <c r="A45" s="1"/>
      <c r="B45" s="1"/>
      <c r="C45" s="126"/>
      <c r="D45" s="22"/>
      <c r="E45" s="28"/>
      <c r="F45" s="29"/>
      <c r="G45" s="28"/>
      <c r="H45" s="29"/>
      <c r="I45" s="28"/>
      <c r="J45" s="29"/>
      <c r="K45" s="28"/>
    </row>
    <row r="46" spans="1:11" ht="15" customHeight="1" x14ac:dyDescent="0.5">
      <c r="A46" s="1"/>
      <c r="B46" s="1"/>
      <c r="C46" s="126"/>
      <c r="D46" s="22"/>
      <c r="E46" s="28"/>
      <c r="F46" s="29"/>
      <c r="G46" s="28"/>
      <c r="H46" s="29"/>
      <c r="I46" s="28"/>
      <c r="J46" s="29"/>
      <c r="K46" s="28"/>
    </row>
    <row r="47" spans="1:11" ht="9.75" customHeight="1" x14ac:dyDescent="0.5">
      <c r="A47" s="1"/>
      <c r="B47" s="1"/>
      <c r="C47" s="126"/>
      <c r="D47" s="22"/>
      <c r="E47" s="28"/>
      <c r="F47" s="29"/>
      <c r="G47" s="28"/>
      <c r="H47" s="29"/>
      <c r="I47" s="28"/>
      <c r="J47" s="29"/>
      <c r="K47" s="28"/>
    </row>
    <row r="48" spans="1:11" ht="20.100000000000001" customHeight="1" x14ac:dyDescent="0.5">
      <c r="A48" s="188" t="s">
        <v>33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</row>
    <row r="49" spans="1:11" ht="11.25" customHeight="1" x14ac:dyDescent="0.5">
      <c r="A49" s="27"/>
      <c r="B49" s="27"/>
      <c r="C49" s="22"/>
      <c r="D49" s="22"/>
      <c r="E49" s="28"/>
      <c r="F49" s="29"/>
      <c r="G49" s="28"/>
      <c r="H49" s="29"/>
      <c r="I49" s="25"/>
      <c r="J49" s="29"/>
      <c r="K49" s="28"/>
    </row>
    <row r="50" spans="1:11" ht="21.95" customHeight="1" x14ac:dyDescent="0.5">
      <c r="A50" s="189" t="s">
        <v>34</v>
      </c>
      <c r="B50" s="189"/>
      <c r="C50" s="189"/>
      <c r="D50" s="189"/>
      <c r="E50" s="189"/>
      <c r="F50" s="189"/>
      <c r="G50" s="189"/>
      <c r="H50" s="189"/>
      <c r="I50" s="189"/>
      <c r="J50" s="189"/>
      <c r="K50" s="189"/>
    </row>
    <row r="51" spans="1:11" ht="18.95" customHeight="1" x14ac:dyDescent="0.5">
      <c r="A51" s="7" t="str">
        <f>A1</f>
        <v>บริษัท ไพร์ม โรด เพาเวอร์ จำกัด (มหาชน)</v>
      </c>
      <c r="B51" s="7"/>
      <c r="C51" s="2"/>
      <c r="D51" s="3"/>
      <c r="E51" s="4"/>
      <c r="F51" s="5"/>
      <c r="G51" s="4"/>
      <c r="H51" s="5"/>
      <c r="I51" s="34"/>
      <c r="J51" s="5"/>
      <c r="K51" s="8"/>
    </row>
    <row r="52" spans="1:11" ht="18.95" customHeight="1" x14ac:dyDescent="0.5">
      <c r="A52" s="7" t="s">
        <v>216</v>
      </c>
      <c r="B52" s="7"/>
      <c r="C52" s="2"/>
      <c r="D52" s="3"/>
      <c r="E52" s="4"/>
      <c r="F52" s="5"/>
      <c r="G52" s="4"/>
      <c r="H52" s="5"/>
      <c r="I52" s="8"/>
      <c r="J52" s="5"/>
      <c r="K52" s="8"/>
    </row>
    <row r="53" spans="1:11" ht="18.95" customHeight="1" x14ac:dyDescent="0.5">
      <c r="A53" s="10" t="str">
        <f>A3</f>
        <v>ณ วันที่ 30 กันยายน พ.ศ. 2562</v>
      </c>
      <c r="B53" s="10"/>
      <c r="C53" s="11"/>
      <c r="D53" s="11"/>
      <c r="E53" s="12"/>
      <c r="F53" s="13"/>
      <c r="G53" s="12"/>
      <c r="H53" s="13"/>
      <c r="I53" s="12"/>
      <c r="J53" s="13"/>
      <c r="K53" s="12"/>
    </row>
    <row r="54" spans="1:11" ht="18.95" customHeight="1" x14ac:dyDescent="0.5">
      <c r="A54" s="14"/>
      <c r="B54" s="14"/>
      <c r="C54" s="3"/>
      <c r="D54" s="3"/>
      <c r="E54" s="4"/>
      <c r="F54" s="5"/>
      <c r="G54" s="4"/>
      <c r="H54" s="5"/>
      <c r="I54" s="4"/>
      <c r="J54" s="5"/>
      <c r="K54" s="4"/>
    </row>
    <row r="55" spans="1:11" ht="18" customHeight="1" x14ac:dyDescent="0.5">
      <c r="A55" s="14"/>
      <c r="B55" s="14"/>
      <c r="C55" s="3"/>
      <c r="D55" s="3"/>
      <c r="E55" s="187" t="s">
        <v>3</v>
      </c>
      <c r="F55" s="187"/>
      <c r="G55" s="187"/>
      <c r="H55" s="15"/>
      <c r="I55" s="187" t="s">
        <v>4</v>
      </c>
      <c r="J55" s="187"/>
      <c r="K55" s="187"/>
    </row>
    <row r="56" spans="1:11" ht="18" customHeight="1" x14ac:dyDescent="0.5">
      <c r="A56" s="14"/>
      <c r="B56" s="14"/>
      <c r="C56" s="3"/>
      <c r="D56" s="3"/>
      <c r="E56" s="16"/>
      <c r="F56" s="16"/>
      <c r="G56" s="16" t="s">
        <v>5</v>
      </c>
      <c r="H56" s="16"/>
      <c r="I56" s="16"/>
      <c r="J56" s="16"/>
      <c r="K56" s="16"/>
    </row>
    <row r="57" spans="1:11" ht="18" customHeight="1" x14ac:dyDescent="0.5">
      <c r="A57" s="14"/>
      <c r="B57" s="14"/>
      <c r="C57" s="3"/>
      <c r="D57" s="3"/>
      <c r="E57" s="16" t="s">
        <v>5</v>
      </c>
      <c r="F57" s="16"/>
      <c r="G57" s="16" t="s">
        <v>6</v>
      </c>
      <c r="H57" s="16"/>
      <c r="I57" s="16" t="s">
        <v>5</v>
      </c>
      <c r="J57" s="16"/>
      <c r="K57" s="16" t="s">
        <v>7</v>
      </c>
    </row>
    <row r="58" spans="1:11" ht="18" customHeight="1" x14ac:dyDescent="0.5">
      <c r="A58" s="14"/>
      <c r="B58" s="14"/>
      <c r="C58" s="3"/>
      <c r="D58" s="3"/>
      <c r="E58" s="16" t="s">
        <v>8</v>
      </c>
      <c r="F58" s="16"/>
      <c r="G58" s="16" t="s">
        <v>9</v>
      </c>
      <c r="H58" s="16"/>
      <c r="I58" s="16" t="s">
        <v>8</v>
      </c>
      <c r="J58" s="16"/>
      <c r="K58" s="16" t="s">
        <v>9</v>
      </c>
    </row>
    <row r="59" spans="1:11" ht="18" customHeight="1" x14ac:dyDescent="0.5">
      <c r="A59" s="14"/>
      <c r="B59" s="14"/>
      <c r="C59" s="3"/>
      <c r="D59" s="3"/>
      <c r="E59" s="17" t="s">
        <v>10</v>
      </c>
      <c r="F59" s="16"/>
      <c r="G59" s="17" t="s">
        <v>11</v>
      </c>
      <c r="H59" s="16"/>
      <c r="I59" s="17" t="s">
        <v>10</v>
      </c>
      <c r="J59" s="16"/>
      <c r="K59" s="17" t="s">
        <v>11</v>
      </c>
    </row>
    <row r="60" spans="1:11" s="1" customFormat="1" ht="18" customHeight="1" x14ac:dyDescent="0.5">
      <c r="C60" s="18" t="s">
        <v>12</v>
      </c>
      <c r="D60" s="19"/>
      <c r="E60" s="20" t="s">
        <v>13</v>
      </c>
      <c r="F60" s="21"/>
      <c r="G60" s="20" t="s">
        <v>13</v>
      </c>
      <c r="H60" s="21"/>
      <c r="I60" s="20" t="s">
        <v>13</v>
      </c>
      <c r="J60" s="21"/>
      <c r="K60" s="20" t="s">
        <v>13</v>
      </c>
    </row>
    <row r="61" spans="1:11" ht="6" customHeight="1" x14ac:dyDescent="0.5">
      <c r="A61" s="1"/>
      <c r="B61" s="1"/>
      <c r="C61" s="19"/>
      <c r="D61" s="19"/>
      <c r="E61" s="36"/>
      <c r="F61" s="21"/>
      <c r="G61" s="36"/>
      <c r="H61" s="21"/>
      <c r="I61" s="36"/>
      <c r="J61" s="21"/>
      <c r="K61" s="36"/>
    </row>
    <row r="62" spans="1:11" s="26" customFormat="1" ht="18" customHeight="1" x14ac:dyDescent="0.5">
      <c r="A62" s="7" t="s">
        <v>35</v>
      </c>
      <c r="B62" s="7"/>
      <c r="C62" s="126"/>
      <c r="D62" s="22"/>
      <c r="E62" s="23"/>
      <c r="F62" s="24"/>
      <c r="G62" s="23"/>
      <c r="H62" s="24"/>
      <c r="I62" s="28"/>
      <c r="J62" s="24"/>
      <c r="K62" s="28"/>
    </row>
    <row r="63" spans="1:11" s="26" customFormat="1" ht="6" customHeight="1" x14ac:dyDescent="0.5">
      <c r="A63" s="1"/>
      <c r="B63" s="1"/>
      <c r="C63" s="126"/>
      <c r="D63" s="22"/>
      <c r="E63" s="23"/>
      <c r="F63" s="24"/>
      <c r="G63" s="23"/>
      <c r="H63" s="24"/>
      <c r="I63" s="25"/>
      <c r="J63" s="24"/>
      <c r="K63" s="25"/>
    </row>
    <row r="64" spans="1:11" s="26" customFormat="1" ht="18" customHeight="1" x14ac:dyDescent="0.5">
      <c r="A64" s="1" t="s">
        <v>36</v>
      </c>
      <c r="B64" s="1"/>
      <c r="C64" s="126"/>
      <c r="D64" s="22"/>
      <c r="E64" s="23"/>
      <c r="F64" s="24"/>
      <c r="G64" s="23"/>
      <c r="H64" s="24"/>
      <c r="I64" s="25"/>
      <c r="J64" s="24"/>
      <c r="K64" s="25"/>
    </row>
    <row r="65" spans="1:11" s="26" customFormat="1" ht="6" customHeight="1" x14ac:dyDescent="0.5">
      <c r="A65" s="1"/>
      <c r="B65" s="1"/>
      <c r="C65" s="126"/>
      <c r="D65" s="22"/>
      <c r="E65" s="23"/>
      <c r="F65" s="24"/>
      <c r="G65" s="23"/>
      <c r="H65" s="24"/>
      <c r="I65" s="25"/>
      <c r="J65" s="24"/>
      <c r="K65" s="25"/>
    </row>
    <row r="66" spans="1:11" s="26" customFormat="1" ht="18" customHeight="1" x14ac:dyDescent="0.5">
      <c r="A66" s="6" t="s">
        <v>37</v>
      </c>
      <c r="B66" s="1"/>
      <c r="C66" s="126"/>
      <c r="D66" s="22"/>
      <c r="E66" s="28">
        <v>0</v>
      </c>
      <c r="F66" s="24"/>
      <c r="G66" s="28">
        <v>0</v>
      </c>
      <c r="H66" s="24"/>
      <c r="I66" s="28">
        <v>0</v>
      </c>
      <c r="J66" s="24"/>
      <c r="K66" s="131">
        <v>29620</v>
      </c>
    </row>
    <row r="67" spans="1:11" s="26" customFormat="1" ht="18" customHeight="1" x14ac:dyDescent="0.5">
      <c r="A67" s="6" t="s">
        <v>195</v>
      </c>
      <c r="B67" s="6"/>
      <c r="C67" s="126"/>
      <c r="D67" s="22"/>
      <c r="E67" s="28">
        <v>74328</v>
      </c>
      <c r="F67" s="32"/>
      <c r="G67" s="32">
        <v>54457</v>
      </c>
      <c r="H67" s="32"/>
      <c r="I67" s="32">
        <v>5760</v>
      </c>
      <c r="J67" s="29"/>
      <c r="K67" s="132">
        <v>48528</v>
      </c>
    </row>
    <row r="68" spans="1:11" s="26" customFormat="1" ht="18" customHeight="1" x14ac:dyDescent="0.5">
      <c r="A68" s="6" t="s">
        <v>39</v>
      </c>
      <c r="B68" s="6"/>
      <c r="C68" s="126"/>
      <c r="D68" s="22"/>
      <c r="E68" s="28"/>
      <c r="F68" s="32"/>
      <c r="G68" s="37"/>
      <c r="H68" s="32"/>
      <c r="I68" s="32"/>
      <c r="J68" s="29"/>
      <c r="K68" s="32"/>
    </row>
    <row r="69" spans="1:11" s="26" customFormat="1" ht="18" customHeight="1" x14ac:dyDescent="0.5">
      <c r="A69" s="6" t="s">
        <v>40</v>
      </c>
      <c r="B69" s="6"/>
      <c r="C69" s="126">
        <v>14</v>
      </c>
      <c r="D69" s="22"/>
      <c r="E69" s="28">
        <v>3683</v>
      </c>
      <c r="F69" s="32"/>
      <c r="G69" s="32">
        <v>3086</v>
      </c>
      <c r="H69" s="32"/>
      <c r="I69" s="28">
        <v>0</v>
      </c>
      <c r="J69" s="29"/>
      <c r="K69" s="32">
        <v>0</v>
      </c>
    </row>
    <row r="70" spans="1:11" s="26" customFormat="1" ht="18" customHeight="1" x14ac:dyDescent="0.5">
      <c r="A70" s="6" t="s">
        <v>197</v>
      </c>
      <c r="B70" s="6"/>
      <c r="C70" s="126"/>
      <c r="D70" s="22"/>
      <c r="E70" s="28">
        <v>0</v>
      </c>
      <c r="F70" s="32"/>
      <c r="G70" s="32">
        <v>0</v>
      </c>
      <c r="H70" s="32"/>
      <c r="I70" s="28">
        <v>0</v>
      </c>
      <c r="J70" s="29"/>
      <c r="K70" s="32">
        <v>18965</v>
      </c>
    </row>
    <row r="71" spans="1:11" s="26" customFormat="1" ht="18" customHeight="1" x14ac:dyDescent="0.5">
      <c r="A71" s="6" t="s">
        <v>41</v>
      </c>
      <c r="B71" s="6"/>
      <c r="C71" s="126"/>
      <c r="D71" s="22"/>
      <c r="E71" s="28"/>
      <c r="F71" s="28"/>
      <c r="G71" s="37"/>
      <c r="H71" s="28"/>
      <c r="I71" s="28"/>
      <c r="J71" s="29"/>
      <c r="K71" s="28"/>
    </row>
    <row r="72" spans="1:11" s="26" customFormat="1" ht="18" customHeight="1" x14ac:dyDescent="0.5">
      <c r="A72" s="133" t="s">
        <v>42</v>
      </c>
      <c r="B72" s="6" t="s">
        <v>43</v>
      </c>
      <c r="C72" s="126">
        <v>15</v>
      </c>
      <c r="D72" s="22"/>
      <c r="E72" s="28">
        <v>139615</v>
      </c>
      <c r="F72" s="28"/>
      <c r="G72" s="28">
        <v>111077</v>
      </c>
      <c r="H72" s="28"/>
      <c r="I72" s="28">
        <v>0</v>
      </c>
      <c r="J72" s="38"/>
      <c r="K72" s="28">
        <v>0</v>
      </c>
    </row>
    <row r="73" spans="1:11" s="26" customFormat="1" ht="18" customHeight="1" x14ac:dyDescent="0.5">
      <c r="A73" s="6" t="s">
        <v>44</v>
      </c>
      <c r="B73" s="6"/>
      <c r="C73" s="6"/>
      <c r="D73" s="6"/>
      <c r="E73" s="28"/>
      <c r="F73" s="28"/>
      <c r="G73" s="37"/>
      <c r="H73" s="28"/>
      <c r="I73" s="28"/>
      <c r="J73" s="29"/>
      <c r="K73" s="28"/>
    </row>
    <row r="74" spans="1:11" s="26" customFormat="1" ht="18" customHeight="1" x14ac:dyDescent="0.5">
      <c r="A74" s="133">
        <v>1</v>
      </c>
      <c r="B74" s="134" t="s">
        <v>43</v>
      </c>
      <c r="C74" s="126"/>
      <c r="D74" s="6"/>
      <c r="E74" s="28">
        <v>497</v>
      </c>
      <c r="F74" s="28"/>
      <c r="G74" s="28">
        <v>654</v>
      </c>
      <c r="H74" s="28"/>
      <c r="I74" s="28">
        <v>0</v>
      </c>
      <c r="J74" s="29"/>
      <c r="K74" s="32">
        <v>873</v>
      </c>
    </row>
    <row r="75" spans="1:11" s="26" customFormat="1" ht="18" customHeight="1" x14ac:dyDescent="0.5">
      <c r="A75" s="6" t="s">
        <v>45</v>
      </c>
      <c r="B75" s="134"/>
      <c r="C75" s="126"/>
      <c r="D75" s="6"/>
      <c r="E75" s="28">
        <v>0</v>
      </c>
      <c r="F75" s="28"/>
      <c r="G75" s="28">
        <v>0</v>
      </c>
      <c r="H75" s="28"/>
      <c r="I75" s="28">
        <v>0</v>
      </c>
      <c r="J75" s="29"/>
      <c r="K75" s="132">
        <v>197357</v>
      </c>
    </row>
    <row r="76" spans="1:11" s="26" customFormat="1" ht="18" customHeight="1" x14ac:dyDescent="0.5">
      <c r="A76" s="6" t="s">
        <v>196</v>
      </c>
      <c r="B76" s="134"/>
      <c r="C76" s="126">
        <v>18.5</v>
      </c>
      <c r="D76" s="6"/>
      <c r="E76" s="28">
        <v>0</v>
      </c>
      <c r="F76" s="28"/>
      <c r="G76" s="28">
        <v>0</v>
      </c>
      <c r="H76" s="28"/>
      <c r="I76" s="28">
        <v>0</v>
      </c>
      <c r="J76" s="29"/>
      <c r="K76" s="132">
        <v>69240</v>
      </c>
    </row>
    <row r="77" spans="1:11" s="26" customFormat="1" ht="18" customHeight="1" x14ac:dyDescent="0.5">
      <c r="A77" s="6" t="s">
        <v>205</v>
      </c>
      <c r="B77" s="134"/>
      <c r="C77" s="126"/>
      <c r="D77" s="6"/>
      <c r="E77" s="28">
        <v>0</v>
      </c>
      <c r="F77" s="28"/>
      <c r="G77" s="28">
        <v>0</v>
      </c>
      <c r="H77" s="28"/>
      <c r="I77" s="28">
        <v>0</v>
      </c>
      <c r="J77" s="29"/>
      <c r="K77" s="132">
        <v>433091</v>
      </c>
    </row>
    <row r="78" spans="1:11" s="26" customFormat="1" ht="18" customHeight="1" x14ac:dyDescent="0.5">
      <c r="A78" s="6" t="s">
        <v>46</v>
      </c>
      <c r="B78" s="134"/>
      <c r="C78" s="126"/>
      <c r="D78" s="6"/>
      <c r="E78" s="28">
        <v>0</v>
      </c>
      <c r="F78" s="28"/>
      <c r="G78" s="28">
        <v>42247</v>
      </c>
      <c r="H78" s="28"/>
      <c r="I78" s="28">
        <v>0</v>
      </c>
      <c r="J78" s="29"/>
      <c r="K78" s="135">
        <v>0</v>
      </c>
    </row>
    <row r="79" spans="1:11" s="26" customFormat="1" ht="18" customHeight="1" x14ac:dyDescent="0.5">
      <c r="A79" s="6" t="s">
        <v>47</v>
      </c>
      <c r="B79" s="6"/>
      <c r="C79" s="126"/>
      <c r="D79" s="22"/>
      <c r="E79" s="28">
        <v>3597</v>
      </c>
      <c r="F79" s="28"/>
      <c r="G79" s="28">
        <v>3051</v>
      </c>
      <c r="H79" s="28"/>
      <c r="I79" s="28">
        <v>472</v>
      </c>
      <c r="J79" s="24"/>
      <c r="K79" s="37">
        <v>6197</v>
      </c>
    </row>
    <row r="80" spans="1:11" s="26" customFormat="1" ht="18" customHeight="1" x14ac:dyDescent="0.5">
      <c r="A80" s="6" t="s">
        <v>130</v>
      </c>
      <c r="B80" s="6"/>
      <c r="C80" s="126">
        <v>13.3</v>
      </c>
      <c r="D80" s="22"/>
      <c r="E80" s="30">
        <v>683504</v>
      </c>
      <c r="F80" s="28"/>
      <c r="G80" s="30">
        <v>0</v>
      </c>
      <c r="H80" s="28"/>
      <c r="I80" s="30">
        <v>679041</v>
      </c>
      <c r="J80" s="24"/>
      <c r="K80" s="39">
        <v>0</v>
      </c>
    </row>
    <row r="81" spans="1:11" s="26" customFormat="1" ht="6" customHeight="1" x14ac:dyDescent="0.5">
      <c r="A81" s="1"/>
      <c r="B81" s="1"/>
      <c r="C81" s="126"/>
      <c r="D81" s="22"/>
      <c r="E81" s="25"/>
      <c r="F81" s="28"/>
      <c r="G81" s="25"/>
      <c r="H81" s="28"/>
      <c r="I81" s="25"/>
      <c r="J81" s="24"/>
      <c r="K81" s="25"/>
    </row>
    <row r="82" spans="1:11" s="26" customFormat="1" ht="18" customHeight="1" x14ac:dyDescent="0.5">
      <c r="A82" s="1" t="s">
        <v>48</v>
      </c>
      <c r="B82" s="1"/>
      <c r="C82" s="126"/>
      <c r="D82" s="22"/>
      <c r="E82" s="31">
        <f>SUM(E66:E80)</f>
        <v>905224</v>
      </c>
      <c r="F82" s="28"/>
      <c r="G82" s="31">
        <f>SUM(G66:G80)</f>
        <v>214572</v>
      </c>
      <c r="H82" s="28"/>
      <c r="I82" s="31">
        <f>SUM(I66:I80)</f>
        <v>685273</v>
      </c>
      <c r="J82" s="23"/>
      <c r="K82" s="31">
        <f>SUM(K66:K80)</f>
        <v>803871</v>
      </c>
    </row>
    <row r="83" spans="1:11" s="26" customFormat="1" ht="9.75" customHeight="1" x14ac:dyDescent="0.5">
      <c r="A83" s="1"/>
      <c r="B83" s="1"/>
      <c r="C83" s="126"/>
      <c r="D83" s="22"/>
      <c r="E83" s="25"/>
      <c r="F83" s="28"/>
      <c r="G83" s="25"/>
      <c r="H83" s="28"/>
      <c r="I83" s="25"/>
      <c r="J83" s="24"/>
      <c r="K83" s="25"/>
    </row>
    <row r="84" spans="1:11" s="26" customFormat="1" ht="18" customHeight="1" x14ac:dyDescent="0.5">
      <c r="A84" s="7" t="s">
        <v>49</v>
      </c>
      <c r="B84" s="7"/>
      <c r="C84" s="126"/>
      <c r="D84" s="22"/>
      <c r="E84" s="28"/>
      <c r="F84" s="24"/>
      <c r="G84" s="28"/>
      <c r="H84" s="24"/>
      <c r="I84" s="28"/>
      <c r="J84" s="24"/>
      <c r="K84" s="28"/>
    </row>
    <row r="85" spans="1:11" s="26" customFormat="1" ht="6" customHeight="1" x14ac:dyDescent="0.5">
      <c r="A85" s="1"/>
      <c r="B85" s="1"/>
      <c r="C85" s="126"/>
      <c r="D85" s="22"/>
      <c r="E85" s="25"/>
      <c r="F85" s="24"/>
      <c r="G85" s="25"/>
      <c r="H85" s="24"/>
      <c r="I85" s="25"/>
      <c r="J85" s="24"/>
      <c r="K85" s="25"/>
    </row>
    <row r="86" spans="1:11" s="26" customFormat="1" ht="18" customHeight="1" x14ac:dyDescent="0.5">
      <c r="A86" s="6" t="s">
        <v>50</v>
      </c>
      <c r="B86" s="6"/>
      <c r="C86" s="126">
        <v>14</v>
      </c>
      <c r="D86" s="22"/>
      <c r="E86" s="28">
        <v>160729</v>
      </c>
      <c r="F86" s="24"/>
      <c r="G86" s="28">
        <v>163437</v>
      </c>
      <c r="H86" s="24"/>
      <c r="I86" s="28">
        <v>0</v>
      </c>
      <c r="J86" s="29"/>
      <c r="K86" s="28">
        <v>0</v>
      </c>
    </row>
    <row r="87" spans="1:11" s="26" customFormat="1" ht="18" customHeight="1" x14ac:dyDescent="0.5">
      <c r="A87" s="6" t="s">
        <v>51</v>
      </c>
      <c r="B87" s="6"/>
      <c r="C87" s="126">
        <v>15</v>
      </c>
      <c r="D87" s="22"/>
      <c r="E87" s="28">
        <v>1621685</v>
      </c>
      <c r="F87" s="24"/>
      <c r="G87" s="28">
        <v>1451816</v>
      </c>
      <c r="H87" s="24"/>
      <c r="I87" s="28">
        <v>0</v>
      </c>
      <c r="J87" s="29"/>
      <c r="K87" s="28">
        <v>0</v>
      </c>
    </row>
    <row r="88" spans="1:11" s="26" customFormat="1" ht="18" customHeight="1" x14ac:dyDescent="0.5">
      <c r="A88" s="6" t="s">
        <v>208</v>
      </c>
      <c r="B88" s="6"/>
      <c r="C88" s="126">
        <v>18.600000000000001</v>
      </c>
      <c r="D88" s="22"/>
      <c r="E88" s="28">
        <v>10074</v>
      </c>
      <c r="F88" s="24"/>
      <c r="G88" s="28">
        <v>12574</v>
      </c>
      <c r="H88" s="24"/>
      <c r="I88" s="28">
        <v>12565</v>
      </c>
      <c r="J88" s="29"/>
      <c r="K88" s="37">
        <v>57822</v>
      </c>
    </row>
    <row r="89" spans="1:11" s="26" customFormat="1" ht="18" customHeight="1" x14ac:dyDescent="0.5">
      <c r="A89" s="6" t="s">
        <v>44</v>
      </c>
      <c r="B89" s="6"/>
      <c r="C89" s="126"/>
      <c r="D89" s="22"/>
      <c r="E89" s="28">
        <v>0</v>
      </c>
      <c r="F89" s="24"/>
      <c r="G89" s="28">
        <v>306</v>
      </c>
      <c r="H89" s="24"/>
      <c r="I89" s="28">
        <v>0</v>
      </c>
      <c r="J89" s="29"/>
      <c r="K89" s="32">
        <v>2545</v>
      </c>
    </row>
    <row r="90" spans="1:11" s="26" customFormat="1" ht="18" customHeight="1" x14ac:dyDescent="0.5">
      <c r="A90" s="6" t="s">
        <v>52</v>
      </c>
      <c r="B90" s="6"/>
      <c r="C90" s="126">
        <v>18.8</v>
      </c>
      <c r="D90" s="22"/>
      <c r="E90" s="28">
        <v>312602</v>
      </c>
      <c r="F90" s="24"/>
      <c r="G90" s="28">
        <v>0</v>
      </c>
      <c r="H90" s="24"/>
      <c r="I90" s="28">
        <v>0</v>
      </c>
      <c r="J90" s="29"/>
      <c r="K90" s="32">
        <v>0</v>
      </c>
    </row>
    <row r="91" spans="1:11" s="26" customFormat="1" ht="18" customHeight="1" x14ac:dyDescent="0.5">
      <c r="A91" s="6" t="s">
        <v>53</v>
      </c>
      <c r="B91" s="6"/>
      <c r="C91" s="126"/>
      <c r="D91" s="22"/>
      <c r="E91" s="28">
        <v>3237</v>
      </c>
      <c r="F91" s="24"/>
      <c r="G91" s="28">
        <v>3791</v>
      </c>
      <c r="H91" s="24"/>
      <c r="I91" s="28">
        <v>0</v>
      </c>
      <c r="J91" s="29"/>
      <c r="K91" s="32">
        <v>0</v>
      </c>
    </row>
    <row r="92" spans="1:11" s="26" customFormat="1" ht="18" customHeight="1" x14ac:dyDescent="0.5">
      <c r="A92" s="6" t="s">
        <v>54</v>
      </c>
      <c r="B92" s="6"/>
      <c r="C92" s="126"/>
      <c r="D92" s="22"/>
      <c r="E92" s="28">
        <v>953</v>
      </c>
      <c r="F92" s="24"/>
      <c r="G92" s="28">
        <v>674</v>
      </c>
      <c r="H92" s="24"/>
      <c r="I92" s="28">
        <v>952.97799999999995</v>
      </c>
      <c r="J92" s="29"/>
      <c r="K92" s="28">
        <v>1854</v>
      </c>
    </row>
    <row r="93" spans="1:11" s="26" customFormat="1" ht="18" customHeight="1" x14ac:dyDescent="0.5">
      <c r="A93" s="6" t="s">
        <v>55</v>
      </c>
      <c r="B93" s="1"/>
      <c r="C93" s="6"/>
      <c r="D93" s="22"/>
      <c r="E93" s="30">
        <v>19036</v>
      </c>
      <c r="F93" s="24"/>
      <c r="G93" s="31">
        <v>8052</v>
      </c>
      <c r="H93" s="24"/>
      <c r="I93" s="31">
        <v>0</v>
      </c>
      <c r="J93" s="29"/>
      <c r="K93" s="31">
        <v>5130</v>
      </c>
    </row>
    <row r="94" spans="1:11" s="26" customFormat="1" ht="6" customHeight="1" x14ac:dyDescent="0.5">
      <c r="A94" s="1"/>
      <c r="B94" s="1"/>
      <c r="C94" s="126"/>
      <c r="D94" s="22"/>
      <c r="E94" s="25"/>
      <c r="F94" s="24"/>
      <c r="G94" s="25"/>
      <c r="H94" s="24"/>
      <c r="I94" s="25"/>
      <c r="J94" s="24"/>
      <c r="K94" s="25"/>
    </row>
    <row r="95" spans="1:11" s="26" customFormat="1" ht="18" customHeight="1" x14ac:dyDescent="0.5">
      <c r="A95" s="1" t="s">
        <v>56</v>
      </c>
      <c r="B95" s="1"/>
      <c r="C95" s="126"/>
      <c r="D95" s="22"/>
      <c r="E95" s="31">
        <f>SUM(E86:E93)</f>
        <v>2128316</v>
      </c>
      <c r="F95" s="24"/>
      <c r="G95" s="31">
        <f>SUM(G86:G93)</f>
        <v>1640650</v>
      </c>
      <c r="H95" s="24"/>
      <c r="I95" s="31">
        <f>SUM(I86:I93)</f>
        <v>13517.977999999999</v>
      </c>
      <c r="J95" s="24"/>
      <c r="K95" s="31">
        <f>SUM(K86:K93)</f>
        <v>67351</v>
      </c>
    </row>
    <row r="96" spans="1:11" s="26" customFormat="1" ht="6" customHeight="1" x14ac:dyDescent="0.5">
      <c r="A96" s="1"/>
      <c r="B96" s="1"/>
      <c r="C96" s="126"/>
      <c r="D96" s="22"/>
      <c r="E96" s="25"/>
      <c r="F96" s="24"/>
      <c r="G96" s="25"/>
      <c r="H96" s="24"/>
      <c r="I96" s="25"/>
      <c r="J96" s="24"/>
      <c r="K96" s="25"/>
    </row>
    <row r="97" spans="1:11" s="26" customFormat="1" ht="18" x14ac:dyDescent="0.5">
      <c r="A97" s="1" t="s">
        <v>57</v>
      </c>
      <c r="B97" s="1"/>
      <c r="C97" s="40"/>
      <c r="D97" s="41"/>
      <c r="E97" s="30">
        <f>+E95+E82</f>
        <v>3033540</v>
      </c>
      <c r="F97" s="42"/>
      <c r="G97" s="30">
        <f>+G95+G82</f>
        <v>1855222</v>
      </c>
      <c r="H97" s="42"/>
      <c r="I97" s="30">
        <f>+I95+I82</f>
        <v>698790.978</v>
      </c>
      <c r="J97" s="42"/>
      <c r="K97" s="30">
        <f>SUM(K82:K93)</f>
        <v>871222</v>
      </c>
    </row>
    <row r="98" spans="1:11" s="26" customFormat="1" ht="18" x14ac:dyDescent="0.5">
      <c r="A98" s="1"/>
      <c r="B98" s="1"/>
      <c r="C98" s="40"/>
      <c r="D98" s="41"/>
      <c r="E98" s="28"/>
      <c r="F98" s="42"/>
      <c r="G98" s="28"/>
      <c r="H98" s="42"/>
      <c r="I98" s="28"/>
      <c r="J98" s="42"/>
      <c r="K98" s="28"/>
    </row>
    <row r="99" spans="1:11" s="26" customFormat="1" ht="18.75" customHeight="1" x14ac:dyDescent="0.5">
      <c r="A99" s="1"/>
      <c r="B99" s="1"/>
      <c r="C99" s="40"/>
      <c r="D99" s="41"/>
      <c r="E99" s="28"/>
      <c r="F99" s="42"/>
      <c r="G99" s="28"/>
      <c r="H99" s="42"/>
      <c r="I99" s="28"/>
      <c r="J99" s="42"/>
      <c r="K99" s="28"/>
    </row>
    <row r="100" spans="1:11" s="35" customFormat="1" ht="20.100000000000001" customHeight="1" x14ac:dyDescent="0.5">
      <c r="A100" s="186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0" s="186"/>
      <c r="C100" s="186"/>
      <c r="D100" s="186"/>
      <c r="E100" s="186"/>
      <c r="F100" s="186"/>
      <c r="G100" s="186"/>
      <c r="H100" s="186"/>
      <c r="I100" s="186"/>
      <c r="J100" s="186"/>
      <c r="K100" s="186"/>
    </row>
    <row r="101" spans="1:11" ht="20.100000000000001" customHeight="1" x14ac:dyDescent="0.5">
      <c r="A101" s="7" t="str">
        <f>A1</f>
        <v>บริษัท ไพร์ม โรด เพาเวอร์ จำกัด (มหาชน)</v>
      </c>
      <c r="B101" s="7"/>
      <c r="C101" s="2"/>
      <c r="D101" s="3"/>
      <c r="E101" s="4"/>
      <c r="F101" s="5"/>
      <c r="G101" s="4"/>
      <c r="H101" s="5"/>
      <c r="I101" s="34"/>
      <c r="J101" s="5"/>
      <c r="K101" s="8"/>
    </row>
    <row r="102" spans="1:11" ht="20.100000000000001" customHeight="1" x14ac:dyDescent="0.5">
      <c r="A102" s="7" t="s">
        <v>216</v>
      </c>
      <c r="B102" s="7"/>
      <c r="C102" s="2"/>
      <c r="D102" s="3"/>
      <c r="E102" s="4"/>
      <c r="F102" s="5"/>
      <c r="G102" s="4"/>
      <c r="H102" s="5"/>
      <c r="I102" s="8"/>
      <c r="J102" s="5"/>
      <c r="K102" s="8"/>
    </row>
    <row r="103" spans="1:11" ht="20.100000000000001" customHeight="1" x14ac:dyDescent="0.5">
      <c r="A103" s="10" t="str">
        <f>A3</f>
        <v>ณ วันที่ 30 กันยายน พ.ศ. 2562</v>
      </c>
      <c r="B103" s="10"/>
      <c r="C103" s="11"/>
      <c r="D103" s="11"/>
      <c r="E103" s="12"/>
      <c r="F103" s="13"/>
      <c r="G103" s="12"/>
      <c r="H103" s="13"/>
      <c r="I103" s="12"/>
      <c r="J103" s="13"/>
      <c r="K103" s="12"/>
    </row>
    <row r="104" spans="1:11" ht="20.100000000000001" customHeight="1" x14ac:dyDescent="0.5">
      <c r="A104" s="14"/>
      <c r="B104" s="14"/>
      <c r="C104" s="3"/>
      <c r="D104" s="3"/>
      <c r="E104" s="4"/>
      <c r="F104" s="5"/>
      <c r="G104" s="4"/>
      <c r="H104" s="5"/>
      <c r="I104" s="4"/>
      <c r="J104" s="5"/>
      <c r="K104" s="4"/>
    </row>
    <row r="105" spans="1:11" ht="20.100000000000001" customHeight="1" x14ac:dyDescent="0.5">
      <c r="A105" s="14"/>
      <c r="B105" s="14"/>
      <c r="C105" s="3"/>
      <c r="D105" s="3"/>
      <c r="E105" s="187" t="s">
        <v>3</v>
      </c>
      <c r="F105" s="187"/>
      <c r="G105" s="187"/>
      <c r="H105" s="15"/>
      <c r="I105" s="187" t="s">
        <v>4</v>
      </c>
      <c r="J105" s="187"/>
      <c r="K105" s="187"/>
    </row>
    <row r="106" spans="1:11" ht="20.100000000000001" customHeight="1" x14ac:dyDescent="0.5">
      <c r="A106" s="14"/>
      <c r="B106" s="14"/>
      <c r="C106" s="3"/>
      <c r="D106" s="3"/>
      <c r="E106" s="16"/>
      <c r="F106" s="16"/>
      <c r="G106" s="16" t="s">
        <v>5</v>
      </c>
      <c r="H106" s="16"/>
      <c r="I106" s="16"/>
      <c r="J106" s="16"/>
      <c r="K106" s="16"/>
    </row>
    <row r="107" spans="1:11" ht="20.100000000000001" customHeight="1" x14ac:dyDescent="0.5">
      <c r="A107" s="14"/>
      <c r="B107" s="14"/>
      <c r="C107" s="3"/>
      <c r="D107" s="3"/>
      <c r="E107" s="16" t="s">
        <v>5</v>
      </c>
      <c r="F107" s="16"/>
      <c r="G107" s="16" t="s">
        <v>6</v>
      </c>
      <c r="H107" s="16"/>
      <c r="I107" s="16" t="s">
        <v>5</v>
      </c>
      <c r="J107" s="16"/>
      <c r="K107" s="16" t="s">
        <v>7</v>
      </c>
    </row>
    <row r="108" spans="1:11" ht="20.100000000000001" customHeight="1" x14ac:dyDescent="0.5">
      <c r="A108" s="14"/>
      <c r="B108" s="14"/>
      <c r="C108" s="3"/>
      <c r="D108" s="3"/>
      <c r="E108" s="16" t="s">
        <v>8</v>
      </c>
      <c r="F108" s="16"/>
      <c r="G108" s="16" t="s">
        <v>9</v>
      </c>
      <c r="H108" s="16"/>
      <c r="I108" s="16" t="s">
        <v>8</v>
      </c>
      <c r="J108" s="16"/>
      <c r="K108" s="16" t="s">
        <v>9</v>
      </c>
    </row>
    <row r="109" spans="1:11" ht="20.100000000000001" customHeight="1" x14ac:dyDescent="0.5">
      <c r="A109" s="14"/>
      <c r="B109" s="14"/>
      <c r="C109" s="3"/>
      <c r="D109" s="3"/>
      <c r="E109" s="17" t="s">
        <v>10</v>
      </c>
      <c r="F109" s="16"/>
      <c r="G109" s="17" t="s">
        <v>11</v>
      </c>
      <c r="H109" s="16"/>
      <c r="I109" s="17" t="s">
        <v>10</v>
      </c>
      <c r="J109" s="16"/>
      <c r="K109" s="17" t="s">
        <v>11</v>
      </c>
    </row>
    <row r="110" spans="1:11" s="1" customFormat="1" ht="20.100000000000001" customHeight="1" x14ac:dyDescent="0.5">
      <c r="C110" s="18" t="s">
        <v>12</v>
      </c>
      <c r="D110" s="19"/>
      <c r="E110" s="20" t="s">
        <v>13</v>
      </c>
      <c r="F110" s="21"/>
      <c r="G110" s="20" t="s">
        <v>13</v>
      </c>
      <c r="H110" s="21"/>
      <c r="I110" s="20" t="s">
        <v>13</v>
      </c>
      <c r="J110" s="21"/>
      <c r="K110" s="20" t="s">
        <v>13</v>
      </c>
    </row>
    <row r="111" spans="1:11" ht="8.1" customHeight="1" x14ac:dyDescent="0.5">
      <c r="A111" s="1"/>
      <c r="B111" s="1"/>
      <c r="C111" s="19"/>
      <c r="D111" s="19"/>
      <c r="E111" s="36"/>
      <c r="F111" s="21"/>
      <c r="G111" s="36"/>
      <c r="H111" s="21"/>
      <c r="I111" s="36"/>
      <c r="J111" s="21"/>
      <c r="K111" s="36"/>
    </row>
    <row r="112" spans="1:11" s="26" customFormat="1" ht="20.100000000000001" customHeight="1" x14ac:dyDescent="0.5">
      <c r="A112" s="7" t="s">
        <v>217</v>
      </c>
      <c r="B112" s="7"/>
      <c r="C112" s="22"/>
      <c r="D112" s="22"/>
      <c r="E112" s="23"/>
      <c r="F112" s="24"/>
      <c r="G112" s="23"/>
      <c r="H112" s="24"/>
      <c r="I112" s="28"/>
      <c r="J112" s="24"/>
      <c r="K112" s="28"/>
    </row>
    <row r="113" spans="1:11" s="26" customFormat="1" ht="8.1" customHeight="1" x14ac:dyDescent="0.5">
      <c r="A113" s="1"/>
      <c r="B113" s="1"/>
      <c r="C113" s="126"/>
      <c r="D113" s="22"/>
      <c r="E113" s="23"/>
      <c r="F113" s="24"/>
      <c r="G113" s="23"/>
      <c r="H113" s="24"/>
      <c r="I113" s="25"/>
      <c r="J113" s="24"/>
      <c r="K113" s="25"/>
    </row>
    <row r="114" spans="1:11" s="26" customFormat="1" ht="20.100000000000001" customHeight="1" x14ac:dyDescent="0.5">
      <c r="A114" s="1" t="s">
        <v>58</v>
      </c>
      <c r="B114" s="1"/>
      <c r="C114" s="40"/>
      <c r="D114" s="41"/>
      <c r="E114" s="43"/>
      <c r="F114" s="42"/>
      <c r="G114" s="43"/>
      <c r="H114" s="42"/>
      <c r="I114" s="23"/>
      <c r="J114" s="42"/>
      <c r="K114" s="23"/>
    </row>
    <row r="115" spans="1:11" s="26" customFormat="1" ht="8.1" customHeight="1" x14ac:dyDescent="0.5">
      <c r="A115" s="1"/>
      <c r="B115" s="1"/>
      <c r="C115" s="126"/>
      <c r="D115" s="22"/>
      <c r="E115" s="23"/>
      <c r="F115" s="24"/>
      <c r="G115" s="23"/>
      <c r="H115" s="24"/>
      <c r="I115" s="25"/>
      <c r="J115" s="24"/>
      <c r="K115" s="25"/>
    </row>
    <row r="116" spans="1:11" s="26" customFormat="1" ht="20.100000000000001" customHeight="1" x14ac:dyDescent="0.5">
      <c r="A116" s="6" t="s">
        <v>59</v>
      </c>
      <c r="B116" s="6"/>
      <c r="C116" s="126"/>
      <c r="D116" s="41"/>
      <c r="E116" s="43"/>
      <c r="F116" s="42"/>
      <c r="G116" s="43"/>
      <c r="H116" s="42"/>
      <c r="I116" s="23"/>
      <c r="J116" s="42"/>
      <c r="K116" s="23"/>
    </row>
    <row r="117" spans="1:11" s="26" customFormat="1" ht="20.100000000000001" customHeight="1" x14ac:dyDescent="0.5">
      <c r="A117" s="6"/>
      <c r="B117" s="6" t="s">
        <v>60</v>
      </c>
      <c r="C117" s="126"/>
      <c r="D117" s="41"/>
      <c r="E117" s="43"/>
      <c r="F117" s="42"/>
      <c r="G117" s="43"/>
      <c r="H117" s="42"/>
      <c r="I117" s="23"/>
      <c r="J117" s="42"/>
      <c r="K117" s="23"/>
    </row>
    <row r="118" spans="1:11" s="26" customFormat="1" ht="20.100000000000001" customHeight="1" x14ac:dyDescent="0.5">
      <c r="A118" s="6"/>
      <c r="B118" s="6" t="s">
        <v>131</v>
      </c>
      <c r="C118" s="126"/>
      <c r="D118" s="41"/>
      <c r="E118" s="43"/>
      <c r="F118" s="42"/>
      <c r="G118" s="43"/>
      <c r="H118" s="42"/>
      <c r="I118" s="23"/>
      <c r="J118" s="42"/>
      <c r="K118" s="23"/>
    </row>
    <row r="119" spans="1:11" s="26" customFormat="1" ht="20.100000000000001" customHeight="1" thickBot="1" x14ac:dyDescent="0.55000000000000004">
      <c r="A119" s="6"/>
      <c r="B119" s="27" t="s">
        <v>132</v>
      </c>
      <c r="C119" s="126">
        <v>16</v>
      </c>
      <c r="D119" s="41"/>
      <c r="E119" s="44">
        <v>25514281</v>
      </c>
      <c r="F119" s="45"/>
      <c r="G119" s="44">
        <v>25508354</v>
      </c>
      <c r="H119" s="45"/>
      <c r="I119" s="44">
        <v>25514281</v>
      </c>
      <c r="J119" s="42"/>
      <c r="K119" s="44">
        <v>25508354</v>
      </c>
    </row>
    <row r="120" spans="1:11" s="26" customFormat="1" ht="8.1" customHeight="1" thickTop="1" x14ac:dyDescent="0.5">
      <c r="A120" s="1"/>
      <c r="B120" s="1"/>
      <c r="C120" s="126"/>
      <c r="D120" s="22"/>
      <c r="E120" s="23"/>
      <c r="F120" s="24"/>
      <c r="G120" s="23"/>
      <c r="H120" s="24"/>
      <c r="I120" s="23"/>
      <c r="J120" s="24"/>
      <c r="K120" s="25"/>
    </row>
    <row r="121" spans="1:11" s="26" customFormat="1" ht="20.100000000000001" customHeight="1" x14ac:dyDescent="0.5">
      <c r="A121" s="6"/>
      <c r="B121" s="6" t="s">
        <v>61</v>
      </c>
      <c r="C121" s="126"/>
      <c r="D121" s="41"/>
      <c r="E121" s="43"/>
      <c r="F121" s="42"/>
      <c r="G121" s="43"/>
      <c r="H121" s="42"/>
      <c r="I121" s="43"/>
      <c r="J121" s="42"/>
      <c r="K121" s="23"/>
    </row>
    <row r="122" spans="1:11" s="26" customFormat="1" ht="20.100000000000001" customHeight="1" x14ac:dyDescent="0.5">
      <c r="A122" s="6"/>
      <c r="B122" s="6" t="s">
        <v>198</v>
      </c>
      <c r="C122" s="126"/>
      <c r="D122" s="41"/>
      <c r="E122" s="43"/>
      <c r="F122" s="42"/>
      <c r="G122" s="43"/>
      <c r="H122" s="42"/>
      <c r="I122" s="43"/>
      <c r="J122" s="42"/>
      <c r="K122" s="23"/>
    </row>
    <row r="123" spans="1:11" s="26" customFormat="1" ht="20.100000000000001" customHeight="1" x14ac:dyDescent="0.5">
      <c r="A123" s="6"/>
      <c r="B123" s="6" t="s">
        <v>62</v>
      </c>
      <c r="C123" s="126">
        <v>16</v>
      </c>
      <c r="D123" s="41"/>
      <c r="E123" s="28">
        <v>17017942</v>
      </c>
      <c r="F123" s="46"/>
      <c r="G123" s="28">
        <v>14881483</v>
      </c>
      <c r="H123" s="46"/>
      <c r="I123" s="28">
        <v>17017942</v>
      </c>
      <c r="J123" s="29"/>
      <c r="K123" s="32">
        <v>2136460</v>
      </c>
    </row>
    <row r="124" spans="1:11" s="26" customFormat="1" ht="20.100000000000001" customHeight="1" x14ac:dyDescent="0.5">
      <c r="A124" s="6" t="s">
        <v>63</v>
      </c>
      <c r="B124" s="6"/>
      <c r="C124" s="126"/>
      <c r="D124" s="41"/>
      <c r="E124" s="28">
        <v>0</v>
      </c>
      <c r="F124" s="46"/>
      <c r="G124" s="28">
        <v>0</v>
      </c>
      <c r="H124" s="46"/>
      <c r="I124" s="28">
        <v>37964</v>
      </c>
      <c r="J124" s="29"/>
      <c r="K124" s="32">
        <v>37964</v>
      </c>
    </row>
    <row r="125" spans="1:11" s="26" customFormat="1" ht="20.100000000000001" customHeight="1" x14ac:dyDescent="0.5">
      <c r="A125" s="6" t="s">
        <v>183</v>
      </c>
      <c r="B125" s="6"/>
      <c r="C125" s="126">
        <v>16</v>
      </c>
      <c r="D125" s="41"/>
      <c r="E125" s="28">
        <v>-12423099</v>
      </c>
      <c r="F125" s="46"/>
      <c r="G125" s="28">
        <v>-10863480</v>
      </c>
      <c r="H125" s="46"/>
      <c r="I125" s="28">
        <v>-10863480</v>
      </c>
      <c r="J125" s="29"/>
      <c r="K125" s="32">
        <v>0</v>
      </c>
    </row>
    <row r="126" spans="1:11" s="26" customFormat="1" ht="20.100000000000001" customHeight="1" x14ac:dyDescent="0.5">
      <c r="A126" s="6" t="s">
        <v>221</v>
      </c>
      <c r="B126" s="6"/>
      <c r="C126" s="126"/>
      <c r="D126" s="41"/>
      <c r="E126" s="28"/>
      <c r="F126" s="46"/>
      <c r="G126" s="28"/>
      <c r="H126" s="46"/>
      <c r="I126" s="28"/>
      <c r="J126" s="29"/>
      <c r="K126" s="32"/>
    </row>
    <row r="127" spans="1:11" s="26" customFormat="1" ht="20.100000000000001" customHeight="1" x14ac:dyDescent="0.5">
      <c r="A127" s="6" t="s">
        <v>222</v>
      </c>
      <c r="B127" s="6"/>
      <c r="C127" s="126"/>
      <c r="D127" s="41"/>
      <c r="E127" s="28">
        <v>17193</v>
      </c>
      <c r="F127" s="46"/>
      <c r="G127" s="28">
        <v>0</v>
      </c>
      <c r="H127" s="46"/>
      <c r="I127" s="28">
        <v>0</v>
      </c>
      <c r="J127" s="29"/>
      <c r="K127" s="32">
        <v>0</v>
      </c>
    </row>
    <row r="128" spans="1:11" s="26" customFormat="1" ht="20.100000000000001" customHeight="1" x14ac:dyDescent="0.5">
      <c r="A128" s="6" t="s">
        <v>223</v>
      </c>
      <c r="B128" s="35"/>
      <c r="C128" s="126"/>
      <c r="D128" s="22"/>
      <c r="E128" s="28">
        <v>49091</v>
      </c>
      <c r="F128" s="29"/>
      <c r="G128" s="28">
        <v>172170</v>
      </c>
      <c r="H128" s="29"/>
      <c r="I128" s="28">
        <v>-2178169</v>
      </c>
      <c r="J128" s="29"/>
      <c r="K128" s="37">
        <v>-2142400</v>
      </c>
    </row>
    <row r="129" spans="1:11" s="26" customFormat="1" ht="20.100000000000001" customHeight="1" x14ac:dyDescent="0.5">
      <c r="A129" s="6" t="s">
        <v>64</v>
      </c>
      <c r="B129" s="35"/>
      <c r="C129" s="126"/>
      <c r="D129" s="22"/>
      <c r="E129" s="30">
        <v>-2473050</v>
      </c>
      <c r="F129" s="29"/>
      <c r="G129" s="30">
        <v>-2466340</v>
      </c>
      <c r="H129" s="29"/>
      <c r="I129" s="31">
        <v>0</v>
      </c>
      <c r="J129" s="29"/>
      <c r="K129" s="31">
        <v>0</v>
      </c>
    </row>
    <row r="130" spans="1:11" s="26" customFormat="1" ht="8.1" customHeight="1" x14ac:dyDescent="0.5">
      <c r="A130" s="1"/>
      <c r="B130" s="1"/>
      <c r="C130" s="126"/>
      <c r="D130" s="22"/>
      <c r="E130" s="47"/>
      <c r="F130" s="24"/>
      <c r="G130" s="47"/>
      <c r="H130" s="24"/>
      <c r="I130" s="47"/>
      <c r="J130" s="24"/>
      <c r="K130" s="25"/>
    </row>
    <row r="131" spans="1:11" s="26" customFormat="1" ht="20.100000000000001" customHeight="1" x14ac:dyDescent="0.5">
      <c r="A131" s="48" t="s">
        <v>65</v>
      </c>
      <c r="B131" s="35"/>
      <c r="C131" s="126"/>
      <c r="D131" s="22"/>
      <c r="E131" s="28">
        <f>SUM(E123:E129)</f>
        <v>2188077</v>
      </c>
      <c r="F131" s="28"/>
      <c r="G131" s="28">
        <f>SUM(G123:G129)</f>
        <v>1723833</v>
      </c>
      <c r="H131" s="28"/>
      <c r="I131" s="28">
        <f>SUM(I123:I129)</f>
        <v>4014257</v>
      </c>
      <c r="J131" s="28"/>
      <c r="K131" s="28">
        <f>SUM(K123:K129)</f>
        <v>32024</v>
      </c>
    </row>
    <row r="132" spans="1:11" s="26" customFormat="1" ht="20.100000000000001" customHeight="1" x14ac:dyDescent="0.5">
      <c r="A132" s="49" t="s">
        <v>66</v>
      </c>
      <c r="B132" s="35"/>
      <c r="C132" s="126"/>
      <c r="D132" s="22"/>
      <c r="E132" s="31">
        <v>97000</v>
      </c>
      <c r="F132" s="24"/>
      <c r="G132" s="31">
        <v>87401</v>
      </c>
      <c r="H132" s="24"/>
      <c r="I132" s="31">
        <v>0</v>
      </c>
      <c r="J132" s="24"/>
      <c r="K132" s="31">
        <v>0</v>
      </c>
    </row>
    <row r="133" spans="1:11" s="26" customFormat="1" ht="8.1" customHeight="1" x14ac:dyDescent="0.5">
      <c r="A133" s="1"/>
      <c r="B133" s="1"/>
      <c r="C133" s="126"/>
      <c r="D133" s="22"/>
      <c r="E133" s="25"/>
      <c r="F133" s="24"/>
      <c r="G133" s="25"/>
      <c r="H133" s="24"/>
      <c r="I133" s="25"/>
      <c r="J133" s="24"/>
      <c r="K133" s="25"/>
    </row>
    <row r="134" spans="1:11" s="26" customFormat="1" ht="20.100000000000001" customHeight="1" x14ac:dyDescent="0.5">
      <c r="A134" s="1" t="s">
        <v>67</v>
      </c>
      <c r="B134" s="35"/>
      <c r="C134" s="126"/>
      <c r="D134" s="22"/>
      <c r="E134" s="31">
        <f>SUM(E131:E132)</f>
        <v>2285077</v>
      </c>
      <c r="F134" s="24"/>
      <c r="G134" s="31">
        <f>SUM(G131:G132)</f>
        <v>1811234</v>
      </c>
      <c r="H134" s="24"/>
      <c r="I134" s="31">
        <f>SUM(I131:I132)</f>
        <v>4014257</v>
      </c>
      <c r="J134" s="24"/>
      <c r="K134" s="31">
        <f>SUM(K131:K132)</f>
        <v>32024</v>
      </c>
    </row>
    <row r="135" spans="1:11" s="26" customFormat="1" ht="8.1" customHeight="1" x14ac:dyDescent="0.5">
      <c r="A135" s="1"/>
      <c r="B135" s="1"/>
      <c r="C135" s="126"/>
      <c r="D135" s="22"/>
      <c r="E135" s="25"/>
      <c r="F135" s="24"/>
      <c r="G135" s="25"/>
      <c r="H135" s="24"/>
      <c r="I135" s="25"/>
      <c r="J135" s="24"/>
      <c r="K135" s="25"/>
    </row>
    <row r="136" spans="1:11" s="26" customFormat="1" ht="20.100000000000001" customHeight="1" thickBot="1" x14ac:dyDescent="0.55000000000000004">
      <c r="A136" s="50" t="s">
        <v>68</v>
      </c>
      <c r="B136" s="1"/>
      <c r="C136" s="126"/>
      <c r="D136" s="22"/>
      <c r="E136" s="33">
        <f>E97+E134</f>
        <v>5318617</v>
      </c>
      <c r="F136" s="24"/>
      <c r="G136" s="33">
        <f>G97+G134</f>
        <v>3666456</v>
      </c>
      <c r="H136" s="24"/>
      <c r="I136" s="33">
        <f>I97+I134</f>
        <v>4713047.9780000001</v>
      </c>
      <c r="J136" s="24"/>
      <c r="K136" s="33">
        <f>K97+K134</f>
        <v>903246</v>
      </c>
    </row>
    <row r="137" spans="1:11" ht="20.100000000000001" customHeight="1" thickTop="1" x14ac:dyDescent="0.5">
      <c r="A137" s="7"/>
      <c r="B137" s="1"/>
      <c r="C137" s="126"/>
      <c r="D137" s="22"/>
      <c r="E137" s="28"/>
      <c r="F137" s="28"/>
      <c r="G137" s="28"/>
      <c r="H137" s="28"/>
      <c r="I137" s="28"/>
      <c r="J137" s="28"/>
      <c r="K137" s="28"/>
    </row>
    <row r="138" spans="1:11" ht="20.100000000000001" customHeight="1" x14ac:dyDescent="0.5">
      <c r="A138" s="7"/>
      <c r="B138" s="1"/>
      <c r="C138" s="126"/>
      <c r="D138" s="22"/>
      <c r="E138" s="28"/>
      <c r="F138" s="28"/>
      <c r="G138" s="28"/>
      <c r="H138" s="28"/>
      <c r="I138" s="28"/>
      <c r="J138" s="28"/>
      <c r="K138" s="28"/>
    </row>
    <row r="139" spans="1:11" ht="20.100000000000001" customHeight="1" x14ac:dyDescent="0.5">
      <c r="A139" s="7"/>
      <c r="B139" s="1"/>
      <c r="C139" s="126"/>
      <c r="D139" s="22"/>
      <c r="E139" s="28"/>
      <c r="F139" s="28"/>
      <c r="G139" s="28"/>
      <c r="H139" s="28"/>
      <c r="I139" s="28"/>
      <c r="J139" s="28"/>
      <c r="K139" s="28"/>
    </row>
    <row r="140" spans="1:11" ht="20.100000000000001" customHeight="1" x14ac:dyDescent="0.5">
      <c r="A140" s="7"/>
      <c r="B140" s="1"/>
      <c r="C140" s="126"/>
      <c r="D140" s="22"/>
      <c r="E140" s="28"/>
      <c r="F140" s="28"/>
      <c r="G140" s="28"/>
      <c r="H140" s="28"/>
      <c r="I140" s="28"/>
      <c r="J140" s="28"/>
      <c r="K140" s="28"/>
    </row>
    <row r="141" spans="1:11" ht="20.100000000000001" customHeight="1" x14ac:dyDescent="0.5">
      <c r="A141" s="7"/>
      <c r="B141" s="1"/>
      <c r="C141" s="155"/>
      <c r="D141" s="22"/>
      <c r="E141" s="28"/>
      <c r="F141" s="28"/>
      <c r="G141" s="28"/>
      <c r="H141" s="28"/>
      <c r="I141" s="28"/>
      <c r="J141" s="28"/>
      <c r="K141" s="28"/>
    </row>
    <row r="142" spans="1:11" ht="20.100000000000001" customHeight="1" x14ac:dyDescent="0.5">
      <c r="A142" s="7"/>
      <c r="B142" s="1"/>
      <c r="C142" s="126"/>
      <c r="D142" s="22"/>
      <c r="E142" s="28"/>
      <c r="F142" s="28"/>
      <c r="G142" s="28"/>
      <c r="H142" s="28"/>
      <c r="I142" s="28"/>
      <c r="J142" s="28"/>
      <c r="K142" s="28"/>
    </row>
    <row r="143" spans="1:11" ht="20.100000000000001" customHeight="1" x14ac:dyDescent="0.5">
      <c r="A143" s="7"/>
      <c r="B143" s="1"/>
      <c r="C143" s="153"/>
      <c r="D143" s="22"/>
      <c r="E143" s="28"/>
      <c r="F143" s="28"/>
      <c r="G143" s="28"/>
      <c r="H143" s="28"/>
      <c r="I143" s="28"/>
      <c r="J143" s="28"/>
      <c r="K143" s="28"/>
    </row>
    <row r="144" spans="1:11" ht="13.5" customHeight="1" x14ac:dyDescent="0.5">
      <c r="A144" s="7"/>
      <c r="B144" s="1"/>
      <c r="C144" s="126"/>
      <c r="D144" s="22"/>
      <c r="E144" s="28"/>
      <c r="F144" s="28"/>
      <c r="G144" s="28"/>
      <c r="H144" s="28"/>
      <c r="I144" s="28"/>
      <c r="J144" s="28"/>
      <c r="K144" s="28"/>
    </row>
    <row r="145" spans="1:11" ht="21.95" customHeight="1" x14ac:dyDescent="0.5">
      <c r="A145" s="51" t="str">
        <f>+A100</f>
        <v>หมายเหตุประกอบข้อมูลทางการเงินเป็นส่วนหนึ่งของข้อมูลทางการเงินระหว่างกาลนี้</v>
      </c>
      <c r="B145" s="52"/>
      <c r="C145" s="52"/>
      <c r="D145" s="52"/>
      <c r="E145" s="53"/>
      <c r="F145" s="54"/>
      <c r="G145" s="53"/>
      <c r="H145" s="54"/>
      <c r="I145" s="53"/>
      <c r="J145" s="54"/>
      <c r="K145" s="53"/>
    </row>
  </sheetData>
  <mergeCells count="9">
    <mergeCell ref="A100:K100"/>
    <mergeCell ref="E105:G105"/>
    <mergeCell ref="I105:K105"/>
    <mergeCell ref="E5:G5"/>
    <mergeCell ref="I5:K5"/>
    <mergeCell ref="A48:K48"/>
    <mergeCell ref="A50:K50"/>
    <mergeCell ref="E55:G55"/>
    <mergeCell ref="I55:K55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&amp;R&amp;"Browallia New,Regular"&amp;12&amp;P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9"/>
  <sheetViews>
    <sheetView topLeftCell="A49" zoomScale="77" zoomScaleNormal="77" zoomScaleSheetLayoutView="120" workbookViewId="0">
      <selection activeCell="N61" sqref="N61"/>
    </sheetView>
  </sheetViews>
  <sheetFormatPr defaultColWidth="9.140625" defaultRowHeight="21.75" customHeight="1" x14ac:dyDescent="0.5"/>
  <cols>
    <col min="1" max="1" width="40.85546875" style="60" customWidth="1"/>
    <col min="2" max="2" width="6.42578125" style="60" customWidth="1"/>
    <col min="3" max="3" width="0.5703125" style="69" customWidth="1"/>
    <col min="4" max="4" width="12.140625" style="62" customWidth="1"/>
    <col min="5" max="5" width="0.5703125" style="69" customWidth="1"/>
    <col min="6" max="6" width="12.140625" style="62" customWidth="1"/>
    <col min="7" max="7" width="0.5703125" style="69" customWidth="1"/>
    <col min="8" max="8" width="12.140625" style="59" customWidth="1"/>
    <col min="9" max="9" width="0.5703125" style="60" customWidth="1"/>
    <col min="10" max="10" width="12.140625" style="59" customWidth="1"/>
    <col min="11" max="16384" width="9.140625" style="60"/>
  </cols>
  <sheetData>
    <row r="1" spans="1:10" ht="21.75" customHeight="1" x14ac:dyDescent="0.4">
      <c r="A1" s="55" t="str">
        <f>'3-5'!A1</f>
        <v>บริษัท ไพร์ม โรด เพาเวอร์ จำกัด (มหาชน)</v>
      </c>
      <c r="B1" s="56"/>
      <c r="C1" s="57"/>
      <c r="D1" s="58"/>
      <c r="E1" s="57"/>
      <c r="F1" s="58"/>
      <c r="G1" s="57"/>
    </row>
    <row r="2" spans="1:10" ht="21.75" customHeight="1" x14ac:dyDescent="0.5">
      <c r="A2" s="55" t="s">
        <v>199</v>
      </c>
      <c r="B2" s="56"/>
      <c r="C2" s="61"/>
      <c r="E2" s="61"/>
      <c r="G2" s="61"/>
    </row>
    <row r="3" spans="1:10" ht="21.75" customHeight="1" x14ac:dyDescent="0.5">
      <c r="A3" s="63" t="s">
        <v>69</v>
      </c>
      <c r="B3" s="64"/>
      <c r="C3" s="65"/>
      <c r="D3" s="66"/>
      <c r="E3" s="65"/>
      <c r="F3" s="66"/>
      <c r="G3" s="65"/>
      <c r="H3" s="66"/>
      <c r="I3" s="67"/>
      <c r="J3" s="66"/>
    </row>
    <row r="4" spans="1:10" ht="20.45" customHeight="1" x14ac:dyDescent="0.5">
      <c r="B4" s="68"/>
      <c r="C4" s="62"/>
      <c r="E4" s="62"/>
      <c r="G4" s="62"/>
      <c r="H4" s="62"/>
    </row>
    <row r="5" spans="1:10" ht="18.600000000000001" customHeight="1" x14ac:dyDescent="0.5">
      <c r="B5" s="68"/>
      <c r="C5" s="62"/>
      <c r="D5" s="187" t="s">
        <v>3</v>
      </c>
      <c r="E5" s="187"/>
      <c r="F5" s="187"/>
      <c r="G5" s="15"/>
      <c r="H5" s="187" t="s">
        <v>4</v>
      </c>
      <c r="I5" s="187"/>
      <c r="J5" s="187"/>
    </row>
    <row r="6" spans="1:10" ht="18.600000000000001" customHeight="1" x14ac:dyDescent="0.5">
      <c r="B6" s="68"/>
      <c r="C6" s="62"/>
      <c r="D6" s="16"/>
      <c r="E6" s="16"/>
      <c r="F6" s="16" t="s">
        <v>5</v>
      </c>
      <c r="G6" s="16"/>
      <c r="H6" s="16"/>
      <c r="I6" s="16"/>
      <c r="J6" s="16"/>
    </row>
    <row r="7" spans="1:10" ht="18.600000000000001" customHeight="1" x14ac:dyDescent="0.5">
      <c r="B7" s="68"/>
      <c r="C7" s="62"/>
      <c r="D7" s="16" t="s">
        <v>5</v>
      </c>
      <c r="E7" s="16"/>
      <c r="F7" s="16" t="s">
        <v>6</v>
      </c>
      <c r="G7" s="16"/>
      <c r="H7" s="16" t="s">
        <v>5</v>
      </c>
      <c r="I7" s="16"/>
      <c r="J7" s="16" t="s">
        <v>5</v>
      </c>
    </row>
    <row r="8" spans="1:10" ht="18.600000000000001" customHeight="1" x14ac:dyDescent="0.5">
      <c r="D8" s="17" t="s">
        <v>10</v>
      </c>
      <c r="E8" s="16"/>
      <c r="F8" s="17" t="s">
        <v>11</v>
      </c>
      <c r="G8" s="16"/>
      <c r="H8" s="185" t="s">
        <v>10</v>
      </c>
      <c r="I8" s="16"/>
      <c r="J8" s="17" t="s">
        <v>11</v>
      </c>
    </row>
    <row r="9" spans="1:10" ht="18.600000000000001" customHeight="1" x14ac:dyDescent="0.5">
      <c r="B9" s="164" t="s">
        <v>12</v>
      </c>
      <c r="C9" s="70"/>
      <c r="D9" s="20" t="s">
        <v>13</v>
      </c>
      <c r="E9" s="36"/>
      <c r="F9" s="20" t="s">
        <v>13</v>
      </c>
      <c r="G9" s="136"/>
      <c r="H9" s="20" t="s">
        <v>13</v>
      </c>
      <c r="I9" s="36"/>
      <c r="J9" s="20" t="s">
        <v>13</v>
      </c>
    </row>
    <row r="10" spans="1:10" ht="6" customHeight="1" x14ac:dyDescent="0.5">
      <c r="A10" s="6"/>
      <c r="B10" s="19"/>
      <c r="C10" s="36"/>
      <c r="D10" s="36"/>
      <c r="E10" s="36"/>
      <c r="F10" s="36"/>
      <c r="G10" s="36"/>
    </row>
    <row r="11" spans="1:10" ht="18.600000000000001" customHeight="1" x14ac:dyDescent="0.5">
      <c r="A11" s="27" t="s">
        <v>70</v>
      </c>
      <c r="B11" s="68"/>
      <c r="C11" s="16"/>
      <c r="D11" s="62">
        <v>85520</v>
      </c>
      <c r="E11" s="165"/>
      <c r="F11" s="62">
        <v>52673</v>
      </c>
      <c r="G11" s="165"/>
      <c r="H11" s="28">
        <v>0</v>
      </c>
      <c r="I11" s="71"/>
      <c r="J11" s="28">
        <v>0</v>
      </c>
    </row>
    <row r="12" spans="1:10" ht="18.600000000000001" customHeight="1" x14ac:dyDescent="0.5">
      <c r="A12" s="27" t="s">
        <v>71</v>
      </c>
      <c r="B12" s="163"/>
      <c r="C12" s="72"/>
      <c r="D12" s="66">
        <v>-41532</v>
      </c>
      <c r="E12" s="72"/>
      <c r="F12" s="166">
        <v>-24999</v>
      </c>
      <c r="G12" s="72"/>
      <c r="H12" s="31">
        <v>0</v>
      </c>
      <c r="I12" s="71"/>
      <c r="J12" s="31">
        <v>0</v>
      </c>
    </row>
    <row r="13" spans="1:10" ht="6" customHeight="1" x14ac:dyDescent="0.5">
      <c r="A13" s="6"/>
      <c r="B13" s="19"/>
      <c r="C13" s="36"/>
      <c r="D13" s="59"/>
      <c r="E13" s="167"/>
      <c r="F13" s="59"/>
      <c r="G13" s="168"/>
      <c r="I13" s="167"/>
    </row>
    <row r="14" spans="1:10" ht="18.600000000000001" customHeight="1" x14ac:dyDescent="0.5">
      <c r="A14" s="169" t="s">
        <v>72</v>
      </c>
      <c r="B14" s="169"/>
      <c r="C14" s="169"/>
      <c r="D14" s="59">
        <f>SUM(D11:D12)</f>
        <v>43988</v>
      </c>
      <c r="E14" s="59"/>
      <c r="F14" s="59">
        <f t="shared" ref="F14:J14" si="0">SUM(F11:F12)</f>
        <v>27674</v>
      </c>
      <c r="G14" s="59"/>
      <c r="H14" s="59">
        <f t="shared" si="0"/>
        <v>0</v>
      </c>
      <c r="I14" s="59"/>
      <c r="J14" s="59">
        <f t="shared" si="0"/>
        <v>0</v>
      </c>
    </row>
    <row r="15" spans="1:10" ht="18.600000000000001" customHeight="1" x14ac:dyDescent="0.5">
      <c r="A15" s="60" t="s">
        <v>73</v>
      </c>
      <c r="B15" s="22"/>
      <c r="C15" s="70"/>
      <c r="D15" s="62">
        <v>837</v>
      </c>
      <c r="E15" s="72"/>
      <c r="F15" s="62">
        <v>157</v>
      </c>
      <c r="G15" s="72"/>
      <c r="H15" s="62">
        <v>39442</v>
      </c>
      <c r="I15" s="73"/>
      <c r="J15" s="170">
        <v>18706</v>
      </c>
    </row>
    <row r="16" spans="1:10" ht="18.600000000000001" customHeight="1" x14ac:dyDescent="0.5">
      <c r="A16" s="60" t="s">
        <v>226</v>
      </c>
      <c r="B16" s="22"/>
      <c r="C16" s="70"/>
      <c r="D16" s="62">
        <v>-41392</v>
      </c>
      <c r="E16" s="72"/>
      <c r="F16" s="62">
        <v>-27938</v>
      </c>
      <c r="G16" s="72"/>
      <c r="H16" s="62">
        <v>-48694</v>
      </c>
      <c r="I16" s="73"/>
      <c r="J16" s="28">
        <v>0</v>
      </c>
    </row>
    <row r="17" spans="1:10" ht="18.600000000000001" customHeight="1" x14ac:dyDescent="0.5">
      <c r="A17" s="60" t="s">
        <v>75</v>
      </c>
      <c r="B17" s="70"/>
      <c r="C17" s="70"/>
      <c r="D17" s="62">
        <v>-1037</v>
      </c>
      <c r="E17" s="72"/>
      <c r="F17" s="62">
        <v>24</v>
      </c>
      <c r="G17" s="72"/>
      <c r="H17" s="170">
        <v>339</v>
      </c>
      <c r="I17" s="73"/>
      <c r="J17" s="28">
        <v>-105529</v>
      </c>
    </row>
    <row r="18" spans="1:10" ht="18.600000000000001" customHeight="1" x14ac:dyDescent="0.5">
      <c r="A18" s="60" t="s">
        <v>231</v>
      </c>
      <c r="B18" s="70"/>
      <c r="C18" s="70"/>
      <c r="D18" s="62">
        <v>0</v>
      </c>
      <c r="E18" s="72"/>
      <c r="F18" s="62">
        <v>0</v>
      </c>
      <c r="G18" s="72"/>
      <c r="H18" s="59">
        <v>0</v>
      </c>
      <c r="I18" s="73"/>
      <c r="J18" s="28">
        <v>2025</v>
      </c>
    </row>
    <row r="19" spans="1:10" ht="18.600000000000001" customHeight="1" x14ac:dyDescent="0.5">
      <c r="A19" s="60" t="s">
        <v>76</v>
      </c>
      <c r="B19" s="171"/>
      <c r="C19" s="70"/>
      <c r="D19" s="62">
        <v>-23662</v>
      </c>
      <c r="E19" s="72"/>
      <c r="F19" s="62">
        <v>-18054</v>
      </c>
      <c r="G19" s="29"/>
      <c r="H19" s="62">
        <v>-4336</v>
      </c>
      <c r="I19" s="71"/>
      <c r="J19" s="62">
        <v>-14305.578300000001</v>
      </c>
    </row>
    <row r="20" spans="1:10" ht="18.600000000000001" customHeight="1" x14ac:dyDescent="0.5">
      <c r="A20" s="60" t="s">
        <v>77</v>
      </c>
      <c r="B20" s="171"/>
      <c r="C20" s="70"/>
      <c r="D20" s="166">
        <v>67958</v>
      </c>
      <c r="E20" s="72"/>
      <c r="F20" s="166">
        <v>68099</v>
      </c>
      <c r="G20" s="29"/>
      <c r="H20" s="166">
        <v>0</v>
      </c>
      <c r="I20" s="71"/>
      <c r="J20" s="166">
        <v>0</v>
      </c>
    </row>
    <row r="21" spans="1:10" ht="6" customHeight="1" x14ac:dyDescent="0.5">
      <c r="A21" s="6"/>
      <c r="B21" s="19"/>
      <c r="C21" s="28"/>
      <c r="D21" s="28"/>
      <c r="E21" s="72"/>
      <c r="F21" s="28"/>
      <c r="G21" s="29"/>
      <c r="H21" s="28"/>
      <c r="I21" s="72"/>
      <c r="J21" s="28"/>
    </row>
    <row r="22" spans="1:10" ht="18.600000000000001" customHeight="1" x14ac:dyDescent="0.5">
      <c r="A22" s="169" t="s">
        <v>78</v>
      </c>
      <c r="B22" s="70"/>
      <c r="C22" s="70"/>
      <c r="D22" s="62">
        <f>SUM(D14:D21)</f>
        <v>46692</v>
      </c>
      <c r="E22" s="72"/>
      <c r="F22" s="62">
        <f>SUM(F14:F21)</f>
        <v>49962</v>
      </c>
      <c r="G22" s="29"/>
      <c r="H22" s="62">
        <f>SUM(H14:H20)</f>
        <v>-13249</v>
      </c>
      <c r="I22" s="29"/>
      <c r="J22" s="62">
        <f>SUM(J14:J20)</f>
        <v>-99103.578299999994</v>
      </c>
    </row>
    <row r="23" spans="1:10" ht="18.600000000000001" customHeight="1" x14ac:dyDescent="0.5">
      <c r="A23" s="6" t="s">
        <v>79</v>
      </c>
      <c r="B23" s="22"/>
      <c r="C23" s="28"/>
      <c r="D23" s="30">
        <v>290</v>
      </c>
      <c r="E23" s="72"/>
      <c r="F23" s="166">
        <v>350</v>
      </c>
      <c r="G23" s="29"/>
      <c r="H23" s="30">
        <v>191</v>
      </c>
      <c r="I23" s="72"/>
      <c r="J23" s="30">
        <v>0</v>
      </c>
    </row>
    <row r="24" spans="1:10" ht="6" customHeight="1" x14ac:dyDescent="0.5">
      <c r="A24" s="6"/>
      <c r="B24" s="19"/>
      <c r="C24" s="28"/>
      <c r="D24" s="28"/>
      <c r="E24" s="72"/>
      <c r="F24" s="28"/>
      <c r="G24" s="29"/>
      <c r="H24" s="28"/>
      <c r="I24" s="72"/>
      <c r="J24" s="28"/>
    </row>
    <row r="25" spans="1:10" ht="18.600000000000001" customHeight="1" x14ac:dyDescent="0.5">
      <c r="A25" s="172" t="s">
        <v>80</v>
      </c>
      <c r="B25" s="19"/>
      <c r="C25" s="36"/>
      <c r="D25" s="62">
        <f>SUM(D22:D23)</f>
        <v>46982</v>
      </c>
      <c r="E25" s="72"/>
      <c r="F25" s="62">
        <f>SUM(F22:F23)</f>
        <v>50312</v>
      </c>
      <c r="G25" s="72"/>
      <c r="H25" s="62">
        <f>SUM(H22:H23)</f>
        <v>-13058</v>
      </c>
      <c r="I25" s="72"/>
      <c r="J25" s="62">
        <f>SUM(J22:J23)</f>
        <v>-99103.578299999994</v>
      </c>
    </row>
    <row r="26" spans="1:10" ht="15" customHeight="1" x14ac:dyDescent="0.5">
      <c r="A26" s="172"/>
      <c r="B26" s="19"/>
      <c r="C26" s="36"/>
      <c r="E26" s="72"/>
      <c r="G26" s="72"/>
      <c r="H26" s="62"/>
      <c r="I26" s="72"/>
      <c r="J26" s="62"/>
    </row>
    <row r="27" spans="1:10" ht="18.600000000000001" customHeight="1" x14ac:dyDescent="0.5">
      <c r="A27" s="172" t="s">
        <v>81</v>
      </c>
      <c r="B27" s="19"/>
      <c r="C27" s="36"/>
      <c r="E27" s="72"/>
      <c r="G27" s="72"/>
      <c r="H27" s="62"/>
      <c r="I27" s="72"/>
      <c r="J27" s="62"/>
    </row>
    <row r="28" spans="1:10" ht="18.600000000000001" customHeight="1" x14ac:dyDescent="0.5">
      <c r="A28" s="173" t="s">
        <v>82</v>
      </c>
      <c r="B28" s="19"/>
      <c r="C28" s="36"/>
      <c r="E28" s="72"/>
      <c r="G28" s="72"/>
      <c r="H28" s="62"/>
      <c r="I28" s="72"/>
      <c r="J28" s="62"/>
    </row>
    <row r="29" spans="1:10" ht="18.600000000000001" customHeight="1" x14ac:dyDescent="0.5">
      <c r="A29" s="174" t="s">
        <v>83</v>
      </c>
      <c r="B29" s="171"/>
      <c r="C29" s="36"/>
      <c r="D29" s="166">
        <v>-1458</v>
      </c>
      <c r="E29" s="72"/>
      <c r="F29" s="166">
        <v>-11865</v>
      </c>
      <c r="G29" s="72"/>
      <c r="H29" s="166">
        <v>0</v>
      </c>
      <c r="I29" s="72"/>
      <c r="J29" s="166">
        <v>0</v>
      </c>
    </row>
    <row r="30" spans="1:10" ht="8.1" customHeight="1" x14ac:dyDescent="0.5">
      <c r="A30" s="6"/>
      <c r="B30" s="19"/>
      <c r="C30" s="28"/>
      <c r="D30" s="28"/>
      <c r="E30" s="72"/>
      <c r="F30" s="28"/>
      <c r="G30" s="29"/>
      <c r="H30" s="28"/>
      <c r="I30" s="72"/>
      <c r="J30" s="28"/>
    </row>
    <row r="31" spans="1:10" s="180" customFormat="1" ht="18.600000000000001" customHeight="1" thickBot="1" x14ac:dyDescent="0.45">
      <c r="A31" s="175" t="s">
        <v>209</v>
      </c>
      <c r="B31" s="176"/>
      <c r="C31" s="58"/>
      <c r="D31" s="177">
        <f>SUM(D25:D29)</f>
        <v>45524</v>
      </c>
      <c r="E31" s="178"/>
      <c r="F31" s="177">
        <f>SUM(F25:F29)</f>
        <v>38447</v>
      </c>
      <c r="G31" s="179"/>
      <c r="H31" s="177">
        <f>SUM(H25:H29)</f>
        <v>-13058</v>
      </c>
      <c r="I31" s="178"/>
      <c r="J31" s="177">
        <f>SUM(J25:J29)</f>
        <v>-99103.578299999994</v>
      </c>
    </row>
    <row r="32" spans="1:10" ht="15" customHeight="1" thickTop="1" x14ac:dyDescent="0.5">
      <c r="A32" s="6"/>
      <c r="B32" s="19"/>
      <c r="C32" s="28"/>
      <c r="D32" s="28"/>
      <c r="E32" s="72"/>
      <c r="F32" s="28"/>
      <c r="G32" s="29"/>
      <c r="H32" s="28"/>
      <c r="I32" s="72"/>
      <c r="J32" s="28"/>
    </row>
    <row r="33" spans="1:10" ht="18.600000000000001" customHeight="1" x14ac:dyDescent="0.4">
      <c r="A33" s="175" t="s">
        <v>84</v>
      </c>
      <c r="B33" s="70"/>
      <c r="C33" s="70"/>
      <c r="E33" s="70"/>
      <c r="G33" s="181"/>
      <c r="H33" s="62"/>
      <c r="I33" s="181"/>
      <c r="J33" s="62"/>
    </row>
    <row r="34" spans="1:10" ht="18.600000000000001" customHeight="1" x14ac:dyDescent="0.5">
      <c r="A34" s="60" t="s">
        <v>85</v>
      </c>
      <c r="B34" s="70"/>
      <c r="C34" s="70"/>
      <c r="D34" s="28">
        <v>45440</v>
      </c>
      <c r="E34" s="72"/>
      <c r="F34" s="28">
        <v>48659</v>
      </c>
      <c r="G34" s="72"/>
      <c r="H34" s="28">
        <f>H25</f>
        <v>-13058</v>
      </c>
      <c r="I34" s="182"/>
      <c r="J34" s="28">
        <v>-99104</v>
      </c>
    </row>
    <row r="35" spans="1:10" ht="18.600000000000001" customHeight="1" x14ac:dyDescent="0.5">
      <c r="A35" s="27" t="s">
        <v>86</v>
      </c>
      <c r="B35" s="163"/>
      <c r="C35" s="72"/>
      <c r="D35" s="31">
        <v>1542</v>
      </c>
      <c r="E35" s="72"/>
      <c r="F35" s="166">
        <v>1653</v>
      </c>
      <c r="G35" s="72"/>
      <c r="H35" s="31">
        <v>0</v>
      </c>
      <c r="I35" s="71"/>
      <c r="J35" s="31">
        <v>0</v>
      </c>
    </row>
    <row r="36" spans="1:10" ht="6" customHeight="1" x14ac:dyDescent="0.5">
      <c r="B36" s="6"/>
      <c r="C36" s="37"/>
      <c r="D36" s="59"/>
      <c r="E36" s="167"/>
      <c r="F36" s="59"/>
      <c r="G36" s="38"/>
      <c r="I36" s="167"/>
    </row>
    <row r="37" spans="1:10" ht="18.600000000000001" customHeight="1" thickBot="1" x14ac:dyDescent="0.55000000000000004">
      <c r="A37" s="172"/>
      <c r="B37" s="6"/>
      <c r="C37" s="37"/>
      <c r="D37" s="33">
        <f>+D25</f>
        <v>46982</v>
      </c>
      <c r="E37" s="167"/>
      <c r="F37" s="33">
        <f>+F25</f>
        <v>50312</v>
      </c>
      <c r="G37" s="38"/>
      <c r="H37" s="33">
        <f>+H25</f>
        <v>-13058</v>
      </c>
      <c r="I37" s="167"/>
      <c r="J37" s="33">
        <f>+J25</f>
        <v>-99103.578299999994</v>
      </c>
    </row>
    <row r="38" spans="1:10" ht="15" customHeight="1" thickTop="1" x14ac:dyDescent="0.5">
      <c r="B38" s="19"/>
      <c r="C38" s="28"/>
      <c r="D38" s="28"/>
      <c r="E38" s="72"/>
      <c r="F38" s="28"/>
      <c r="G38" s="29"/>
      <c r="H38" s="28"/>
      <c r="I38" s="72"/>
      <c r="J38" s="28"/>
    </row>
    <row r="39" spans="1:10" ht="18.600000000000001" customHeight="1" x14ac:dyDescent="0.4">
      <c r="A39" s="175" t="s">
        <v>210</v>
      </c>
      <c r="B39" s="70"/>
      <c r="C39" s="70"/>
      <c r="E39" s="70"/>
      <c r="G39" s="181"/>
      <c r="H39" s="62"/>
      <c r="I39" s="181"/>
      <c r="J39" s="62"/>
    </row>
    <row r="40" spans="1:10" ht="18.600000000000001" customHeight="1" x14ac:dyDescent="0.5">
      <c r="A40" s="60" t="s">
        <v>85</v>
      </c>
      <c r="B40" s="70"/>
      <c r="C40" s="70"/>
      <c r="D40" s="28">
        <v>43982</v>
      </c>
      <c r="E40" s="72"/>
      <c r="F40" s="28">
        <v>36794</v>
      </c>
      <c r="G40" s="72"/>
      <c r="H40" s="28">
        <f>H31</f>
        <v>-13058</v>
      </c>
      <c r="I40" s="182"/>
      <c r="J40" s="28">
        <v>-99104</v>
      </c>
    </row>
    <row r="41" spans="1:10" ht="18.600000000000001" customHeight="1" x14ac:dyDescent="0.5">
      <c r="A41" s="27" t="s">
        <v>86</v>
      </c>
      <c r="B41" s="163"/>
      <c r="C41" s="72"/>
      <c r="D41" s="31">
        <v>1542</v>
      </c>
      <c r="E41" s="72"/>
      <c r="F41" s="31">
        <v>1653</v>
      </c>
      <c r="G41" s="72"/>
      <c r="H41" s="31">
        <v>0</v>
      </c>
      <c r="I41" s="71"/>
      <c r="J41" s="31">
        <v>0</v>
      </c>
    </row>
    <row r="42" spans="1:10" ht="6" customHeight="1" x14ac:dyDescent="0.5">
      <c r="B42" s="6"/>
      <c r="C42" s="37"/>
      <c r="D42" s="59"/>
      <c r="E42" s="167"/>
      <c r="F42" s="59"/>
      <c r="G42" s="38"/>
      <c r="I42" s="167"/>
    </row>
    <row r="43" spans="1:10" ht="18.600000000000001" customHeight="1" thickBot="1" x14ac:dyDescent="0.55000000000000004">
      <c r="A43" s="172"/>
      <c r="B43" s="6"/>
      <c r="C43" s="37"/>
      <c r="D43" s="33">
        <f>+D31</f>
        <v>45524</v>
      </c>
      <c r="E43" s="167"/>
      <c r="F43" s="33">
        <f>+F31</f>
        <v>38447</v>
      </c>
      <c r="G43" s="38"/>
      <c r="H43" s="33">
        <f>+H31</f>
        <v>-13058</v>
      </c>
      <c r="I43" s="167"/>
      <c r="J43" s="33">
        <f>+J31</f>
        <v>-99103.578299999994</v>
      </c>
    </row>
    <row r="44" spans="1:10" ht="15" customHeight="1" thickTop="1" x14ac:dyDescent="0.5">
      <c r="A44" s="6"/>
      <c r="B44" s="70"/>
      <c r="C44" s="70"/>
      <c r="D44" s="28"/>
      <c r="E44" s="72"/>
      <c r="F44" s="28"/>
      <c r="G44" s="72"/>
      <c r="H44" s="28"/>
      <c r="I44" s="182"/>
      <c r="J44" s="28"/>
    </row>
    <row r="45" spans="1:10" ht="18.600000000000001" customHeight="1" x14ac:dyDescent="0.5">
      <c r="A45" s="7" t="s">
        <v>211</v>
      </c>
      <c r="B45" s="163"/>
      <c r="C45" s="28"/>
      <c r="D45" s="59"/>
      <c r="E45" s="167"/>
      <c r="F45" s="59"/>
      <c r="G45" s="29"/>
      <c r="I45" s="167"/>
    </row>
    <row r="46" spans="1:10" ht="6" customHeight="1" x14ac:dyDescent="0.5">
      <c r="A46" s="6"/>
      <c r="B46" s="19"/>
      <c r="C46" s="36"/>
      <c r="D46" s="59"/>
      <c r="E46" s="167"/>
      <c r="F46" s="59"/>
      <c r="G46" s="168"/>
      <c r="I46" s="167"/>
    </row>
    <row r="47" spans="1:10" ht="18.600000000000001" customHeight="1" thickBot="1" x14ac:dyDescent="0.55000000000000004">
      <c r="A47" s="6" t="s">
        <v>87</v>
      </c>
      <c r="B47" s="68">
        <v>17</v>
      </c>
      <c r="C47" s="74"/>
      <c r="D47" s="183">
        <v>2.7246751563978692E-3</v>
      </c>
      <c r="E47" s="184"/>
      <c r="F47" s="183">
        <v>3.2698517306302549E-3</v>
      </c>
      <c r="G47" s="184"/>
      <c r="H47" s="183">
        <v>-1E-3</v>
      </c>
      <c r="I47" s="184"/>
      <c r="J47" s="183">
        <v>-4.6386704810761695E-2</v>
      </c>
    </row>
    <row r="48" spans="1:10" ht="20.100000000000001" customHeight="1" thickTop="1" x14ac:dyDescent="0.5">
      <c r="A48" s="6"/>
      <c r="B48" s="68"/>
      <c r="C48" s="74"/>
      <c r="D48" s="184"/>
      <c r="E48" s="184"/>
      <c r="F48" s="184"/>
      <c r="G48" s="184"/>
      <c r="H48" s="184"/>
      <c r="I48" s="184"/>
      <c r="J48" s="184"/>
    </row>
    <row r="49" spans="1:10" ht="21.75" customHeight="1" x14ac:dyDescent="0.5">
      <c r="A49" s="75" t="str">
        <f>'3-5'!A145</f>
        <v>หมายเหตุประกอบข้อมูลทางการเงินเป็นส่วนหนึ่งของข้อมูลทางการเงินระหว่างกาลนี้</v>
      </c>
      <c r="B49" s="76"/>
      <c r="C49" s="30"/>
      <c r="D49" s="30"/>
      <c r="E49" s="77"/>
      <c r="F49" s="30"/>
      <c r="G49" s="78"/>
      <c r="H49" s="30"/>
      <c r="I49" s="77"/>
      <c r="J49" s="30"/>
    </row>
  </sheetData>
  <mergeCells count="2">
    <mergeCell ref="D5:F5"/>
    <mergeCell ref="H5:J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8"/>
  <sheetViews>
    <sheetView zoomScale="96" zoomScaleNormal="96" zoomScaleSheetLayoutView="110" workbookViewId="0">
      <selection activeCell="O9" sqref="O9"/>
    </sheetView>
  </sheetViews>
  <sheetFormatPr defaultColWidth="9.140625" defaultRowHeight="21.75" customHeight="1" x14ac:dyDescent="0.5"/>
  <cols>
    <col min="1" max="1" width="40.7109375" style="60" customWidth="1"/>
    <col min="2" max="2" width="6.5703125" style="60" customWidth="1"/>
    <col min="3" max="3" width="0.5703125" style="69" customWidth="1"/>
    <col min="4" max="4" width="12.140625" style="62" customWidth="1"/>
    <col min="5" max="5" width="0.5703125" style="69" customWidth="1"/>
    <col min="6" max="6" width="12.140625" style="62" customWidth="1"/>
    <col min="7" max="7" width="0.5703125" style="69" customWidth="1"/>
    <col min="8" max="8" width="12.140625" style="59" customWidth="1"/>
    <col min="9" max="9" width="0.5703125" style="60" customWidth="1"/>
    <col min="10" max="10" width="12.140625" style="59" customWidth="1"/>
    <col min="11" max="16384" width="9.140625" style="60"/>
  </cols>
  <sheetData>
    <row r="1" spans="1:10" ht="21.75" customHeight="1" x14ac:dyDescent="0.4">
      <c r="A1" s="55" t="str">
        <f>'3-5'!A1</f>
        <v>บริษัท ไพร์ม โรด เพาเวอร์ จำกัด (มหาชน)</v>
      </c>
      <c r="B1" s="56"/>
      <c r="C1" s="57"/>
      <c r="D1" s="58"/>
      <c r="E1" s="57"/>
      <c r="F1" s="58"/>
      <c r="G1" s="57"/>
    </row>
    <row r="2" spans="1:10" ht="21.75" customHeight="1" x14ac:dyDescent="0.5">
      <c r="A2" s="55" t="s">
        <v>199</v>
      </c>
      <c r="B2" s="56"/>
      <c r="C2" s="61"/>
      <c r="E2" s="61"/>
      <c r="G2" s="61"/>
    </row>
    <row r="3" spans="1:10" ht="21.75" customHeight="1" x14ac:dyDescent="0.5">
      <c r="A3" s="63" t="s">
        <v>88</v>
      </c>
      <c r="B3" s="64"/>
      <c r="C3" s="65"/>
      <c r="D3" s="66"/>
      <c r="E3" s="65"/>
      <c r="F3" s="66"/>
      <c r="G3" s="65"/>
      <c r="H3" s="66"/>
      <c r="I3" s="67"/>
      <c r="J3" s="66"/>
    </row>
    <row r="4" spans="1:10" ht="21.75" customHeight="1" x14ac:dyDescent="0.5">
      <c r="B4" s="68"/>
      <c r="C4" s="62"/>
      <c r="E4" s="62"/>
      <c r="G4" s="62"/>
      <c r="H4" s="62"/>
    </row>
    <row r="5" spans="1:10" ht="18.600000000000001" customHeight="1" x14ac:dyDescent="0.5">
      <c r="B5" s="68"/>
      <c r="C5" s="62"/>
      <c r="D5" s="187" t="s">
        <v>3</v>
      </c>
      <c r="E5" s="187"/>
      <c r="F5" s="187"/>
      <c r="G5" s="15"/>
      <c r="H5" s="187" t="s">
        <v>4</v>
      </c>
      <c r="I5" s="187"/>
      <c r="J5" s="187"/>
    </row>
    <row r="6" spans="1:10" ht="18.600000000000001" customHeight="1" x14ac:dyDescent="0.5">
      <c r="B6" s="68"/>
      <c r="C6" s="62"/>
      <c r="D6" s="16"/>
      <c r="E6" s="16"/>
      <c r="F6" s="16" t="s">
        <v>5</v>
      </c>
      <c r="G6" s="16"/>
      <c r="H6" s="16"/>
      <c r="I6" s="16"/>
      <c r="J6" s="16"/>
    </row>
    <row r="7" spans="1:10" ht="18.600000000000001" customHeight="1" x14ac:dyDescent="0.5">
      <c r="B7" s="68"/>
      <c r="C7" s="62"/>
      <c r="D7" s="16" t="s">
        <v>5</v>
      </c>
      <c r="E7" s="16"/>
      <c r="F7" s="16" t="s">
        <v>6</v>
      </c>
      <c r="G7" s="16"/>
      <c r="H7" s="16" t="s">
        <v>5</v>
      </c>
      <c r="I7" s="16"/>
      <c r="J7" s="16" t="s">
        <v>5</v>
      </c>
    </row>
    <row r="8" spans="1:10" ht="18.600000000000001" customHeight="1" x14ac:dyDescent="0.5">
      <c r="D8" s="17" t="s">
        <v>10</v>
      </c>
      <c r="E8" s="16"/>
      <c r="F8" s="17" t="s">
        <v>11</v>
      </c>
      <c r="G8" s="16"/>
      <c r="H8" s="17" t="s">
        <v>10</v>
      </c>
      <c r="I8" s="16"/>
      <c r="J8" s="17" t="s">
        <v>11</v>
      </c>
    </row>
    <row r="9" spans="1:10" ht="18.600000000000001" customHeight="1" x14ac:dyDescent="0.5">
      <c r="B9" s="164" t="s">
        <v>12</v>
      </c>
      <c r="C9" s="70"/>
      <c r="D9" s="20" t="s">
        <v>13</v>
      </c>
      <c r="E9" s="36"/>
      <c r="F9" s="20" t="s">
        <v>13</v>
      </c>
      <c r="G9" s="136"/>
      <c r="H9" s="20" t="s">
        <v>13</v>
      </c>
      <c r="I9" s="36"/>
      <c r="J9" s="20" t="s">
        <v>13</v>
      </c>
    </row>
    <row r="10" spans="1:10" ht="6" customHeight="1" x14ac:dyDescent="0.5">
      <c r="A10" s="6"/>
      <c r="B10" s="19"/>
      <c r="C10" s="36"/>
      <c r="D10" s="36"/>
      <c r="E10" s="36"/>
      <c r="F10" s="36"/>
      <c r="G10" s="36"/>
    </row>
    <row r="11" spans="1:10" ht="18.600000000000001" customHeight="1" x14ac:dyDescent="0.5">
      <c r="A11" s="27" t="s">
        <v>70</v>
      </c>
      <c r="B11" s="68"/>
      <c r="C11" s="16"/>
      <c r="D11" s="62">
        <v>258191</v>
      </c>
      <c r="E11" s="165"/>
      <c r="F11" s="62">
        <v>166127</v>
      </c>
      <c r="G11" s="165"/>
      <c r="H11" s="28">
        <v>0</v>
      </c>
      <c r="I11" s="71"/>
      <c r="J11" s="28">
        <v>0</v>
      </c>
    </row>
    <row r="12" spans="1:10" ht="18.600000000000001" customHeight="1" x14ac:dyDescent="0.5">
      <c r="A12" s="27" t="s">
        <v>71</v>
      </c>
      <c r="B12" s="163"/>
      <c r="C12" s="72"/>
      <c r="D12" s="166">
        <v>-115429</v>
      </c>
      <c r="E12" s="72"/>
      <c r="F12" s="66">
        <v>-75090</v>
      </c>
      <c r="G12" s="72"/>
      <c r="H12" s="30">
        <v>0</v>
      </c>
      <c r="I12" s="71"/>
      <c r="J12" s="30">
        <v>0</v>
      </c>
    </row>
    <row r="13" spans="1:10" ht="6" customHeight="1" x14ac:dyDescent="0.5">
      <c r="A13" s="6"/>
      <c r="B13" s="19"/>
      <c r="C13" s="36"/>
      <c r="D13" s="59"/>
      <c r="E13" s="167"/>
      <c r="F13" s="59"/>
      <c r="G13" s="168"/>
      <c r="I13" s="167"/>
    </row>
    <row r="14" spans="1:10" ht="18.600000000000001" customHeight="1" x14ac:dyDescent="0.5">
      <c r="A14" s="169" t="s">
        <v>72</v>
      </c>
      <c r="B14" s="169"/>
      <c r="C14" s="169"/>
      <c r="D14" s="59">
        <f>SUM(D11:D13)</f>
        <v>142762</v>
      </c>
      <c r="E14" s="167"/>
      <c r="F14" s="59">
        <f>SUM(F11:F13)</f>
        <v>91037</v>
      </c>
      <c r="G14" s="167"/>
      <c r="H14" s="59">
        <f>SUM(H11:H13)</f>
        <v>0</v>
      </c>
      <c r="I14" s="167"/>
      <c r="J14" s="59">
        <f>SUM(J11:J13)</f>
        <v>0</v>
      </c>
    </row>
    <row r="15" spans="1:10" ht="18.600000000000001" customHeight="1" x14ac:dyDescent="0.5">
      <c r="A15" s="60" t="s">
        <v>73</v>
      </c>
      <c r="B15" s="22"/>
      <c r="C15" s="70"/>
      <c r="D15" s="62">
        <v>2419</v>
      </c>
      <c r="E15" s="72"/>
      <c r="F15" s="62">
        <v>1454</v>
      </c>
      <c r="G15" s="72"/>
      <c r="H15" s="170">
        <v>97794</v>
      </c>
      <c r="I15" s="73"/>
      <c r="J15" s="170">
        <v>136113</v>
      </c>
    </row>
    <row r="16" spans="1:10" ht="18.600000000000001" customHeight="1" x14ac:dyDescent="0.5">
      <c r="A16" s="60" t="s">
        <v>74</v>
      </c>
      <c r="B16" s="169"/>
      <c r="C16" s="169"/>
      <c r="D16" s="59">
        <v>-91897</v>
      </c>
      <c r="E16" s="167"/>
      <c r="F16" s="62">
        <v>-84799</v>
      </c>
      <c r="G16" s="167"/>
      <c r="H16" s="59">
        <v>-100014</v>
      </c>
      <c r="I16" s="167"/>
      <c r="J16" s="59">
        <v>-1024383</v>
      </c>
    </row>
    <row r="17" spans="1:10" ht="18.600000000000001" customHeight="1" x14ac:dyDescent="0.5">
      <c r="A17" s="60" t="s">
        <v>75</v>
      </c>
      <c r="B17" s="70"/>
      <c r="C17" s="70"/>
      <c r="D17" s="62">
        <v>-1484</v>
      </c>
      <c r="E17" s="72"/>
      <c r="F17" s="62">
        <v>145</v>
      </c>
      <c r="G17" s="72"/>
      <c r="H17" s="59">
        <v>2020</v>
      </c>
      <c r="I17" s="73"/>
      <c r="J17" s="170">
        <v>2025</v>
      </c>
    </row>
    <row r="18" spans="1:10" ht="18.600000000000001" customHeight="1" x14ac:dyDescent="0.5">
      <c r="A18" s="60" t="s">
        <v>76</v>
      </c>
      <c r="B18" s="171"/>
      <c r="C18" s="70"/>
      <c r="D18" s="62">
        <v>-69585</v>
      </c>
      <c r="E18" s="72"/>
      <c r="F18" s="62">
        <v>-53198</v>
      </c>
      <c r="G18" s="29"/>
      <c r="H18" s="170">
        <v>-35760</v>
      </c>
      <c r="I18" s="73"/>
      <c r="J18" s="170">
        <v>-42082</v>
      </c>
    </row>
    <row r="19" spans="1:10" ht="18.600000000000001" customHeight="1" x14ac:dyDescent="0.5">
      <c r="A19" s="60" t="s">
        <v>77</v>
      </c>
      <c r="B19" s="171">
        <v>7.2</v>
      </c>
      <c r="C19" s="70"/>
      <c r="D19" s="166">
        <v>230049</v>
      </c>
      <c r="E19" s="72"/>
      <c r="F19" s="166">
        <v>211404</v>
      </c>
      <c r="G19" s="29"/>
      <c r="H19" s="166">
        <v>0</v>
      </c>
      <c r="I19" s="73"/>
      <c r="J19" s="166">
        <v>0</v>
      </c>
    </row>
    <row r="20" spans="1:10" ht="6" customHeight="1" x14ac:dyDescent="0.5">
      <c r="A20" s="6"/>
      <c r="B20" s="19"/>
      <c r="C20" s="28"/>
      <c r="D20" s="28"/>
      <c r="E20" s="72"/>
      <c r="F20" s="28"/>
      <c r="G20" s="29"/>
      <c r="H20" s="28"/>
      <c r="I20" s="72"/>
      <c r="J20" s="28"/>
    </row>
    <row r="21" spans="1:10" ht="18.600000000000001" customHeight="1" x14ac:dyDescent="0.5">
      <c r="A21" s="169" t="s">
        <v>78</v>
      </c>
      <c r="B21" s="70"/>
      <c r="C21" s="70"/>
      <c r="D21" s="62">
        <f>SUM(D14:D20)</f>
        <v>212264</v>
      </c>
      <c r="E21" s="72"/>
      <c r="F21" s="62">
        <f>SUM(F14:F20)</f>
        <v>166043</v>
      </c>
      <c r="G21" s="29"/>
      <c r="H21" s="62">
        <f>SUM(H14:H19)</f>
        <v>-35960</v>
      </c>
      <c r="I21" s="29"/>
      <c r="J21" s="62">
        <f>SUM(J14:J19)</f>
        <v>-928327</v>
      </c>
    </row>
    <row r="22" spans="1:10" ht="18.600000000000001" customHeight="1" x14ac:dyDescent="0.5">
      <c r="A22" s="6" t="s">
        <v>79</v>
      </c>
      <c r="B22" s="22"/>
      <c r="C22" s="28"/>
      <c r="D22" s="166">
        <v>814.88480000000004</v>
      </c>
      <c r="E22" s="72"/>
      <c r="F22" s="166">
        <v>-975.73726938191783</v>
      </c>
      <c r="G22" s="29"/>
      <c r="H22" s="30">
        <v>190.59560000000002</v>
      </c>
      <c r="I22" s="72"/>
      <c r="J22" s="30">
        <v>0</v>
      </c>
    </row>
    <row r="23" spans="1:10" ht="6" customHeight="1" x14ac:dyDescent="0.5">
      <c r="A23" s="6"/>
      <c r="B23" s="19"/>
      <c r="C23" s="28"/>
      <c r="D23" s="28"/>
      <c r="E23" s="72"/>
      <c r="F23" s="28"/>
      <c r="G23" s="29"/>
      <c r="H23" s="28"/>
      <c r="I23" s="72"/>
      <c r="J23" s="28"/>
    </row>
    <row r="24" spans="1:10" ht="18.600000000000001" customHeight="1" x14ac:dyDescent="0.5">
      <c r="A24" s="172" t="s">
        <v>80</v>
      </c>
      <c r="B24" s="19"/>
      <c r="C24" s="36"/>
      <c r="D24" s="62">
        <f>SUM(D21:D22)</f>
        <v>213078.8848</v>
      </c>
      <c r="E24" s="72"/>
      <c r="F24" s="62">
        <f>SUM(F21:F22)</f>
        <v>165067.26273061809</v>
      </c>
      <c r="G24" s="72"/>
      <c r="H24" s="62">
        <f>SUM(H21:H22)</f>
        <v>-35769.404399999999</v>
      </c>
      <c r="I24" s="72"/>
      <c r="J24" s="62">
        <f>SUM(J21:J22)</f>
        <v>-928327</v>
      </c>
    </row>
    <row r="25" spans="1:10" ht="20.100000000000001" customHeight="1" x14ac:dyDescent="0.5">
      <c r="A25" s="172"/>
      <c r="B25" s="19"/>
      <c r="C25" s="36"/>
      <c r="E25" s="72"/>
      <c r="G25" s="72"/>
      <c r="H25" s="62"/>
      <c r="I25" s="72"/>
      <c r="J25" s="62"/>
    </row>
    <row r="26" spans="1:10" ht="18.600000000000001" customHeight="1" x14ac:dyDescent="0.5">
      <c r="A26" s="172" t="s">
        <v>81</v>
      </c>
      <c r="B26" s="19"/>
      <c r="C26" s="36"/>
      <c r="E26" s="72"/>
      <c r="G26" s="72"/>
      <c r="H26" s="62"/>
      <c r="I26" s="72"/>
      <c r="J26" s="62"/>
    </row>
    <row r="27" spans="1:10" ht="18.600000000000001" customHeight="1" x14ac:dyDescent="0.5">
      <c r="A27" s="173" t="s">
        <v>82</v>
      </c>
      <c r="B27" s="19"/>
      <c r="C27" s="36"/>
      <c r="E27" s="72"/>
      <c r="G27" s="72"/>
      <c r="H27" s="62"/>
      <c r="I27" s="72"/>
      <c r="J27" s="62"/>
    </row>
    <row r="28" spans="1:10" ht="18.600000000000001" customHeight="1" x14ac:dyDescent="0.5">
      <c r="A28" s="174" t="s">
        <v>83</v>
      </c>
      <c r="B28" s="171"/>
      <c r="C28" s="36"/>
      <c r="D28" s="166">
        <v>-6710</v>
      </c>
      <c r="E28" s="72"/>
      <c r="F28" s="166">
        <v>-3768.1727436409974</v>
      </c>
      <c r="G28" s="72"/>
      <c r="H28" s="166">
        <v>0</v>
      </c>
      <c r="I28" s="72"/>
      <c r="J28" s="166">
        <v>0</v>
      </c>
    </row>
    <row r="29" spans="1:10" ht="6" customHeight="1" x14ac:dyDescent="0.5">
      <c r="A29" s="6"/>
      <c r="B29" s="19"/>
      <c r="C29" s="28"/>
      <c r="D29" s="28"/>
      <c r="E29" s="72"/>
      <c r="F29" s="28"/>
      <c r="G29" s="29"/>
      <c r="H29" s="28"/>
      <c r="I29" s="72"/>
      <c r="J29" s="28"/>
    </row>
    <row r="30" spans="1:10" s="180" customFormat="1" ht="18.600000000000001" customHeight="1" thickBot="1" x14ac:dyDescent="0.45">
      <c r="A30" s="175" t="s">
        <v>209</v>
      </c>
      <c r="B30" s="176"/>
      <c r="C30" s="58"/>
      <c r="D30" s="177">
        <f>SUM(D24:D28)</f>
        <v>206368.8848</v>
      </c>
      <c r="E30" s="178"/>
      <c r="F30" s="177">
        <f>SUM(F24:F28)</f>
        <v>161299.08998697711</v>
      </c>
      <c r="G30" s="179"/>
      <c r="H30" s="177">
        <f>SUM(H24:H28)</f>
        <v>-35769.404399999999</v>
      </c>
      <c r="I30" s="178"/>
      <c r="J30" s="177">
        <f>SUM(J24:J28)</f>
        <v>-928327</v>
      </c>
    </row>
    <row r="31" spans="1:10" ht="20.100000000000001" customHeight="1" thickTop="1" x14ac:dyDescent="0.5">
      <c r="A31" s="6"/>
      <c r="B31" s="19"/>
      <c r="C31" s="28"/>
      <c r="D31" s="28"/>
      <c r="E31" s="72"/>
      <c r="F31" s="28"/>
      <c r="G31" s="29"/>
      <c r="H31" s="28"/>
      <c r="I31" s="72"/>
      <c r="J31" s="28"/>
    </row>
    <row r="32" spans="1:10" ht="18.600000000000001" customHeight="1" x14ac:dyDescent="0.4">
      <c r="A32" s="175" t="s">
        <v>84</v>
      </c>
      <c r="B32" s="70"/>
      <c r="C32" s="70"/>
      <c r="E32" s="70"/>
      <c r="G32" s="181"/>
      <c r="H32" s="62"/>
      <c r="I32" s="181"/>
      <c r="J32" s="62"/>
    </row>
    <row r="33" spans="1:10" ht="18.600000000000001" customHeight="1" x14ac:dyDescent="0.5">
      <c r="A33" s="60" t="s">
        <v>85</v>
      </c>
      <c r="B33" s="70"/>
      <c r="C33" s="70"/>
      <c r="D33" s="28">
        <v>206094</v>
      </c>
      <c r="E33" s="72"/>
      <c r="F33" s="28">
        <v>159675</v>
      </c>
      <c r="G33" s="72"/>
      <c r="H33" s="28">
        <f>H24</f>
        <v>-35769.404399999999</v>
      </c>
      <c r="I33" s="182"/>
      <c r="J33" s="28">
        <v>-928326.73029999994</v>
      </c>
    </row>
    <row r="34" spans="1:10" ht="18.600000000000001" customHeight="1" x14ac:dyDescent="0.5">
      <c r="A34" s="27" t="s">
        <v>86</v>
      </c>
      <c r="B34" s="163"/>
      <c r="C34" s="72"/>
      <c r="D34" s="31">
        <v>6985</v>
      </c>
      <c r="E34" s="72"/>
      <c r="F34" s="166">
        <v>5392</v>
      </c>
      <c r="G34" s="72"/>
      <c r="H34" s="31">
        <v>0</v>
      </c>
      <c r="I34" s="71"/>
      <c r="J34" s="31">
        <v>0</v>
      </c>
    </row>
    <row r="35" spans="1:10" ht="6" customHeight="1" x14ac:dyDescent="0.5">
      <c r="B35" s="6"/>
      <c r="C35" s="37"/>
      <c r="D35" s="59"/>
      <c r="E35" s="167"/>
      <c r="F35" s="59"/>
      <c r="G35" s="38"/>
      <c r="I35" s="167"/>
    </row>
    <row r="36" spans="1:10" ht="18.600000000000001" customHeight="1" thickBot="1" x14ac:dyDescent="0.55000000000000004">
      <c r="A36" s="172"/>
      <c r="B36" s="6"/>
      <c r="C36" s="37"/>
      <c r="D36" s="33">
        <f>SUM(D33:D35)</f>
        <v>213079</v>
      </c>
      <c r="E36" s="167"/>
      <c r="F36" s="33">
        <f>+F24</f>
        <v>165067.26273061809</v>
      </c>
      <c r="G36" s="38"/>
      <c r="H36" s="33">
        <f>+H24</f>
        <v>-35769.404399999999</v>
      </c>
      <c r="I36" s="167"/>
      <c r="J36" s="33">
        <f>+J24</f>
        <v>-928327</v>
      </c>
    </row>
    <row r="37" spans="1:10" ht="20.100000000000001" customHeight="1" thickTop="1" x14ac:dyDescent="0.5">
      <c r="B37" s="19"/>
      <c r="C37" s="28"/>
      <c r="D37" s="28"/>
      <c r="E37" s="72"/>
      <c r="F37" s="28"/>
      <c r="G37" s="29"/>
      <c r="H37" s="28"/>
      <c r="I37" s="72"/>
      <c r="J37" s="28"/>
    </row>
    <row r="38" spans="1:10" ht="18.600000000000001" customHeight="1" x14ac:dyDescent="0.4">
      <c r="A38" s="175" t="s">
        <v>210</v>
      </c>
      <c r="B38" s="70"/>
      <c r="C38" s="70"/>
      <c r="E38" s="70"/>
      <c r="G38" s="181"/>
      <c r="H38" s="62"/>
      <c r="I38" s="181"/>
      <c r="J38" s="62"/>
    </row>
    <row r="39" spans="1:10" ht="18.600000000000001" customHeight="1" x14ac:dyDescent="0.5">
      <c r="A39" s="60" t="s">
        <v>85</v>
      </c>
      <c r="B39" s="70"/>
      <c r="C39" s="70"/>
      <c r="D39" s="28">
        <v>199384</v>
      </c>
      <c r="E39" s="72"/>
      <c r="F39" s="28">
        <v>155907</v>
      </c>
      <c r="G39" s="72"/>
      <c r="H39" s="28">
        <f>H30</f>
        <v>-35769.404399999999</v>
      </c>
      <c r="I39" s="182"/>
      <c r="J39" s="28">
        <v>-928327</v>
      </c>
    </row>
    <row r="40" spans="1:10" ht="18.600000000000001" customHeight="1" x14ac:dyDescent="0.5">
      <c r="A40" s="27" t="s">
        <v>86</v>
      </c>
      <c r="B40" s="163"/>
      <c r="C40" s="72"/>
      <c r="D40" s="31">
        <v>6985</v>
      </c>
      <c r="E40" s="72"/>
      <c r="F40" s="166">
        <v>5392</v>
      </c>
      <c r="G40" s="72"/>
      <c r="H40" s="31">
        <v>0</v>
      </c>
      <c r="I40" s="71"/>
      <c r="J40" s="31">
        <v>0</v>
      </c>
    </row>
    <row r="41" spans="1:10" ht="6" customHeight="1" x14ac:dyDescent="0.5">
      <c r="B41" s="6"/>
      <c r="C41" s="37"/>
      <c r="D41" s="59"/>
      <c r="E41" s="167"/>
      <c r="F41" s="59"/>
      <c r="G41" s="38"/>
      <c r="I41" s="167"/>
    </row>
    <row r="42" spans="1:10" ht="18.600000000000001" customHeight="1" thickBot="1" x14ac:dyDescent="0.55000000000000004">
      <c r="A42" s="172"/>
      <c r="B42" s="6"/>
      <c r="C42" s="37"/>
      <c r="D42" s="33">
        <f>SUM(D39:D41)</f>
        <v>206369</v>
      </c>
      <c r="E42" s="167"/>
      <c r="F42" s="33">
        <f>+F30</f>
        <v>161299.08998697711</v>
      </c>
      <c r="G42" s="38"/>
      <c r="H42" s="33">
        <f>+H30</f>
        <v>-35769.404399999999</v>
      </c>
      <c r="I42" s="167"/>
      <c r="J42" s="33">
        <f>+J30</f>
        <v>-928327</v>
      </c>
    </row>
    <row r="43" spans="1:10" ht="20.100000000000001" customHeight="1" thickTop="1" x14ac:dyDescent="0.5">
      <c r="A43" s="6"/>
      <c r="B43" s="70"/>
      <c r="C43" s="70"/>
      <c r="D43" s="28"/>
      <c r="E43" s="72"/>
      <c r="F43" s="28"/>
      <c r="G43" s="72"/>
      <c r="H43" s="28"/>
      <c r="I43" s="182"/>
      <c r="J43" s="28"/>
    </row>
    <row r="44" spans="1:10" ht="18.600000000000001" customHeight="1" x14ac:dyDescent="0.5">
      <c r="A44" s="7" t="s">
        <v>211</v>
      </c>
      <c r="B44" s="163"/>
      <c r="C44" s="28"/>
      <c r="D44" s="59"/>
      <c r="E44" s="167"/>
      <c r="F44" s="59"/>
      <c r="G44" s="29"/>
      <c r="I44" s="167"/>
    </row>
    <row r="45" spans="1:10" ht="6" customHeight="1" x14ac:dyDescent="0.5">
      <c r="A45" s="6"/>
      <c r="B45" s="19"/>
      <c r="C45" s="36"/>
      <c r="D45" s="59"/>
      <c r="E45" s="167"/>
      <c r="F45" s="59"/>
      <c r="G45" s="168"/>
      <c r="I45" s="167"/>
    </row>
    <row r="46" spans="1:10" ht="18.600000000000001" customHeight="1" thickBot="1" x14ac:dyDescent="0.55000000000000004">
      <c r="A46" s="6" t="s">
        <v>87</v>
      </c>
      <c r="B46" s="68">
        <v>17</v>
      </c>
      <c r="C46" s="74"/>
      <c r="D46" s="183">
        <v>1.2999999999999999E-2</v>
      </c>
      <c r="E46" s="184"/>
      <c r="F46" s="183">
        <v>1.0999999999999999E-2</v>
      </c>
      <c r="G46" s="184"/>
      <c r="H46" s="183">
        <v>-6.0000000000000001E-3</v>
      </c>
      <c r="I46" s="184"/>
      <c r="J46" s="183">
        <v>-0.434</v>
      </c>
    </row>
    <row r="47" spans="1:10" ht="19.5" customHeight="1" thickTop="1" x14ac:dyDescent="0.5">
      <c r="B47" s="70"/>
      <c r="C47" s="70"/>
      <c r="D47" s="28"/>
      <c r="E47" s="72"/>
      <c r="F47" s="28"/>
      <c r="G47" s="72"/>
      <c r="H47" s="28"/>
      <c r="I47" s="182"/>
      <c r="J47" s="28"/>
    </row>
    <row r="48" spans="1:10" ht="21.95" customHeight="1" x14ac:dyDescent="0.5">
      <c r="A48" s="105" t="str">
        <f>'3-5'!A145</f>
        <v>หมายเหตุประกอบข้อมูลทางการเงินเป็นส่วนหนึ่งของข้อมูลทางการเงินระหว่างกาลนี้</v>
      </c>
      <c r="B48" s="76"/>
      <c r="C48" s="30"/>
      <c r="D48" s="30"/>
      <c r="E48" s="77"/>
      <c r="F48" s="30"/>
      <c r="G48" s="78"/>
      <c r="H48" s="30"/>
      <c r="I48" s="77"/>
      <c r="J48" s="30"/>
    </row>
  </sheetData>
  <mergeCells count="2">
    <mergeCell ref="D5:F5"/>
    <mergeCell ref="H5:J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New,Regular"&amp;12&amp;P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X40"/>
  <sheetViews>
    <sheetView zoomScaleNormal="100" zoomScaleSheetLayoutView="98" workbookViewId="0">
      <selection activeCell="N30" sqref="N30"/>
    </sheetView>
  </sheetViews>
  <sheetFormatPr defaultColWidth="9.140625" defaultRowHeight="20.100000000000001" customHeight="1" x14ac:dyDescent="0.5"/>
  <cols>
    <col min="1" max="2" width="1.7109375" style="6" customWidth="1"/>
    <col min="3" max="3" width="38.140625" style="6" customWidth="1"/>
    <col min="4" max="4" width="7.42578125" style="6" customWidth="1"/>
    <col min="5" max="5" width="0.5703125" style="6" customWidth="1"/>
    <col min="6" max="6" width="10.7109375" style="45" customWidth="1"/>
    <col min="7" max="7" width="0.5703125" style="45" customWidth="1"/>
    <col min="8" max="8" width="12.140625" style="45" customWidth="1"/>
    <col min="9" max="9" width="0.5703125" style="45" customWidth="1"/>
    <col min="10" max="10" width="12.140625" style="45" customWidth="1"/>
    <col min="11" max="11" width="0.5703125" style="45" customWidth="1"/>
    <col min="12" max="12" width="10.42578125" style="6" customWidth="1"/>
    <col min="13" max="13" width="0.5703125" style="6" customWidth="1"/>
    <col min="14" max="14" width="13.7109375" style="6" customWidth="1"/>
    <col min="15" max="15" width="0.5703125" style="6" customWidth="1"/>
    <col min="16" max="16" width="13.7109375" style="6" customWidth="1"/>
    <col min="17" max="17" width="0.5703125" style="6" customWidth="1"/>
    <col min="18" max="18" width="13.7109375" style="6" customWidth="1"/>
    <col min="19" max="19" width="0.5703125" style="6" customWidth="1"/>
    <col min="20" max="20" width="14.85546875" style="6" customWidth="1"/>
    <col min="21" max="21" width="0.5703125" style="25" customWidth="1"/>
    <col min="22" max="22" width="11.7109375" style="32" customWidth="1"/>
    <col min="23" max="23" width="0.5703125" style="6" customWidth="1"/>
    <col min="24" max="24" width="11.7109375" style="6" customWidth="1"/>
    <col min="25" max="25" width="0.5703125" style="6" customWidth="1"/>
    <col min="26" max="26" width="11.7109375" style="6" customWidth="1"/>
    <col min="27" max="16384" width="9.140625" style="6"/>
  </cols>
  <sheetData>
    <row r="1" spans="1:26" s="1" customFormat="1" ht="20.100000000000001" customHeight="1" x14ac:dyDescent="0.5">
      <c r="A1" s="79" t="s">
        <v>0</v>
      </c>
      <c r="F1" s="80"/>
      <c r="G1" s="80"/>
      <c r="H1" s="80"/>
      <c r="I1" s="80"/>
      <c r="J1" s="80"/>
      <c r="K1" s="80"/>
      <c r="U1" s="81"/>
      <c r="V1" s="82"/>
    </row>
    <row r="2" spans="1:26" s="1" customFormat="1" ht="20.100000000000001" customHeight="1" x14ac:dyDescent="0.5">
      <c r="A2" s="83" t="s">
        <v>89</v>
      </c>
      <c r="F2" s="80"/>
      <c r="G2" s="80"/>
      <c r="H2" s="80"/>
      <c r="I2" s="80"/>
      <c r="J2" s="80"/>
      <c r="K2" s="80"/>
      <c r="U2" s="81"/>
      <c r="V2" s="82"/>
    </row>
    <row r="3" spans="1:26" s="1" customFormat="1" ht="20.100000000000001" customHeight="1" x14ac:dyDescent="0.5">
      <c r="A3" s="84" t="s">
        <v>88</v>
      </c>
      <c r="B3" s="63"/>
      <c r="C3" s="63"/>
      <c r="D3" s="63"/>
      <c r="E3" s="63"/>
      <c r="F3" s="154"/>
      <c r="G3" s="154"/>
      <c r="H3" s="154"/>
      <c r="I3" s="154"/>
      <c r="J3" s="154"/>
      <c r="K3" s="154"/>
      <c r="L3" s="63"/>
      <c r="M3" s="63"/>
      <c r="N3" s="63"/>
      <c r="O3" s="63"/>
      <c r="P3" s="63"/>
      <c r="Q3" s="63"/>
      <c r="R3" s="63"/>
      <c r="S3" s="63"/>
      <c r="T3" s="63"/>
      <c r="U3" s="85"/>
      <c r="V3" s="85"/>
      <c r="W3" s="63"/>
      <c r="X3" s="63"/>
      <c r="Y3" s="63"/>
      <c r="Z3" s="63"/>
    </row>
    <row r="4" spans="1:26" s="1" customFormat="1" ht="20.100000000000001" customHeight="1" x14ac:dyDescent="0.5">
      <c r="A4" s="83"/>
      <c r="B4" s="83"/>
      <c r="C4" s="83"/>
      <c r="D4" s="83"/>
      <c r="E4" s="83"/>
      <c r="F4" s="82"/>
      <c r="G4" s="82"/>
      <c r="H4" s="82"/>
      <c r="I4" s="86"/>
      <c r="J4" s="82"/>
      <c r="K4" s="86"/>
      <c r="L4" s="83"/>
      <c r="M4" s="83"/>
      <c r="N4" s="83"/>
      <c r="O4" s="83"/>
      <c r="P4" s="83"/>
      <c r="Q4" s="83"/>
      <c r="R4" s="83"/>
      <c r="S4" s="83"/>
      <c r="T4" s="83"/>
      <c r="U4" s="36"/>
      <c r="V4" s="36"/>
    </row>
    <row r="5" spans="1:26" s="1" customFormat="1" ht="18.95" customHeight="1" x14ac:dyDescent="0.5">
      <c r="F5" s="190" t="s">
        <v>3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</row>
    <row r="6" spans="1:26" s="1" customFormat="1" ht="18.95" customHeight="1" x14ac:dyDescent="0.5">
      <c r="F6" s="190" t="s">
        <v>90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</row>
    <row r="7" spans="1:26" s="1" customFormat="1" ht="18.95" customHeight="1" x14ac:dyDescent="0.5">
      <c r="F7" s="86"/>
      <c r="G7" s="86"/>
      <c r="H7" s="86"/>
      <c r="I7" s="86"/>
      <c r="J7" s="191" t="s">
        <v>184</v>
      </c>
      <c r="K7" s="191"/>
      <c r="L7" s="191"/>
      <c r="M7" s="86"/>
      <c r="N7" s="190" t="s">
        <v>64</v>
      </c>
      <c r="O7" s="190"/>
      <c r="P7" s="190"/>
      <c r="Q7" s="190"/>
      <c r="R7" s="190"/>
      <c r="S7" s="190"/>
      <c r="T7" s="190"/>
      <c r="U7" s="86"/>
      <c r="V7" s="86"/>
    </row>
    <row r="8" spans="1:26" s="1" customFormat="1" ht="18.95" customHeight="1" x14ac:dyDescent="0.5">
      <c r="F8" s="86"/>
      <c r="G8" s="86"/>
      <c r="H8" s="86"/>
      <c r="I8" s="86"/>
      <c r="K8" s="86"/>
      <c r="N8" s="87" t="s">
        <v>91</v>
      </c>
      <c r="O8" s="88"/>
      <c r="P8" s="88" t="s">
        <v>92</v>
      </c>
      <c r="U8" s="88"/>
    </row>
    <row r="9" spans="1:26" s="1" customFormat="1" ht="18.95" customHeight="1" x14ac:dyDescent="0.5">
      <c r="F9" s="36"/>
      <c r="G9" s="36"/>
      <c r="H9" s="36" t="s">
        <v>200</v>
      </c>
      <c r="I9" s="86"/>
      <c r="J9" s="89" t="s">
        <v>185</v>
      </c>
      <c r="K9" s="86"/>
      <c r="L9" s="88"/>
      <c r="M9" s="88"/>
      <c r="N9" s="88" t="s">
        <v>93</v>
      </c>
      <c r="O9" s="88"/>
      <c r="P9" s="88" t="s">
        <v>94</v>
      </c>
      <c r="Q9" s="88"/>
      <c r="R9" s="88" t="s">
        <v>95</v>
      </c>
      <c r="S9" s="88"/>
      <c r="U9" s="86"/>
      <c r="V9" s="87" t="s">
        <v>96</v>
      </c>
      <c r="X9" s="87" t="s">
        <v>97</v>
      </c>
    </row>
    <row r="10" spans="1:26" s="35" customFormat="1" ht="18.95" customHeight="1" x14ac:dyDescent="0.5">
      <c r="A10" s="1"/>
      <c r="B10" s="1"/>
      <c r="C10" s="1"/>
      <c r="D10" s="1"/>
      <c r="E10" s="1"/>
      <c r="F10" s="36" t="s">
        <v>98</v>
      </c>
      <c r="G10" s="36"/>
      <c r="H10" s="36" t="s">
        <v>187</v>
      </c>
      <c r="I10" s="86"/>
      <c r="J10" s="90" t="s">
        <v>186</v>
      </c>
      <c r="K10" s="86"/>
      <c r="L10" s="88" t="s">
        <v>212</v>
      </c>
      <c r="M10" s="88"/>
      <c r="N10" s="88" t="s">
        <v>99</v>
      </c>
      <c r="O10" s="88"/>
      <c r="P10" s="88" t="s">
        <v>100</v>
      </c>
      <c r="Q10" s="88"/>
      <c r="R10" s="88" t="s">
        <v>101</v>
      </c>
      <c r="S10" s="88"/>
      <c r="T10" s="88" t="s">
        <v>102</v>
      </c>
      <c r="U10" s="36"/>
      <c r="V10" s="88" t="s">
        <v>103</v>
      </c>
      <c r="X10" s="88" t="s">
        <v>104</v>
      </c>
    </row>
    <row r="11" spans="1:26" s="35" customFormat="1" ht="18.95" customHeight="1" x14ac:dyDescent="0.5">
      <c r="A11" s="1"/>
      <c r="B11" s="1"/>
      <c r="C11" s="1"/>
      <c r="D11" s="83"/>
      <c r="E11" s="1"/>
      <c r="F11" s="36" t="s">
        <v>105</v>
      </c>
      <c r="G11" s="36"/>
      <c r="H11" s="36" t="s">
        <v>201</v>
      </c>
      <c r="I11" s="36"/>
      <c r="J11" s="91" t="s">
        <v>188</v>
      </c>
      <c r="K11" s="36"/>
      <c r="L11" s="36" t="s">
        <v>213</v>
      </c>
      <c r="M11" s="36"/>
      <c r="N11" s="88" t="s">
        <v>107</v>
      </c>
      <c r="O11" s="36"/>
      <c r="P11" s="36" t="s">
        <v>108</v>
      </c>
      <c r="Q11" s="36"/>
      <c r="R11" s="36" t="s">
        <v>109</v>
      </c>
      <c r="S11" s="36"/>
      <c r="T11" s="88" t="s">
        <v>110</v>
      </c>
      <c r="U11" s="36"/>
      <c r="V11" s="36" t="s">
        <v>111</v>
      </c>
      <c r="X11" s="88" t="s">
        <v>112</v>
      </c>
      <c r="Z11" s="88" t="s">
        <v>113</v>
      </c>
    </row>
    <row r="12" spans="1:26" s="35" customFormat="1" ht="18.95" customHeight="1" x14ac:dyDescent="0.5">
      <c r="D12" s="18" t="s">
        <v>12</v>
      </c>
      <c r="F12" s="85" t="s">
        <v>13</v>
      </c>
      <c r="G12" s="36"/>
      <c r="H12" s="85" t="s">
        <v>13</v>
      </c>
      <c r="I12" s="36"/>
      <c r="J12" s="85" t="s">
        <v>13</v>
      </c>
      <c r="K12" s="36"/>
      <c r="L12" s="85" t="s">
        <v>13</v>
      </c>
      <c r="M12" s="36"/>
      <c r="N12" s="85" t="s">
        <v>13</v>
      </c>
      <c r="O12" s="36"/>
      <c r="P12" s="85" t="s">
        <v>13</v>
      </c>
      <c r="Q12" s="36"/>
      <c r="R12" s="85" t="s">
        <v>13</v>
      </c>
      <c r="S12" s="36"/>
      <c r="T12" s="85" t="s">
        <v>13</v>
      </c>
      <c r="U12" s="36"/>
      <c r="V12" s="85" t="s">
        <v>13</v>
      </c>
      <c r="X12" s="20" t="s">
        <v>13</v>
      </c>
      <c r="Z12" s="20" t="s">
        <v>13</v>
      </c>
    </row>
    <row r="13" spans="1:26" s="35" customFormat="1" ht="6" customHeight="1" x14ac:dyDescent="0.5">
      <c r="D13" s="22"/>
      <c r="F13" s="28"/>
      <c r="G13" s="28"/>
      <c r="H13" s="28"/>
      <c r="I13" s="28"/>
      <c r="J13" s="28"/>
      <c r="K13" s="28"/>
      <c r="L13" s="28"/>
      <c r="M13" s="28"/>
      <c r="N13" s="22"/>
      <c r="O13" s="28"/>
      <c r="P13" s="28"/>
      <c r="Q13" s="28"/>
      <c r="R13" s="28"/>
      <c r="S13" s="28"/>
      <c r="T13" s="28"/>
      <c r="U13" s="28"/>
      <c r="V13" s="28"/>
      <c r="X13" s="92"/>
    </row>
    <row r="14" spans="1:26" s="35" customFormat="1" ht="18.95" customHeight="1" x14ac:dyDescent="0.5">
      <c r="A14" s="83" t="s">
        <v>114</v>
      </c>
      <c r="D14" s="19"/>
      <c r="F14" s="36"/>
      <c r="G14" s="36"/>
      <c r="H14" s="36"/>
      <c r="I14" s="36"/>
      <c r="J14" s="36"/>
      <c r="K14" s="36"/>
      <c r="L14" s="36"/>
      <c r="M14" s="36"/>
      <c r="N14" s="19"/>
      <c r="O14" s="36"/>
      <c r="P14" s="36"/>
      <c r="Q14" s="36"/>
      <c r="R14" s="36"/>
      <c r="S14" s="36"/>
      <c r="T14" s="36"/>
      <c r="U14" s="36"/>
      <c r="V14" s="36"/>
    </row>
    <row r="15" spans="1:26" s="35" customFormat="1" ht="18.95" customHeight="1" x14ac:dyDescent="0.5">
      <c r="A15" s="83" t="s">
        <v>115</v>
      </c>
      <c r="D15" s="22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X15" s="28"/>
      <c r="Z15" s="37"/>
    </row>
    <row r="16" spans="1:26" s="35" customFormat="1" ht="18.95" customHeight="1" x14ac:dyDescent="0.5">
      <c r="A16" s="83"/>
      <c r="B16" s="83" t="s">
        <v>227</v>
      </c>
      <c r="D16" s="22" t="s">
        <v>228</v>
      </c>
      <c r="F16" s="28">
        <v>14881483</v>
      </c>
      <c r="G16" s="28"/>
      <c r="H16" s="28">
        <v>-10863480</v>
      </c>
      <c r="I16" s="28"/>
      <c r="J16" s="28">
        <v>0</v>
      </c>
      <c r="K16" s="28"/>
      <c r="L16" s="28">
        <v>-5667</v>
      </c>
      <c r="M16" s="28"/>
      <c r="N16" s="28">
        <v>-2452138</v>
      </c>
      <c r="O16" s="28"/>
      <c r="P16" s="28">
        <v>-10899</v>
      </c>
      <c r="Q16" s="28"/>
      <c r="R16" s="28">
        <v>0</v>
      </c>
      <c r="S16" s="28"/>
      <c r="T16" s="28">
        <f t="shared" ref="T16" si="0">SUM(N16:R16)</f>
        <v>-2463037</v>
      </c>
      <c r="U16" s="28"/>
      <c r="V16" s="28">
        <f>SUM(F16:L16,T16)</f>
        <v>1549299</v>
      </c>
      <c r="X16" s="28">
        <v>87692</v>
      </c>
      <c r="Z16" s="37">
        <f t="shared" ref="Z16" si="1">SUM(V16:X16)</f>
        <v>1636991</v>
      </c>
    </row>
    <row r="17" spans="1:27" s="35" customFormat="1" ht="6" customHeight="1" x14ac:dyDescent="0.5">
      <c r="D17" s="22"/>
      <c r="F17" s="28"/>
      <c r="G17" s="28"/>
      <c r="H17" s="28"/>
      <c r="I17" s="28"/>
      <c r="J17" s="28"/>
      <c r="K17" s="28"/>
      <c r="L17" s="28"/>
      <c r="M17" s="28"/>
      <c r="N17" s="22"/>
      <c r="O17" s="28"/>
      <c r="P17" s="28"/>
      <c r="Q17" s="28"/>
      <c r="R17" s="28"/>
      <c r="S17" s="28"/>
      <c r="T17" s="28"/>
      <c r="U17" s="28"/>
      <c r="V17" s="28"/>
      <c r="X17" s="92"/>
      <c r="Z17" s="37"/>
    </row>
    <row r="18" spans="1:27" s="35" customFormat="1" ht="18.95" customHeight="1" x14ac:dyDescent="0.5">
      <c r="A18" s="83" t="s">
        <v>116</v>
      </c>
      <c r="D18" s="22"/>
      <c r="F18" s="28"/>
      <c r="G18" s="28"/>
      <c r="H18" s="28"/>
      <c r="I18" s="28"/>
      <c r="J18" s="28"/>
      <c r="K18" s="28"/>
      <c r="L18" s="28"/>
      <c r="M18" s="28"/>
      <c r="N18" s="22"/>
      <c r="O18" s="28"/>
      <c r="P18" s="28"/>
      <c r="Q18" s="28"/>
      <c r="R18" s="28"/>
      <c r="S18" s="28"/>
      <c r="T18" s="28"/>
      <c r="U18" s="28"/>
      <c r="V18" s="28"/>
      <c r="X18" s="92"/>
      <c r="Z18" s="37"/>
    </row>
    <row r="19" spans="1:27" s="35" customFormat="1" ht="18.95" customHeight="1" x14ac:dyDescent="0.5">
      <c r="A19" s="35" t="s">
        <v>117</v>
      </c>
      <c r="D19" s="22"/>
      <c r="F19" s="28">
        <v>0</v>
      </c>
      <c r="G19" s="28"/>
      <c r="H19" s="28">
        <v>0</v>
      </c>
      <c r="I19" s="28"/>
      <c r="J19" s="28">
        <v>0</v>
      </c>
      <c r="K19" s="28"/>
      <c r="L19" s="28">
        <v>0</v>
      </c>
      <c r="M19" s="28"/>
      <c r="N19" s="28">
        <v>0</v>
      </c>
      <c r="O19" s="28"/>
      <c r="P19" s="28">
        <v>0</v>
      </c>
      <c r="Q19" s="28"/>
      <c r="R19" s="28">
        <v>0</v>
      </c>
      <c r="S19" s="28"/>
      <c r="T19" s="28">
        <f t="shared" ref="T19:T21" si="2">SUM(N19:R19)</f>
        <v>0</v>
      </c>
      <c r="U19" s="28"/>
      <c r="V19" s="28">
        <f t="shared" ref="V19:V21" si="3">SUM(F19:L19,T19)</f>
        <v>0</v>
      </c>
      <c r="X19" s="37">
        <v>838</v>
      </c>
      <c r="Z19" s="37">
        <f t="shared" ref="Z19:Z21" si="4">SUM(V19:X19)</f>
        <v>838</v>
      </c>
    </row>
    <row r="20" spans="1:27" s="35" customFormat="1" ht="18.95" customHeight="1" x14ac:dyDescent="0.5">
      <c r="A20" s="35" t="s">
        <v>118</v>
      </c>
      <c r="D20" s="22"/>
      <c r="F20" s="28">
        <v>0</v>
      </c>
      <c r="G20" s="28"/>
      <c r="H20" s="28">
        <v>0</v>
      </c>
      <c r="I20" s="28"/>
      <c r="J20" s="28">
        <v>0</v>
      </c>
      <c r="K20" s="28"/>
      <c r="L20" s="28">
        <v>0</v>
      </c>
      <c r="M20" s="28"/>
      <c r="N20" s="28">
        <v>0</v>
      </c>
      <c r="O20" s="28"/>
      <c r="P20" s="28">
        <v>0</v>
      </c>
      <c r="Q20" s="28"/>
      <c r="R20" s="28">
        <v>-5246</v>
      </c>
      <c r="S20" s="28"/>
      <c r="T20" s="28">
        <f t="shared" si="2"/>
        <v>-5246</v>
      </c>
      <c r="U20" s="28"/>
      <c r="V20" s="28">
        <f t="shared" si="3"/>
        <v>-5246</v>
      </c>
      <c r="X20" s="37">
        <v>-9453</v>
      </c>
      <c r="Z20" s="37">
        <f t="shared" si="4"/>
        <v>-14699</v>
      </c>
    </row>
    <row r="21" spans="1:27" s="35" customFormat="1" ht="18.95" customHeight="1" x14ac:dyDescent="0.5">
      <c r="A21" s="35" t="s">
        <v>209</v>
      </c>
      <c r="D21" s="22"/>
      <c r="F21" s="31">
        <v>0</v>
      </c>
      <c r="G21" s="28"/>
      <c r="H21" s="31">
        <v>0</v>
      </c>
      <c r="I21" s="28"/>
      <c r="J21" s="31">
        <v>0</v>
      </c>
      <c r="K21" s="28"/>
      <c r="L21" s="31">
        <v>159675</v>
      </c>
      <c r="M21" s="28"/>
      <c r="N21" s="31">
        <v>0</v>
      </c>
      <c r="O21" s="28"/>
      <c r="P21" s="30">
        <v>-3768</v>
      </c>
      <c r="Q21" s="28"/>
      <c r="R21" s="30">
        <v>0</v>
      </c>
      <c r="S21" s="28"/>
      <c r="T21" s="30">
        <f t="shared" si="2"/>
        <v>-3768</v>
      </c>
      <c r="U21" s="28"/>
      <c r="V21" s="31">
        <f t="shared" si="3"/>
        <v>155907</v>
      </c>
      <c r="X21" s="31">
        <v>5392</v>
      </c>
      <c r="Z21" s="39">
        <f t="shared" si="4"/>
        <v>161299</v>
      </c>
    </row>
    <row r="22" spans="1:27" s="35" customFormat="1" ht="6" customHeight="1" x14ac:dyDescent="0.5">
      <c r="D22" s="22"/>
      <c r="F22" s="28"/>
      <c r="G22" s="28"/>
      <c r="H22" s="28"/>
      <c r="I22" s="28"/>
      <c r="J22" s="28"/>
      <c r="K22" s="28"/>
      <c r="L22" s="28"/>
      <c r="M22" s="28"/>
      <c r="N22" s="22"/>
      <c r="O22" s="28"/>
      <c r="P22" s="28"/>
      <c r="Q22" s="28"/>
      <c r="R22" s="28"/>
      <c r="S22" s="28"/>
      <c r="T22" s="28"/>
      <c r="U22" s="28"/>
      <c r="V22" s="28"/>
    </row>
    <row r="23" spans="1:27" s="35" customFormat="1" ht="18.95" customHeight="1" x14ac:dyDescent="0.5">
      <c r="A23" s="83" t="s">
        <v>119</v>
      </c>
      <c r="D23" s="22"/>
    </row>
    <row r="24" spans="1:27" s="35" customFormat="1" ht="18.95" customHeight="1" thickBot="1" x14ac:dyDescent="0.55000000000000004">
      <c r="A24" s="83"/>
      <c r="B24" s="83" t="s">
        <v>227</v>
      </c>
      <c r="D24" s="22" t="s">
        <v>228</v>
      </c>
      <c r="F24" s="33">
        <f>SUM(F15:F22)</f>
        <v>14881483</v>
      </c>
      <c r="G24" s="28"/>
      <c r="H24" s="33">
        <f>SUM(H15:H22)</f>
        <v>-10863480</v>
      </c>
      <c r="I24" s="28"/>
      <c r="J24" s="33">
        <f>SUM(J15:J22)</f>
        <v>0</v>
      </c>
      <c r="K24" s="28"/>
      <c r="L24" s="33">
        <f>SUM(L15:L22)</f>
        <v>154008</v>
      </c>
      <c r="M24" s="28"/>
      <c r="N24" s="33">
        <f>SUM(N15:N22)</f>
        <v>-2452138</v>
      </c>
      <c r="O24" s="28"/>
      <c r="P24" s="33">
        <f>SUM(P15:P22)</f>
        <v>-14667</v>
      </c>
      <c r="Q24" s="28"/>
      <c r="R24" s="33">
        <f>SUM(R15:R22)</f>
        <v>-5246</v>
      </c>
      <c r="S24" s="28"/>
      <c r="T24" s="33">
        <f>SUM(T15:T22)</f>
        <v>-2472051</v>
      </c>
      <c r="U24" s="28"/>
      <c r="V24" s="33">
        <f>SUM(V15:V22)</f>
        <v>1699960</v>
      </c>
      <c r="X24" s="33">
        <f>SUM(X15:X21)</f>
        <v>84469</v>
      </c>
      <c r="Z24" s="44">
        <f>SUM(Z15:Z21)</f>
        <v>1784429</v>
      </c>
    </row>
    <row r="25" spans="1:27" s="35" customFormat="1" ht="15" customHeight="1" thickTop="1" x14ac:dyDescent="0.5">
      <c r="A25" s="83"/>
      <c r="F25" s="28"/>
      <c r="G25" s="28"/>
      <c r="H25" s="28"/>
      <c r="I25" s="28"/>
      <c r="J25" s="28"/>
      <c r="K25" s="28"/>
      <c r="L25" s="28"/>
      <c r="M25" s="28"/>
      <c r="O25" s="28"/>
      <c r="P25" s="28"/>
      <c r="Q25" s="28"/>
      <c r="R25" s="28"/>
      <c r="S25" s="28"/>
      <c r="T25" s="28"/>
      <c r="U25" s="28"/>
      <c r="V25" s="28"/>
      <c r="Z25" s="37"/>
    </row>
    <row r="26" spans="1:27" s="35" customFormat="1" ht="18.95" customHeight="1" x14ac:dyDescent="0.5">
      <c r="A26" s="83" t="s">
        <v>120</v>
      </c>
      <c r="F26" s="28"/>
      <c r="G26" s="28"/>
      <c r="H26" s="28"/>
      <c r="I26" s="28"/>
      <c r="J26" s="28"/>
      <c r="K26" s="28"/>
      <c r="L26" s="28"/>
      <c r="M26" s="28"/>
      <c r="O26" s="28"/>
      <c r="P26" s="28"/>
      <c r="Q26" s="28"/>
      <c r="R26" s="28"/>
      <c r="S26" s="28"/>
      <c r="T26" s="28"/>
      <c r="U26" s="28"/>
      <c r="V26" s="28"/>
    </row>
    <row r="27" spans="1:27" s="35" customFormat="1" ht="18.95" customHeight="1" x14ac:dyDescent="0.5">
      <c r="A27" s="83" t="s">
        <v>121</v>
      </c>
      <c r="D27" s="22"/>
      <c r="AA27" s="37"/>
    </row>
    <row r="28" spans="1:27" s="35" customFormat="1" ht="18.95" customHeight="1" x14ac:dyDescent="0.5">
      <c r="A28" s="83"/>
      <c r="B28" s="83" t="s">
        <v>227</v>
      </c>
      <c r="D28" s="22" t="s">
        <v>228</v>
      </c>
      <c r="F28" s="28">
        <v>14881483</v>
      </c>
      <c r="G28" s="28"/>
      <c r="H28" s="28">
        <v>-10863480</v>
      </c>
      <c r="I28" s="28"/>
      <c r="J28" s="28">
        <v>0</v>
      </c>
      <c r="K28" s="28"/>
      <c r="L28" s="28">
        <v>172170</v>
      </c>
      <c r="M28" s="28"/>
      <c r="N28" s="28">
        <v>-2452138</v>
      </c>
      <c r="O28" s="28"/>
      <c r="P28" s="28">
        <v>-8956</v>
      </c>
      <c r="Q28" s="28"/>
      <c r="R28" s="28">
        <v>-5246</v>
      </c>
      <c r="S28" s="28"/>
      <c r="T28" s="28">
        <f>SUM(N28:R28)</f>
        <v>-2466340</v>
      </c>
      <c r="U28" s="28"/>
      <c r="V28" s="28">
        <f>SUM(F28:L28,T28)</f>
        <v>1723833</v>
      </c>
      <c r="X28" s="28">
        <v>87401</v>
      </c>
      <c r="Z28" s="37">
        <f>SUM(V28:X28)</f>
        <v>1811234</v>
      </c>
      <c r="AA28" s="37"/>
    </row>
    <row r="29" spans="1:27" s="35" customFormat="1" ht="6" customHeight="1" x14ac:dyDescent="0.5">
      <c r="D29" s="22"/>
      <c r="F29" s="28"/>
      <c r="G29" s="28"/>
      <c r="H29" s="28"/>
      <c r="I29" s="28"/>
      <c r="J29" s="28"/>
      <c r="K29" s="28"/>
      <c r="L29" s="28"/>
      <c r="M29" s="28"/>
      <c r="N29" s="22"/>
      <c r="O29" s="28"/>
      <c r="P29" s="28"/>
      <c r="Q29" s="28"/>
      <c r="R29" s="28"/>
      <c r="S29" s="28"/>
      <c r="T29" s="28"/>
      <c r="U29" s="28"/>
      <c r="V29" s="28"/>
      <c r="X29" s="92"/>
    </row>
    <row r="30" spans="1:27" s="35" customFormat="1" ht="18.95" customHeight="1" x14ac:dyDescent="0.5">
      <c r="A30" s="83" t="s">
        <v>116</v>
      </c>
      <c r="D30" s="22"/>
      <c r="F30" s="28"/>
      <c r="G30" s="28"/>
      <c r="H30" s="28"/>
      <c r="I30" s="28"/>
      <c r="J30" s="28"/>
      <c r="K30" s="28"/>
      <c r="L30" s="28"/>
      <c r="M30" s="28"/>
      <c r="N30" s="22"/>
      <c r="O30" s="28"/>
      <c r="P30" s="28"/>
      <c r="Q30" s="28"/>
      <c r="R30" s="28"/>
      <c r="S30" s="28"/>
      <c r="T30" s="28"/>
      <c r="U30" s="28"/>
      <c r="V30" s="28"/>
      <c r="X30" s="92"/>
    </row>
    <row r="31" spans="1:27" s="35" customFormat="1" ht="18.95" customHeight="1" x14ac:dyDescent="0.35">
      <c r="A31" s="35" t="s">
        <v>214</v>
      </c>
      <c r="D31" s="22">
        <v>16</v>
      </c>
      <c r="F31" s="28">
        <v>2136459</v>
      </c>
      <c r="G31" s="28"/>
      <c r="H31" s="28">
        <v>0</v>
      </c>
      <c r="I31" s="28"/>
      <c r="J31" s="28">
        <v>0</v>
      </c>
      <c r="K31" s="28"/>
      <c r="L31" s="28">
        <v>0</v>
      </c>
      <c r="M31" s="28"/>
      <c r="N31" s="28">
        <v>0</v>
      </c>
      <c r="O31" s="28"/>
      <c r="P31" s="28">
        <v>0</v>
      </c>
      <c r="Q31" s="28"/>
      <c r="R31" s="28">
        <v>0</v>
      </c>
      <c r="S31" s="28"/>
      <c r="T31" s="28">
        <f t="shared" ref="T31:T35" si="5">SUM(N31:R31)</f>
        <v>0</v>
      </c>
      <c r="U31" s="28"/>
      <c r="V31" s="28">
        <f t="shared" ref="V31:V36" si="6">SUM(F31:L31,T31)</f>
        <v>2136459</v>
      </c>
      <c r="X31" s="145">
        <v>0</v>
      </c>
      <c r="Z31" s="37">
        <f t="shared" ref="Z31:Z36" si="7">SUM(V31:X31)</f>
        <v>2136459</v>
      </c>
    </row>
    <row r="32" spans="1:27" s="35" customFormat="1" ht="18.95" customHeight="1" x14ac:dyDescent="0.5">
      <c r="A32" s="35" t="s">
        <v>117</v>
      </c>
      <c r="D32" s="22"/>
      <c r="F32" s="28">
        <v>0</v>
      </c>
      <c r="G32" s="28"/>
      <c r="H32" s="28">
        <v>0</v>
      </c>
      <c r="I32" s="28"/>
      <c r="J32" s="28">
        <v>0</v>
      </c>
      <c r="K32" s="28"/>
      <c r="L32" s="28">
        <v>0</v>
      </c>
      <c r="M32" s="28"/>
      <c r="N32" s="28">
        <v>0</v>
      </c>
      <c r="O32" s="28"/>
      <c r="P32" s="28">
        <v>0</v>
      </c>
      <c r="Q32" s="28"/>
      <c r="R32" s="28">
        <v>0</v>
      </c>
      <c r="S32" s="28"/>
      <c r="T32" s="28">
        <f t="shared" si="5"/>
        <v>0</v>
      </c>
      <c r="U32" s="28"/>
      <c r="V32" s="28">
        <f t="shared" si="6"/>
        <v>0</v>
      </c>
      <c r="X32" s="37">
        <v>2614</v>
      </c>
      <c r="Z32" s="37">
        <f t="shared" si="7"/>
        <v>2614</v>
      </c>
    </row>
    <row r="33" spans="1:258" s="100" customFormat="1" ht="18.95" customHeight="1" x14ac:dyDescent="0.4">
      <c r="A33" s="35" t="s">
        <v>225</v>
      </c>
      <c r="B33" s="35"/>
      <c r="C33" s="35"/>
      <c r="D33" s="93"/>
      <c r="E33" s="94">
        <v>26</v>
      </c>
      <c r="F33" s="145">
        <v>0</v>
      </c>
      <c r="G33" s="145"/>
      <c r="H33" s="145">
        <v>0</v>
      </c>
      <c r="I33" s="146"/>
      <c r="J33" s="145">
        <v>17193</v>
      </c>
      <c r="K33" s="146"/>
      <c r="L33" s="145">
        <v>-17193</v>
      </c>
      <c r="M33" s="146"/>
      <c r="N33" s="145">
        <v>0</v>
      </c>
      <c r="O33" s="146"/>
      <c r="P33" s="145">
        <v>0</v>
      </c>
      <c r="Q33" s="146"/>
      <c r="R33" s="145">
        <v>0</v>
      </c>
      <c r="S33" s="146"/>
      <c r="T33" s="28">
        <f t="shared" si="5"/>
        <v>0</v>
      </c>
      <c r="U33" s="147"/>
      <c r="V33" s="28">
        <f t="shared" si="6"/>
        <v>0</v>
      </c>
      <c r="W33" s="146"/>
      <c r="X33" s="145">
        <v>0</v>
      </c>
      <c r="Y33" s="146"/>
      <c r="Z33" s="37">
        <f t="shared" si="7"/>
        <v>0</v>
      </c>
      <c r="AA33" s="95"/>
      <c r="AB33" s="96"/>
      <c r="AC33" s="97"/>
      <c r="AD33" s="98"/>
      <c r="AE33" s="96"/>
      <c r="AF33" s="96"/>
      <c r="AG33" s="96"/>
      <c r="AH33" s="97"/>
      <c r="AI33" s="98"/>
      <c r="AJ33" s="99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6"/>
      <c r="CD33" s="96"/>
      <c r="CE33" s="96"/>
      <c r="CF33" s="96"/>
      <c r="CG33" s="96"/>
      <c r="CH33" s="96"/>
      <c r="CI33" s="96"/>
      <c r="CJ33" s="96"/>
      <c r="CK33" s="96"/>
      <c r="CL33" s="96"/>
      <c r="CM33" s="96"/>
      <c r="CN33" s="96"/>
      <c r="CO33" s="96"/>
      <c r="CP33" s="96"/>
      <c r="CQ33" s="96"/>
      <c r="CR33" s="96"/>
      <c r="CS33" s="96"/>
      <c r="CT33" s="96"/>
      <c r="CU33" s="96"/>
      <c r="CV33" s="96"/>
      <c r="CW33" s="96"/>
      <c r="CX33" s="96"/>
      <c r="CY33" s="96"/>
      <c r="CZ33" s="96"/>
      <c r="DA33" s="96"/>
      <c r="DB33" s="96"/>
      <c r="DC33" s="96"/>
      <c r="DD33" s="96"/>
      <c r="DE33" s="96"/>
      <c r="DF33" s="96"/>
      <c r="DG33" s="96"/>
      <c r="DH33" s="96"/>
      <c r="DI33" s="96"/>
      <c r="DJ33" s="96"/>
      <c r="DK33" s="96"/>
      <c r="DL33" s="96"/>
      <c r="DM33" s="96"/>
      <c r="DN33" s="96"/>
      <c r="DO33" s="96"/>
      <c r="DP33" s="96"/>
      <c r="DQ33" s="96"/>
      <c r="DR33" s="96"/>
      <c r="DS33" s="96"/>
      <c r="DT33" s="96"/>
      <c r="DU33" s="96"/>
      <c r="DV33" s="96"/>
      <c r="DW33" s="96"/>
      <c r="DX33" s="96"/>
      <c r="DY33" s="96"/>
      <c r="DZ33" s="96"/>
      <c r="EA33" s="96"/>
      <c r="EB33" s="96"/>
      <c r="EC33" s="96"/>
      <c r="ED33" s="96"/>
      <c r="EE33" s="96"/>
      <c r="EF33" s="96"/>
      <c r="EG33" s="96"/>
      <c r="EH33" s="96"/>
      <c r="EI33" s="96"/>
      <c r="EJ33" s="96"/>
      <c r="EK33" s="96"/>
      <c r="EL33" s="96"/>
      <c r="EM33" s="96"/>
      <c r="EN33" s="96"/>
      <c r="EO33" s="96"/>
      <c r="EP33" s="96"/>
      <c r="EQ33" s="96"/>
      <c r="ER33" s="96"/>
      <c r="ES33" s="96"/>
      <c r="ET33" s="96"/>
      <c r="EU33" s="96"/>
      <c r="EV33" s="96"/>
      <c r="EW33" s="96"/>
      <c r="EX33" s="96"/>
      <c r="EY33" s="96"/>
      <c r="EZ33" s="96"/>
      <c r="FA33" s="96"/>
      <c r="FB33" s="96"/>
      <c r="FC33" s="96"/>
      <c r="FD33" s="96"/>
      <c r="FE33" s="96"/>
      <c r="FF33" s="96"/>
      <c r="FG33" s="96"/>
      <c r="FH33" s="96"/>
      <c r="FI33" s="96"/>
      <c r="FJ33" s="96"/>
      <c r="FK33" s="96"/>
      <c r="FL33" s="96"/>
      <c r="FM33" s="96"/>
      <c r="FN33" s="96"/>
      <c r="FO33" s="96"/>
      <c r="FP33" s="96"/>
      <c r="FQ33" s="96"/>
      <c r="FR33" s="96"/>
      <c r="FS33" s="96"/>
      <c r="FT33" s="96"/>
      <c r="FU33" s="96"/>
      <c r="FV33" s="96"/>
      <c r="FW33" s="96"/>
      <c r="FX33" s="96"/>
      <c r="FY33" s="96"/>
      <c r="FZ33" s="96"/>
      <c r="GA33" s="96"/>
      <c r="GB33" s="96"/>
      <c r="GC33" s="96"/>
      <c r="GD33" s="96"/>
      <c r="GE33" s="96"/>
      <c r="GF33" s="96"/>
      <c r="GG33" s="96"/>
      <c r="GH33" s="96"/>
      <c r="GI33" s="96"/>
      <c r="GJ33" s="96"/>
      <c r="GK33" s="96"/>
      <c r="GL33" s="96"/>
      <c r="GM33" s="96"/>
      <c r="GN33" s="96"/>
      <c r="GO33" s="96"/>
      <c r="GP33" s="96"/>
      <c r="GQ33" s="96"/>
      <c r="GR33" s="96"/>
      <c r="GS33" s="96"/>
      <c r="GT33" s="96"/>
      <c r="GU33" s="96"/>
      <c r="GV33" s="96"/>
      <c r="GW33" s="96"/>
      <c r="GX33" s="96"/>
      <c r="GY33" s="96"/>
      <c r="GZ33" s="96"/>
      <c r="HA33" s="96"/>
      <c r="HB33" s="96"/>
      <c r="HC33" s="96"/>
      <c r="HD33" s="96"/>
      <c r="HE33" s="96"/>
      <c r="HF33" s="96"/>
      <c r="HG33" s="96"/>
      <c r="HH33" s="96"/>
      <c r="HI33" s="96"/>
      <c r="HJ33" s="96"/>
      <c r="HK33" s="96"/>
      <c r="HL33" s="96"/>
      <c r="HM33" s="96"/>
      <c r="HN33" s="96"/>
      <c r="HO33" s="96"/>
      <c r="HP33" s="96"/>
      <c r="HQ33" s="96"/>
      <c r="HR33" s="96"/>
      <c r="HS33" s="96"/>
      <c r="HT33" s="96"/>
      <c r="HU33" s="96"/>
      <c r="HV33" s="96"/>
      <c r="HW33" s="96"/>
      <c r="HX33" s="96"/>
      <c r="HY33" s="96"/>
      <c r="HZ33" s="96"/>
      <c r="IA33" s="96"/>
      <c r="IB33" s="96"/>
      <c r="IC33" s="96"/>
      <c r="ID33" s="96"/>
      <c r="IE33" s="96"/>
      <c r="IF33" s="96"/>
      <c r="IG33" s="96"/>
      <c r="IH33" s="96"/>
      <c r="II33" s="96"/>
      <c r="IJ33" s="96"/>
      <c r="IK33" s="96"/>
      <c r="IL33" s="96"/>
      <c r="IM33" s="96"/>
      <c r="IN33" s="96"/>
      <c r="IO33" s="96"/>
      <c r="IP33" s="96"/>
      <c r="IQ33" s="96"/>
      <c r="IR33" s="96"/>
      <c r="IS33" s="96"/>
      <c r="IT33" s="96"/>
      <c r="IU33" s="96"/>
      <c r="IV33" s="96"/>
      <c r="IW33" s="96"/>
      <c r="IX33" s="96"/>
    </row>
    <row r="34" spans="1:258" s="100" customFormat="1" ht="18.95" customHeight="1" x14ac:dyDescent="0.4">
      <c r="A34" s="35" t="s">
        <v>166</v>
      </c>
      <c r="B34" s="35"/>
      <c r="C34" s="35"/>
      <c r="D34" s="22">
        <v>21</v>
      </c>
      <c r="E34" s="94">
        <v>32</v>
      </c>
      <c r="F34" s="145">
        <v>0</v>
      </c>
      <c r="G34" s="145"/>
      <c r="H34" s="145">
        <v>0</v>
      </c>
      <c r="I34" s="146"/>
      <c r="J34" s="145">
        <v>0</v>
      </c>
      <c r="K34" s="146"/>
      <c r="L34" s="145">
        <v>-311980</v>
      </c>
      <c r="M34" s="146"/>
      <c r="N34" s="145">
        <v>0</v>
      </c>
      <c r="O34" s="147"/>
      <c r="P34" s="145">
        <v>0</v>
      </c>
      <c r="Q34" s="146"/>
      <c r="R34" s="148">
        <v>0</v>
      </c>
      <c r="S34" s="149"/>
      <c r="T34" s="28">
        <f t="shared" ref="T34:T36" si="8">SUM(N34:R34)</f>
        <v>0</v>
      </c>
      <c r="U34" s="146"/>
      <c r="V34" s="28">
        <f t="shared" si="6"/>
        <v>-311980</v>
      </c>
      <c r="W34" s="146"/>
      <c r="X34" s="145">
        <v>0</v>
      </c>
      <c r="Y34" s="146"/>
      <c r="Z34" s="37">
        <f t="shared" si="7"/>
        <v>-311980</v>
      </c>
      <c r="AA34" s="95"/>
      <c r="AB34" s="96"/>
      <c r="AC34" s="97"/>
      <c r="AD34" s="98"/>
      <c r="AE34" s="96"/>
      <c r="AF34" s="96"/>
      <c r="AG34" s="96"/>
      <c r="AH34" s="97"/>
      <c r="AI34" s="101"/>
      <c r="AJ34" s="99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6"/>
      <c r="CI34" s="96"/>
      <c r="CJ34" s="96"/>
      <c r="CK34" s="96"/>
      <c r="CL34" s="96"/>
      <c r="CM34" s="96"/>
      <c r="CN34" s="96"/>
      <c r="CO34" s="96"/>
      <c r="CP34" s="96"/>
      <c r="CQ34" s="96"/>
      <c r="CR34" s="96"/>
      <c r="CS34" s="96"/>
      <c r="CT34" s="96"/>
      <c r="CU34" s="96"/>
      <c r="CV34" s="96"/>
      <c r="CW34" s="96"/>
      <c r="CX34" s="96"/>
      <c r="CY34" s="96"/>
      <c r="CZ34" s="96"/>
      <c r="DA34" s="96"/>
      <c r="DB34" s="96"/>
      <c r="DC34" s="96"/>
      <c r="DD34" s="96"/>
      <c r="DE34" s="96"/>
      <c r="DF34" s="96"/>
      <c r="DG34" s="96"/>
      <c r="DH34" s="96"/>
      <c r="DI34" s="96"/>
      <c r="DJ34" s="96"/>
      <c r="DK34" s="96"/>
      <c r="DL34" s="96"/>
      <c r="DM34" s="96"/>
      <c r="DN34" s="96"/>
      <c r="DO34" s="96"/>
      <c r="DP34" s="96"/>
      <c r="DQ34" s="96"/>
      <c r="DR34" s="96"/>
      <c r="DS34" s="96"/>
      <c r="DT34" s="96"/>
      <c r="DU34" s="96"/>
      <c r="DV34" s="96"/>
      <c r="DW34" s="96"/>
      <c r="DX34" s="96"/>
      <c r="DY34" s="96"/>
      <c r="DZ34" s="96"/>
      <c r="EA34" s="96"/>
      <c r="EB34" s="96"/>
      <c r="EC34" s="96"/>
      <c r="ED34" s="96"/>
      <c r="EE34" s="96"/>
      <c r="EF34" s="96"/>
      <c r="EG34" s="96"/>
      <c r="EH34" s="96"/>
      <c r="EI34" s="96"/>
      <c r="EJ34" s="96"/>
      <c r="EK34" s="96"/>
      <c r="EL34" s="96"/>
      <c r="EM34" s="96"/>
      <c r="EN34" s="96"/>
      <c r="EO34" s="96"/>
      <c r="EP34" s="96"/>
      <c r="EQ34" s="96"/>
      <c r="ER34" s="96"/>
      <c r="ES34" s="96"/>
      <c r="ET34" s="96"/>
      <c r="EU34" s="96"/>
      <c r="EV34" s="96"/>
      <c r="EW34" s="96"/>
      <c r="EX34" s="96"/>
      <c r="EY34" s="96"/>
      <c r="EZ34" s="96"/>
      <c r="FA34" s="96"/>
      <c r="FB34" s="96"/>
      <c r="FC34" s="96"/>
      <c r="FD34" s="96"/>
      <c r="FE34" s="96"/>
      <c r="FF34" s="96"/>
      <c r="FG34" s="96"/>
      <c r="FH34" s="96"/>
      <c r="FI34" s="96"/>
      <c r="FJ34" s="96"/>
      <c r="FK34" s="96"/>
      <c r="FL34" s="96"/>
      <c r="FM34" s="96"/>
      <c r="FN34" s="96"/>
      <c r="FO34" s="96"/>
      <c r="FP34" s="96"/>
      <c r="FQ34" s="96"/>
      <c r="FR34" s="96"/>
      <c r="FS34" s="96"/>
      <c r="FT34" s="96"/>
      <c r="FU34" s="96"/>
      <c r="FV34" s="96"/>
      <c r="FW34" s="96"/>
      <c r="FX34" s="96"/>
      <c r="FY34" s="96"/>
      <c r="FZ34" s="96"/>
      <c r="GA34" s="96"/>
      <c r="GB34" s="96"/>
      <c r="GC34" s="96"/>
      <c r="GD34" s="96"/>
      <c r="GE34" s="96"/>
      <c r="GF34" s="96"/>
      <c r="GG34" s="96"/>
      <c r="GH34" s="96"/>
      <c r="GI34" s="96"/>
      <c r="GJ34" s="96"/>
      <c r="GK34" s="96"/>
      <c r="GL34" s="96"/>
      <c r="GM34" s="96"/>
      <c r="GN34" s="96"/>
      <c r="GO34" s="96"/>
      <c r="GP34" s="96"/>
      <c r="GQ34" s="96"/>
      <c r="GR34" s="96"/>
      <c r="GS34" s="96"/>
      <c r="GT34" s="96"/>
      <c r="GU34" s="96"/>
      <c r="GV34" s="96"/>
      <c r="GW34" s="96"/>
      <c r="GX34" s="96"/>
      <c r="GY34" s="96"/>
      <c r="GZ34" s="96"/>
      <c r="HA34" s="96"/>
      <c r="HB34" s="96"/>
      <c r="HC34" s="96"/>
      <c r="HD34" s="96"/>
      <c r="HE34" s="96"/>
      <c r="HF34" s="96"/>
      <c r="HG34" s="96"/>
      <c r="HH34" s="96"/>
      <c r="HI34" s="96"/>
      <c r="HJ34" s="96"/>
      <c r="HK34" s="96"/>
      <c r="HL34" s="96"/>
      <c r="HM34" s="96"/>
      <c r="HN34" s="96"/>
      <c r="HO34" s="96"/>
      <c r="HP34" s="96"/>
      <c r="HQ34" s="96"/>
      <c r="HR34" s="96"/>
      <c r="HS34" s="96"/>
      <c r="HT34" s="96"/>
      <c r="HU34" s="96"/>
      <c r="HV34" s="96"/>
      <c r="HW34" s="96"/>
      <c r="HX34" s="96"/>
      <c r="HY34" s="96"/>
      <c r="HZ34" s="96"/>
      <c r="IA34" s="96"/>
      <c r="IB34" s="96"/>
      <c r="IC34" s="96"/>
      <c r="ID34" s="96"/>
      <c r="IE34" s="96"/>
      <c r="IF34" s="96"/>
      <c r="IG34" s="96"/>
      <c r="IH34" s="96"/>
      <c r="II34" s="96"/>
      <c r="IJ34" s="96"/>
      <c r="IK34" s="96"/>
      <c r="IL34" s="96"/>
      <c r="IM34" s="96"/>
      <c r="IN34" s="96"/>
      <c r="IO34" s="96"/>
      <c r="IP34" s="96"/>
      <c r="IQ34" s="96"/>
      <c r="IR34" s="96"/>
      <c r="IS34" s="96"/>
      <c r="IT34" s="96"/>
      <c r="IU34" s="96"/>
      <c r="IV34" s="96"/>
      <c r="IW34" s="96"/>
      <c r="IX34" s="96"/>
    </row>
    <row r="35" spans="1:258" s="100" customFormat="1" ht="18.95" customHeight="1" x14ac:dyDescent="0.4">
      <c r="A35" s="35" t="s">
        <v>202</v>
      </c>
      <c r="B35" s="35"/>
      <c r="C35" s="35"/>
      <c r="D35" s="22">
        <v>16</v>
      </c>
      <c r="E35" s="94">
        <v>2</v>
      </c>
      <c r="F35" s="150">
        <v>0</v>
      </c>
      <c r="G35" s="150"/>
      <c r="H35" s="150">
        <v>-1559619</v>
      </c>
      <c r="I35" s="146"/>
      <c r="J35" s="150">
        <v>0</v>
      </c>
      <c r="K35" s="146"/>
      <c r="L35" s="151">
        <v>0</v>
      </c>
      <c r="M35" s="146"/>
      <c r="N35" s="145">
        <v>0</v>
      </c>
      <c r="O35" s="147"/>
      <c r="P35" s="145">
        <v>0</v>
      </c>
      <c r="Q35" s="146"/>
      <c r="R35" s="148">
        <v>0</v>
      </c>
      <c r="S35" s="149"/>
      <c r="T35" s="28">
        <f t="shared" si="5"/>
        <v>0</v>
      </c>
      <c r="U35" s="146"/>
      <c r="V35" s="28">
        <f t="shared" si="6"/>
        <v>-1559619</v>
      </c>
      <c r="W35" s="146"/>
      <c r="X35" s="150">
        <v>0</v>
      </c>
      <c r="Y35" s="146"/>
      <c r="Z35" s="37">
        <f t="shared" si="7"/>
        <v>-1559619</v>
      </c>
      <c r="AA35" s="95"/>
      <c r="AB35" s="96"/>
      <c r="AC35" s="97"/>
      <c r="AD35" s="98"/>
      <c r="AE35" s="96"/>
      <c r="AF35" s="96"/>
      <c r="AG35" s="96"/>
      <c r="AH35" s="97"/>
      <c r="AI35" s="101"/>
      <c r="AJ35" s="99"/>
      <c r="AK35" s="96"/>
      <c r="AL35" s="96"/>
      <c r="AM35" s="96"/>
      <c r="AN35" s="102"/>
      <c r="AO35" s="103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6"/>
      <c r="CT35" s="96"/>
      <c r="CU35" s="96"/>
      <c r="CV35" s="96"/>
      <c r="CW35" s="96"/>
      <c r="CX35" s="96"/>
      <c r="CY35" s="96"/>
      <c r="CZ35" s="96"/>
      <c r="DA35" s="96"/>
      <c r="DB35" s="96"/>
      <c r="DC35" s="96"/>
      <c r="DD35" s="96"/>
      <c r="DE35" s="96"/>
      <c r="DF35" s="96"/>
      <c r="DG35" s="96"/>
      <c r="DH35" s="96"/>
      <c r="DI35" s="96"/>
      <c r="DJ35" s="96"/>
      <c r="DK35" s="96"/>
      <c r="DL35" s="96"/>
      <c r="DM35" s="96"/>
      <c r="DN35" s="96"/>
      <c r="DO35" s="96"/>
      <c r="DP35" s="96"/>
      <c r="DQ35" s="96"/>
      <c r="DR35" s="96"/>
      <c r="DS35" s="96"/>
      <c r="DT35" s="96"/>
      <c r="DU35" s="96"/>
      <c r="DV35" s="96"/>
      <c r="DW35" s="96"/>
      <c r="DX35" s="96"/>
      <c r="DY35" s="96"/>
      <c r="DZ35" s="96"/>
      <c r="EA35" s="96"/>
      <c r="EB35" s="96"/>
      <c r="EC35" s="96"/>
      <c r="ED35" s="96"/>
      <c r="EE35" s="96"/>
      <c r="EF35" s="96"/>
      <c r="EG35" s="96"/>
      <c r="EH35" s="96"/>
      <c r="EI35" s="96"/>
      <c r="EJ35" s="96"/>
      <c r="EK35" s="96"/>
      <c r="EL35" s="96"/>
      <c r="EM35" s="96"/>
      <c r="EN35" s="96"/>
      <c r="EO35" s="96"/>
      <c r="EP35" s="96"/>
      <c r="EQ35" s="96"/>
      <c r="ER35" s="96"/>
      <c r="ES35" s="96"/>
      <c r="ET35" s="96"/>
      <c r="EU35" s="96"/>
      <c r="EV35" s="96"/>
      <c r="EW35" s="96"/>
      <c r="EX35" s="96"/>
      <c r="EY35" s="96"/>
      <c r="EZ35" s="96"/>
      <c r="FA35" s="96"/>
      <c r="FB35" s="96"/>
      <c r="FC35" s="96"/>
      <c r="FD35" s="96"/>
      <c r="FE35" s="96"/>
      <c r="FF35" s="96"/>
      <c r="FG35" s="96"/>
      <c r="FH35" s="96"/>
      <c r="FI35" s="96"/>
      <c r="FJ35" s="96"/>
      <c r="FK35" s="96"/>
      <c r="FL35" s="96"/>
      <c r="FM35" s="96"/>
      <c r="FN35" s="96"/>
      <c r="FO35" s="96"/>
      <c r="FP35" s="96"/>
      <c r="FQ35" s="96"/>
      <c r="FR35" s="96"/>
      <c r="FS35" s="96"/>
      <c r="FT35" s="96"/>
      <c r="FU35" s="96"/>
      <c r="FV35" s="96"/>
      <c r="FW35" s="96"/>
      <c r="FX35" s="96"/>
      <c r="FY35" s="96"/>
      <c r="FZ35" s="96"/>
      <c r="GA35" s="96"/>
      <c r="GB35" s="96"/>
      <c r="GC35" s="96"/>
      <c r="GD35" s="96"/>
      <c r="GE35" s="96"/>
      <c r="GF35" s="96"/>
      <c r="GG35" s="96"/>
      <c r="GH35" s="96"/>
      <c r="GI35" s="96"/>
      <c r="GJ35" s="96"/>
      <c r="GK35" s="96"/>
      <c r="GL35" s="96"/>
      <c r="GM35" s="96"/>
      <c r="GN35" s="96"/>
      <c r="GO35" s="96"/>
      <c r="GP35" s="96"/>
      <c r="GQ35" s="96"/>
      <c r="GR35" s="96"/>
      <c r="GS35" s="96"/>
      <c r="GT35" s="96"/>
      <c r="GU35" s="96"/>
      <c r="GV35" s="96"/>
      <c r="GW35" s="96"/>
      <c r="GX35" s="96"/>
      <c r="GY35" s="96"/>
      <c r="GZ35" s="96"/>
      <c r="HA35" s="96"/>
      <c r="HB35" s="96"/>
      <c r="HC35" s="96"/>
      <c r="HD35" s="96"/>
      <c r="HE35" s="96"/>
      <c r="HF35" s="96"/>
      <c r="HG35" s="96"/>
      <c r="HH35" s="96"/>
      <c r="HI35" s="96"/>
      <c r="HJ35" s="96"/>
      <c r="HK35" s="96"/>
      <c r="HL35" s="96"/>
      <c r="HM35" s="96"/>
      <c r="HN35" s="96"/>
      <c r="HO35" s="96"/>
      <c r="HP35" s="96"/>
      <c r="HQ35" s="96"/>
      <c r="HR35" s="96"/>
      <c r="HS35" s="96"/>
      <c r="HT35" s="96"/>
      <c r="HU35" s="96"/>
      <c r="HV35" s="96"/>
      <c r="HW35" s="96"/>
      <c r="HX35" s="96"/>
      <c r="HY35" s="96"/>
      <c r="HZ35" s="96"/>
      <c r="IA35" s="96"/>
      <c r="IB35" s="96"/>
      <c r="IC35" s="96"/>
      <c r="ID35" s="96"/>
      <c r="IE35" s="96"/>
      <c r="IF35" s="96"/>
      <c r="IG35" s="96"/>
      <c r="IH35" s="96"/>
      <c r="II35" s="96"/>
      <c r="IJ35" s="96"/>
      <c r="IK35" s="96"/>
      <c r="IL35" s="96"/>
      <c r="IM35" s="96"/>
      <c r="IN35" s="96"/>
      <c r="IO35" s="96"/>
      <c r="IP35" s="96"/>
      <c r="IQ35" s="96"/>
      <c r="IR35" s="96"/>
      <c r="IS35" s="96"/>
      <c r="IT35" s="96"/>
      <c r="IU35" s="96"/>
      <c r="IV35" s="96"/>
      <c r="IW35" s="96"/>
      <c r="IX35" s="96"/>
    </row>
    <row r="36" spans="1:258" s="35" customFormat="1" ht="18.95" customHeight="1" x14ac:dyDescent="0.5">
      <c r="A36" s="35" t="s">
        <v>209</v>
      </c>
      <c r="F36" s="31">
        <v>0</v>
      </c>
      <c r="G36" s="28"/>
      <c r="H36" s="31">
        <v>0</v>
      </c>
      <c r="I36" s="31"/>
      <c r="J36" s="31">
        <v>0</v>
      </c>
      <c r="K36" s="28"/>
      <c r="L36" s="31">
        <f>'7'!D33</f>
        <v>206094</v>
      </c>
      <c r="M36" s="28"/>
      <c r="N36" s="31">
        <v>0</v>
      </c>
      <c r="O36" s="28"/>
      <c r="P36" s="30">
        <v>-6710</v>
      </c>
      <c r="Q36" s="28"/>
      <c r="R36" s="30">
        <v>0</v>
      </c>
      <c r="S36" s="28"/>
      <c r="T36" s="30">
        <f t="shared" si="8"/>
        <v>-6710</v>
      </c>
      <c r="U36" s="28"/>
      <c r="V36" s="30">
        <f t="shared" si="6"/>
        <v>199384</v>
      </c>
      <c r="X36" s="31">
        <v>6985</v>
      </c>
      <c r="Z36" s="39">
        <f t="shared" si="7"/>
        <v>206369</v>
      </c>
    </row>
    <row r="37" spans="1:258" s="35" customFormat="1" ht="6" customHeight="1" x14ac:dyDescent="0.5">
      <c r="D37" s="22"/>
      <c r="F37" s="28"/>
      <c r="G37" s="28"/>
      <c r="H37" s="28"/>
      <c r="I37" s="28"/>
      <c r="J37" s="28"/>
      <c r="K37" s="28"/>
      <c r="L37" s="28"/>
      <c r="M37" s="28"/>
      <c r="N37" s="22"/>
      <c r="O37" s="28"/>
      <c r="P37" s="28"/>
      <c r="Q37" s="28"/>
      <c r="R37" s="28"/>
      <c r="S37" s="28"/>
      <c r="T37" s="28"/>
      <c r="U37" s="28"/>
      <c r="V37" s="28"/>
    </row>
    <row r="38" spans="1:258" s="35" customFormat="1" ht="18.95" customHeight="1" thickBot="1" x14ac:dyDescent="0.55000000000000004">
      <c r="A38" s="83" t="s">
        <v>122</v>
      </c>
      <c r="D38" s="22"/>
      <c r="F38" s="33">
        <f>SUM(F28:F37)</f>
        <v>17017942</v>
      </c>
      <c r="G38" s="28"/>
      <c r="H38" s="33">
        <f>SUM(H28:H37)</f>
        <v>-12423099</v>
      </c>
      <c r="I38" s="28"/>
      <c r="J38" s="33">
        <f>SUM(J28:J37)</f>
        <v>17193</v>
      </c>
      <c r="K38" s="28"/>
      <c r="L38" s="33">
        <f>SUM(L28:L37)</f>
        <v>49091</v>
      </c>
      <c r="M38" s="28"/>
      <c r="N38" s="33">
        <f>SUM(N28:N37)</f>
        <v>-2452138</v>
      </c>
      <c r="O38" s="28"/>
      <c r="P38" s="33">
        <f>SUM(P28:P37)</f>
        <v>-15666</v>
      </c>
      <c r="Q38" s="28"/>
      <c r="R38" s="33">
        <f>SUM(R28:R37)</f>
        <v>-5246</v>
      </c>
      <c r="S38" s="28"/>
      <c r="T38" s="33">
        <f>SUM(T28:T37)</f>
        <v>-2473050</v>
      </c>
      <c r="U38" s="28"/>
      <c r="V38" s="33">
        <f>SUM(V28:V37)</f>
        <v>2188077</v>
      </c>
      <c r="X38" s="33">
        <f>SUM(X28:X36)</f>
        <v>97000</v>
      </c>
      <c r="Z38" s="44">
        <f>SUM(Z28:Z36)</f>
        <v>2285077</v>
      </c>
    </row>
    <row r="39" spans="1:258" s="35" customFormat="1" ht="11.25" customHeight="1" thickTop="1" x14ac:dyDescent="0.5">
      <c r="A39" s="83"/>
      <c r="D39" s="22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X39" s="28"/>
      <c r="Z39" s="104"/>
    </row>
    <row r="40" spans="1:258" s="35" customFormat="1" ht="20.100000000000001" customHeight="1" x14ac:dyDescent="0.5">
      <c r="A40" s="105" t="s">
        <v>34</v>
      </c>
      <c r="B40" s="105"/>
      <c r="C40" s="105"/>
      <c r="D40" s="105"/>
      <c r="E40" s="105"/>
      <c r="F40" s="105"/>
      <c r="G40" s="105"/>
      <c r="H40" s="105"/>
      <c r="I40" s="30"/>
      <c r="J40" s="105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105"/>
      <c r="X40" s="30"/>
      <c r="Y40" s="105"/>
      <c r="Z40" s="39"/>
    </row>
  </sheetData>
  <mergeCells count="4">
    <mergeCell ref="F5:Z5"/>
    <mergeCell ref="F6:V6"/>
    <mergeCell ref="J7:L7"/>
    <mergeCell ref="N7:T7"/>
  </mergeCells>
  <pageMargins left="0.4" right="0.4" top="0.5" bottom="0.6" header="0.49" footer="0.4"/>
  <pageSetup paperSize="9" scale="80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P36"/>
  <sheetViews>
    <sheetView topLeftCell="A19" zoomScaleNormal="100" zoomScaleSheetLayoutView="120" workbookViewId="0">
      <selection activeCell="J25" sqref="J25:J26"/>
    </sheetView>
  </sheetViews>
  <sheetFormatPr defaultColWidth="9.140625" defaultRowHeight="21.6" customHeight="1" x14ac:dyDescent="0.5"/>
  <cols>
    <col min="1" max="2" width="1.85546875" style="6" customWidth="1"/>
    <col min="3" max="3" width="41.5703125" style="6" customWidth="1"/>
    <col min="4" max="4" width="7.7109375" style="6" customWidth="1"/>
    <col min="5" max="5" width="1.140625" style="45" customWidth="1"/>
    <col min="6" max="6" width="13.7109375" style="25" customWidth="1"/>
    <col min="7" max="7" width="1.140625" style="25" customWidth="1"/>
    <col min="8" max="8" width="13.7109375" style="6" customWidth="1"/>
    <col min="9" max="9" width="1.140625" style="25" customWidth="1"/>
    <col min="10" max="10" width="13.7109375" style="6" customWidth="1"/>
    <col min="11" max="11" width="1.140625" style="25" customWidth="1"/>
    <col min="12" max="12" width="13.7109375" style="6" customWidth="1"/>
    <col min="13" max="13" width="1.140625" style="25" customWidth="1"/>
    <col min="14" max="14" width="13.7109375" style="6" customWidth="1"/>
    <col min="15" max="15" width="1.140625" style="25" customWidth="1"/>
    <col min="16" max="16" width="13.7109375" style="32" customWidth="1"/>
    <col min="17" max="16384" width="9.140625" style="6"/>
  </cols>
  <sheetData>
    <row r="1" spans="1:16" s="1" customFormat="1" ht="21.6" customHeight="1" x14ac:dyDescent="0.5">
      <c r="A1" s="79" t="str">
        <f>'3-5'!A1</f>
        <v>บริษัท ไพร์ม โรด เพาเวอร์ จำกัด (มหาชน)</v>
      </c>
      <c r="E1" s="80"/>
      <c r="F1" s="81"/>
      <c r="G1" s="81"/>
      <c r="I1" s="81"/>
      <c r="K1" s="81"/>
      <c r="M1" s="81"/>
      <c r="O1" s="81"/>
      <c r="P1" s="82"/>
    </row>
    <row r="2" spans="1:16" s="1" customFormat="1" ht="21.6" customHeight="1" x14ac:dyDescent="0.5">
      <c r="A2" s="83" t="s">
        <v>218</v>
      </c>
      <c r="E2" s="80"/>
      <c r="F2" s="81"/>
      <c r="G2" s="81"/>
      <c r="I2" s="81"/>
      <c r="K2" s="81"/>
      <c r="M2" s="81"/>
      <c r="O2" s="81"/>
      <c r="P2" s="82"/>
    </row>
    <row r="3" spans="1:16" s="1" customFormat="1" ht="21.6" customHeight="1" x14ac:dyDescent="0.5">
      <c r="A3" s="106" t="str">
        <f>'8'!A3</f>
        <v>สำหรับงวดเก้าเดือนสิ้นสุดวันที่ 30 กันยายน พ.ศ. 2562</v>
      </c>
      <c r="B3" s="10"/>
      <c r="C3" s="10"/>
      <c r="D3" s="10"/>
      <c r="E3" s="107"/>
      <c r="F3" s="20"/>
      <c r="G3" s="20"/>
      <c r="H3" s="10"/>
      <c r="I3" s="20"/>
      <c r="J3" s="10"/>
      <c r="K3" s="20"/>
      <c r="L3" s="10"/>
      <c r="M3" s="20"/>
      <c r="N3" s="10"/>
      <c r="O3" s="20"/>
      <c r="P3" s="20"/>
    </row>
    <row r="4" spans="1:16" s="1" customFormat="1" ht="21.6" customHeight="1" x14ac:dyDescent="0.5">
      <c r="A4" s="83"/>
      <c r="B4" s="83"/>
      <c r="C4" s="83"/>
      <c r="D4" s="83"/>
      <c r="E4" s="86"/>
      <c r="F4" s="36"/>
      <c r="G4" s="36"/>
      <c r="H4" s="83"/>
      <c r="I4" s="36"/>
      <c r="J4" s="83"/>
      <c r="K4" s="36"/>
      <c r="L4" s="83"/>
      <c r="M4" s="36"/>
      <c r="N4" s="83"/>
      <c r="O4" s="36"/>
      <c r="P4" s="36"/>
    </row>
    <row r="5" spans="1:16" s="1" customFormat="1" ht="20.45" customHeight="1" x14ac:dyDescent="0.5">
      <c r="E5" s="86"/>
      <c r="F5" s="190" t="s">
        <v>4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</row>
    <row r="6" spans="1:16" s="35" customFormat="1" ht="20.45" customHeight="1" x14ac:dyDescent="0.5">
      <c r="A6" s="1"/>
      <c r="B6" s="1"/>
      <c r="C6" s="1"/>
      <c r="D6" s="1"/>
      <c r="E6" s="108"/>
      <c r="F6" s="36"/>
      <c r="G6" s="108"/>
      <c r="H6" s="81"/>
      <c r="I6" s="108"/>
      <c r="J6" s="81" t="s">
        <v>200</v>
      </c>
      <c r="K6" s="108"/>
      <c r="L6" s="81"/>
      <c r="M6" s="108"/>
      <c r="N6" s="81"/>
      <c r="O6" s="108"/>
    </row>
    <row r="7" spans="1:16" s="35" customFormat="1" ht="20.45" customHeight="1" x14ac:dyDescent="0.5">
      <c r="A7" s="1"/>
      <c r="B7" s="1"/>
      <c r="C7" s="1"/>
      <c r="D7" s="1"/>
      <c r="E7" s="108"/>
      <c r="F7" s="36" t="s">
        <v>98</v>
      </c>
      <c r="G7" s="108"/>
      <c r="H7" s="81" t="s">
        <v>123</v>
      </c>
      <c r="I7" s="108"/>
      <c r="J7" s="81" t="s">
        <v>187</v>
      </c>
      <c r="K7" s="108"/>
      <c r="L7" s="81" t="s">
        <v>124</v>
      </c>
      <c r="M7" s="108"/>
      <c r="N7" s="81"/>
      <c r="O7" s="108"/>
    </row>
    <row r="8" spans="1:16" s="35" customFormat="1" ht="20.45" customHeight="1" x14ac:dyDescent="0.5">
      <c r="A8" s="1"/>
      <c r="B8" s="1"/>
      <c r="C8" s="1"/>
      <c r="D8" s="83"/>
      <c r="E8" s="109"/>
      <c r="F8" s="36" t="s">
        <v>105</v>
      </c>
      <c r="G8" s="109"/>
      <c r="H8" s="81" t="s">
        <v>125</v>
      </c>
      <c r="I8" s="109"/>
      <c r="J8" s="81" t="s">
        <v>201</v>
      </c>
      <c r="K8" s="109"/>
      <c r="L8" s="81" t="s">
        <v>126</v>
      </c>
      <c r="M8" s="109"/>
      <c r="N8" s="81" t="s">
        <v>106</v>
      </c>
      <c r="O8" s="109"/>
      <c r="P8" s="36" t="s">
        <v>113</v>
      </c>
    </row>
    <row r="9" spans="1:16" s="35" customFormat="1" ht="20.45" customHeight="1" x14ac:dyDescent="0.5">
      <c r="D9" s="18" t="s">
        <v>12</v>
      </c>
      <c r="E9" s="36"/>
      <c r="F9" s="20" t="s">
        <v>13</v>
      </c>
      <c r="G9" s="36"/>
      <c r="H9" s="20" t="s">
        <v>13</v>
      </c>
      <c r="I9" s="36"/>
      <c r="J9" s="20" t="s">
        <v>13</v>
      </c>
      <c r="K9" s="36"/>
      <c r="L9" s="20" t="s">
        <v>13</v>
      </c>
      <c r="M9" s="36"/>
      <c r="N9" s="20" t="s">
        <v>13</v>
      </c>
      <c r="O9" s="36"/>
      <c r="P9" s="20" t="s">
        <v>13</v>
      </c>
    </row>
    <row r="10" spans="1:16" s="35" customFormat="1" ht="5.0999999999999996" customHeight="1" x14ac:dyDescent="0.5">
      <c r="E10" s="109"/>
      <c r="F10" s="36"/>
      <c r="G10" s="109"/>
      <c r="H10" s="36"/>
      <c r="I10" s="109"/>
      <c r="J10" s="36"/>
      <c r="K10" s="109"/>
      <c r="L10" s="36"/>
      <c r="M10" s="109"/>
      <c r="N10" s="36"/>
      <c r="O10" s="109"/>
      <c r="P10" s="36"/>
    </row>
    <row r="11" spans="1:16" s="35" customFormat="1" ht="20.45" customHeight="1" x14ac:dyDescent="0.5">
      <c r="A11" s="83" t="s">
        <v>114</v>
      </c>
      <c r="E11" s="73"/>
      <c r="F11" s="28"/>
      <c r="G11" s="73"/>
      <c r="H11" s="28"/>
      <c r="I11" s="73"/>
      <c r="J11" s="28"/>
      <c r="K11" s="73"/>
      <c r="L11" s="28"/>
      <c r="M11" s="73"/>
      <c r="N11" s="28"/>
      <c r="O11" s="73"/>
      <c r="P11" s="28"/>
    </row>
    <row r="12" spans="1:16" s="35" customFormat="1" ht="20.45" customHeight="1" x14ac:dyDescent="0.5">
      <c r="A12" s="83" t="s">
        <v>115</v>
      </c>
      <c r="E12" s="73"/>
      <c r="F12" s="28">
        <v>2136460</v>
      </c>
      <c r="G12" s="73"/>
      <c r="H12" s="28">
        <v>467710</v>
      </c>
      <c r="I12" s="73"/>
      <c r="J12" s="28">
        <v>-144820</v>
      </c>
      <c r="K12" s="73"/>
      <c r="L12" s="28">
        <v>37964</v>
      </c>
      <c r="M12" s="73"/>
      <c r="N12" s="28">
        <v>-1519618</v>
      </c>
      <c r="O12" s="73"/>
      <c r="P12" s="28">
        <f>SUM(F12:N12)</f>
        <v>977696</v>
      </c>
    </row>
    <row r="13" spans="1:16" s="35" customFormat="1" ht="20.45" customHeight="1" x14ac:dyDescent="0.5">
      <c r="A13" s="35" t="s">
        <v>127</v>
      </c>
      <c r="E13" s="73"/>
      <c r="F13" s="30">
        <v>0</v>
      </c>
      <c r="G13" s="73"/>
      <c r="H13" s="30">
        <v>-467710</v>
      </c>
      <c r="I13" s="73"/>
      <c r="J13" s="30">
        <v>144820</v>
      </c>
      <c r="K13" s="73"/>
      <c r="L13" s="30">
        <v>0</v>
      </c>
      <c r="M13" s="73"/>
      <c r="N13" s="30">
        <v>322890</v>
      </c>
      <c r="O13" s="73"/>
      <c r="P13" s="30">
        <f>SUM(F13:N13)</f>
        <v>0</v>
      </c>
    </row>
    <row r="14" spans="1:16" s="35" customFormat="1" ht="5.0999999999999996" customHeight="1" x14ac:dyDescent="0.5">
      <c r="E14" s="73"/>
      <c r="F14" s="28"/>
      <c r="G14" s="73"/>
      <c r="H14" s="28"/>
      <c r="I14" s="73"/>
      <c r="J14" s="28"/>
      <c r="K14" s="73"/>
      <c r="L14" s="28"/>
      <c r="M14" s="73"/>
      <c r="N14" s="28"/>
      <c r="O14" s="73"/>
      <c r="P14" s="28"/>
    </row>
    <row r="15" spans="1:16" s="35" customFormat="1" ht="20.45" customHeight="1" x14ac:dyDescent="0.5">
      <c r="A15" s="83" t="s">
        <v>115</v>
      </c>
      <c r="E15" s="73"/>
      <c r="F15" s="28">
        <v>2136460</v>
      </c>
      <c r="G15" s="73"/>
      <c r="H15" s="28">
        <v>0</v>
      </c>
      <c r="I15" s="73"/>
      <c r="J15" s="28">
        <v>0</v>
      </c>
      <c r="K15" s="73"/>
      <c r="L15" s="28">
        <v>37964</v>
      </c>
      <c r="M15" s="73"/>
      <c r="N15" s="28">
        <v>-1196728</v>
      </c>
      <c r="O15" s="73"/>
      <c r="P15" s="28">
        <f>SUM(P12:P13)</f>
        <v>977696</v>
      </c>
    </row>
    <row r="16" spans="1:16" s="35" customFormat="1" ht="5.0999999999999996" customHeight="1" x14ac:dyDescent="0.5">
      <c r="E16" s="73"/>
      <c r="F16" s="28"/>
      <c r="G16" s="73"/>
      <c r="H16" s="28"/>
      <c r="I16" s="73"/>
      <c r="J16" s="28"/>
      <c r="K16" s="73"/>
      <c r="L16" s="28"/>
      <c r="M16" s="73"/>
      <c r="N16" s="28"/>
      <c r="O16" s="73"/>
      <c r="P16" s="28"/>
    </row>
    <row r="17" spans="1:16" s="35" customFormat="1" ht="20.45" customHeight="1" x14ac:dyDescent="0.5">
      <c r="A17" s="83" t="s">
        <v>116</v>
      </c>
      <c r="E17" s="73"/>
      <c r="F17" s="28"/>
      <c r="G17" s="73"/>
      <c r="H17" s="110"/>
      <c r="I17" s="73"/>
      <c r="J17" s="110"/>
      <c r="K17" s="73"/>
      <c r="L17" s="110"/>
      <c r="M17" s="73"/>
      <c r="N17" s="110"/>
      <c r="O17" s="73"/>
      <c r="P17" s="28"/>
    </row>
    <row r="18" spans="1:16" s="35" customFormat="1" ht="20.45" customHeight="1" x14ac:dyDescent="0.5">
      <c r="A18" s="35" t="s">
        <v>203</v>
      </c>
      <c r="D18" s="22"/>
      <c r="E18" s="73"/>
      <c r="F18" s="30">
        <v>0</v>
      </c>
      <c r="G18" s="73"/>
      <c r="H18" s="30">
        <v>0</v>
      </c>
      <c r="I18" s="73"/>
      <c r="J18" s="30">
        <v>0</v>
      </c>
      <c r="K18" s="73"/>
      <c r="L18" s="30">
        <v>0</v>
      </c>
      <c r="M18" s="73"/>
      <c r="N18" s="30">
        <v>-928327</v>
      </c>
      <c r="O18" s="73"/>
      <c r="P18" s="30">
        <f>SUM(F18:N18)</f>
        <v>-928327</v>
      </c>
    </row>
    <row r="19" spans="1:16" s="35" customFormat="1" ht="5.0999999999999996" customHeight="1" x14ac:dyDescent="0.5">
      <c r="E19" s="73"/>
      <c r="F19" s="28"/>
      <c r="G19" s="73"/>
      <c r="H19" s="28"/>
      <c r="I19" s="73"/>
      <c r="J19" s="28"/>
      <c r="K19" s="73"/>
      <c r="L19" s="28"/>
      <c r="M19" s="73"/>
      <c r="N19" s="28"/>
      <c r="O19" s="73"/>
      <c r="P19" s="28"/>
    </row>
    <row r="20" spans="1:16" s="35" customFormat="1" ht="20.45" customHeight="1" thickBot="1" x14ac:dyDescent="0.55000000000000004">
      <c r="A20" s="83" t="s">
        <v>119</v>
      </c>
      <c r="E20" s="73"/>
      <c r="F20" s="33">
        <f>SUM(F15:F19)</f>
        <v>2136460</v>
      </c>
      <c r="G20" s="73"/>
      <c r="H20" s="33">
        <f>SUM(H15:H19)</f>
        <v>0</v>
      </c>
      <c r="I20" s="73"/>
      <c r="J20" s="33">
        <f>SUM(J15:J19)</f>
        <v>0</v>
      </c>
      <c r="K20" s="73"/>
      <c r="L20" s="33">
        <f>SUM(L15:L19)</f>
        <v>37964</v>
      </c>
      <c r="M20" s="73"/>
      <c r="N20" s="33">
        <f>SUM(N15:N19)</f>
        <v>-2125055</v>
      </c>
      <c r="O20" s="73"/>
      <c r="P20" s="33">
        <f>SUM(P15:P19)</f>
        <v>49369</v>
      </c>
    </row>
    <row r="21" spans="1:16" s="35" customFormat="1" ht="14.1" customHeight="1" thickTop="1" x14ac:dyDescent="0.5">
      <c r="A21" s="83"/>
      <c r="E21" s="73"/>
      <c r="F21" s="28"/>
      <c r="G21" s="73"/>
      <c r="H21" s="28"/>
      <c r="I21" s="73"/>
      <c r="J21" s="28"/>
      <c r="K21" s="73"/>
      <c r="L21" s="28"/>
      <c r="M21" s="73"/>
      <c r="N21" s="28"/>
      <c r="O21" s="73"/>
      <c r="P21" s="28"/>
    </row>
    <row r="22" spans="1:16" s="35" customFormat="1" ht="20.45" customHeight="1" x14ac:dyDescent="0.5">
      <c r="A22" s="83" t="s">
        <v>120</v>
      </c>
      <c r="E22" s="73"/>
      <c r="F22" s="28"/>
      <c r="G22" s="73"/>
      <c r="H22" s="28"/>
      <c r="I22" s="73"/>
      <c r="J22" s="28"/>
      <c r="K22" s="73"/>
      <c r="L22" s="28"/>
      <c r="M22" s="73"/>
      <c r="N22" s="28"/>
      <c r="O22" s="73"/>
      <c r="P22" s="28"/>
    </row>
    <row r="23" spans="1:16" s="35" customFormat="1" ht="20.45" customHeight="1" x14ac:dyDescent="0.5">
      <c r="A23" s="83" t="s">
        <v>121</v>
      </c>
      <c r="E23" s="73"/>
      <c r="F23" s="28">
        <v>2136460</v>
      </c>
      <c r="G23" s="73"/>
      <c r="H23" s="28">
        <v>0</v>
      </c>
      <c r="I23" s="73"/>
      <c r="J23" s="28">
        <v>0</v>
      </c>
      <c r="K23" s="73"/>
      <c r="L23" s="28">
        <v>37964</v>
      </c>
      <c r="M23" s="73"/>
      <c r="N23" s="28">
        <v>-2142400</v>
      </c>
      <c r="O23" s="73"/>
      <c r="P23" s="28">
        <f>SUM(F23:N23)</f>
        <v>32024</v>
      </c>
    </row>
    <row r="24" spans="1:16" s="35" customFormat="1" ht="5.0999999999999996" customHeight="1" x14ac:dyDescent="0.5">
      <c r="A24" s="83"/>
      <c r="E24" s="73"/>
      <c r="F24" s="28"/>
      <c r="G24" s="73"/>
      <c r="I24" s="73"/>
      <c r="K24" s="73"/>
      <c r="M24" s="73"/>
      <c r="O24" s="73"/>
      <c r="P24" s="28"/>
    </row>
    <row r="25" spans="1:16" s="35" customFormat="1" ht="20.45" customHeight="1" x14ac:dyDescent="0.5">
      <c r="A25" s="83" t="s">
        <v>116</v>
      </c>
      <c r="E25" s="73"/>
      <c r="F25" s="28"/>
      <c r="G25" s="73"/>
      <c r="H25" s="110"/>
      <c r="I25" s="73"/>
      <c r="J25" s="110"/>
      <c r="K25" s="73"/>
      <c r="L25" s="110"/>
      <c r="M25" s="73"/>
      <c r="N25" s="110"/>
      <c r="O25" s="73"/>
      <c r="P25" s="28"/>
    </row>
    <row r="26" spans="1:16" s="35" customFormat="1" ht="20.45" customHeight="1" x14ac:dyDescent="0.5">
      <c r="A26" s="35" t="s">
        <v>214</v>
      </c>
      <c r="D26" s="22">
        <v>16</v>
      </c>
      <c r="E26" s="73"/>
      <c r="F26" s="28">
        <v>14881482</v>
      </c>
      <c r="G26" s="73"/>
      <c r="H26" s="28">
        <v>0</v>
      </c>
      <c r="I26" s="73"/>
      <c r="J26" s="28">
        <v>0</v>
      </c>
      <c r="K26" s="73"/>
      <c r="L26" s="28">
        <v>0</v>
      </c>
      <c r="M26" s="73"/>
      <c r="N26" s="28">
        <v>0</v>
      </c>
      <c r="O26" s="73"/>
      <c r="P26" s="28">
        <f t="shared" ref="P26:P28" si="0">SUM(F26:N26)</f>
        <v>14881482</v>
      </c>
    </row>
    <row r="27" spans="1:16" s="35" customFormat="1" ht="20.45" customHeight="1" x14ac:dyDescent="0.5">
      <c r="A27" s="35" t="s">
        <v>215</v>
      </c>
      <c r="D27" s="22">
        <v>16</v>
      </c>
      <c r="E27" s="73"/>
      <c r="F27" s="28">
        <v>0</v>
      </c>
      <c r="G27" s="73"/>
      <c r="H27" s="28">
        <v>0</v>
      </c>
      <c r="I27" s="73"/>
      <c r="J27" s="28">
        <v>-10863480</v>
      </c>
      <c r="K27" s="73"/>
      <c r="L27" s="28">
        <v>0</v>
      </c>
      <c r="M27" s="73"/>
      <c r="N27" s="28">
        <v>0</v>
      </c>
      <c r="O27" s="28"/>
      <c r="P27" s="28">
        <f t="shared" si="0"/>
        <v>-10863480</v>
      </c>
    </row>
    <row r="28" spans="1:16" s="35" customFormat="1" ht="20.45" customHeight="1" x14ac:dyDescent="0.5">
      <c r="A28" s="35" t="s">
        <v>203</v>
      </c>
      <c r="D28" s="22"/>
      <c r="E28" s="73"/>
      <c r="F28" s="30">
        <v>0</v>
      </c>
      <c r="G28" s="73"/>
      <c r="H28" s="30">
        <v>0</v>
      </c>
      <c r="I28" s="73"/>
      <c r="J28" s="30">
        <v>0</v>
      </c>
      <c r="K28" s="73"/>
      <c r="L28" s="30">
        <v>0</v>
      </c>
      <c r="M28" s="73"/>
      <c r="N28" s="30">
        <f>'7'!H33</f>
        <v>-35769.404399999999</v>
      </c>
      <c r="O28" s="73"/>
      <c r="P28" s="30">
        <f t="shared" si="0"/>
        <v>-35769.404399999999</v>
      </c>
    </row>
    <row r="29" spans="1:16" s="35" customFormat="1" ht="5.0999999999999996" customHeight="1" x14ac:dyDescent="0.5">
      <c r="E29" s="73"/>
      <c r="F29" s="28"/>
      <c r="G29" s="73"/>
      <c r="H29" s="28"/>
      <c r="I29" s="73"/>
      <c r="J29" s="28"/>
      <c r="K29" s="73"/>
      <c r="L29" s="28"/>
      <c r="M29" s="73"/>
      <c r="N29" s="28"/>
      <c r="O29" s="73"/>
      <c r="P29" s="28"/>
    </row>
    <row r="30" spans="1:16" s="35" customFormat="1" ht="20.45" customHeight="1" thickBot="1" x14ac:dyDescent="0.55000000000000004">
      <c r="A30" s="83" t="s">
        <v>122</v>
      </c>
      <c r="E30" s="73"/>
      <c r="F30" s="33">
        <f>SUM(F23:F28)</f>
        <v>17017942</v>
      </c>
      <c r="G30" s="73"/>
      <c r="H30" s="33">
        <f>SUM(H23:H28)</f>
        <v>0</v>
      </c>
      <c r="I30" s="73"/>
      <c r="J30" s="33">
        <f>SUM(J23:J28)</f>
        <v>-10863480</v>
      </c>
      <c r="K30" s="73"/>
      <c r="L30" s="33">
        <f>SUM(L23:L28)</f>
        <v>37964</v>
      </c>
      <c r="M30" s="73"/>
      <c r="N30" s="33">
        <f>SUM(N23:N28)</f>
        <v>-2178169.4043999999</v>
      </c>
      <c r="O30" s="73"/>
      <c r="P30" s="33">
        <f>SUM(F30:N30)</f>
        <v>4014256.5956000001</v>
      </c>
    </row>
    <row r="31" spans="1:16" s="35" customFormat="1" ht="10.5" customHeight="1" thickTop="1" x14ac:dyDescent="0.5">
      <c r="A31" s="83"/>
      <c r="E31" s="73"/>
      <c r="F31" s="28"/>
      <c r="G31" s="73"/>
      <c r="H31" s="28"/>
      <c r="I31" s="73"/>
      <c r="J31" s="28"/>
      <c r="K31" s="73"/>
      <c r="L31" s="28"/>
      <c r="M31" s="73"/>
      <c r="N31" s="28"/>
      <c r="O31" s="73"/>
      <c r="P31" s="28"/>
    </row>
    <row r="32" spans="1:16" ht="21.95" customHeight="1" x14ac:dyDescent="0.5">
      <c r="A32" s="51" t="str">
        <f>'7'!A48</f>
        <v>หมายเหตุประกอบข้อมูลทางการเงินเป็นส่วนหนึ่งของข้อมูลทางการเงินระหว่างกาลนี้</v>
      </c>
      <c r="B32" s="51"/>
      <c r="C32" s="51"/>
      <c r="D32" s="51"/>
      <c r="E32" s="111"/>
      <c r="F32" s="31"/>
      <c r="G32" s="31"/>
      <c r="H32" s="51"/>
      <c r="I32" s="31"/>
      <c r="J32" s="51"/>
      <c r="K32" s="31"/>
      <c r="L32" s="51"/>
      <c r="M32" s="31"/>
      <c r="N32" s="51"/>
      <c r="O32" s="31"/>
      <c r="P32" s="31"/>
    </row>
    <row r="34" spans="1:16" ht="21.6" customHeight="1" x14ac:dyDescent="0.5">
      <c r="A34" s="35"/>
      <c r="F34" s="28"/>
      <c r="G34" s="28"/>
      <c r="I34" s="28"/>
      <c r="K34" s="28"/>
      <c r="M34" s="28"/>
      <c r="O34" s="28"/>
      <c r="P34" s="28"/>
    </row>
    <row r="35" spans="1:16" ht="21.6" customHeight="1" x14ac:dyDescent="0.5">
      <c r="A35" s="35"/>
      <c r="F35" s="28"/>
      <c r="G35" s="28"/>
      <c r="I35" s="28"/>
      <c r="K35" s="28"/>
      <c r="M35" s="28"/>
      <c r="O35" s="28"/>
      <c r="P35" s="28"/>
    </row>
    <row r="36" spans="1:16" ht="21.6" customHeight="1" x14ac:dyDescent="0.5">
      <c r="A36" s="35"/>
      <c r="F36" s="28"/>
      <c r="G36" s="28"/>
      <c r="I36" s="28"/>
      <c r="K36" s="28"/>
      <c r="M36" s="28"/>
      <c r="O36" s="28"/>
      <c r="P36" s="28"/>
    </row>
  </sheetData>
  <mergeCells count="1">
    <mergeCell ref="F5:P5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201"/>
  <sheetViews>
    <sheetView tabSelected="1" topLeftCell="A136" zoomScale="89" zoomScaleNormal="89" zoomScaleSheetLayoutView="110" workbookViewId="0">
      <selection activeCell="O152" sqref="O152"/>
    </sheetView>
  </sheetViews>
  <sheetFormatPr defaultColWidth="9.140625" defaultRowHeight="21.75" customHeight="1" x14ac:dyDescent="0.5"/>
  <cols>
    <col min="1" max="1" width="1.42578125" style="113" customWidth="1"/>
    <col min="2" max="2" width="37.7109375" style="113" customWidth="1"/>
    <col min="3" max="3" width="8.7109375" style="123" bestFit="1" customWidth="1"/>
    <col min="4" max="4" width="0.5703125" style="113" customWidth="1"/>
    <col min="5" max="5" width="12.7109375" style="25" customWidth="1"/>
    <col min="6" max="6" width="0.5703125" style="32" customWidth="1"/>
    <col min="7" max="7" width="12.7109375" style="25" customWidth="1"/>
    <col min="8" max="8" width="0.5703125" style="32" customWidth="1"/>
    <col min="9" max="9" width="12.7109375" style="25" customWidth="1"/>
    <col min="10" max="10" width="0.5703125" style="32" customWidth="1"/>
    <col min="11" max="11" width="12.7109375" style="25" customWidth="1"/>
    <col min="12" max="16384" width="9.140625" style="113"/>
  </cols>
  <sheetData>
    <row r="1" spans="1:11" s="115" customFormat="1" ht="18" customHeight="1" x14ac:dyDescent="0.5">
      <c r="A1" s="79" t="s">
        <v>0</v>
      </c>
      <c r="B1" s="112"/>
      <c r="C1" s="123"/>
      <c r="D1" s="114"/>
      <c r="E1" s="25"/>
      <c r="F1" s="8"/>
      <c r="G1" s="25"/>
      <c r="H1" s="8"/>
      <c r="I1" s="81"/>
      <c r="J1" s="8"/>
      <c r="K1" s="25"/>
    </row>
    <row r="2" spans="1:11" s="115" customFormat="1" ht="18" customHeight="1" x14ac:dyDescent="0.5">
      <c r="A2" s="112" t="s">
        <v>133</v>
      </c>
      <c r="B2" s="112"/>
      <c r="C2" s="123"/>
      <c r="D2" s="114"/>
      <c r="E2" s="25"/>
      <c r="F2" s="8"/>
      <c r="G2" s="25"/>
      <c r="H2" s="8"/>
      <c r="I2" s="25"/>
      <c r="J2" s="8"/>
      <c r="K2" s="25"/>
    </row>
    <row r="3" spans="1:11" s="115" customFormat="1" ht="18" customHeight="1" x14ac:dyDescent="0.5">
      <c r="A3" s="106" t="s">
        <v>88</v>
      </c>
      <c r="B3" s="116"/>
      <c r="C3" s="152"/>
      <c r="D3" s="117"/>
      <c r="E3" s="31"/>
      <c r="F3" s="12"/>
      <c r="G3" s="31"/>
      <c r="H3" s="12"/>
      <c r="I3" s="31"/>
      <c r="J3" s="12"/>
      <c r="K3" s="31"/>
    </row>
    <row r="4" spans="1:11" s="115" customFormat="1" ht="17.45" customHeight="1" x14ac:dyDescent="0.5">
      <c r="A4" s="118"/>
      <c r="B4" s="118"/>
      <c r="C4" s="122"/>
      <c r="D4" s="120"/>
      <c r="E4" s="28"/>
      <c r="F4" s="4"/>
      <c r="G4" s="28"/>
      <c r="H4" s="4"/>
      <c r="I4" s="28"/>
      <c r="J4" s="4"/>
      <c r="K4" s="28"/>
    </row>
    <row r="5" spans="1:11" s="115" customFormat="1" ht="17.45" customHeight="1" x14ac:dyDescent="0.5">
      <c r="A5" s="118"/>
      <c r="B5" s="118"/>
      <c r="C5" s="137"/>
      <c r="D5" s="137"/>
      <c r="E5" s="190" t="s">
        <v>3</v>
      </c>
      <c r="F5" s="190"/>
      <c r="G5" s="190"/>
      <c r="H5" s="86"/>
      <c r="I5" s="190" t="s">
        <v>4</v>
      </c>
      <c r="J5" s="190"/>
      <c r="K5" s="190"/>
    </row>
    <row r="6" spans="1:11" s="115" customFormat="1" ht="17.45" customHeight="1" x14ac:dyDescent="0.5">
      <c r="A6" s="118"/>
      <c r="B6" s="118"/>
      <c r="C6" s="137"/>
      <c r="D6" s="137"/>
      <c r="E6" s="36"/>
      <c r="F6" s="36"/>
      <c r="G6" s="36" t="s">
        <v>5</v>
      </c>
      <c r="H6" s="36"/>
      <c r="I6" s="36"/>
      <c r="J6" s="36"/>
      <c r="K6" s="36"/>
    </row>
    <row r="7" spans="1:11" s="115" customFormat="1" ht="17.45" customHeight="1" x14ac:dyDescent="0.5">
      <c r="A7" s="118"/>
      <c r="B7" s="118"/>
      <c r="C7" s="137"/>
      <c r="D7" s="137"/>
      <c r="E7" s="36" t="s">
        <v>5</v>
      </c>
      <c r="F7" s="36"/>
      <c r="G7" s="36" t="s">
        <v>6</v>
      </c>
      <c r="H7" s="36"/>
      <c r="I7" s="36" t="s">
        <v>5</v>
      </c>
      <c r="J7" s="36"/>
      <c r="K7" s="36" t="s">
        <v>5</v>
      </c>
    </row>
    <row r="8" spans="1:11" s="115" customFormat="1" ht="17.45" customHeight="1" x14ac:dyDescent="0.5">
      <c r="A8" s="118"/>
      <c r="B8" s="118"/>
      <c r="C8" s="137"/>
      <c r="D8" s="137"/>
      <c r="E8" s="138" t="s">
        <v>10</v>
      </c>
      <c r="F8" s="36"/>
      <c r="G8" s="138" t="s">
        <v>11</v>
      </c>
      <c r="H8" s="36"/>
      <c r="I8" s="138" t="s">
        <v>10</v>
      </c>
      <c r="J8" s="36"/>
      <c r="K8" s="138" t="s">
        <v>11</v>
      </c>
    </row>
    <row r="9" spans="1:11" s="115" customFormat="1" ht="17.45" customHeight="1" x14ac:dyDescent="0.5">
      <c r="A9" s="118"/>
      <c r="B9" s="118"/>
      <c r="C9" s="76" t="s">
        <v>12</v>
      </c>
      <c r="D9" s="137"/>
      <c r="E9" s="85" t="s">
        <v>13</v>
      </c>
      <c r="F9" s="36"/>
      <c r="G9" s="85" t="s">
        <v>13</v>
      </c>
      <c r="H9" s="36"/>
      <c r="I9" s="85" t="s">
        <v>13</v>
      </c>
      <c r="J9" s="36"/>
      <c r="K9" s="85" t="s">
        <v>13</v>
      </c>
    </row>
    <row r="10" spans="1:11" s="115" customFormat="1" ht="3" customHeight="1" x14ac:dyDescent="0.5">
      <c r="A10" s="113"/>
      <c r="B10" s="113"/>
      <c r="C10" s="136"/>
      <c r="D10" s="136"/>
      <c r="E10" s="36"/>
      <c r="F10" s="36"/>
      <c r="G10" s="36"/>
      <c r="H10" s="86"/>
      <c r="I10" s="36"/>
      <c r="J10" s="36"/>
      <c r="K10" s="36"/>
    </row>
    <row r="11" spans="1:11" ht="17.45" customHeight="1" x14ac:dyDescent="0.5">
      <c r="A11" s="156" t="s">
        <v>134</v>
      </c>
      <c r="B11" s="115"/>
      <c r="D11" s="122"/>
      <c r="E11" s="28"/>
      <c r="F11" s="23"/>
      <c r="G11" s="28"/>
      <c r="H11" s="23"/>
      <c r="I11" s="28"/>
      <c r="J11" s="28"/>
      <c r="K11" s="28"/>
    </row>
    <row r="12" spans="1:11" ht="17.45" customHeight="1" x14ac:dyDescent="0.5">
      <c r="A12" s="157" t="s">
        <v>78</v>
      </c>
      <c r="B12" s="158"/>
      <c r="C12" s="122"/>
      <c r="D12" s="122"/>
      <c r="E12" s="28">
        <f>'7'!D21</f>
        <v>212264</v>
      </c>
      <c r="F12" s="28"/>
      <c r="G12" s="28">
        <v>166043</v>
      </c>
      <c r="H12" s="28"/>
      <c r="I12" s="28">
        <f>'7'!H21</f>
        <v>-35960</v>
      </c>
      <c r="J12" s="28"/>
      <c r="K12" s="28">
        <v>-928327</v>
      </c>
    </row>
    <row r="13" spans="1:11" ht="17.45" customHeight="1" x14ac:dyDescent="0.5">
      <c r="A13" s="157" t="s">
        <v>135</v>
      </c>
      <c r="B13" s="158"/>
      <c r="C13" s="122"/>
      <c r="J13" s="28"/>
      <c r="K13" s="28"/>
    </row>
    <row r="14" spans="1:11" ht="17.45" customHeight="1" x14ac:dyDescent="0.5">
      <c r="B14" s="157" t="s">
        <v>136</v>
      </c>
      <c r="C14" s="159">
        <v>10</v>
      </c>
      <c r="D14" s="122"/>
      <c r="E14" s="28">
        <v>70775</v>
      </c>
      <c r="F14" s="23"/>
      <c r="G14" s="28">
        <v>45003</v>
      </c>
      <c r="H14" s="23"/>
      <c r="I14" s="28">
        <v>2815</v>
      </c>
      <c r="J14" s="28"/>
      <c r="K14" s="28">
        <v>4369</v>
      </c>
    </row>
    <row r="15" spans="1:11" ht="17.45" customHeight="1" x14ac:dyDescent="0.5">
      <c r="B15" s="157" t="s">
        <v>137</v>
      </c>
      <c r="C15" s="159" t="s">
        <v>232</v>
      </c>
      <c r="D15" s="122"/>
      <c r="E15" s="28">
        <v>19617</v>
      </c>
      <c r="F15" s="23"/>
      <c r="G15" s="28">
        <v>13063</v>
      </c>
      <c r="H15" s="23"/>
      <c r="I15" s="28">
        <v>2804</v>
      </c>
      <c r="J15" s="28"/>
      <c r="K15" s="28">
        <v>3666</v>
      </c>
    </row>
    <row r="16" spans="1:11" ht="17.45" customHeight="1" x14ac:dyDescent="0.5">
      <c r="B16" s="157" t="s">
        <v>138</v>
      </c>
      <c r="C16" s="159">
        <v>10</v>
      </c>
      <c r="D16" s="122"/>
      <c r="E16" s="28">
        <v>72</v>
      </c>
      <c r="F16" s="23"/>
      <c r="G16" s="28">
        <v>185</v>
      </c>
      <c r="H16" s="23"/>
      <c r="I16" s="28">
        <v>0</v>
      </c>
      <c r="J16" s="28"/>
      <c r="K16" s="28">
        <v>0</v>
      </c>
    </row>
    <row r="17" spans="1:11" ht="17.45" customHeight="1" x14ac:dyDescent="0.5">
      <c r="A17" s="113" t="s">
        <v>139</v>
      </c>
      <c r="B17" s="157" t="s">
        <v>140</v>
      </c>
      <c r="C17" s="159"/>
      <c r="D17" s="122"/>
      <c r="E17" s="28">
        <v>2598</v>
      </c>
      <c r="F17" s="23"/>
      <c r="G17" s="28">
        <v>5226</v>
      </c>
      <c r="H17" s="23"/>
      <c r="I17" s="28">
        <v>0</v>
      </c>
      <c r="J17" s="28"/>
      <c r="K17" s="28">
        <v>0</v>
      </c>
    </row>
    <row r="18" spans="1:11" ht="17.45" customHeight="1" x14ac:dyDescent="0.5">
      <c r="B18" s="157" t="s">
        <v>77</v>
      </c>
      <c r="C18" s="159">
        <v>7.2</v>
      </c>
      <c r="D18" s="122"/>
      <c r="E18" s="28">
        <v>-230049</v>
      </c>
      <c r="F18" s="23"/>
      <c r="G18" s="28">
        <v>-211404</v>
      </c>
      <c r="H18" s="23"/>
      <c r="I18" s="28">
        <v>0</v>
      </c>
      <c r="J18" s="28"/>
      <c r="K18" s="28">
        <v>0</v>
      </c>
    </row>
    <row r="19" spans="1:11" ht="17.45" customHeight="1" x14ac:dyDescent="0.5">
      <c r="B19" s="157" t="s">
        <v>141</v>
      </c>
      <c r="C19" s="159"/>
      <c r="D19" s="122"/>
      <c r="E19" s="28">
        <v>279</v>
      </c>
      <c r="F19" s="23"/>
      <c r="G19" s="28">
        <v>96</v>
      </c>
      <c r="H19" s="23"/>
      <c r="I19" s="28">
        <v>953</v>
      </c>
      <c r="J19" s="28"/>
      <c r="K19" s="28">
        <v>0</v>
      </c>
    </row>
    <row r="20" spans="1:11" ht="17.45" customHeight="1" x14ac:dyDescent="0.5">
      <c r="B20" s="113" t="s">
        <v>142</v>
      </c>
      <c r="C20" s="159"/>
      <c r="D20" s="122"/>
      <c r="E20" s="28">
        <v>806</v>
      </c>
      <c r="F20" s="23"/>
      <c r="G20" s="28">
        <v>78</v>
      </c>
      <c r="H20" s="23"/>
      <c r="I20" s="28">
        <v>-1767</v>
      </c>
      <c r="J20" s="28"/>
      <c r="K20" s="28">
        <v>-248</v>
      </c>
    </row>
    <row r="21" spans="1:11" ht="17.45" customHeight="1" x14ac:dyDescent="0.5">
      <c r="B21" s="113" t="s">
        <v>190</v>
      </c>
      <c r="C21" s="159"/>
      <c r="D21" s="122"/>
      <c r="E21" s="28">
        <v>0</v>
      </c>
      <c r="F21" s="23"/>
      <c r="G21" s="28">
        <v>0</v>
      </c>
      <c r="H21" s="23"/>
      <c r="I21" s="28">
        <v>0</v>
      </c>
      <c r="J21" s="28"/>
      <c r="K21" s="28">
        <v>-1600</v>
      </c>
    </row>
    <row r="22" spans="1:11" ht="17.45" customHeight="1" x14ac:dyDescent="0.5">
      <c r="B22" s="139" t="s">
        <v>178</v>
      </c>
      <c r="C22" s="159"/>
      <c r="D22" s="122"/>
      <c r="E22" s="28">
        <v>0</v>
      </c>
      <c r="F22" s="23"/>
      <c r="G22" s="28">
        <v>-1</v>
      </c>
      <c r="H22" s="23"/>
      <c r="I22" s="28">
        <v>0</v>
      </c>
      <c r="J22" s="28"/>
      <c r="K22" s="28">
        <v>0</v>
      </c>
    </row>
    <row r="23" spans="1:11" ht="17.45" customHeight="1" x14ac:dyDescent="0.5">
      <c r="B23" s="139" t="s">
        <v>179</v>
      </c>
      <c r="C23" s="159"/>
      <c r="D23" s="122"/>
      <c r="E23" s="28">
        <v>0</v>
      </c>
      <c r="F23" s="23"/>
      <c r="G23" s="28">
        <v>29</v>
      </c>
      <c r="H23" s="23"/>
      <c r="I23" s="28">
        <v>0</v>
      </c>
      <c r="J23" s="28"/>
      <c r="K23" s="28">
        <v>0</v>
      </c>
    </row>
    <row r="24" spans="1:11" ht="17.45" customHeight="1" x14ac:dyDescent="0.5">
      <c r="B24" s="139" t="s">
        <v>261</v>
      </c>
      <c r="C24" s="159"/>
      <c r="D24" s="122"/>
      <c r="E24" s="28"/>
      <c r="F24" s="23"/>
      <c r="G24" s="28"/>
      <c r="H24" s="23"/>
      <c r="I24" s="28"/>
      <c r="J24" s="28"/>
      <c r="K24" s="28"/>
    </row>
    <row r="25" spans="1:11" ht="17.45" customHeight="1" x14ac:dyDescent="0.5">
      <c r="B25" s="113" t="s">
        <v>262</v>
      </c>
      <c r="C25" s="159">
        <v>7.1</v>
      </c>
      <c r="D25" s="122"/>
      <c r="E25" s="28">
        <v>0</v>
      </c>
      <c r="F25" s="23"/>
      <c r="G25" s="28">
        <v>0</v>
      </c>
      <c r="H25" s="23"/>
      <c r="I25" s="28">
        <v>-77288</v>
      </c>
      <c r="J25" s="28"/>
      <c r="K25" s="28">
        <v>418988</v>
      </c>
    </row>
    <row r="26" spans="1:11" ht="17.45" customHeight="1" x14ac:dyDescent="0.5">
      <c r="B26" s="139" t="s">
        <v>249</v>
      </c>
      <c r="C26" s="159"/>
      <c r="D26" s="122"/>
      <c r="E26" s="28"/>
      <c r="F26" s="23"/>
      <c r="G26" s="28"/>
      <c r="H26" s="23"/>
      <c r="I26" s="28"/>
      <c r="J26" s="28"/>
      <c r="K26" s="28"/>
    </row>
    <row r="27" spans="1:11" ht="17.45" customHeight="1" x14ac:dyDescent="0.5">
      <c r="B27" s="139" t="s">
        <v>248</v>
      </c>
      <c r="C27" s="159"/>
      <c r="D27" s="122"/>
      <c r="E27" s="28">
        <v>0</v>
      </c>
      <c r="F27" s="23"/>
      <c r="G27" s="28">
        <v>-261</v>
      </c>
      <c r="H27" s="23"/>
      <c r="I27" s="28">
        <v>7875</v>
      </c>
      <c r="J27" s="28"/>
      <c r="K27" s="28">
        <v>-40337</v>
      </c>
    </row>
    <row r="28" spans="1:11" ht="17.45" customHeight="1" x14ac:dyDescent="0.5">
      <c r="B28" s="139" t="s">
        <v>263</v>
      </c>
      <c r="C28" s="159"/>
      <c r="D28" s="122"/>
      <c r="E28" s="28"/>
      <c r="F28" s="23"/>
      <c r="G28" s="28"/>
      <c r="H28" s="23"/>
      <c r="I28" s="28"/>
      <c r="J28" s="28"/>
      <c r="K28" s="28"/>
    </row>
    <row r="29" spans="1:11" ht="17.45" customHeight="1" x14ac:dyDescent="0.5">
      <c r="B29" s="113" t="s">
        <v>264</v>
      </c>
      <c r="C29" s="159"/>
      <c r="D29" s="122"/>
      <c r="E29" s="28">
        <v>0</v>
      </c>
      <c r="F29" s="23"/>
      <c r="G29" s="28">
        <v>0</v>
      </c>
      <c r="H29" s="23"/>
      <c r="I29" s="28">
        <v>-814</v>
      </c>
      <c r="J29" s="28"/>
      <c r="K29" s="28">
        <v>302</v>
      </c>
    </row>
    <row r="30" spans="1:11" ht="17.45" customHeight="1" x14ac:dyDescent="0.5">
      <c r="B30" s="27" t="s">
        <v>143</v>
      </c>
      <c r="C30" s="159"/>
      <c r="D30" s="122"/>
      <c r="E30" s="28">
        <v>-3177</v>
      </c>
      <c r="F30" s="23"/>
      <c r="G30" s="28">
        <v>-1171</v>
      </c>
      <c r="H30" s="23"/>
      <c r="I30" s="28">
        <v>-35251</v>
      </c>
      <c r="J30" s="28"/>
      <c r="K30" s="28">
        <v>-41640</v>
      </c>
    </row>
    <row r="31" spans="1:11" ht="17.25" customHeight="1" x14ac:dyDescent="0.5">
      <c r="B31" s="113" t="s">
        <v>76</v>
      </c>
      <c r="C31" s="159"/>
      <c r="D31" s="122"/>
      <c r="E31" s="28">
        <v>66987</v>
      </c>
      <c r="F31" s="23"/>
      <c r="G31" s="28">
        <v>47972</v>
      </c>
      <c r="H31" s="23"/>
      <c r="I31" s="28">
        <v>45927</v>
      </c>
      <c r="J31" s="28"/>
      <c r="K31" s="28">
        <v>42082</v>
      </c>
    </row>
    <row r="32" spans="1:11" ht="17.45" customHeight="1" x14ac:dyDescent="0.5">
      <c r="B32" s="113" t="s">
        <v>194</v>
      </c>
      <c r="C32" s="159"/>
      <c r="D32" s="122"/>
      <c r="E32" s="28">
        <v>0</v>
      </c>
      <c r="F32" s="23"/>
      <c r="G32" s="28">
        <v>0</v>
      </c>
      <c r="H32" s="23"/>
      <c r="I32" s="28">
        <v>85940</v>
      </c>
      <c r="J32" s="28"/>
      <c r="K32" s="28">
        <v>492217</v>
      </c>
    </row>
    <row r="33" spans="1:11" ht="17.45" customHeight="1" x14ac:dyDescent="0.5">
      <c r="A33" s="157" t="s">
        <v>144</v>
      </c>
      <c r="B33" s="158"/>
      <c r="C33" s="122"/>
      <c r="D33" s="122"/>
      <c r="E33" s="28"/>
      <c r="F33" s="23"/>
      <c r="G33" s="28"/>
      <c r="H33" s="23"/>
      <c r="I33" s="28"/>
      <c r="J33" s="28"/>
      <c r="K33" s="28"/>
    </row>
    <row r="34" spans="1:11" ht="17.45" customHeight="1" x14ac:dyDescent="0.5">
      <c r="B34" s="160" t="s">
        <v>18</v>
      </c>
      <c r="C34" s="122"/>
      <c r="D34" s="122"/>
      <c r="E34" s="28">
        <v>-26298</v>
      </c>
      <c r="F34" s="23"/>
      <c r="G34" s="28">
        <v>-13639</v>
      </c>
      <c r="H34" s="23"/>
      <c r="I34" s="28">
        <v>-86734</v>
      </c>
      <c r="J34" s="28"/>
      <c r="K34" s="28">
        <v>-2076</v>
      </c>
    </row>
    <row r="35" spans="1:11" ht="17.45" customHeight="1" x14ac:dyDescent="0.5">
      <c r="B35" s="160" t="s">
        <v>20</v>
      </c>
      <c r="C35" s="122"/>
      <c r="D35" s="122"/>
      <c r="E35" s="28">
        <v>-6775</v>
      </c>
      <c r="F35" s="23"/>
      <c r="G35" s="28">
        <v>40</v>
      </c>
      <c r="H35" s="23"/>
      <c r="I35" s="28">
        <v>689</v>
      </c>
      <c r="J35" s="28"/>
      <c r="K35" s="28">
        <v>-1211</v>
      </c>
    </row>
    <row r="36" spans="1:11" ht="17.45" customHeight="1" x14ac:dyDescent="0.5">
      <c r="B36" s="160" t="s">
        <v>30</v>
      </c>
      <c r="C36" s="122"/>
      <c r="D36" s="122"/>
      <c r="E36" s="28">
        <v>0</v>
      </c>
      <c r="F36" s="23"/>
      <c r="G36" s="28">
        <v>-1621</v>
      </c>
      <c r="H36" s="23"/>
      <c r="I36" s="28">
        <v>2</v>
      </c>
      <c r="J36" s="28"/>
      <c r="K36" s="28">
        <v>-96</v>
      </c>
    </row>
    <row r="37" spans="1:11" ht="17.45" customHeight="1" x14ac:dyDescent="0.5">
      <c r="B37" s="160" t="s">
        <v>38</v>
      </c>
      <c r="C37" s="122"/>
      <c r="D37" s="122"/>
      <c r="E37" s="28">
        <v>-7160</v>
      </c>
      <c r="F37" s="23"/>
      <c r="G37" s="28">
        <v>-31981</v>
      </c>
      <c r="H37" s="23"/>
      <c r="I37" s="28">
        <v>25754</v>
      </c>
      <c r="J37" s="28"/>
      <c r="K37" s="28">
        <v>16302</v>
      </c>
    </row>
    <row r="38" spans="1:11" ht="17.45" customHeight="1" x14ac:dyDescent="0.5">
      <c r="B38" s="160" t="s">
        <v>243</v>
      </c>
      <c r="C38" s="122"/>
      <c r="D38" s="122"/>
      <c r="E38" s="28">
        <v>0</v>
      </c>
      <c r="F38" s="23"/>
      <c r="G38" s="28">
        <v>0</v>
      </c>
      <c r="H38" s="23"/>
      <c r="I38" s="28">
        <v>-18965</v>
      </c>
      <c r="J38" s="28"/>
      <c r="K38" s="28">
        <v>0</v>
      </c>
    </row>
    <row r="39" spans="1:11" ht="17.45" customHeight="1" x14ac:dyDescent="0.5">
      <c r="B39" s="160" t="s">
        <v>47</v>
      </c>
      <c r="C39" s="122"/>
      <c r="D39" s="122"/>
      <c r="E39" s="28">
        <v>311</v>
      </c>
      <c r="F39" s="23"/>
      <c r="G39" s="28">
        <v>423</v>
      </c>
      <c r="H39" s="23"/>
      <c r="I39" s="28">
        <v>775</v>
      </c>
      <c r="J39" s="28"/>
      <c r="K39" s="28">
        <v>-3315</v>
      </c>
    </row>
    <row r="40" spans="1:11" ht="17.45" customHeight="1" x14ac:dyDescent="0.5">
      <c r="B40" s="160" t="s">
        <v>55</v>
      </c>
      <c r="C40" s="122"/>
      <c r="D40" s="122"/>
      <c r="E40" s="30">
        <v>0</v>
      </c>
      <c r="F40" s="23"/>
      <c r="G40" s="30">
        <v>0</v>
      </c>
      <c r="H40" s="23"/>
      <c r="I40" s="30">
        <v>-6982</v>
      </c>
      <c r="J40" s="28"/>
      <c r="K40" s="30">
        <v>618</v>
      </c>
    </row>
    <row r="41" spans="1:11" ht="3" customHeight="1" x14ac:dyDescent="0.5">
      <c r="A41" s="158"/>
      <c r="B41" s="158"/>
      <c r="C41" s="122"/>
      <c r="D41" s="122"/>
      <c r="E41" s="28"/>
      <c r="F41" s="28"/>
      <c r="G41" s="28"/>
      <c r="H41" s="23"/>
      <c r="I41" s="28"/>
      <c r="J41" s="28"/>
      <c r="K41" s="28"/>
    </row>
    <row r="42" spans="1:11" ht="17.45" customHeight="1" x14ac:dyDescent="0.5">
      <c r="A42" s="113" t="s">
        <v>145</v>
      </c>
      <c r="B42" s="115"/>
      <c r="C42" s="122"/>
      <c r="D42" s="122"/>
      <c r="E42" s="28">
        <f>SUM(E12:E40)</f>
        <v>100250</v>
      </c>
      <c r="F42" s="28"/>
      <c r="G42" s="28">
        <f>SUM(G12:G40)</f>
        <v>18080</v>
      </c>
      <c r="H42" s="28"/>
      <c r="I42" s="28">
        <f>SUM(I12:I40)</f>
        <v>-90227</v>
      </c>
      <c r="J42" s="28"/>
      <c r="K42" s="28">
        <f>SUM(K12:K40)</f>
        <v>-40306</v>
      </c>
    </row>
    <row r="43" spans="1:11" ht="17.45" customHeight="1" x14ac:dyDescent="0.5">
      <c r="B43" s="113" t="s">
        <v>253</v>
      </c>
      <c r="C43" s="122"/>
      <c r="D43" s="122"/>
      <c r="E43" s="28">
        <v>1116</v>
      </c>
      <c r="F43" s="28"/>
      <c r="G43" s="28">
        <v>407</v>
      </c>
      <c r="H43" s="28"/>
      <c r="I43" s="28">
        <v>31057</v>
      </c>
      <c r="J43" s="28"/>
      <c r="K43" s="28">
        <v>9</v>
      </c>
    </row>
    <row r="44" spans="1:11" ht="17.45" customHeight="1" x14ac:dyDescent="0.5">
      <c r="B44" s="161" t="s">
        <v>254</v>
      </c>
      <c r="C44" s="122"/>
      <c r="D44" s="122"/>
      <c r="E44" s="28">
        <v>-75651</v>
      </c>
      <c r="F44" s="28"/>
      <c r="G44" s="28">
        <v>-48353</v>
      </c>
      <c r="H44" s="28"/>
      <c r="I44" s="28">
        <v>-41491</v>
      </c>
      <c r="J44" s="28"/>
      <c r="K44" s="28">
        <v>-23033</v>
      </c>
    </row>
    <row r="45" spans="1:11" ht="17.45" customHeight="1" x14ac:dyDescent="0.5">
      <c r="B45" s="162" t="s">
        <v>255</v>
      </c>
      <c r="C45" s="122"/>
      <c r="D45" s="122"/>
      <c r="E45" s="31">
        <v>-4047</v>
      </c>
      <c r="F45" s="28"/>
      <c r="G45" s="31">
        <v>-218</v>
      </c>
      <c r="H45" s="28"/>
      <c r="I45" s="31">
        <v>-47</v>
      </c>
      <c r="J45" s="28"/>
      <c r="K45" s="30">
        <v>-4</v>
      </c>
    </row>
    <row r="46" spans="1:11" ht="3" customHeight="1" x14ac:dyDescent="0.5">
      <c r="A46" s="158"/>
      <c r="B46" s="158"/>
      <c r="C46" s="122"/>
      <c r="D46" s="122"/>
      <c r="E46" s="28"/>
      <c r="F46" s="28"/>
      <c r="G46" s="28"/>
      <c r="H46" s="28"/>
      <c r="I46" s="28"/>
      <c r="J46" s="28"/>
      <c r="K46" s="28"/>
    </row>
    <row r="47" spans="1:11" ht="17.45" customHeight="1" x14ac:dyDescent="0.5">
      <c r="A47" s="115" t="s">
        <v>238</v>
      </c>
      <c r="C47" s="122"/>
      <c r="D47" s="122"/>
      <c r="E47" s="31">
        <f>SUM(E42:E45)</f>
        <v>21668</v>
      </c>
      <c r="F47" s="28"/>
      <c r="G47" s="31">
        <f>SUM(G42:G45)</f>
        <v>-30084</v>
      </c>
      <c r="H47" s="28"/>
      <c r="I47" s="31">
        <f>SUM(I42:I45)</f>
        <v>-100708</v>
      </c>
      <c r="J47" s="28"/>
      <c r="K47" s="31">
        <f>SUM(K42:K45)</f>
        <v>-63334</v>
      </c>
    </row>
    <row r="48" spans="1:11" ht="18.600000000000001" customHeight="1" x14ac:dyDescent="0.5">
      <c r="A48" s="115"/>
      <c r="C48" s="122"/>
      <c r="D48" s="122"/>
      <c r="E48" s="28"/>
      <c r="F48" s="28"/>
      <c r="G48" s="28"/>
      <c r="H48" s="28"/>
      <c r="I48" s="28"/>
      <c r="J48" s="28"/>
      <c r="K48" s="28"/>
    </row>
    <row r="49" spans="1:11" ht="18.75" customHeight="1" x14ac:dyDescent="0.5">
      <c r="A49" s="115"/>
      <c r="C49" s="122"/>
      <c r="D49" s="122"/>
      <c r="E49" s="28"/>
      <c r="F49" s="28"/>
      <c r="G49" s="28"/>
      <c r="H49" s="28"/>
      <c r="I49" s="28"/>
      <c r="J49" s="28"/>
      <c r="K49" s="28"/>
    </row>
    <row r="50" spans="1:11" ht="21.95" customHeight="1" x14ac:dyDescent="0.5">
      <c r="A50" s="193" t="s">
        <v>34</v>
      </c>
      <c r="B50" s="193"/>
      <c r="C50" s="193"/>
      <c r="D50" s="193"/>
      <c r="E50" s="193"/>
      <c r="F50" s="193"/>
      <c r="G50" s="193"/>
      <c r="H50" s="193"/>
      <c r="I50" s="193"/>
      <c r="J50" s="193"/>
      <c r="K50" s="193"/>
    </row>
    <row r="51" spans="1:11" ht="21.75" customHeight="1" x14ac:dyDescent="0.5">
      <c r="A51" s="112" t="str">
        <f>A1</f>
        <v>บริษัท ไพร์ม โรด เพาเวอร์ จำกัด (มหาชน)</v>
      </c>
      <c r="B51" s="112"/>
      <c r="D51" s="114"/>
      <c r="F51" s="8"/>
      <c r="H51" s="8"/>
      <c r="I51" s="81"/>
      <c r="J51" s="8"/>
    </row>
    <row r="52" spans="1:11" ht="21.75" customHeight="1" x14ac:dyDescent="0.5">
      <c r="A52" s="112" t="s">
        <v>219</v>
      </c>
      <c r="B52" s="112"/>
      <c r="D52" s="114"/>
      <c r="F52" s="8"/>
      <c r="H52" s="8"/>
      <c r="J52" s="8"/>
    </row>
    <row r="53" spans="1:11" ht="21.75" customHeight="1" x14ac:dyDescent="0.5">
      <c r="A53" s="116" t="str">
        <f>+A3</f>
        <v>สำหรับงวดเก้าเดือนสิ้นสุดวันที่ 30 กันยายน พ.ศ. 2562</v>
      </c>
      <c r="B53" s="116"/>
      <c r="C53" s="152"/>
      <c r="D53" s="117"/>
      <c r="E53" s="31"/>
      <c r="F53" s="12"/>
      <c r="G53" s="31"/>
      <c r="H53" s="12"/>
      <c r="I53" s="31"/>
      <c r="J53" s="12"/>
      <c r="K53" s="31"/>
    </row>
    <row r="54" spans="1:11" ht="21.75" customHeight="1" x14ac:dyDescent="0.5">
      <c r="A54" s="121"/>
      <c r="B54" s="121"/>
      <c r="C54" s="122"/>
      <c r="D54" s="119"/>
      <c r="E54" s="28"/>
      <c r="F54" s="37"/>
      <c r="G54" s="28"/>
      <c r="H54" s="37"/>
      <c r="I54" s="28"/>
      <c r="J54" s="37"/>
      <c r="K54" s="28"/>
    </row>
    <row r="55" spans="1:11" s="115" customFormat="1" ht="20.100000000000001" customHeight="1" x14ac:dyDescent="0.5">
      <c r="A55" s="118"/>
      <c r="B55" s="118"/>
      <c r="C55" s="137"/>
      <c r="D55" s="137"/>
      <c r="E55" s="190" t="s">
        <v>3</v>
      </c>
      <c r="F55" s="190"/>
      <c r="G55" s="190"/>
      <c r="H55" s="86"/>
      <c r="I55" s="190" t="s">
        <v>4</v>
      </c>
      <c r="J55" s="190"/>
      <c r="K55" s="190"/>
    </row>
    <row r="56" spans="1:11" s="115" customFormat="1" ht="20.100000000000001" customHeight="1" x14ac:dyDescent="0.5">
      <c r="A56" s="118"/>
      <c r="B56" s="118"/>
      <c r="C56" s="137"/>
      <c r="D56" s="137"/>
      <c r="E56" s="36"/>
      <c r="F56" s="36"/>
      <c r="G56" s="36" t="s">
        <v>5</v>
      </c>
      <c r="H56" s="36"/>
      <c r="I56" s="36"/>
      <c r="J56" s="36"/>
      <c r="K56" s="36"/>
    </row>
    <row r="57" spans="1:11" s="115" customFormat="1" ht="20.100000000000001" customHeight="1" x14ac:dyDescent="0.5">
      <c r="A57" s="118"/>
      <c r="B57" s="118"/>
      <c r="C57" s="137"/>
      <c r="D57" s="137"/>
      <c r="E57" s="36" t="s">
        <v>5</v>
      </c>
      <c r="F57" s="36"/>
      <c r="G57" s="36" t="s">
        <v>6</v>
      </c>
      <c r="H57" s="36"/>
      <c r="I57" s="36" t="s">
        <v>5</v>
      </c>
      <c r="J57" s="36"/>
      <c r="K57" s="36" t="s">
        <v>5</v>
      </c>
    </row>
    <row r="58" spans="1:11" s="115" customFormat="1" ht="20.100000000000001" customHeight="1" x14ac:dyDescent="0.5">
      <c r="A58" s="118"/>
      <c r="B58" s="118"/>
      <c r="C58" s="137"/>
      <c r="D58" s="137"/>
      <c r="E58" s="138" t="s">
        <v>10</v>
      </c>
      <c r="F58" s="36"/>
      <c r="G58" s="138" t="s">
        <v>11</v>
      </c>
      <c r="H58" s="36"/>
      <c r="I58" s="138" t="s">
        <v>10</v>
      </c>
      <c r="J58" s="36"/>
      <c r="K58" s="138" t="s">
        <v>11</v>
      </c>
    </row>
    <row r="59" spans="1:11" s="115" customFormat="1" ht="20.100000000000001" customHeight="1" x14ac:dyDescent="0.5">
      <c r="A59" s="118"/>
      <c r="B59" s="118"/>
      <c r="C59" s="76" t="s">
        <v>12</v>
      </c>
      <c r="D59" s="137"/>
      <c r="E59" s="85" t="s">
        <v>13</v>
      </c>
      <c r="F59" s="85"/>
      <c r="G59" s="85" t="s">
        <v>13</v>
      </c>
      <c r="H59" s="85"/>
      <c r="I59" s="85" t="s">
        <v>13</v>
      </c>
      <c r="J59" s="85"/>
      <c r="K59" s="85" t="s">
        <v>13</v>
      </c>
    </row>
    <row r="60" spans="1:11" s="115" customFormat="1" ht="6" customHeight="1" x14ac:dyDescent="0.5">
      <c r="A60" s="113"/>
      <c r="B60" s="113"/>
      <c r="C60" s="136"/>
      <c r="D60" s="136"/>
      <c r="E60" s="36"/>
      <c r="F60" s="36"/>
      <c r="G60" s="36"/>
      <c r="H60" s="86"/>
      <c r="I60" s="36"/>
      <c r="J60" s="36"/>
      <c r="K60" s="36"/>
    </row>
    <row r="61" spans="1:11" ht="20.100000000000001" customHeight="1" x14ac:dyDescent="0.5">
      <c r="A61" s="115" t="s">
        <v>146</v>
      </c>
      <c r="B61" s="115"/>
      <c r="C61" s="122"/>
      <c r="D61" s="119"/>
      <c r="E61" s="28"/>
      <c r="F61" s="37"/>
      <c r="G61" s="28"/>
      <c r="H61" s="37"/>
      <c r="I61" s="28"/>
      <c r="J61" s="37"/>
      <c r="K61" s="28"/>
    </row>
    <row r="62" spans="1:11" ht="20.100000000000001" customHeight="1" x14ac:dyDescent="0.5">
      <c r="A62" s="6" t="s">
        <v>234</v>
      </c>
      <c r="C62" s="122"/>
      <c r="D62" s="119"/>
      <c r="E62" s="28">
        <v>-39157</v>
      </c>
      <c r="F62" s="37"/>
      <c r="G62" s="28">
        <v>-33853</v>
      </c>
      <c r="H62" s="37"/>
      <c r="I62" s="28">
        <v>0</v>
      </c>
      <c r="J62" s="37"/>
      <c r="K62" s="28">
        <v>0</v>
      </c>
    </row>
    <row r="63" spans="1:11" ht="20.100000000000001" customHeight="1" x14ac:dyDescent="0.5">
      <c r="A63" s="6" t="s">
        <v>19</v>
      </c>
      <c r="C63" s="123">
        <v>18.3</v>
      </c>
      <c r="E63" s="28">
        <v>-39285</v>
      </c>
      <c r="F63" s="37"/>
      <c r="G63" s="28">
        <v>-890</v>
      </c>
      <c r="I63" s="28">
        <v>-53916</v>
      </c>
      <c r="J63" s="37"/>
      <c r="K63" s="28">
        <v>-59491</v>
      </c>
    </row>
    <row r="64" spans="1:11" ht="20.100000000000001" customHeight="1" x14ac:dyDescent="0.5">
      <c r="A64" s="6" t="s">
        <v>256</v>
      </c>
      <c r="E64" s="28"/>
      <c r="F64" s="37"/>
      <c r="G64" s="28"/>
      <c r="I64" s="28"/>
      <c r="J64" s="37"/>
      <c r="K64" s="28"/>
    </row>
    <row r="65" spans="1:11" ht="20.100000000000001" customHeight="1" x14ac:dyDescent="0.5">
      <c r="A65" s="113" t="s">
        <v>257</v>
      </c>
      <c r="C65" s="123">
        <v>18.3</v>
      </c>
      <c r="E65" s="28">
        <v>855</v>
      </c>
      <c r="F65" s="37"/>
      <c r="G65" s="28">
        <v>0</v>
      </c>
      <c r="I65" s="28">
        <v>265717</v>
      </c>
      <c r="J65" s="37"/>
      <c r="K65" s="28">
        <v>0</v>
      </c>
    </row>
    <row r="66" spans="1:11" ht="18.95" customHeight="1" x14ac:dyDescent="0.5">
      <c r="A66" s="113" t="s">
        <v>235</v>
      </c>
      <c r="E66" s="28">
        <v>-12760</v>
      </c>
      <c r="G66" s="28">
        <v>0</v>
      </c>
      <c r="I66" s="28">
        <v>-8060</v>
      </c>
      <c r="K66" s="28">
        <v>0</v>
      </c>
    </row>
    <row r="67" spans="1:11" ht="18.95" customHeight="1" x14ac:dyDescent="0.5">
      <c r="A67" s="6" t="s">
        <v>244</v>
      </c>
      <c r="E67" s="28">
        <v>0</v>
      </c>
      <c r="G67" s="28">
        <v>0</v>
      </c>
      <c r="I67" s="28">
        <v>300</v>
      </c>
      <c r="K67" s="28">
        <v>0</v>
      </c>
    </row>
    <row r="68" spans="1:11" ht="20.100000000000001" customHeight="1" x14ac:dyDescent="0.5">
      <c r="A68" s="6" t="s">
        <v>147</v>
      </c>
      <c r="E68" s="28">
        <v>0</v>
      </c>
      <c r="F68" s="37"/>
      <c r="G68" s="28">
        <v>270</v>
      </c>
      <c r="I68" s="28">
        <v>0</v>
      </c>
      <c r="J68" s="37"/>
      <c r="K68" s="28">
        <v>0</v>
      </c>
    </row>
    <row r="69" spans="1:11" ht="20.100000000000001" customHeight="1" x14ac:dyDescent="0.5">
      <c r="A69" s="6" t="s">
        <v>258</v>
      </c>
      <c r="E69" s="28"/>
      <c r="F69" s="37"/>
      <c r="G69" s="28"/>
      <c r="I69" s="28"/>
      <c r="J69" s="37"/>
      <c r="K69" s="28"/>
    </row>
    <row r="70" spans="1:11" ht="20.100000000000001" customHeight="1" x14ac:dyDescent="0.5">
      <c r="A70" s="113" t="s">
        <v>257</v>
      </c>
      <c r="E70" s="28">
        <v>0</v>
      </c>
      <c r="F70" s="37"/>
      <c r="G70" s="28">
        <v>950</v>
      </c>
      <c r="I70" s="28">
        <v>0</v>
      </c>
      <c r="J70" s="37"/>
      <c r="K70" s="28">
        <v>8775</v>
      </c>
    </row>
    <row r="71" spans="1:11" ht="20.100000000000001" customHeight="1" x14ac:dyDescent="0.5">
      <c r="A71" s="6" t="s">
        <v>239</v>
      </c>
      <c r="B71" s="140"/>
    </row>
    <row r="72" spans="1:11" ht="20.100000000000001" customHeight="1" x14ac:dyDescent="0.5">
      <c r="A72" s="6"/>
      <c r="B72" s="140" t="s">
        <v>229</v>
      </c>
      <c r="E72" s="28">
        <v>-18362</v>
      </c>
      <c r="F72" s="37"/>
      <c r="G72" s="28">
        <v>-435</v>
      </c>
      <c r="I72" s="28">
        <v>-4903</v>
      </c>
      <c r="J72" s="37"/>
      <c r="K72" s="28">
        <v>0</v>
      </c>
    </row>
    <row r="73" spans="1:11" ht="20.100000000000001" customHeight="1" x14ac:dyDescent="0.5">
      <c r="A73" s="6" t="s">
        <v>192</v>
      </c>
      <c r="B73" s="140"/>
      <c r="E73" s="28">
        <v>0</v>
      </c>
      <c r="F73" s="37"/>
      <c r="G73" s="28">
        <v>0</v>
      </c>
      <c r="I73" s="28">
        <v>0</v>
      </c>
      <c r="J73" s="37"/>
      <c r="K73" s="28">
        <v>5000</v>
      </c>
    </row>
    <row r="74" spans="1:11" ht="20.100000000000001" customHeight="1" x14ac:dyDescent="0.5">
      <c r="A74" s="6" t="s">
        <v>204</v>
      </c>
      <c r="E74" s="28">
        <v>0</v>
      </c>
      <c r="F74" s="113"/>
      <c r="G74" s="28">
        <v>119329</v>
      </c>
      <c r="H74" s="113"/>
      <c r="I74" s="28">
        <v>69413</v>
      </c>
      <c r="J74" s="113"/>
      <c r="K74" s="28">
        <v>0</v>
      </c>
    </row>
    <row r="75" spans="1:11" ht="20.100000000000001" customHeight="1" x14ac:dyDescent="0.5">
      <c r="A75" s="6" t="s">
        <v>191</v>
      </c>
      <c r="E75" s="28">
        <v>0</v>
      </c>
      <c r="F75" s="113"/>
      <c r="G75" s="28">
        <v>0</v>
      </c>
      <c r="H75" s="113"/>
      <c r="I75" s="28">
        <v>0</v>
      </c>
      <c r="J75" s="113"/>
      <c r="K75" s="28">
        <v>10200</v>
      </c>
    </row>
    <row r="76" spans="1:11" ht="20.100000000000001" customHeight="1" x14ac:dyDescent="0.5">
      <c r="A76" s="6" t="s">
        <v>180</v>
      </c>
      <c r="C76" s="123">
        <v>7.2</v>
      </c>
      <c r="E76" s="28">
        <v>138842</v>
      </c>
      <c r="F76" s="113"/>
      <c r="G76" s="28">
        <v>0</v>
      </c>
      <c r="H76" s="113"/>
      <c r="I76" s="28">
        <v>0</v>
      </c>
      <c r="J76" s="113"/>
      <c r="K76" s="28">
        <v>0</v>
      </c>
    </row>
    <row r="77" spans="1:11" ht="20.100000000000001" customHeight="1" x14ac:dyDescent="0.5">
      <c r="A77" s="140" t="s">
        <v>259</v>
      </c>
      <c r="E77" s="28"/>
      <c r="F77" s="113"/>
      <c r="G77" s="28"/>
      <c r="H77" s="113"/>
      <c r="I77" s="28"/>
      <c r="J77" s="113"/>
      <c r="K77" s="28"/>
    </row>
    <row r="78" spans="1:11" ht="20.100000000000001" customHeight="1" x14ac:dyDescent="0.5">
      <c r="A78" s="113" t="s">
        <v>260</v>
      </c>
      <c r="C78" s="123">
        <v>7.3</v>
      </c>
      <c r="E78" s="28">
        <v>9269</v>
      </c>
      <c r="F78" s="37"/>
      <c r="G78" s="28">
        <v>0</v>
      </c>
      <c r="I78" s="28">
        <v>0</v>
      </c>
      <c r="J78" s="37"/>
      <c r="K78" s="28">
        <v>0</v>
      </c>
    </row>
    <row r="79" spans="1:11" ht="20.100000000000001" customHeight="1" x14ac:dyDescent="0.5">
      <c r="A79" s="6" t="s">
        <v>148</v>
      </c>
      <c r="C79" s="123">
        <v>7.2</v>
      </c>
      <c r="E79" s="28">
        <v>-13109</v>
      </c>
      <c r="F79" s="37"/>
      <c r="G79" s="28">
        <v>0</v>
      </c>
      <c r="I79" s="28">
        <v>0</v>
      </c>
      <c r="J79" s="37"/>
      <c r="K79" s="28">
        <v>0</v>
      </c>
    </row>
    <row r="80" spans="1:11" ht="20.100000000000001" customHeight="1" x14ac:dyDescent="0.5">
      <c r="A80" s="6" t="s">
        <v>26</v>
      </c>
      <c r="E80" s="28">
        <v>0</v>
      </c>
      <c r="F80" s="37"/>
      <c r="G80" s="28">
        <v>-2171</v>
      </c>
      <c r="I80" s="28">
        <v>0</v>
      </c>
      <c r="J80" s="37"/>
      <c r="K80" s="28">
        <v>0</v>
      </c>
    </row>
    <row r="81" spans="1:11" ht="20.100000000000001" customHeight="1" x14ac:dyDescent="0.5">
      <c r="A81" s="6" t="s">
        <v>149</v>
      </c>
      <c r="E81" s="28">
        <v>0</v>
      </c>
      <c r="F81" s="37"/>
      <c r="G81" s="28">
        <v>14866</v>
      </c>
      <c r="I81" s="28">
        <v>0</v>
      </c>
      <c r="J81" s="37"/>
      <c r="K81" s="28">
        <v>0</v>
      </c>
    </row>
    <row r="82" spans="1:11" ht="20.100000000000001" customHeight="1" x14ac:dyDescent="0.5">
      <c r="A82" s="6" t="s">
        <v>189</v>
      </c>
      <c r="E82" s="28">
        <v>0</v>
      </c>
      <c r="F82" s="37"/>
      <c r="G82" s="28">
        <v>0</v>
      </c>
      <c r="I82" s="28">
        <v>15645</v>
      </c>
      <c r="J82" s="37"/>
      <c r="K82" s="28">
        <v>605</v>
      </c>
    </row>
    <row r="83" spans="1:11" ht="20.100000000000001" customHeight="1" x14ac:dyDescent="0.5">
      <c r="A83" s="6" t="s">
        <v>245</v>
      </c>
      <c r="E83" s="28">
        <v>0</v>
      </c>
      <c r="F83" s="37"/>
      <c r="G83" s="28">
        <v>0</v>
      </c>
      <c r="I83" s="28">
        <v>5152</v>
      </c>
      <c r="J83" s="37"/>
      <c r="K83" s="28">
        <v>0</v>
      </c>
    </row>
    <row r="84" spans="1:11" ht="20.100000000000001" customHeight="1" x14ac:dyDescent="0.5">
      <c r="A84" s="6" t="s">
        <v>150</v>
      </c>
      <c r="E84" s="28">
        <v>-330847</v>
      </c>
      <c r="F84" s="37"/>
      <c r="G84" s="28">
        <v>-156973</v>
      </c>
      <c r="I84" s="28">
        <v>0</v>
      </c>
      <c r="J84" s="37"/>
      <c r="K84" s="28">
        <v>0</v>
      </c>
    </row>
    <row r="85" spans="1:11" s="115" customFormat="1" ht="20.100000000000001" customHeight="1" x14ac:dyDescent="0.5">
      <c r="A85" s="6" t="s">
        <v>151</v>
      </c>
      <c r="C85" s="123"/>
      <c r="D85" s="119"/>
      <c r="E85" s="30">
        <v>-3800</v>
      </c>
      <c r="F85" s="28"/>
      <c r="G85" s="30">
        <v>-102106</v>
      </c>
      <c r="H85" s="28"/>
      <c r="I85" s="30">
        <v>0</v>
      </c>
      <c r="J85" s="28"/>
      <c r="K85" s="30">
        <v>0</v>
      </c>
    </row>
    <row r="86" spans="1:11" ht="8.1" customHeight="1" x14ac:dyDescent="0.5">
      <c r="A86" s="141"/>
      <c r="B86" s="141"/>
      <c r="C86" s="122"/>
      <c r="D86" s="119"/>
      <c r="E86" s="28"/>
      <c r="F86" s="28"/>
      <c r="G86" s="28"/>
      <c r="H86" s="28"/>
      <c r="I86" s="28"/>
      <c r="J86" s="28"/>
      <c r="K86" s="28"/>
    </row>
    <row r="87" spans="1:11" ht="20.100000000000001" customHeight="1" x14ac:dyDescent="0.5">
      <c r="A87" s="115" t="s">
        <v>152</v>
      </c>
      <c r="B87" s="115"/>
      <c r="E87" s="31">
        <f>SUM(E62:E86)</f>
        <v>-308354</v>
      </c>
      <c r="F87" s="28"/>
      <c r="G87" s="31">
        <f t="shared" ref="G87:K87" si="0">SUM(G62:G86)</f>
        <v>-161013</v>
      </c>
      <c r="H87" s="28"/>
      <c r="I87" s="31">
        <f>SUM(I62:I86)</f>
        <v>289348</v>
      </c>
      <c r="J87" s="28"/>
      <c r="K87" s="31">
        <f t="shared" si="0"/>
        <v>-34911</v>
      </c>
    </row>
    <row r="88" spans="1:11" ht="20.100000000000001" customHeight="1" x14ac:dyDescent="0.5">
      <c r="A88" s="115"/>
      <c r="B88" s="115"/>
      <c r="E88" s="28"/>
      <c r="F88" s="28"/>
      <c r="G88" s="28"/>
      <c r="H88" s="28"/>
      <c r="I88" s="28"/>
      <c r="J88" s="28"/>
      <c r="K88" s="28"/>
    </row>
    <row r="89" spans="1:11" ht="20.100000000000001" customHeight="1" x14ac:dyDescent="0.5">
      <c r="E89" s="28"/>
      <c r="F89" s="28"/>
      <c r="G89" s="28"/>
      <c r="H89" s="28"/>
      <c r="I89" s="28"/>
      <c r="J89" s="28"/>
      <c r="K89" s="28"/>
    </row>
    <row r="90" spans="1:11" ht="20.100000000000001" customHeight="1" x14ac:dyDescent="0.5">
      <c r="E90" s="28"/>
      <c r="F90" s="28"/>
      <c r="G90" s="28"/>
      <c r="H90" s="28"/>
      <c r="I90" s="28"/>
      <c r="J90" s="28"/>
      <c r="K90" s="28"/>
    </row>
    <row r="91" spans="1:11" ht="21" customHeight="1" x14ac:dyDescent="0.5">
      <c r="E91" s="28"/>
      <c r="G91" s="28"/>
      <c r="I91" s="28"/>
      <c r="K91" s="28"/>
    </row>
    <row r="92" spans="1:11" ht="12" customHeight="1" x14ac:dyDescent="0.5">
      <c r="E92" s="28"/>
      <c r="G92" s="28"/>
      <c r="I92" s="28"/>
      <c r="K92" s="28"/>
    </row>
    <row r="93" spans="1:11" ht="21.95" customHeight="1" x14ac:dyDescent="0.5">
      <c r="A93" s="124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3" s="124"/>
      <c r="C93" s="125"/>
      <c r="D93" s="124"/>
      <c r="E93" s="30"/>
      <c r="F93" s="39"/>
      <c r="G93" s="30"/>
      <c r="H93" s="39"/>
      <c r="I93" s="30"/>
      <c r="J93" s="39"/>
      <c r="K93" s="30"/>
    </row>
    <row r="94" spans="1:11" ht="21.75" customHeight="1" x14ac:dyDescent="0.5">
      <c r="A94" s="79" t="str">
        <f>+A1</f>
        <v>บริษัท ไพร์ม โรด เพาเวอร์ จำกัด (มหาชน)</v>
      </c>
      <c r="B94" s="112"/>
      <c r="D94" s="114"/>
      <c r="F94" s="8"/>
      <c r="H94" s="8"/>
      <c r="I94" s="81"/>
      <c r="J94" s="8"/>
    </row>
    <row r="95" spans="1:11" ht="21.75" customHeight="1" x14ac:dyDescent="0.5">
      <c r="A95" s="112" t="s">
        <v>219</v>
      </c>
      <c r="B95" s="112"/>
      <c r="D95" s="114"/>
      <c r="F95" s="8"/>
      <c r="H95" s="8"/>
      <c r="J95" s="8"/>
    </row>
    <row r="96" spans="1:11" ht="21.75" customHeight="1" x14ac:dyDescent="0.5">
      <c r="A96" s="116" t="str">
        <f>+A53</f>
        <v>สำหรับงวดเก้าเดือนสิ้นสุดวันที่ 30 กันยายน พ.ศ. 2562</v>
      </c>
      <c r="B96" s="116"/>
      <c r="C96" s="152"/>
      <c r="D96" s="117"/>
      <c r="E96" s="31"/>
      <c r="F96" s="12"/>
      <c r="G96" s="31"/>
      <c r="H96" s="12"/>
      <c r="I96" s="31"/>
      <c r="J96" s="12"/>
      <c r="K96" s="31"/>
    </row>
    <row r="97" spans="1:11" ht="21.75" customHeight="1" x14ac:dyDescent="0.5">
      <c r="A97" s="121"/>
      <c r="B97" s="121"/>
      <c r="C97" s="122"/>
      <c r="D97" s="119"/>
      <c r="E97" s="28"/>
      <c r="F97" s="37"/>
      <c r="G97" s="28"/>
      <c r="H97" s="37"/>
      <c r="I97" s="28"/>
      <c r="J97" s="37"/>
      <c r="K97" s="28"/>
    </row>
    <row r="98" spans="1:11" s="115" customFormat="1" ht="18.95" customHeight="1" x14ac:dyDescent="0.5">
      <c r="A98" s="118"/>
      <c r="B98" s="118"/>
      <c r="C98" s="137"/>
      <c r="D98" s="137"/>
      <c r="E98" s="190" t="s">
        <v>3</v>
      </c>
      <c r="F98" s="190"/>
      <c r="G98" s="190"/>
      <c r="H98" s="86"/>
      <c r="I98" s="190" t="s">
        <v>4</v>
      </c>
      <c r="J98" s="190"/>
      <c r="K98" s="190"/>
    </row>
    <row r="99" spans="1:11" s="115" customFormat="1" ht="18.95" customHeight="1" x14ac:dyDescent="0.5">
      <c r="A99" s="118"/>
      <c r="B99" s="118"/>
      <c r="C99" s="137"/>
      <c r="D99" s="137"/>
      <c r="E99" s="36"/>
      <c r="F99" s="36"/>
      <c r="G99" s="36" t="s">
        <v>5</v>
      </c>
      <c r="H99" s="36"/>
      <c r="I99" s="36"/>
      <c r="J99" s="36"/>
      <c r="K99" s="36"/>
    </row>
    <row r="100" spans="1:11" s="115" customFormat="1" ht="18.95" customHeight="1" x14ac:dyDescent="0.5">
      <c r="A100" s="118"/>
      <c r="B100" s="118"/>
      <c r="C100" s="137"/>
      <c r="D100" s="137"/>
      <c r="E100" s="36" t="s">
        <v>5</v>
      </c>
      <c r="F100" s="36"/>
      <c r="G100" s="36" t="s">
        <v>6</v>
      </c>
      <c r="H100" s="36"/>
      <c r="I100" s="36" t="s">
        <v>5</v>
      </c>
      <c r="J100" s="36"/>
      <c r="K100" s="36" t="s">
        <v>5</v>
      </c>
    </row>
    <row r="101" spans="1:11" s="115" customFormat="1" ht="18.95" customHeight="1" x14ac:dyDescent="0.5">
      <c r="A101" s="118"/>
      <c r="B101" s="118"/>
      <c r="C101" s="137"/>
      <c r="D101" s="137"/>
      <c r="E101" s="138" t="s">
        <v>10</v>
      </c>
      <c r="F101" s="36"/>
      <c r="G101" s="138" t="s">
        <v>11</v>
      </c>
      <c r="H101" s="36"/>
      <c r="I101" s="138" t="s">
        <v>10</v>
      </c>
      <c r="J101" s="36"/>
      <c r="K101" s="138" t="s">
        <v>11</v>
      </c>
    </row>
    <row r="102" spans="1:11" s="115" customFormat="1" ht="18.95" customHeight="1" x14ac:dyDescent="0.5">
      <c r="A102" s="118"/>
      <c r="B102" s="118"/>
      <c r="C102" s="76" t="s">
        <v>12</v>
      </c>
      <c r="D102" s="137"/>
      <c r="E102" s="85" t="s">
        <v>13</v>
      </c>
      <c r="F102" s="85"/>
      <c r="G102" s="85" t="s">
        <v>13</v>
      </c>
      <c r="H102" s="85"/>
      <c r="I102" s="85" t="s">
        <v>13</v>
      </c>
      <c r="J102" s="85"/>
      <c r="K102" s="85" t="s">
        <v>13</v>
      </c>
    </row>
    <row r="103" spans="1:11" s="115" customFormat="1" ht="6" customHeight="1" x14ac:dyDescent="0.5">
      <c r="A103" s="113"/>
      <c r="B103" s="113"/>
      <c r="C103" s="136"/>
      <c r="D103" s="136"/>
      <c r="E103" s="36"/>
      <c r="F103" s="36"/>
      <c r="G103" s="36"/>
      <c r="H103" s="86"/>
      <c r="I103" s="36"/>
      <c r="J103" s="36"/>
      <c r="K103" s="36"/>
    </row>
    <row r="104" spans="1:11" ht="18.95" customHeight="1" x14ac:dyDescent="0.5">
      <c r="A104" s="115" t="s">
        <v>153</v>
      </c>
      <c r="B104" s="115"/>
      <c r="J104" s="37"/>
    </row>
    <row r="105" spans="1:11" ht="18.95" customHeight="1" x14ac:dyDescent="0.5">
      <c r="A105" s="113" t="s">
        <v>237</v>
      </c>
      <c r="E105" s="28">
        <v>-1630</v>
      </c>
      <c r="G105" s="28">
        <v>0</v>
      </c>
      <c r="I105" s="28">
        <v>-1146</v>
      </c>
      <c r="K105" s="28">
        <v>2961</v>
      </c>
    </row>
    <row r="106" spans="1:11" ht="18.95" customHeight="1" x14ac:dyDescent="0.5">
      <c r="A106" s="113" t="s">
        <v>181</v>
      </c>
      <c r="E106" s="28">
        <v>39780</v>
      </c>
      <c r="G106" s="28">
        <v>138545</v>
      </c>
      <c r="I106" s="28">
        <v>0</v>
      </c>
      <c r="K106" s="28">
        <v>0</v>
      </c>
    </row>
    <row r="107" spans="1:11" ht="18.95" customHeight="1" x14ac:dyDescent="0.5">
      <c r="A107" s="113" t="s">
        <v>182</v>
      </c>
      <c r="E107" s="28">
        <v>-40000</v>
      </c>
      <c r="G107" s="28">
        <v>-40000</v>
      </c>
      <c r="I107" s="28">
        <v>0</v>
      </c>
      <c r="K107" s="28">
        <v>0</v>
      </c>
    </row>
    <row r="108" spans="1:11" ht="18.95" customHeight="1" x14ac:dyDescent="0.5">
      <c r="A108" s="113" t="s">
        <v>154</v>
      </c>
      <c r="E108" s="28">
        <v>311980</v>
      </c>
      <c r="G108" s="28">
        <v>0</v>
      </c>
      <c r="I108" s="28">
        <v>0</v>
      </c>
      <c r="K108" s="28">
        <v>408066</v>
      </c>
    </row>
    <row r="109" spans="1:11" ht="18.95" customHeight="1" x14ac:dyDescent="0.5">
      <c r="A109" s="113" t="s">
        <v>252</v>
      </c>
      <c r="E109" s="28">
        <v>-311100</v>
      </c>
      <c r="G109" s="28">
        <v>0</v>
      </c>
      <c r="I109" s="28">
        <v>-433091</v>
      </c>
      <c r="K109" s="28">
        <v>0</v>
      </c>
    </row>
    <row r="110" spans="1:11" ht="18.95" customHeight="1" x14ac:dyDescent="0.5">
      <c r="A110" s="113" t="s">
        <v>155</v>
      </c>
      <c r="E110" s="28">
        <v>-200000</v>
      </c>
      <c r="G110" s="28">
        <v>0</v>
      </c>
      <c r="I110" s="28">
        <v>-197357</v>
      </c>
      <c r="K110" s="28">
        <v>-600000</v>
      </c>
    </row>
    <row r="111" spans="1:11" ht="18.95" customHeight="1" x14ac:dyDescent="0.5">
      <c r="A111" s="113" t="s">
        <v>193</v>
      </c>
      <c r="E111" s="28">
        <v>0</v>
      </c>
      <c r="G111" s="28">
        <v>0</v>
      </c>
      <c r="I111" s="28">
        <v>0</v>
      </c>
      <c r="K111" s="28">
        <v>200000</v>
      </c>
    </row>
    <row r="112" spans="1:11" ht="18.95" customHeight="1" x14ac:dyDescent="0.5">
      <c r="A112" s="113" t="s">
        <v>236</v>
      </c>
      <c r="E112" s="28">
        <v>514250</v>
      </c>
      <c r="G112" s="28">
        <v>0</v>
      </c>
      <c r="I112" s="28">
        <v>514250</v>
      </c>
      <c r="K112" s="28">
        <v>0</v>
      </c>
    </row>
    <row r="113" spans="1:11" ht="18.95" customHeight="1" x14ac:dyDescent="0.5">
      <c r="A113" s="6" t="s">
        <v>156</v>
      </c>
      <c r="C113" s="123">
        <v>18.5</v>
      </c>
      <c r="E113" s="28">
        <v>19314</v>
      </c>
      <c r="G113" s="28">
        <v>14400</v>
      </c>
      <c r="I113" s="28">
        <v>225059</v>
      </c>
      <c r="J113" s="37"/>
      <c r="K113" s="142">
        <v>87280</v>
      </c>
    </row>
    <row r="114" spans="1:11" ht="18.95" customHeight="1" x14ac:dyDescent="0.5">
      <c r="A114" s="6" t="s">
        <v>157</v>
      </c>
      <c r="C114" s="123">
        <v>18.5</v>
      </c>
      <c r="E114" s="28">
        <v>0</v>
      </c>
      <c r="G114" s="28">
        <v>-14400</v>
      </c>
      <c r="I114" s="28">
        <v>-294299</v>
      </c>
      <c r="J114" s="37"/>
      <c r="K114" s="28">
        <v>0</v>
      </c>
    </row>
    <row r="115" spans="1:11" ht="18.95" customHeight="1" x14ac:dyDescent="0.5">
      <c r="A115" s="113" t="s">
        <v>158</v>
      </c>
      <c r="E115" s="28">
        <v>-463</v>
      </c>
      <c r="G115" s="28">
        <v>-601</v>
      </c>
      <c r="I115" s="28">
        <v>-3418</v>
      </c>
      <c r="K115" s="28">
        <v>-804</v>
      </c>
    </row>
    <row r="116" spans="1:11" ht="18.95" customHeight="1" x14ac:dyDescent="0.5">
      <c r="A116" s="6" t="s">
        <v>159</v>
      </c>
      <c r="C116" s="123">
        <v>18.600000000000001</v>
      </c>
      <c r="E116" s="28">
        <v>12500</v>
      </c>
      <c r="G116" s="28">
        <v>10800</v>
      </c>
      <c r="I116" s="28">
        <v>12565</v>
      </c>
      <c r="J116" s="37"/>
      <c r="K116" s="28">
        <v>0</v>
      </c>
    </row>
    <row r="117" spans="1:11" ht="18.95" customHeight="1" x14ac:dyDescent="0.5">
      <c r="A117" s="6" t="s">
        <v>160</v>
      </c>
      <c r="C117" s="123">
        <v>18.600000000000001</v>
      </c>
      <c r="E117" s="28">
        <v>-15000</v>
      </c>
      <c r="G117" s="28">
        <v>-39050</v>
      </c>
      <c r="I117" s="28">
        <v>-9577</v>
      </c>
      <c r="J117" s="37"/>
      <c r="K117" s="28">
        <v>0</v>
      </c>
    </row>
    <row r="118" spans="1:11" ht="18.95" customHeight="1" x14ac:dyDescent="0.5">
      <c r="A118" s="6" t="s">
        <v>161</v>
      </c>
      <c r="G118" s="28"/>
      <c r="K118" s="28"/>
    </row>
    <row r="119" spans="1:11" ht="18.95" customHeight="1" x14ac:dyDescent="0.5">
      <c r="B119" s="140" t="s">
        <v>162</v>
      </c>
      <c r="C119" s="123">
        <v>15</v>
      </c>
      <c r="E119" s="28">
        <v>287446</v>
      </c>
      <c r="G119" s="28">
        <v>514681</v>
      </c>
      <c r="I119" s="28">
        <v>0</v>
      </c>
      <c r="J119" s="37"/>
      <c r="K119" s="28">
        <v>0</v>
      </c>
    </row>
    <row r="120" spans="1:11" ht="18.95" customHeight="1" x14ac:dyDescent="0.5">
      <c r="A120" s="6" t="s">
        <v>163</v>
      </c>
      <c r="C120" s="123">
        <v>15</v>
      </c>
      <c r="E120" s="28">
        <v>-88986</v>
      </c>
      <c r="G120" s="28">
        <v>-418322</v>
      </c>
      <c r="I120" s="28">
        <v>0</v>
      </c>
      <c r="J120" s="37"/>
      <c r="K120" s="28">
        <v>0</v>
      </c>
    </row>
    <row r="121" spans="1:11" ht="18.95" customHeight="1" x14ac:dyDescent="0.5">
      <c r="A121" s="6" t="s">
        <v>164</v>
      </c>
      <c r="E121" s="28">
        <v>0</v>
      </c>
      <c r="F121" s="37"/>
      <c r="G121" s="28">
        <v>-14700</v>
      </c>
      <c r="H121" s="37"/>
      <c r="I121" s="28">
        <v>0</v>
      </c>
      <c r="J121" s="37"/>
      <c r="K121" s="28">
        <v>0</v>
      </c>
    </row>
    <row r="122" spans="1:11" ht="18.95" customHeight="1" x14ac:dyDescent="0.5">
      <c r="A122" s="6" t="s">
        <v>165</v>
      </c>
      <c r="E122" s="28">
        <v>58</v>
      </c>
      <c r="F122" s="37"/>
      <c r="G122" s="28">
        <v>838</v>
      </c>
      <c r="H122" s="37"/>
      <c r="I122" s="28">
        <v>0</v>
      </c>
      <c r="J122" s="37"/>
      <c r="K122" s="28">
        <v>0</v>
      </c>
    </row>
    <row r="123" spans="1:11" ht="18.95" customHeight="1" x14ac:dyDescent="0.5">
      <c r="A123" s="6" t="s">
        <v>166</v>
      </c>
      <c r="C123" s="123">
        <v>21</v>
      </c>
      <c r="E123" s="30">
        <v>-311980</v>
      </c>
      <c r="G123" s="30">
        <v>0</v>
      </c>
      <c r="I123" s="30">
        <v>0</v>
      </c>
      <c r="J123" s="37"/>
      <c r="K123" s="30">
        <v>0</v>
      </c>
    </row>
    <row r="124" spans="1:11" ht="6" customHeight="1" x14ac:dyDescent="0.5">
      <c r="A124" s="141"/>
      <c r="B124" s="141"/>
      <c r="C124" s="122"/>
      <c r="D124" s="119"/>
      <c r="E124" s="28"/>
      <c r="F124" s="37"/>
      <c r="G124" s="28"/>
      <c r="H124" s="37"/>
      <c r="I124" s="28"/>
      <c r="J124" s="37"/>
      <c r="K124" s="28"/>
    </row>
    <row r="125" spans="1:11" ht="18.95" customHeight="1" x14ac:dyDescent="0.5">
      <c r="A125" s="115" t="s">
        <v>167</v>
      </c>
      <c r="E125" s="31">
        <f>SUM(E105:E123)</f>
        <v>216169</v>
      </c>
      <c r="F125" s="37"/>
      <c r="G125" s="31">
        <f>SUM(G106:G123)</f>
        <v>152191</v>
      </c>
      <c r="I125" s="31">
        <f>SUM(I105:I123)</f>
        <v>-187014</v>
      </c>
      <c r="J125" s="37"/>
      <c r="K125" s="31">
        <f>SUM(K105:K123)</f>
        <v>97503</v>
      </c>
    </row>
    <row r="126" spans="1:11" s="115" customFormat="1" ht="18.95" customHeight="1" x14ac:dyDescent="0.5">
      <c r="A126" s="113"/>
      <c r="B126" s="113"/>
      <c r="C126" s="136"/>
      <c r="D126" s="136"/>
      <c r="E126" s="36"/>
      <c r="F126" s="36"/>
      <c r="G126" s="36"/>
      <c r="H126" s="86"/>
      <c r="I126" s="36"/>
      <c r="J126" s="36"/>
      <c r="K126" s="36"/>
    </row>
    <row r="127" spans="1:11" ht="18.95" customHeight="1" x14ac:dyDescent="0.5">
      <c r="A127" s="143" t="s">
        <v>168</v>
      </c>
      <c r="B127" s="115"/>
      <c r="C127" s="122"/>
      <c r="E127" s="28">
        <f>SUM(E47,E87,E125)</f>
        <v>-70517</v>
      </c>
      <c r="F127" s="37"/>
      <c r="G127" s="28">
        <f>SUM(G47,G87,G125)</f>
        <v>-38906</v>
      </c>
      <c r="H127" s="37"/>
      <c r="I127" s="28">
        <f>SUM(I47,I87,I125)</f>
        <v>1626</v>
      </c>
      <c r="J127" s="37"/>
      <c r="K127" s="28">
        <f>SUM(K47,K87,K125)</f>
        <v>-742</v>
      </c>
    </row>
    <row r="128" spans="1:11" ht="18.95" customHeight="1" x14ac:dyDescent="0.5">
      <c r="A128" s="140" t="s">
        <v>169</v>
      </c>
      <c r="C128" s="122"/>
      <c r="E128" s="28">
        <v>96932</v>
      </c>
      <c r="F128" s="37"/>
      <c r="G128" s="28">
        <v>60430</v>
      </c>
      <c r="H128" s="37"/>
      <c r="I128" s="28">
        <v>495</v>
      </c>
      <c r="J128" s="37"/>
      <c r="K128" s="28">
        <v>1202</v>
      </c>
    </row>
    <row r="129" spans="1:14" ht="18.95" customHeight="1" x14ac:dyDescent="0.5">
      <c r="A129" s="140" t="s">
        <v>247</v>
      </c>
      <c r="C129" s="122"/>
      <c r="E129" s="28"/>
      <c r="F129" s="37"/>
      <c r="G129" s="28"/>
      <c r="H129" s="37"/>
      <c r="I129" s="28"/>
      <c r="J129" s="37"/>
      <c r="K129" s="28"/>
    </row>
    <row r="130" spans="1:14" ht="18.95" customHeight="1" x14ac:dyDescent="0.5">
      <c r="B130" s="140" t="s">
        <v>246</v>
      </c>
      <c r="C130" s="122"/>
      <c r="E130" s="28">
        <v>-233</v>
      </c>
      <c r="F130" s="37"/>
      <c r="G130" s="28">
        <v>0</v>
      </c>
      <c r="H130" s="37"/>
      <c r="I130" s="28">
        <v>-189</v>
      </c>
      <c r="J130" s="37"/>
      <c r="K130" s="28">
        <v>0</v>
      </c>
    </row>
    <row r="131" spans="1:14" ht="18.95" customHeight="1" x14ac:dyDescent="0.5">
      <c r="A131" s="140" t="s">
        <v>170</v>
      </c>
      <c r="C131" s="122"/>
      <c r="E131" s="30">
        <v>7496</v>
      </c>
      <c r="F131" s="37"/>
      <c r="G131" s="30">
        <v>-56</v>
      </c>
      <c r="H131" s="37"/>
      <c r="I131" s="30">
        <v>0</v>
      </c>
      <c r="J131" s="37"/>
      <c r="K131" s="30">
        <v>0</v>
      </c>
    </row>
    <row r="132" spans="1:14" ht="6" customHeight="1" x14ac:dyDescent="0.5">
      <c r="A132" s="141"/>
      <c r="B132" s="141"/>
      <c r="C132" s="122"/>
      <c r="D132" s="119"/>
      <c r="E132" s="28"/>
      <c r="F132" s="37"/>
      <c r="G132" s="28"/>
      <c r="H132" s="37"/>
      <c r="I132" s="28"/>
      <c r="J132" s="37"/>
      <c r="K132" s="28"/>
    </row>
    <row r="133" spans="1:14" s="139" customFormat="1" ht="18.95" customHeight="1" thickBot="1" x14ac:dyDescent="0.55000000000000004">
      <c r="A133" s="115" t="s">
        <v>171</v>
      </c>
      <c r="B133" s="115"/>
      <c r="C133" s="123"/>
      <c r="D133" s="113"/>
      <c r="E133" s="33">
        <f>SUM(E127:E132)</f>
        <v>33678</v>
      </c>
      <c r="F133" s="37"/>
      <c r="G133" s="33">
        <f>SUM(G127:G132)</f>
        <v>21468</v>
      </c>
      <c r="H133" s="32"/>
      <c r="I133" s="33">
        <f>SUM(I127:I132)</f>
        <v>1932</v>
      </c>
      <c r="J133" s="37"/>
      <c r="K133" s="33">
        <f>SUM(K127:K132)</f>
        <v>460</v>
      </c>
      <c r="L133" s="113"/>
      <c r="M133" s="113"/>
      <c r="N133" s="113"/>
    </row>
    <row r="134" spans="1:14" s="139" customFormat="1" ht="18.95" customHeight="1" thickTop="1" x14ac:dyDescent="0.5">
      <c r="A134" s="115"/>
      <c r="B134" s="115"/>
      <c r="C134" s="123"/>
      <c r="D134" s="113"/>
      <c r="E134" s="28"/>
      <c r="F134" s="37"/>
      <c r="G134" s="28"/>
      <c r="H134" s="32"/>
      <c r="I134" s="28"/>
      <c r="J134" s="37"/>
      <c r="K134" s="28"/>
      <c r="L134" s="113"/>
      <c r="M134" s="113"/>
      <c r="N134" s="113"/>
    </row>
    <row r="135" spans="1:14" s="139" customFormat="1" ht="18.95" customHeight="1" x14ac:dyDescent="0.5">
      <c r="A135" s="115"/>
      <c r="B135" s="115"/>
      <c r="C135" s="123"/>
      <c r="D135" s="113"/>
      <c r="E135" s="28"/>
      <c r="F135" s="37"/>
      <c r="G135" s="28"/>
      <c r="H135" s="32"/>
      <c r="I135" s="28"/>
      <c r="J135" s="37"/>
      <c r="K135" s="28"/>
      <c r="L135" s="113"/>
      <c r="M135" s="113"/>
      <c r="N135" s="113"/>
    </row>
    <row r="136" spans="1:14" s="139" customFormat="1" ht="18.95" customHeight="1" x14ac:dyDescent="0.5">
      <c r="A136" s="115"/>
      <c r="B136" s="115"/>
      <c r="C136" s="123"/>
      <c r="D136" s="113"/>
      <c r="E136" s="28"/>
      <c r="F136" s="37"/>
      <c r="G136" s="28"/>
      <c r="H136" s="32"/>
      <c r="I136" s="28"/>
      <c r="J136" s="37"/>
      <c r="K136" s="28"/>
      <c r="L136" s="113"/>
      <c r="M136" s="113"/>
      <c r="N136" s="113"/>
    </row>
    <row r="137" spans="1:14" s="139" customFormat="1" ht="19.5" customHeight="1" x14ac:dyDescent="0.5">
      <c r="A137" s="115"/>
      <c r="B137" s="115"/>
      <c r="C137" s="123"/>
      <c r="D137" s="113"/>
      <c r="E137" s="28"/>
      <c r="F137" s="37"/>
      <c r="G137" s="28"/>
      <c r="H137" s="32"/>
      <c r="I137" s="28"/>
      <c r="J137" s="37"/>
      <c r="K137" s="28"/>
      <c r="L137" s="113"/>
      <c r="M137" s="113"/>
      <c r="N137" s="113"/>
    </row>
    <row r="138" spans="1:14" s="139" customFormat="1" ht="9" customHeight="1" x14ac:dyDescent="0.5">
      <c r="A138" s="37"/>
      <c r="B138" s="113"/>
      <c r="C138" s="122"/>
      <c r="D138" s="122"/>
      <c r="E138" s="23"/>
      <c r="F138" s="37"/>
      <c r="G138" s="28"/>
      <c r="H138" s="37"/>
      <c r="I138" s="28"/>
      <c r="J138" s="37"/>
      <c r="K138" s="28"/>
      <c r="L138" s="113"/>
      <c r="M138" s="113"/>
      <c r="N138" s="113"/>
    </row>
    <row r="139" spans="1:14" s="139" customFormat="1" ht="21.95" customHeight="1" x14ac:dyDescent="0.5">
      <c r="A139" s="39" t="str">
        <f>+A93</f>
        <v>หมายเหตุประกอบข้อมูลทางการเงินเป็นส่วนหนึ่งของข้อมูลทางการเงินระหว่างกาลนี้</v>
      </c>
      <c r="B139" s="124"/>
      <c r="C139" s="125"/>
      <c r="D139" s="124"/>
      <c r="E139" s="30"/>
      <c r="F139" s="39"/>
      <c r="G139" s="30"/>
      <c r="H139" s="39"/>
      <c r="I139" s="30"/>
      <c r="J139" s="39"/>
      <c r="K139" s="30"/>
      <c r="L139" s="113"/>
      <c r="M139" s="113"/>
      <c r="N139" s="113"/>
    </row>
    <row r="140" spans="1:14" ht="21.75" customHeight="1" x14ac:dyDescent="0.5">
      <c r="A140" s="79" t="str">
        <f>+A1</f>
        <v>บริษัท ไพร์ม โรด เพาเวอร์ จำกัด (มหาชน)</v>
      </c>
      <c r="B140" s="112"/>
      <c r="D140" s="114"/>
      <c r="F140" s="8"/>
      <c r="H140" s="8"/>
      <c r="I140" s="81"/>
      <c r="J140" s="8"/>
    </row>
    <row r="141" spans="1:14" ht="21.75" customHeight="1" x14ac:dyDescent="0.5">
      <c r="A141" s="112" t="s">
        <v>219</v>
      </c>
      <c r="B141" s="112"/>
      <c r="D141" s="114"/>
      <c r="F141" s="8"/>
      <c r="H141" s="8"/>
      <c r="J141" s="8"/>
    </row>
    <row r="142" spans="1:14" ht="21.75" customHeight="1" x14ac:dyDescent="0.5">
      <c r="A142" s="116" t="str">
        <f>+A96</f>
        <v>สำหรับงวดเก้าเดือนสิ้นสุดวันที่ 30 กันยายน พ.ศ. 2562</v>
      </c>
      <c r="B142" s="116"/>
      <c r="C142" s="152"/>
      <c r="D142" s="117"/>
      <c r="E142" s="31"/>
      <c r="F142" s="12"/>
      <c r="G142" s="31"/>
      <c r="H142" s="12"/>
      <c r="I142" s="31"/>
      <c r="J142" s="12"/>
      <c r="K142" s="31"/>
    </row>
    <row r="143" spans="1:14" ht="21.75" customHeight="1" x14ac:dyDescent="0.5">
      <c r="A143" s="121"/>
      <c r="B143" s="121"/>
      <c r="C143" s="122"/>
      <c r="D143" s="119"/>
      <c r="E143" s="28"/>
      <c r="F143" s="37"/>
      <c r="G143" s="28"/>
      <c r="H143" s="37"/>
      <c r="I143" s="28"/>
      <c r="J143" s="37"/>
      <c r="K143" s="28"/>
    </row>
    <row r="144" spans="1:14" s="115" customFormat="1" ht="21.75" customHeight="1" x14ac:dyDescent="0.5">
      <c r="A144" s="118"/>
      <c r="B144" s="118"/>
      <c r="C144" s="137"/>
      <c r="D144" s="137"/>
      <c r="E144" s="190" t="s">
        <v>3</v>
      </c>
      <c r="F144" s="190"/>
      <c r="G144" s="190"/>
      <c r="H144" s="86"/>
      <c r="I144" s="190" t="s">
        <v>4</v>
      </c>
      <c r="J144" s="190"/>
      <c r="K144" s="190"/>
    </row>
    <row r="145" spans="1:14" s="115" customFormat="1" ht="21.75" customHeight="1" x14ac:dyDescent="0.5">
      <c r="A145" s="118"/>
      <c r="B145" s="118"/>
      <c r="C145" s="137"/>
      <c r="D145" s="137"/>
      <c r="E145" s="36"/>
      <c r="F145" s="36"/>
      <c r="G145" s="36" t="s">
        <v>5</v>
      </c>
      <c r="H145" s="36"/>
      <c r="I145" s="36"/>
      <c r="J145" s="36"/>
      <c r="K145" s="36"/>
    </row>
    <row r="146" spans="1:14" s="115" customFormat="1" ht="21.75" customHeight="1" x14ac:dyDescent="0.5">
      <c r="A146" s="118"/>
      <c r="B146" s="118"/>
      <c r="C146" s="137"/>
      <c r="D146" s="137"/>
      <c r="E146" s="36" t="s">
        <v>5</v>
      </c>
      <c r="F146" s="36"/>
      <c r="G146" s="36" t="s">
        <v>6</v>
      </c>
      <c r="H146" s="36"/>
      <c r="I146" s="36" t="s">
        <v>5</v>
      </c>
      <c r="J146" s="36"/>
      <c r="K146" s="36" t="s">
        <v>5</v>
      </c>
    </row>
    <row r="147" spans="1:14" s="115" customFormat="1" ht="21.75" customHeight="1" x14ac:dyDescent="0.5">
      <c r="A147" s="118"/>
      <c r="B147" s="118"/>
      <c r="C147" s="137"/>
      <c r="D147" s="137"/>
      <c r="E147" s="138" t="s">
        <v>10</v>
      </c>
      <c r="F147" s="36"/>
      <c r="G147" s="138" t="s">
        <v>11</v>
      </c>
      <c r="H147" s="36"/>
      <c r="I147" s="138" t="s">
        <v>10</v>
      </c>
      <c r="J147" s="36"/>
      <c r="K147" s="138" t="s">
        <v>11</v>
      </c>
    </row>
    <row r="148" spans="1:14" s="115" customFormat="1" ht="21.75" customHeight="1" x14ac:dyDescent="0.5">
      <c r="A148" s="118"/>
      <c r="B148" s="118"/>
      <c r="C148" s="76" t="s">
        <v>12</v>
      </c>
      <c r="D148" s="137"/>
      <c r="E148" s="85" t="s">
        <v>13</v>
      </c>
      <c r="F148" s="85"/>
      <c r="G148" s="85" t="s">
        <v>13</v>
      </c>
      <c r="H148" s="85"/>
      <c r="I148" s="85" t="s">
        <v>13</v>
      </c>
      <c r="J148" s="85"/>
      <c r="K148" s="85" t="s">
        <v>13</v>
      </c>
    </row>
    <row r="149" spans="1:14" s="139" customFormat="1" ht="21.75" customHeight="1" x14ac:dyDescent="0.5">
      <c r="A149" s="37"/>
      <c r="B149" s="113"/>
      <c r="C149" s="122"/>
      <c r="D149" s="119"/>
      <c r="E149" s="28"/>
      <c r="F149" s="37"/>
      <c r="G149" s="28"/>
      <c r="H149" s="37"/>
      <c r="I149" s="28"/>
      <c r="J149" s="37"/>
      <c r="K149" s="28"/>
      <c r="L149" s="113"/>
      <c r="M149" s="113"/>
      <c r="N149" s="113"/>
    </row>
    <row r="150" spans="1:14" s="139" customFormat="1" ht="21.75" customHeight="1" x14ac:dyDescent="0.5">
      <c r="A150" s="144" t="s">
        <v>172</v>
      </c>
      <c r="B150" s="113"/>
      <c r="C150" s="122"/>
      <c r="D150" s="119"/>
      <c r="E150" s="28"/>
      <c r="F150" s="28"/>
      <c r="G150" s="28"/>
      <c r="H150" s="28"/>
      <c r="I150" s="28"/>
      <c r="J150" s="28"/>
      <c r="K150" s="28"/>
      <c r="L150" s="113"/>
      <c r="M150" s="113"/>
      <c r="N150" s="113"/>
    </row>
    <row r="151" spans="1:14" s="139" customFormat="1" ht="6" customHeight="1" x14ac:dyDescent="0.5">
      <c r="A151" s="144"/>
      <c r="B151" s="113"/>
      <c r="C151" s="122"/>
      <c r="D151" s="119"/>
      <c r="E151" s="28"/>
      <c r="F151" s="28"/>
      <c r="G151" s="28"/>
      <c r="H151" s="28"/>
      <c r="I151" s="28"/>
      <c r="J151" s="28"/>
      <c r="K151" s="28"/>
      <c r="L151" s="113"/>
      <c r="M151" s="113"/>
      <c r="N151" s="113"/>
    </row>
    <row r="152" spans="1:14" s="139" customFormat="1" ht="21.75" customHeight="1" x14ac:dyDescent="0.5">
      <c r="A152" s="37" t="s">
        <v>173</v>
      </c>
      <c r="B152" s="113"/>
      <c r="C152" s="122"/>
      <c r="D152" s="119"/>
      <c r="E152" s="28"/>
      <c r="F152" s="37"/>
      <c r="G152" s="28"/>
      <c r="H152" s="37"/>
      <c r="I152" s="28"/>
      <c r="J152" s="37"/>
      <c r="K152" s="28"/>
      <c r="L152" s="113"/>
      <c r="M152" s="113"/>
      <c r="N152" s="113"/>
    </row>
    <row r="153" spans="1:14" s="139" customFormat="1" ht="21.75" customHeight="1" x14ac:dyDescent="0.5">
      <c r="A153" s="37" t="s">
        <v>240</v>
      </c>
      <c r="B153" s="113"/>
      <c r="C153" s="122"/>
      <c r="D153" s="119"/>
      <c r="E153" s="28">
        <v>12762</v>
      </c>
      <c r="F153" s="37"/>
      <c r="G153" s="28">
        <v>458.57</v>
      </c>
      <c r="H153" s="28"/>
      <c r="I153" s="28">
        <v>0</v>
      </c>
      <c r="J153" s="28"/>
      <c r="K153" s="28">
        <v>0</v>
      </c>
      <c r="L153" s="113"/>
      <c r="M153" s="113"/>
      <c r="N153" s="113"/>
    </row>
    <row r="154" spans="1:14" s="139" customFormat="1" ht="21.75" customHeight="1" x14ac:dyDescent="0.5">
      <c r="A154" s="113" t="s">
        <v>241</v>
      </c>
      <c r="B154" s="113"/>
      <c r="C154" s="122"/>
      <c r="D154" s="119"/>
      <c r="E154" s="28">
        <v>15874</v>
      </c>
      <c r="F154" s="37"/>
      <c r="G154" s="28">
        <v>405.34399999999999</v>
      </c>
      <c r="H154" s="28"/>
      <c r="I154" s="28">
        <v>0</v>
      </c>
      <c r="J154" s="28"/>
      <c r="K154" s="28">
        <v>0</v>
      </c>
      <c r="L154" s="113"/>
      <c r="M154" s="113"/>
      <c r="N154" s="113"/>
    </row>
    <row r="155" spans="1:14" s="139" customFormat="1" ht="21.75" customHeight="1" x14ac:dyDescent="0.5">
      <c r="A155" s="113" t="s">
        <v>250</v>
      </c>
      <c r="B155" s="113"/>
      <c r="C155" s="122"/>
      <c r="D155" s="119"/>
      <c r="E155" s="28">
        <v>1759</v>
      </c>
      <c r="F155" s="37"/>
      <c r="G155" s="28">
        <v>0</v>
      </c>
      <c r="H155" s="28"/>
      <c r="I155" s="28">
        <v>0</v>
      </c>
      <c r="J155" s="28"/>
      <c r="K155" s="28">
        <v>0</v>
      </c>
      <c r="L155" s="113"/>
      <c r="M155" s="113"/>
      <c r="N155" s="113"/>
    </row>
    <row r="156" spans="1:14" s="139" customFormat="1" ht="21.75" customHeight="1" x14ac:dyDescent="0.5">
      <c r="A156" s="113" t="s">
        <v>251</v>
      </c>
      <c r="B156" s="113"/>
      <c r="C156" s="122"/>
      <c r="D156" s="119"/>
      <c r="E156" s="28">
        <v>541</v>
      </c>
      <c r="F156" s="37"/>
      <c r="G156" s="28">
        <v>0</v>
      </c>
      <c r="H156" s="28"/>
      <c r="I156" s="28">
        <v>0</v>
      </c>
      <c r="J156" s="28"/>
      <c r="K156" s="28">
        <v>0</v>
      </c>
      <c r="L156" s="113"/>
      <c r="M156" s="113"/>
      <c r="N156" s="113"/>
    </row>
    <row r="157" spans="1:14" s="139" customFormat="1" ht="21.75" customHeight="1" x14ac:dyDescent="0.5">
      <c r="A157" s="113" t="s">
        <v>242</v>
      </c>
      <c r="B157" s="113"/>
      <c r="C157" s="123"/>
      <c r="D157" s="119"/>
      <c r="E157" s="28">
        <v>7391</v>
      </c>
      <c r="F157" s="37"/>
      <c r="G157" s="28">
        <v>0</v>
      </c>
      <c r="H157" s="28"/>
      <c r="I157" s="28">
        <v>0</v>
      </c>
      <c r="J157" s="28"/>
      <c r="K157" s="28">
        <v>0</v>
      </c>
      <c r="L157" s="113"/>
      <c r="M157" s="113"/>
      <c r="N157" s="113"/>
    </row>
    <row r="158" spans="1:14" s="139" customFormat="1" ht="21.75" customHeight="1" x14ac:dyDescent="0.5">
      <c r="A158" s="113" t="s">
        <v>165</v>
      </c>
      <c r="B158" s="113"/>
      <c r="C158" s="122"/>
      <c r="D158" s="119"/>
      <c r="E158" s="25"/>
      <c r="F158" s="32"/>
      <c r="G158" s="25"/>
      <c r="H158" s="32"/>
      <c r="I158" s="25"/>
      <c r="J158" s="32"/>
      <c r="K158" s="25"/>
      <c r="L158" s="113"/>
      <c r="M158" s="113"/>
      <c r="N158" s="113"/>
    </row>
    <row r="159" spans="1:14" s="139" customFormat="1" ht="21.75" customHeight="1" x14ac:dyDescent="0.5">
      <c r="A159" s="113"/>
      <c r="B159" s="113" t="s">
        <v>230</v>
      </c>
      <c r="C159" s="123"/>
      <c r="D159" s="113"/>
      <c r="E159" s="28">
        <v>256</v>
      </c>
      <c r="F159" s="37"/>
      <c r="G159" s="28">
        <v>0</v>
      </c>
      <c r="H159" s="28"/>
      <c r="I159" s="28">
        <v>0</v>
      </c>
      <c r="J159" s="28"/>
      <c r="K159" s="28">
        <v>0</v>
      </c>
      <c r="L159" s="113"/>
      <c r="M159" s="113"/>
      <c r="N159" s="113"/>
    </row>
    <row r="160" spans="1:14" s="139" customFormat="1" ht="21.75" customHeight="1" x14ac:dyDescent="0.5">
      <c r="A160" s="113" t="s">
        <v>174</v>
      </c>
      <c r="B160" s="113"/>
      <c r="C160" s="122"/>
      <c r="D160" s="119"/>
      <c r="E160" s="25"/>
      <c r="F160" s="32"/>
      <c r="G160" s="25"/>
      <c r="H160" s="32"/>
      <c r="I160" s="25"/>
      <c r="J160" s="32"/>
      <c r="K160" s="25"/>
      <c r="L160" s="113"/>
      <c r="M160" s="113"/>
      <c r="N160" s="113"/>
    </row>
    <row r="161" spans="1:14" s="139" customFormat="1" ht="21.75" customHeight="1" x14ac:dyDescent="0.5">
      <c r="A161" s="113"/>
      <c r="B161" s="113" t="s">
        <v>175</v>
      </c>
      <c r="C161" s="123"/>
      <c r="D161" s="113"/>
      <c r="E161" s="28">
        <v>0</v>
      </c>
      <c r="F161" s="37"/>
      <c r="G161" s="28">
        <v>37247.457000000002</v>
      </c>
      <c r="H161" s="28"/>
      <c r="I161" s="28">
        <v>0</v>
      </c>
      <c r="J161" s="28"/>
      <c r="K161" s="28">
        <v>0</v>
      </c>
      <c r="L161" s="113"/>
      <c r="M161" s="113"/>
      <c r="N161" s="113"/>
    </row>
    <row r="162" spans="1:14" s="139" customFormat="1" ht="21.75" customHeight="1" x14ac:dyDescent="0.5">
      <c r="A162" s="113" t="s">
        <v>176</v>
      </c>
      <c r="B162" s="113"/>
      <c r="C162" s="122"/>
      <c r="D162" s="119"/>
      <c r="E162" s="28"/>
      <c r="F162" s="37"/>
      <c r="G162" s="28"/>
      <c r="H162" s="28"/>
      <c r="I162" s="28"/>
      <c r="J162" s="28"/>
      <c r="K162" s="28"/>
      <c r="L162" s="113"/>
      <c r="M162" s="113"/>
      <c r="N162" s="113"/>
    </row>
    <row r="163" spans="1:14" ht="21.75" customHeight="1" x14ac:dyDescent="0.5">
      <c r="A163" s="37"/>
      <c r="B163" s="113" t="s">
        <v>177</v>
      </c>
      <c r="C163" s="122">
        <v>8</v>
      </c>
      <c r="D163" s="119"/>
      <c r="E163" s="28">
        <v>1516</v>
      </c>
      <c r="F163" s="37"/>
      <c r="G163" s="28">
        <v>0</v>
      </c>
      <c r="H163" s="28"/>
      <c r="I163" s="28">
        <v>0</v>
      </c>
      <c r="J163" s="28"/>
      <c r="K163" s="28">
        <v>0</v>
      </c>
    </row>
    <row r="164" spans="1:14" ht="21.75" customHeight="1" x14ac:dyDescent="0.5">
      <c r="A164" s="37" t="s">
        <v>233</v>
      </c>
      <c r="C164" s="122">
        <v>7.2</v>
      </c>
      <c r="D164" s="119"/>
      <c r="E164" s="28">
        <v>35700</v>
      </c>
      <c r="F164" s="37"/>
      <c r="G164" s="28">
        <v>140612</v>
      </c>
      <c r="H164" s="28"/>
      <c r="I164" s="28">
        <v>0</v>
      </c>
      <c r="J164" s="28"/>
      <c r="K164" s="28">
        <v>0</v>
      </c>
    </row>
    <row r="165" spans="1:14" ht="21.75" customHeight="1" x14ac:dyDescent="0.5">
      <c r="A165" s="37"/>
      <c r="C165" s="122"/>
      <c r="D165" s="119"/>
      <c r="E165" s="28"/>
      <c r="F165" s="37"/>
      <c r="G165" s="28"/>
      <c r="H165" s="28"/>
      <c r="I165" s="28"/>
      <c r="J165" s="28"/>
      <c r="K165" s="28"/>
    </row>
    <row r="166" spans="1:14" ht="21.75" customHeight="1" x14ac:dyDescent="0.5">
      <c r="A166" s="37"/>
      <c r="C166" s="122"/>
      <c r="D166" s="119"/>
      <c r="E166" s="28"/>
      <c r="F166" s="37"/>
      <c r="G166" s="28"/>
      <c r="H166" s="28"/>
      <c r="I166" s="28"/>
      <c r="J166" s="28"/>
      <c r="K166" s="28"/>
    </row>
    <row r="167" spans="1:14" ht="21.75" customHeight="1" x14ac:dyDescent="0.5">
      <c r="A167" s="37"/>
      <c r="C167" s="122"/>
      <c r="D167" s="119"/>
      <c r="E167" s="28"/>
      <c r="F167" s="37"/>
      <c r="G167" s="28"/>
      <c r="H167" s="28"/>
      <c r="I167" s="28"/>
      <c r="J167" s="28"/>
      <c r="K167" s="28"/>
    </row>
    <row r="168" spans="1:14" ht="21.75" customHeight="1" x14ac:dyDescent="0.5">
      <c r="A168" s="37"/>
      <c r="C168" s="122"/>
      <c r="D168" s="119"/>
      <c r="E168" s="28"/>
      <c r="F168" s="37"/>
      <c r="G168" s="28"/>
      <c r="H168" s="28"/>
      <c r="I168" s="28"/>
      <c r="J168" s="28"/>
      <c r="K168" s="28"/>
    </row>
    <row r="169" spans="1:14" ht="21.75" customHeight="1" x14ac:dyDescent="0.5">
      <c r="A169" s="37"/>
      <c r="C169" s="122"/>
      <c r="D169" s="119"/>
      <c r="E169" s="28"/>
      <c r="F169" s="37"/>
      <c r="G169" s="28"/>
      <c r="H169" s="28"/>
      <c r="I169" s="28"/>
      <c r="J169" s="28"/>
      <c r="K169" s="28"/>
    </row>
    <row r="170" spans="1:14" ht="21.75" customHeight="1" x14ac:dyDescent="0.5">
      <c r="A170" s="37"/>
      <c r="C170" s="122"/>
      <c r="D170" s="119"/>
      <c r="E170" s="28"/>
      <c r="F170" s="37"/>
      <c r="G170" s="28"/>
      <c r="H170" s="28"/>
      <c r="I170" s="28"/>
      <c r="J170" s="28"/>
      <c r="K170" s="28"/>
    </row>
    <row r="171" spans="1:14" ht="21.75" customHeight="1" x14ac:dyDescent="0.5">
      <c r="A171" s="37"/>
      <c r="C171" s="122"/>
      <c r="D171" s="119"/>
      <c r="E171" s="28"/>
      <c r="F171" s="37"/>
      <c r="G171" s="28"/>
      <c r="H171" s="28"/>
      <c r="I171" s="28"/>
      <c r="J171" s="28"/>
      <c r="K171" s="28"/>
    </row>
    <row r="172" spans="1:14" ht="21.75" customHeight="1" x14ac:dyDescent="0.5">
      <c r="A172" s="37"/>
      <c r="C172" s="122"/>
      <c r="D172" s="119"/>
      <c r="E172" s="28"/>
      <c r="F172" s="37"/>
      <c r="G172" s="28"/>
      <c r="H172" s="28"/>
      <c r="I172" s="28"/>
      <c r="J172" s="28"/>
      <c r="K172" s="28"/>
    </row>
    <row r="173" spans="1:14" ht="21.75" customHeight="1" x14ac:dyDescent="0.5">
      <c r="A173" s="37"/>
      <c r="C173" s="122"/>
      <c r="D173" s="119"/>
      <c r="E173" s="28"/>
      <c r="F173" s="37"/>
      <c r="G173" s="28"/>
      <c r="H173" s="28"/>
      <c r="I173" s="28"/>
      <c r="J173" s="28"/>
      <c r="K173" s="28"/>
    </row>
    <row r="174" spans="1:14" ht="21.75" customHeight="1" x14ac:dyDescent="0.5">
      <c r="A174" s="37"/>
      <c r="C174" s="122"/>
      <c r="D174" s="119"/>
      <c r="E174" s="28"/>
      <c r="F174" s="37"/>
      <c r="G174" s="28"/>
      <c r="H174" s="28"/>
      <c r="I174" s="28"/>
      <c r="J174" s="28"/>
      <c r="K174" s="28"/>
    </row>
    <row r="175" spans="1:14" ht="21.75" customHeight="1" x14ac:dyDescent="0.5">
      <c r="A175" s="37"/>
      <c r="C175" s="122"/>
      <c r="D175" s="119"/>
      <c r="E175" s="28"/>
      <c r="F175" s="37"/>
      <c r="G175" s="28"/>
      <c r="H175" s="28"/>
      <c r="I175" s="28"/>
      <c r="J175" s="28"/>
      <c r="K175" s="28"/>
    </row>
    <row r="176" spans="1:14" ht="27.75" customHeight="1" x14ac:dyDescent="0.5">
      <c r="A176" s="37"/>
      <c r="C176" s="122"/>
      <c r="D176" s="119"/>
      <c r="E176" s="28"/>
      <c r="F176" s="37"/>
      <c r="G176" s="28"/>
      <c r="H176" s="28"/>
      <c r="I176" s="28"/>
      <c r="J176" s="28"/>
      <c r="K176" s="28"/>
    </row>
    <row r="177" spans="1:14" ht="18" customHeight="1" x14ac:dyDescent="0.5">
      <c r="A177" s="37"/>
      <c r="C177" s="122"/>
      <c r="D177" s="119"/>
      <c r="E177" s="28"/>
      <c r="F177" s="37"/>
      <c r="G177" s="28"/>
      <c r="H177" s="28"/>
      <c r="I177" s="28"/>
      <c r="J177" s="28"/>
      <c r="K177" s="28"/>
    </row>
    <row r="178" spans="1:14" ht="21.95" customHeight="1" x14ac:dyDescent="0.5">
      <c r="A178" s="192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178" s="192"/>
      <c r="C178" s="192"/>
      <c r="D178" s="192"/>
      <c r="E178" s="192"/>
      <c r="F178" s="192"/>
      <c r="G178" s="192"/>
      <c r="H178" s="192"/>
      <c r="I178" s="192"/>
      <c r="J178" s="192"/>
      <c r="K178" s="192"/>
    </row>
    <row r="179" spans="1:14" ht="21.75" customHeight="1" x14ac:dyDescent="0.5">
      <c r="A179" s="112"/>
      <c r="B179" s="112"/>
      <c r="I179" s="28"/>
      <c r="J179" s="28"/>
      <c r="K179" s="28"/>
    </row>
    <row r="180" spans="1:14" ht="21.75" customHeight="1" x14ac:dyDescent="0.5">
      <c r="E180" s="28"/>
      <c r="G180" s="28"/>
      <c r="I180" s="28"/>
      <c r="K180" s="28"/>
    </row>
    <row r="181" spans="1:14" ht="21.75" customHeight="1" x14ac:dyDescent="0.5">
      <c r="J181" s="25"/>
    </row>
    <row r="182" spans="1:14" s="25" customFormat="1" ht="21.75" customHeight="1" x14ac:dyDescent="0.5">
      <c r="A182" s="113"/>
      <c r="B182" s="113"/>
      <c r="C182" s="123"/>
      <c r="D182" s="113"/>
      <c r="F182" s="32"/>
      <c r="H182" s="32"/>
      <c r="L182" s="113"/>
      <c r="M182" s="113"/>
      <c r="N182" s="113"/>
    </row>
    <row r="183" spans="1:14" s="25" customFormat="1" ht="21.75" customHeight="1" x14ac:dyDescent="0.5">
      <c r="A183" s="113"/>
      <c r="B183" s="113"/>
      <c r="C183" s="123"/>
      <c r="D183" s="113"/>
      <c r="F183" s="32"/>
      <c r="H183" s="32"/>
      <c r="L183" s="113"/>
      <c r="M183" s="113"/>
      <c r="N183" s="113"/>
    </row>
    <row r="184" spans="1:14" s="25" customFormat="1" ht="21.75" customHeight="1" x14ac:dyDescent="0.5">
      <c r="A184" s="113"/>
      <c r="B184" s="113"/>
      <c r="C184" s="123"/>
      <c r="D184" s="113"/>
      <c r="F184" s="32"/>
      <c r="H184" s="32"/>
      <c r="L184" s="113"/>
      <c r="M184" s="113"/>
      <c r="N184" s="113"/>
    </row>
    <row r="185" spans="1:14" s="25" customFormat="1" ht="21.75" customHeight="1" x14ac:dyDescent="0.5">
      <c r="A185" s="113"/>
      <c r="B185" s="113"/>
      <c r="C185" s="123"/>
      <c r="D185" s="113"/>
      <c r="F185" s="32"/>
      <c r="H185" s="32"/>
      <c r="L185" s="113"/>
      <c r="M185" s="113"/>
      <c r="N185" s="113"/>
    </row>
    <row r="196" spans="1:14" s="25" customFormat="1" ht="21.75" customHeight="1" x14ac:dyDescent="0.5">
      <c r="A196" s="113"/>
      <c r="B196" s="6"/>
      <c r="C196" s="123"/>
      <c r="D196" s="113"/>
      <c r="F196" s="32"/>
      <c r="H196" s="32"/>
      <c r="J196" s="32"/>
      <c r="L196" s="113"/>
      <c r="M196" s="113"/>
      <c r="N196" s="113"/>
    </row>
    <row r="197" spans="1:14" s="25" customFormat="1" ht="21.75" customHeight="1" x14ac:dyDescent="0.5">
      <c r="A197" s="113"/>
      <c r="B197" s="6"/>
      <c r="C197" s="123"/>
      <c r="D197" s="113"/>
      <c r="F197" s="32"/>
      <c r="H197" s="32"/>
      <c r="J197" s="32"/>
      <c r="L197" s="113"/>
      <c r="M197" s="113"/>
      <c r="N197" s="113"/>
    </row>
    <row r="200" spans="1:14" ht="21.75" customHeight="1" x14ac:dyDescent="0.5">
      <c r="B200" s="6"/>
    </row>
    <row r="201" spans="1:14" ht="21.75" customHeight="1" x14ac:dyDescent="0.5">
      <c r="B201" s="6"/>
    </row>
  </sheetData>
  <mergeCells count="10">
    <mergeCell ref="E144:G144"/>
    <mergeCell ref="I144:K144"/>
    <mergeCell ref="A178:K178"/>
    <mergeCell ref="E5:G5"/>
    <mergeCell ref="I5:K5"/>
    <mergeCell ref="A50:K50"/>
    <mergeCell ref="E55:G55"/>
    <mergeCell ref="I55:K55"/>
    <mergeCell ref="E98:G98"/>
    <mergeCell ref="I98:K98"/>
  </mergeCells>
  <pageMargins left="0.8" right="0.5" top="0.5" bottom="0.6" header="0.49" footer="0.4"/>
  <pageSetup paperSize="9" scale="97" firstPageNumber="10" orientation="portrait" useFirstPageNumber="1" horizontalDpi="1200" verticalDpi="1200" r:id="rId1"/>
  <headerFooter>
    <oddFooter>&amp;R&amp;"Browallia New,Regular"&amp;12&amp;P</oddFooter>
  </headerFooter>
  <rowBreaks count="3" manualBreakCount="3">
    <brk id="50" max="16383" man="1"/>
    <brk id="93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3-5</vt:lpstr>
      <vt:lpstr>6</vt:lpstr>
      <vt:lpstr>7</vt:lpstr>
      <vt:lpstr>8</vt:lpstr>
      <vt:lpstr>9</vt:lpstr>
      <vt:lpstr>10-13</vt:lpstr>
      <vt:lpstr>'3-5'!Print_Area</vt:lpstr>
      <vt:lpstr>'7'!Print_Area</vt:lpstr>
      <vt:lpstr>'3-5'!Z_1F7F6C19_8911_4A38_A245_5C51B403FB13_.wvu.PrintArea</vt:lpstr>
      <vt:lpstr>'3-5'!Z_2CA7CCB4_9B56_4682_9662_97CF2752E215_.wvu.PrintArea</vt:lpstr>
      <vt:lpstr>'3-5'!Z_32FE8EAA_35DA_4C7A_92A0_9B5CAB08BE3F_.wvu.PrintArea</vt:lpstr>
      <vt:lpstr>'3-5'!Z_7A9397F6_E1FC_4386_A077_FC272B949F82_.wvu.PrintArea</vt:lpstr>
      <vt:lpstr>'3-5'!Z_E7B771DF_1040_4644_BE91_91BA1826BFF6_.wvu.PrintArea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Pathamawadee Jindapo</dc:creator>
  <cp:lastModifiedBy>Nariti Boonsak</cp:lastModifiedBy>
  <cp:lastPrinted>2019-11-13T01:34:21Z</cp:lastPrinted>
  <dcterms:created xsi:type="dcterms:W3CDTF">2019-10-30T12:41:28Z</dcterms:created>
  <dcterms:modified xsi:type="dcterms:W3CDTF">2019-11-13T11:31:30Z</dcterms:modified>
</cp:coreProperties>
</file>