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Sep19 (firstY19)\"/>
    </mc:Choice>
  </mc:AlternateContent>
  <bookViews>
    <workbookView xWindow="0" yWindow="0" windowWidth="23040" windowHeight="8910" tabRatio="798" activeTab="4"/>
  </bookViews>
  <sheets>
    <sheet name="ENG-2-4" sheetId="25" r:id="rId1"/>
    <sheet name="ENG-5" sheetId="30" r:id="rId2"/>
    <sheet name="ENG-6" sheetId="31" r:id="rId3"/>
    <sheet name="ENG-7" sheetId="28" r:id="rId4"/>
    <sheet name="ENG-8" sheetId="27" r:id="rId5"/>
    <sheet name="ENG 9-12" sheetId="2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Order1">255</definedName>
    <definedName name="_Order2">255</definedName>
    <definedName name="AS2DocOpenMode">"AS2DocumentEdit"</definedName>
    <definedName name="Capitalize">[1]Details!$D$2:$E$12</definedName>
    <definedName name="CNYEB">[2]Page1!$D$27</definedName>
    <definedName name="CSR">[3]FNDWRR!$O$7</definedName>
    <definedName name="CY_Disc._Ops.">'[4]Income Statement'!$C$27</definedName>
    <definedName name="CY_Extraord.">'[4]Income Statement'!$C$31</definedName>
    <definedName name="CY_INC_AFT_TAX">'[4]Income Statement'!$C$25</definedName>
    <definedName name="CY_INC_BEF_EXTRAORD">'[4]Income Statement'!$C$29</definedName>
    <definedName name="CY_NET_INCOME">'[4]Income Statement'!$C$33</definedName>
    <definedName name="Entity">[1]Details!$B$2:$B$34</definedName>
    <definedName name="EntityList">[1]Details!$C$2:$C$28</definedName>
    <definedName name="gdu">[5]Investment!$C$34</definedName>
    <definedName name="HEADDAYA3">'[6]2004'!$U$42:$AA$47,'[6]2004'!$L$42:$R$47,'[6]2004'!$C$42:$I$47,'[6]2004'!$C$33:$I$38,'[6]2004'!$L$33:$R$38,'[6]2004'!$U$33:$AA$38,'[6]2004'!$U$24:$AA$29,'[6]2004'!$L$24:$R$28,'[6]2004'!$L$29:$R$29,'[6]2004'!$C$24:$I$29,'[6]2004'!$C$15:$I$20,'[6]2004'!$L$15:$R$20,'[6]2004'!$U$15:$AA$20</definedName>
    <definedName name="HEADDAYA4">'[6]2004'!$C$15:$I$20,'[6]2004'!$L$15,'[6]2004'!$R$15,'[6]2004'!$L$15:$R$20,'[6]2004'!$U$15:$AA$20,'[6]2004'!$C$24:$I$29,'[6]2004'!$L$24:$R$29,'[6]2004'!$U$24:$AA$29,'[6]2004'!$C$33:$I$38,'[6]2004'!$L$33:$R$37,'[6]2004'!$L$33:$R$38,'[6]2004'!$U$33:$AA$37,'[6]2004'!$AA$37,'[6]2004'!$U$33:$AA$38,'[6]2004'!$C$42:$I$47,'[6]2004'!$L$42:$R$47,'[6]2004'!$U$42:$AA$47</definedName>
    <definedName name="HEADWEEKA3">'[6]2004'!$C$14:$I$14,'[6]2004'!$L$14:$R$14,'[6]2004'!$U$14:$AA$14,'[6]2004'!$C$23:$I$23,'[6]2004'!$L$23:$R$23,'[6]2004'!$U$23:$AA$23,'[6]2004'!$C$32:$I$32,'[6]2004'!$L$32:$R$32,'[6]2004'!$U$32:$AA$32,'[6]2004'!$C$41:$I$41,'[6]2004'!$L$41:$R$41,'[6]2004'!$U$41:$AA$41</definedName>
    <definedName name="HEADWEEKA4">'[6]2004'!$C$14:$I$14,'[6]2004'!$L$14:$R$14,'[6]2004'!$U$14:$AA$14,'[6]2004'!$U$23:$AA$23,'[6]2004'!$L$23:$R$23,'[6]2004'!$C$23:$I$23,'[6]2004'!$U$32:$AA$32,'[6]2004'!$L$32:$R$32,'[6]2004'!$C$32:$I$32,'[6]2004'!$U$41:$AA$41,'[6]2004'!$L$41:$R$41,'[6]2004'!$C$41:$I$41</definedName>
    <definedName name="heraeusfreight">'[7]Heraeus Tables'!$B$10:$C$19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L_Adjust">[8]Links!$H$1:$H$65536</definedName>
    <definedName name="L_AJE_Tot">[8]Links!$G$1:$G$65536</definedName>
    <definedName name="L_CY_Beg">[8]Links!$F$1:$F$65536</definedName>
    <definedName name="L_CY_End">[8]Links!$J$1:$J$65536</definedName>
    <definedName name="L_reserve_cap">'[9]Financial Assumption'!$J$28</definedName>
    <definedName name="L_RJE_Tot">[8]Links!$I$1:$I$65536</definedName>
    <definedName name="Last_month">[10]Unrealize!$J$2</definedName>
    <definedName name="LeaseAsset">[1]Details!$D$2:$D$12</definedName>
    <definedName name="List_LevelAssurance">'[11]Drop Down'!$B$2:$B$5</definedName>
    <definedName name="List_TypeProcedure">'[11]Drop Down'!$A$2:$A$7</definedName>
    <definedName name="Macro113">[12]!Macro113</definedName>
    <definedName name="midrates">[5]CTL!$C$37</definedName>
    <definedName name="Month_end">[10]Unrealize!$K$2</definedName>
    <definedName name="MTM_Spread">[13]Summarize!$R$2:$X$12</definedName>
    <definedName name="Name10c">'[14]Library Procedures'!$L$113</definedName>
    <definedName name="Name1a">'[15]Library Procedures'!$K$7</definedName>
    <definedName name="Name1b">'[15]Library Procedures'!$K$8</definedName>
    <definedName name="Name1c">'[15]Library Procedures'!$K$12</definedName>
    <definedName name="Name1d">'[15]Library Procedures'!$K$13</definedName>
    <definedName name="Name1e">'[16]Library Procedures'!$K$19</definedName>
    <definedName name="Name1f">'[16]Library Procedures'!$K$20</definedName>
    <definedName name="Name1g">'[16]Library Procedures'!$K$21</definedName>
    <definedName name="Name1h">'[17]Library Procedures'!$K$25</definedName>
    <definedName name="Name1i">'[17]Library Procedures'!$K$26</definedName>
    <definedName name="Name1j">'[17]Library Procedures'!$K$27</definedName>
    <definedName name="Name2a">'[15]Library Procedures'!$K$24</definedName>
    <definedName name="Name2b">'[15]Library Procedures'!$K$25</definedName>
    <definedName name="Name2c">'[15]Library Procedures'!$K$29</definedName>
    <definedName name="Name2d">'[15]Library Procedures'!$K$30</definedName>
    <definedName name="Name2e">'[18]Library procedures'!$K$25</definedName>
    <definedName name="Name2f">'[18]Library procedures'!$K$26</definedName>
    <definedName name="Name3a">'[16]Library Procedures'!$K$44</definedName>
    <definedName name="Name3b">'[16]Library Procedures'!$K$45</definedName>
    <definedName name="Name3c">'[16]Library Procedures'!$K$49</definedName>
    <definedName name="Name3d">'[16]Library Procedures'!$K$54</definedName>
    <definedName name="Name3e">'[16]Library Procedures'!$K$55</definedName>
    <definedName name="Name3f">'[16]Library Procedures'!$K$56</definedName>
    <definedName name="Name3g">'[16]Library Procedures'!$K$57</definedName>
    <definedName name="Name4a">'[16]Library Procedures'!$K$69</definedName>
    <definedName name="Name4b">'[16]Library Procedures'!$K$73</definedName>
    <definedName name="Name4c">'[16]Library Procedures'!$K$77</definedName>
    <definedName name="Name4d">'[16]Library Procedures'!$K$81</definedName>
    <definedName name="Name4e">'[16]Library Procedures'!$K$85</definedName>
    <definedName name="Name4f">'[16]Library Procedures'!$K$89</definedName>
    <definedName name="Name4g">'[16]Library Procedures'!$K$93</definedName>
    <definedName name="Name5a">'[17]Library Procedures'!$K$62</definedName>
    <definedName name="Name5b">'[17]Library Procedures'!$K$63</definedName>
    <definedName name="Name5c">'[17]Library Procedures'!$K$64</definedName>
    <definedName name="Name5d">'[17]Library Procedures'!$K$65</definedName>
    <definedName name="Name5e">'[17]Library Procedures'!$K$66</definedName>
    <definedName name="Name5f">'[17]Library Procedures'!$K$67</definedName>
    <definedName name="Name5g">'[17]Library Procedures'!$K$71</definedName>
    <definedName name="Name5h">'[17]Library Procedures'!$K$72</definedName>
    <definedName name="NameAdd">'[19]Library Procedures'!$K$68</definedName>
    <definedName name="NSProjectionMethodIndex">'[20]Non-Statistical Sampling Master'!$C$63</definedName>
    <definedName name="NSRequiredLevelOfEvidenceItems">'[20]Non-Statistical Sampling Master'!$C$50:$C$53</definedName>
    <definedName name="NSTargetedTestingItems">'[20]Two Step Revenue Testing Master'!$E$47</definedName>
    <definedName name="oplease">[21]Details!$C$2:$C$28</definedName>
    <definedName name="PIE">'[20]Two Step Revenue Testing Master'!$C$87</definedName>
    <definedName name="Print_Area_MI">#REF!</definedName>
    <definedName name="PY_Disc._Ops.">'[4]Income Statement'!$E$27</definedName>
    <definedName name="PY_Extraord.">'[4]Income Statement'!$E$31</definedName>
    <definedName name="PY_INC_AFT_TAX">'[4]Income Statement'!$E$25</definedName>
    <definedName name="PY_INC_BEF_EXTRAORD">'[4]Income Statement'!$E$29</definedName>
    <definedName name="PY_NET_INCOME">'[4]Income Statement'!$E$33</definedName>
    <definedName name="PY2_Disc._Ops.">'[4]Income Statement'!$L$27</definedName>
    <definedName name="PY2_Extraord.">'[4]Income Statement'!$L$31</definedName>
    <definedName name="PY2_INC_AFT_TAX">'[4]Income Statement'!$L$25</definedName>
    <definedName name="PY2_INC_BEF_EXTRAORD">'[4]Income Statement'!$L$29</definedName>
    <definedName name="PY2_NET_INCOME">'[4]Income Statement'!$L$33</definedName>
    <definedName name="PY3_Accounts_Receivable">'[4]Balance Sheet'!$P$9</definedName>
    <definedName name="PY3_Administration">'[4]Income Statement'!$S$12</definedName>
    <definedName name="PY3_Cash">'[4]Balance Sheet'!$P$7</definedName>
    <definedName name="PY3_Common_Equity">'[4]Balance Sheet'!$P$34</definedName>
    <definedName name="PY3_Cost_of_Sales">'[4]Income Statement'!$S$8</definedName>
    <definedName name="PY3_Current_Liabilities">'[4]Balance Sheet'!$P$27</definedName>
    <definedName name="PY3_Depreciation">'[4]Income Statement'!$S$15</definedName>
    <definedName name="PY3_Disc._Ops.">'[4]Income Statement'!$S$27</definedName>
    <definedName name="PY3_Extraord.">'[4]Income Statement'!$S$31</definedName>
    <definedName name="PY3_Gross_Profit">'[4]Income Statement'!$S$10</definedName>
    <definedName name="PY3_INC_AFT_TAX">'[4]Income Statement'!$S$25</definedName>
    <definedName name="PY3_INC_BEF_EXTRAORD">'[4]Income Statement'!$S$29</definedName>
    <definedName name="PY3_Inc_Bef_Tax">'[4]Income Statement'!$S$21</definedName>
    <definedName name="PY3_Interest_Expense">'[4]Income Statement'!$S$19</definedName>
    <definedName name="PY3_Inventory">'[4]Balance Sheet'!$P$13</definedName>
    <definedName name="PY3_LIABIL_EQUITY">'[4]Balance Sheet'!$P$39</definedName>
    <definedName name="PY3_Long_term_Debt__excl_Dfd_Taxes">'[4]Balance Sheet'!$P$28</definedName>
    <definedName name="PY3_NET_INCOME">'[4]Income Statement'!$S$33</definedName>
    <definedName name="PY3_Net_Revenue">'[4]Income Statement'!$S$7</definedName>
    <definedName name="PY3_Operating_Inc">'[4]Income Statement'!$S$17</definedName>
    <definedName name="PY3_Other_Exp.">'[4]Income Statement'!$S$14</definedName>
    <definedName name="PY3_QUICK_ASSETS">'[4]Balance Sheet'!$P$11</definedName>
    <definedName name="PY3_Selling">'[4]Income Statement'!$S$13</definedName>
    <definedName name="PY3_Taxes">'[4]Income Statement'!$S$23</definedName>
    <definedName name="PY3_TOTAL_ASSETS">'[4]Balance Sheet'!$P$24</definedName>
    <definedName name="PY3_TOTAL_CURR_ASSETS">'[4]Balance Sheet'!$P$17</definedName>
    <definedName name="PY3_TOTAL_DEBT">'[4]Balance Sheet'!$P$31</definedName>
    <definedName name="PY3_TOTAL_EQUITY">'[4]Balance Sheet'!$P$37</definedName>
    <definedName name="PY3_Trade_Payables">'[4]Balance Sheet'!$P$26</definedName>
    <definedName name="PY3_Year_Income_Statement">'[4]Income Statement'!$S$3</definedName>
    <definedName name="PY4_Accounts_Receivable">'[4]Balance Sheet'!$Q$9</definedName>
    <definedName name="PY4_Administration">'[4]Income Statement'!$U$12</definedName>
    <definedName name="PY4_Cash">'[4]Balance Sheet'!$Q$7</definedName>
    <definedName name="PY4_Common_Equity">'[4]Balance Sheet'!$Q$34</definedName>
    <definedName name="PY4_Cost_of_Sales">'[4]Income Statement'!$U$8</definedName>
    <definedName name="PY4_Current_Liabilities">'[4]Balance Sheet'!$Q$27</definedName>
    <definedName name="PY4_Depreciation">'[4]Income Statement'!$U$15</definedName>
    <definedName name="PY4_Disc._Ops.">'[4]Income Statement'!$U$27</definedName>
    <definedName name="PY4_Extraord.">'[4]Income Statement'!$U$31</definedName>
    <definedName name="PY4_Gross_Profit">'[4]Income Statement'!$U$10</definedName>
    <definedName name="PY4_INC_AFT_TAX">'[4]Income Statement'!$U$25</definedName>
    <definedName name="PY4_INC_BEF_EXTRAORD">'[4]Income Statement'!$U$29</definedName>
    <definedName name="PY4_Inc_Bef_Tax">'[4]Income Statement'!$U$21</definedName>
    <definedName name="PY4_Interest_Expense">'[4]Income Statement'!$U$19</definedName>
    <definedName name="PY4_Inventory">'[4]Balance Sheet'!$Q$13</definedName>
    <definedName name="PY4_LIABIL_EQUITY">'[4]Balance Sheet'!$Q$39</definedName>
    <definedName name="PY4_Long_term_Debt__excl_Dfd_Taxes">'[4]Balance Sheet'!$Q$28</definedName>
    <definedName name="PY4_NET_INCOME">'[4]Income Statement'!$U$33</definedName>
    <definedName name="PY4_Net_Revenue">'[4]Income Statement'!$U$7</definedName>
    <definedName name="PY4_Operating_Inc">'[4]Income Statement'!$U$17</definedName>
    <definedName name="PY4_Other_Exp.">'[4]Income Statement'!$U$14</definedName>
    <definedName name="PY4_QUICK_ASSETS">'[4]Balance Sheet'!$Q$11</definedName>
    <definedName name="PY4_Selling">'[4]Income Statement'!$U$13</definedName>
    <definedName name="PY4_Taxes">'[4]Income Statement'!$U$23</definedName>
    <definedName name="PY4_TOTAL_ASSETS">'[4]Balance Sheet'!$Q$24</definedName>
    <definedName name="PY4_TOTAL_CURR_ASSETS">'[4]Balance Sheet'!$Q$17</definedName>
    <definedName name="PY4_TOTAL_DEBT">'[4]Balance Sheet'!$Q$31</definedName>
    <definedName name="PY4_TOTAL_EQUITY">'[4]Balance Sheet'!$Q$37</definedName>
    <definedName name="PY4_Trade_Payables">'[4]Balance Sheet'!$Q$26</definedName>
    <definedName name="PY4_Year_Income_Statement">'[4]Income Statement'!$U$3</definedName>
    <definedName name="PY5_Administration">'[4]Income Statement'!$W$12</definedName>
    <definedName name="PY5_Cash">'[4]Balance Sheet'!$R$7</definedName>
    <definedName name="PY5_Common_Equity">'[4]Balance Sheet'!$R$34</definedName>
    <definedName name="PY5_Cost_of_Sales">'[4]Income Statement'!$W$8</definedName>
    <definedName name="PY5_Current_Liabilities">'[4]Balance Sheet'!$R$27</definedName>
    <definedName name="PY5_Depreciation">'[4]Income Statement'!$W$15</definedName>
    <definedName name="PY5_Disc._Ops.">'[4]Income Statement'!$W$27</definedName>
    <definedName name="PY5_Extraord.">'[4]Income Statement'!$W$31</definedName>
    <definedName name="PY5_Gross_Profit">'[4]Income Statement'!$W$10</definedName>
    <definedName name="PY5_INC_AFT_TAX">'[4]Income Statement'!$W$25</definedName>
    <definedName name="PY5_INC_BEF_EXTRAORD">'[4]Income Statement'!$W$29</definedName>
    <definedName name="PY5_Inc_Bef_Tax">'[4]Income Statement'!$W$21</definedName>
    <definedName name="PY5_Interest_Expense">'[4]Income Statement'!$W$19</definedName>
    <definedName name="PY5_LIABIL_EQUITY">'[4]Balance Sheet'!$R$39</definedName>
    <definedName name="PY5_Long_term_Debt__excl_Dfd_Taxes">'[4]Balance Sheet'!$R$28</definedName>
    <definedName name="PY5_NET_INCOME">'[4]Income Statement'!$W$33</definedName>
    <definedName name="PY5_Net_Revenue">'[4]Income Statement'!$W$7</definedName>
    <definedName name="PY5_Operating_Inc">'[4]Income Statement'!$W$17</definedName>
    <definedName name="PY5_Other_Exp.">'[4]Income Statement'!$W$14</definedName>
    <definedName name="PY5_QUICK_ASSETS">'[4]Balance Sheet'!$R$11</definedName>
    <definedName name="PY5_Selling">'[4]Income Statement'!$W$13</definedName>
    <definedName name="PY5_Taxes">'[4]Income Statement'!$W$23</definedName>
    <definedName name="PY5_TOTAL_ASSETS">'[4]Balance Sheet'!$R$24</definedName>
    <definedName name="PY5_TOTAL_CURR_ASSETS">'[4]Balance Sheet'!$R$17</definedName>
    <definedName name="PY5_TOTAL_DEBT">'[4]Balance Sheet'!$R$31</definedName>
    <definedName name="PY5_TOTAL_EQUITY">'[4]Balance Sheet'!$R$37</definedName>
    <definedName name="PY5_Trade_Payables">'[4]Balance Sheet'!$R$26</definedName>
    <definedName name="PY5_Year_Income_Statement">'[4]Income Statement'!$W$3</definedName>
    <definedName name="S_Adjust_Data">[8]Lead!$J$1:$J$14</definedName>
    <definedName name="S_AJE_Tot_Data">[8]Lead!$I$1:$I$14</definedName>
    <definedName name="S_CY_Beg_Data">[8]Lead!$G$1:$G$14</definedName>
    <definedName name="S_CY_End_Data">[8]Lead!$L$1:$L$14</definedName>
    <definedName name="S_RJE_Tot_Data">[8]Lead!$K$1:$K$14</definedName>
    <definedName name="Sel_Area">[22]Sum_THB!$M$207:$M$212</definedName>
    <definedName name="Sel_Brand">[22]Sum_THB!$G$207:$G$225</definedName>
    <definedName name="Sel_BrandAffil">[22]Sum_THB!$H$207:$H$210</definedName>
    <definedName name="Sel_BusType">[22]Sum_THB!$I$207:$I$210</definedName>
    <definedName name="Sel_City">[22]Sum_THB!$J$207:$J$239</definedName>
    <definedName name="Sel_Country">[22]Sum_THB!$K$207:$K$219</definedName>
    <definedName name="Sel_InvestCat">[22]Sum_THB!$P$207:$P$210</definedName>
    <definedName name="Sel_MainCat">[22]Sum_THB!$N$207:$N$210</definedName>
    <definedName name="Sel_OpYear">[22]Sum_THB!$F$207:$F$209</definedName>
    <definedName name="Sel_OtherCat">[22]Sum_THB!$Q$207:$Q$212</definedName>
    <definedName name="Sel_Region">[22]Sum_THB!$L$207:$L$218</definedName>
    <definedName name="Sel_StatusCat">[22]Sum_THB!$O$207:$O$213</definedName>
    <definedName name="table">[23]coa!$A$1:$E$991</definedName>
    <definedName name="TAT">[24]TA!$C$7</definedName>
    <definedName name="TAXRATE">'[25]TB TB DEC''12'!$Y$10</definedName>
    <definedName name="TextRefCopy103">[26]Movement!$M$19</definedName>
    <definedName name="TextRefCopy118">'[27]Prepaid insurance Amortization '!$N$29</definedName>
    <definedName name="TextRefCopy2">[26]Addition!$F$12</definedName>
    <definedName name="TextRefCopy24">[26]Addition!$F$28</definedName>
    <definedName name="TextRefCopy4">'[26]Amortization-Insurance'!$M$31</definedName>
    <definedName name="TextRefCopy8">'[26]Amortization-Insurance'!$M$37</definedName>
    <definedName name="TextRefCopyRangeCount">1</definedName>
    <definedName name="thb">[28]THB!$A$8:$G$2091</definedName>
    <definedName name="THBAUG">'[23]30 ROE'!$F$7</definedName>
    <definedName name="THBBuying">'[5]Balance Sheet'!$Y$6</definedName>
    <definedName name="THBBuying2">'[5]Balance Sheet'!$Y$9</definedName>
    <definedName name="THBDEC">'[23]30 ROE'!$F$11</definedName>
    <definedName name="THBJUL">'[23]30 ROE'!$F$6</definedName>
    <definedName name="THBNOV">'[23]30 ROE'!$F$10</definedName>
    <definedName name="THBOCT">'[23]30 ROE'!$F$9</definedName>
    <definedName name="thbrates">'[5]Balance Sheet'!$V$7</definedName>
    <definedName name="thbrates2">'[5]Balance Sheet'!$V$7</definedName>
    <definedName name="THBSelling">'[5]Balance Sheet'!$Y$7</definedName>
    <definedName name="THBSelling2">'[5]Balance Sheet'!$Y$10</definedName>
    <definedName name="THBSEP">'[23]30 ROE'!$F$8</definedName>
    <definedName name="TTDesiredLevelOfEvidenceItems">'[20]Global Data'!$B$92:$B$95</definedName>
    <definedName name="TwoStepMisstatementIdentified">'[20]Two Step Revenue Testing Master'!$C$85</definedName>
    <definedName name="TwoStepTolerableEstMisstmtCalc">'[20]Two Step Revenue Testing Master'!$T$45</definedName>
    <definedName name="USDAUG">'[23]30 ROE'!$M$7</definedName>
    <definedName name="USDBuying">'[5]Balance Sheet'!$X$6</definedName>
    <definedName name="USDBuying2">'[5]Balance Sheet'!$X$9</definedName>
    <definedName name="USDDEC">'[23]30 ROE'!$M$11</definedName>
    <definedName name="USDEB">'[3]111XX'!$O$6</definedName>
    <definedName name="USDES">[29]Page1!$E$8</definedName>
    <definedName name="USDJUN">'[23]30 ROE'!$M$18</definedName>
    <definedName name="USDM">'[25]TB TB DEC''12'!$T$7</definedName>
    <definedName name="USDNOV">'[23]30 ROE'!$M$10</definedName>
    <definedName name="USDOCT">'[23]30 ROE'!$M$9</definedName>
    <definedName name="usdrates">'[5]Balance Sheet'!$V$6</definedName>
    <definedName name="usdrates2">'[5]Balance Sheet'!$V$6</definedName>
    <definedName name="USDSelling">'[5]Balance Sheet'!$X$7</definedName>
    <definedName name="USDSelling2">'[5]Balance Sheet'!$X$10</definedName>
    <definedName name="USDSEP">'[23]30 ROE'!$M$8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Year_end">[10]Unrealize!$L$2</definedName>
  </definedNames>
  <calcPr calcId="162913"/>
</workbook>
</file>

<file path=xl/calcChain.xml><?xml version="1.0" encoding="utf-8"?>
<calcChain xmlns="http://schemas.openxmlformats.org/spreadsheetml/2006/main">
  <c r="L40" i="28" l="1"/>
  <c r="M147" i="29" l="1"/>
  <c r="K147" i="29"/>
  <c r="I147" i="29"/>
  <c r="G147" i="29"/>
  <c r="J32" i="27" l="1"/>
  <c r="H32" i="27"/>
  <c r="F32" i="27"/>
  <c r="T24" i="28"/>
  <c r="T23" i="28"/>
  <c r="V23" i="28" s="1"/>
  <c r="T22" i="28"/>
  <c r="V22" i="28" s="1"/>
  <c r="T18" i="28"/>
  <c r="T40" i="28"/>
  <c r="V40" i="28" s="1"/>
  <c r="Z40" i="28" s="1"/>
  <c r="T39" i="28"/>
  <c r="V39" i="28" s="1"/>
  <c r="Z39" i="28" s="1"/>
  <c r="T38" i="28"/>
  <c r="V38" i="28" s="1"/>
  <c r="Z38" i="28" s="1"/>
  <c r="T37" i="28"/>
  <c r="V37" i="28" s="1"/>
  <c r="Z37" i="28" s="1"/>
  <c r="T36" i="28"/>
  <c r="T34" i="28"/>
  <c r="V34" i="28" s="1"/>
  <c r="Z34" i="28" s="1"/>
  <c r="V24" i="28"/>
  <c r="L42" i="28"/>
  <c r="J42" i="28"/>
  <c r="H42" i="28"/>
  <c r="R27" i="28"/>
  <c r="J27" i="28"/>
  <c r="H27" i="28"/>
  <c r="N29" i="27" l="1"/>
  <c r="N28" i="27"/>
  <c r="N25" i="27"/>
  <c r="J16" i="27"/>
  <c r="J21" i="27" s="1"/>
  <c r="N19" i="27"/>
  <c r="N13" i="27"/>
  <c r="N14" i="27"/>
  <c r="L16" i="27"/>
  <c r="L21" i="27" s="1"/>
  <c r="H16" i="27"/>
  <c r="H21" i="27" s="1"/>
  <c r="F16" i="27"/>
  <c r="F21" i="27" s="1"/>
  <c r="D16" i="27"/>
  <c r="D21" i="27" s="1"/>
  <c r="N16" i="27" l="1"/>
  <c r="N21" i="27" s="1"/>
  <c r="A3" i="27"/>
  <c r="A1" i="27"/>
  <c r="A167" i="29" s="1"/>
  <c r="Z23" i="28"/>
  <c r="A56" i="31" l="1"/>
  <c r="M48" i="31"/>
  <c r="I48" i="31"/>
  <c r="G48" i="31"/>
  <c r="M41" i="31"/>
  <c r="I41" i="31"/>
  <c r="G41" i="31"/>
  <c r="M16" i="31"/>
  <c r="M23" i="31" s="1"/>
  <c r="M26" i="31" s="1"/>
  <c r="M35" i="31" s="1"/>
  <c r="K16" i="31"/>
  <c r="K23" i="31" s="1"/>
  <c r="I16" i="31"/>
  <c r="I23" i="31" s="1"/>
  <c r="I26" i="31" s="1"/>
  <c r="I35" i="31" s="1"/>
  <c r="G16" i="31"/>
  <c r="G23" i="31" s="1"/>
  <c r="A1" i="31"/>
  <c r="A106" i="25"/>
  <c r="A55" i="25"/>
  <c r="G26" i="31" l="1"/>
  <c r="G35" i="31" s="1"/>
  <c r="G14" i="29"/>
  <c r="K26" i="31"/>
  <c r="K14" i="29"/>
  <c r="G46" i="29"/>
  <c r="R42" i="28"/>
  <c r="K35" i="31" l="1"/>
  <c r="K45" i="31" s="1"/>
  <c r="K48" i="31" s="1"/>
  <c r="K38" i="31"/>
  <c r="V18" i="28"/>
  <c r="Z18" i="28" s="1"/>
  <c r="L30" i="27" l="1"/>
  <c r="K41" i="31"/>
  <c r="M16" i="30"/>
  <c r="I16" i="30"/>
  <c r="G16" i="30"/>
  <c r="L32" i="27" l="1"/>
  <c r="N30" i="27"/>
  <c r="N32" i="27" s="1"/>
  <c r="F138" i="25"/>
  <c r="F141" i="25" s="1"/>
  <c r="H138" i="25"/>
  <c r="H141" i="25" s="1"/>
  <c r="J138" i="25"/>
  <c r="J141" i="25" s="1"/>
  <c r="D138" i="25"/>
  <c r="D141" i="25" s="1"/>
  <c r="F87" i="25"/>
  <c r="H87" i="25"/>
  <c r="J87" i="25"/>
  <c r="F100" i="25"/>
  <c r="H100" i="25"/>
  <c r="J100" i="25"/>
  <c r="D100" i="25"/>
  <c r="D87" i="25"/>
  <c r="F26" i="25"/>
  <c r="H26" i="25"/>
  <c r="J26" i="25"/>
  <c r="F44" i="25"/>
  <c r="H44" i="25"/>
  <c r="J44" i="25"/>
  <c r="D44" i="25"/>
  <c r="D26" i="25"/>
  <c r="F102" i="25" l="1"/>
  <c r="F143" i="25" s="1"/>
  <c r="J46" i="25"/>
  <c r="H46" i="25"/>
  <c r="F46" i="25"/>
  <c r="H102" i="25"/>
  <c r="H143" i="25" s="1"/>
  <c r="J102" i="25"/>
  <c r="J143" i="25" s="1"/>
  <c r="D102" i="25"/>
  <c r="D143" i="25" s="1"/>
  <c r="D46" i="25"/>
  <c r="M98" i="29"/>
  <c r="I98" i="29"/>
  <c r="M46" i="29"/>
  <c r="M51" i="29" s="1"/>
  <c r="I46" i="29"/>
  <c r="I51" i="29" s="1"/>
  <c r="D32" i="27"/>
  <c r="M24" i="30"/>
  <c r="M27" i="30" s="1"/>
  <c r="I24" i="30"/>
  <c r="I27" i="30" s="1"/>
  <c r="X27" i="28"/>
  <c r="P27" i="28"/>
  <c r="N27" i="28"/>
  <c r="L27" i="28"/>
  <c r="F27" i="28"/>
  <c r="Z24" i="28"/>
  <c r="Z22" i="28"/>
  <c r="M150" i="29" l="1"/>
  <c r="M157" i="29" s="1"/>
  <c r="M42" i="30"/>
  <c r="I150" i="29"/>
  <c r="I157" i="29" s="1"/>
  <c r="T31" i="28"/>
  <c r="V31" i="28" s="1"/>
  <c r="Z31" i="28" s="1"/>
  <c r="T27" i="28"/>
  <c r="V27" i="28" s="1"/>
  <c r="M36" i="30"/>
  <c r="I36" i="30"/>
  <c r="I42" i="30"/>
  <c r="Z27" i="28"/>
  <c r="K46" i="29"/>
  <c r="K51" i="29" s="1"/>
  <c r="M49" i="30" l="1"/>
  <c r="I49" i="30"/>
  <c r="A57" i="25"/>
  <c r="A108" i="25" s="1"/>
  <c r="A3" i="29" l="1"/>
  <c r="G98" i="29" l="1"/>
  <c r="V36" i="28"/>
  <c r="Z36" i="28" s="1"/>
  <c r="A105" i="25" l="1"/>
  <c r="A219" i="29" l="1"/>
  <c r="P42" i="28" l="1"/>
  <c r="A56" i="30" l="1"/>
  <c r="A46" i="28"/>
  <c r="A35" i="27"/>
  <c r="A57" i="29"/>
  <c r="A110" i="29" s="1"/>
  <c r="A166" i="29" s="1"/>
  <c r="A1" i="30" l="1"/>
  <c r="A1" i="28" l="1"/>
  <c r="A1" i="29"/>
  <c r="F42" i="28"/>
  <c r="A58" i="29" l="1"/>
  <c r="A111" i="29" s="1"/>
  <c r="A60" i="29"/>
  <c r="A113" i="29" s="1"/>
  <c r="A169" i="29" s="1"/>
  <c r="A156" i="25" l="1"/>
  <c r="K98" i="29" l="1"/>
  <c r="K150" i="29" s="1"/>
  <c r="G24" i="30" l="1"/>
  <c r="K24" i="30"/>
  <c r="G27" i="30" l="1"/>
  <c r="G42" i="30" s="1"/>
  <c r="G51" i="29"/>
  <c r="G150" i="29" s="1"/>
  <c r="K27" i="30"/>
  <c r="X42" i="28"/>
  <c r="K36" i="30" l="1"/>
  <c r="K39" i="30"/>
  <c r="G36" i="30"/>
  <c r="K42" i="30" l="1"/>
  <c r="K46" i="30"/>
  <c r="K157" i="29"/>
  <c r="K49" i="30" l="1"/>
  <c r="G157" i="29"/>
  <c r="T42" i="28"/>
  <c r="V42" i="28" s="1"/>
  <c r="Z42" i="28"/>
  <c r="N42" i="28"/>
  <c r="G49" i="30" l="1"/>
</calcChain>
</file>

<file path=xl/sharedStrings.xml><?xml version="1.0" encoding="utf-8"?>
<sst xmlns="http://schemas.openxmlformats.org/spreadsheetml/2006/main" count="536" uniqueCount="285">
  <si>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</si>
  <si>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</si>
  <si>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</si>
  <si>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</si>
  <si>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</si>
  <si>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</si>
  <si>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</si>
  <si>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</si>
  <si>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</si>
  <si>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</si>
  <si>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</si>
  <si>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</si>
  <si>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</si>
  <si>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</si>
  <si>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</si>
  <si>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</si>
  <si>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</si>
  <si>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</si>
  <si>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</si>
  <si>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</si>
  <si>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</si>
  <si>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</si>
  <si>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</si>
  <si>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Trade and other receivables</t>
  </si>
  <si>
    <t>Long-term loans to related parties</t>
  </si>
  <si>
    <t>Other non-current assets</t>
  </si>
  <si>
    <t>Director   ____________________________    Director    _____________________________</t>
  </si>
  <si>
    <t>Liabilities and equity</t>
  </si>
  <si>
    <t>Note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</si>
  <si>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</si>
  <si>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</si>
  <si>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</si>
  <si>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</si>
  <si>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</si>
  <si>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</si>
  <si>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</si>
  <si>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</si>
  <si>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</si>
  <si>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</si>
  <si>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</si>
  <si>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</si>
  <si>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</si>
  <si>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</si>
  <si>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</si>
  <si>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</si>
  <si>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</si>
  <si>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</si>
  <si>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</si>
  <si>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</si>
  <si>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</si>
  <si>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</si>
  <si>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</si>
  <si>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Finance lease liabilities </t>
  </si>
  <si>
    <t xml:space="preserve">Current portion of finance lease liabilities </t>
  </si>
  <si>
    <t>Gross profit</t>
  </si>
  <si>
    <t xml:space="preserve"> </t>
  </si>
  <si>
    <t>Other comprehensive income:</t>
  </si>
  <si>
    <t xml:space="preserve">Owners of the parent </t>
  </si>
  <si>
    <t>Amortisation</t>
  </si>
  <si>
    <t>Depreciation</t>
  </si>
  <si>
    <t>Equity attributable to owners of the parent</t>
  </si>
  <si>
    <t>Issued and</t>
  </si>
  <si>
    <t>paid-up</t>
  </si>
  <si>
    <t xml:space="preserve">Finance costs </t>
  </si>
  <si>
    <t>Intangible assets, net</t>
  </si>
  <si>
    <t>Other payables</t>
  </si>
  <si>
    <t>Long-term loans from related parties</t>
  </si>
  <si>
    <t>Cost of sales</t>
  </si>
  <si>
    <t>Deficits arising</t>
  </si>
  <si>
    <t>Property, plant and equipment, net</t>
  </si>
  <si>
    <t xml:space="preserve">from business </t>
  </si>
  <si>
    <t xml:space="preserve">combination </t>
  </si>
  <si>
    <t>Restricted deposits at financial institutions</t>
  </si>
  <si>
    <t>Significant non-cash transactions are as follows:</t>
  </si>
  <si>
    <t>Other components of equity</t>
  </si>
  <si>
    <t>Exchange</t>
  </si>
  <si>
    <t>on translating</t>
  </si>
  <si>
    <t>financial</t>
  </si>
  <si>
    <t>of equity</t>
  </si>
  <si>
    <t>components</t>
  </si>
  <si>
    <t>Total other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</si>
  <si>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</si>
  <si>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</si>
  <si>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</si>
  <si>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</si>
  <si>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</si>
  <si>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</si>
  <si>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</si>
  <si>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</si>
  <si>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</si>
  <si>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31 December</t>
  </si>
  <si>
    <t>2018</t>
  </si>
  <si>
    <t>Changes in equity for the period</t>
  </si>
  <si>
    <t>Opening balance as at 1 January 2018</t>
  </si>
  <si>
    <t>Acquisition of intangible assets, not yet paid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</si>
  <si>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</si>
  <si>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</si>
  <si>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</si>
  <si>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</si>
  <si>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</si>
  <si>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</si>
  <si>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</si>
  <si>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</si>
  <si>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</si>
  <si>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 xml:space="preserve">Subscription of shares in subsidiary </t>
  </si>
  <si>
    <t>Separate financial information</t>
  </si>
  <si>
    <t>Finance lease principal payments</t>
  </si>
  <si>
    <t xml:space="preserve">Subscription of shares in subsidiaries </t>
  </si>
  <si>
    <t>Repayments to long-term borrowings</t>
  </si>
  <si>
    <t>from financial institutions</t>
  </si>
  <si>
    <t>at financial institutions</t>
  </si>
  <si>
    <t>Cash generated from (used in) operations</t>
  </si>
  <si>
    <t>Acquisition of intangible assets</t>
  </si>
  <si>
    <t>Revenues from electricity sales</t>
  </si>
  <si>
    <t>Earnings per share</t>
  </si>
  <si>
    <t>Amortisation of debt issuance cost</t>
  </si>
  <si>
    <t>Exchange rate differences</t>
  </si>
  <si>
    <t>to profit or loss:</t>
  </si>
  <si>
    <t>Adjustments for:</t>
  </si>
  <si>
    <t>Changes in working capital:</t>
  </si>
  <si>
    <t>2019</t>
  </si>
  <si>
    <t>Opening balance as at 1 January 2019</t>
  </si>
  <si>
    <t>Short-term loans to related parties</t>
  </si>
  <si>
    <t>Long-term loans to third parties</t>
  </si>
  <si>
    <t xml:space="preserve">Current portion of rights in power purchase </t>
  </si>
  <si>
    <t xml:space="preserve">   agreements payables</t>
  </si>
  <si>
    <t xml:space="preserve">Current portion of long-term borrowings from </t>
  </si>
  <si>
    <t xml:space="preserve">   financial institutions </t>
  </si>
  <si>
    <t>Accrued construction costs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</si>
  <si>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</si>
  <si>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</si>
  <si>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</si>
  <si>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</si>
  <si>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</si>
  <si>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</si>
  <si>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</si>
  <si>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</si>
  <si>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</si>
  <si>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</si>
  <si>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</si>
  <si>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to related parties </t>
  </si>
  <si>
    <t xml:space="preserve">Proceeds from long-term borrowings </t>
  </si>
  <si>
    <t xml:space="preserve">from financial institutions, net </t>
  </si>
  <si>
    <t>of cash paid for debt issuance cost</t>
  </si>
  <si>
    <t xml:space="preserve">Net (decrease) increase in 
</t>
  </si>
  <si>
    <t>cash and cash equivalents</t>
  </si>
  <si>
    <t>of the period</t>
  </si>
  <si>
    <t xml:space="preserve">Loss from impairment of investment </t>
  </si>
  <si>
    <t>Rights in power purchase agreements payables</t>
  </si>
  <si>
    <t>to intangible assets</t>
  </si>
  <si>
    <t>Loss on write-off of equipment</t>
  </si>
  <si>
    <t>Unrealised loss (gain) on exchange rate</t>
  </si>
  <si>
    <t xml:space="preserve">Acquisition of property and equiptment, </t>
  </si>
  <si>
    <t>not yet paid</t>
  </si>
  <si>
    <t>Advance payment for investment in associate</t>
  </si>
  <si>
    <t xml:space="preserve">Acquisition of investment in subsidiaries, </t>
  </si>
  <si>
    <t xml:space="preserve">Receivable from subscription of shares in </t>
  </si>
  <si>
    <t>Total liabilities and equity</t>
  </si>
  <si>
    <t xml:space="preserve">Long-term loan to third parties decreased due to </t>
  </si>
  <si>
    <t>Prime Road Power Public Company Limited</t>
  </si>
  <si>
    <t>As at 30 September 2019</t>
  </si>
  <si>
    <t>30 September</t>
  </si>
  <si>
    <t>Investments in associates</t>
  </si>
  <si>
    <t>For the three-month period ended 30 September 2019</t>
  </si>
  <si>
    <t>Share of profit from associates</t>
  </si>
  <si>
    <t>For the nine-month period ended 30 September 2019</t>
  </si>
  <si>
    <t>Statement of Changes in Equity</t>
  </si>
  <si>
    <t>(Unaudited and unreviewed)</t>
  </si>
  <si>
    <t>and unreviewed</t>
  </si>
  <si>
    <t>Changes in controlling interest in subsidiaries</t>
  </si>
  <si>
    <t>(Unaudited)</t>
  </si>
  <si>
    <t>Closing balance as at 30 September 2018</t>
  </si>
  <si>
    <t>Closing balance as at 30 September 2019</t>
  </si>
  <si>
    <t>Statement of Cash Flows</t>
  </si>
  <si>
    <t xml:space="preserve">Receivable from guaranteed investment </t>
  </si>
  <si>
    <t>Bank overdraft</t>
  </si>
  <si>
    <t>Current portion of share payable</t>
  </si>
  <si>
    <t>Current portion of debentures</t>
  </si>
  <si>
    <t>Short-term loans from a related party</t>
  </si>
  <si>
    <t>Promissory notes</t>
  </si>
  <si>
    <t>Warrants</t>
  </si>
  <si>
    <t>Retained earnings</t>
  </si>
  <si>
    <t>Deficits arising from reverse acquisition</t>
  </si>
  <si>
    <t>Statement of Comprehensive Income</t>
  </si>
  <si>
    <t>Total comprehensive income (expense) for the period</t>
  </si>
  <si>
    <r>
      <t>Statement of Changes in Equity</t>
    </r>
    <r>
      <rPr>
        <sz val="9"/>
        <rFont val="Arial"/>
        <family val="2"/>
      </rPr>
      <t xml:space="preserve"> (Cont’d)</t>
    </r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</si>
  <si>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</si>
  <si>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</si>
  <si>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</si>
  <si>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</si>
  <si>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</si>
  <si>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</si>
  <si>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 xml:space="preserve">Ordinary shares issued </t>
  </si>
  <si>
    <t>Appropriation of legal reserve</t>
  </si>
  <si>
    <t>Accumulated loss compensation</t>
  </si>
  <si>
    <t>Balance as at 1 January 2018</t>
  </si>
  <si>
    <t>Share premium</t>
  </si>
  <si>
    <t>Share discount on business acquisition</t>
  </si>
  <si>
    <t>Short-term loans to third party</t>
  </si>
  <si>
    <t xml:space="preserve">          25,514,280,600 shares of par Baht 1 each</t>
  </si>
  <si>
    <t xml:space="preserve">          17,017,941,757 shares of fully paid</t>
  </si>
  <si>
    <t xml:space="preserve">Gain from disposal of short-term investment </t>
  </si>
  <si>
    <t>Loss from acquisition of investment</t>
  </si>
  <si>
    <t>in subsidiaries</t>
  </si>
  <si>
    <t>in subsidiaries and associates</t>
  </si>
  <si>
    <t>leasehold improvements and equipment</t>
  </si>
  <si>
    <t>Bad debts and allowance for doubtful accounts</t>
  </si>
  <si>
    <t>Repayments received from short-term loan</t>
  </si>
  <si>
    <t>to related parties</t>
  </si>
  <si>
    <t>Proceeds from disposals of short-term investments</t>
  </si>
  <si>
    <t>Proceeds from sale of investment in associates</t>
  </si>
  <si>
    <t>Acquisition of investments in associates</t>
  </si>
  <si>
    <t>Repayments received from long-term loan</t>
  </si>
  <si>
    <t>Proceeds from disposals of equipment</t>
  </si>
  <si>
    <t xml:space="preserve">Cash paid for additional interests in subsidiaries </t>
  </si>
  <si>
    <t>7.3, 18.2</t>
  </si>
  <si>
    <t>Investment property, net</t>
  </si>
  <si>
    <t>Leasehold right of land , net</t>
  </si>
  <si>
    <t>Short-term loans from a financial institution</t>
  </si>
  <si>
    <t>Net (loss) gain on exchange rate</t>
  </si>
  <si>
    <t>Change in equity for the period</t>
  </si>
  <si>
    <t xml:space="preserve">   Appropriated - legal reserve</t>
  </si>
  <si>
    <t xml:space="preserve">   Unappropriated </t>
  </si>
  <si>
    <t>Basic earnings (loss) per share (Baht)</t>
  </si>
  <si>
    <t>Retained earnings (deficits)</t>
  </si>
  <si>
    <t>Trade and other payables</t>
  </si>
  <si>
    <t>Deferred income tax assets</t>
  </si>
  <si>
    <t>Assets under Share Subscription Agreement</t>
  </si>
  <si>
    <t>Liabilities under Share Subscription Agreement</t>
  </si>
  <si>
    <t>Dividends</t>
  </si>
  <si>
    <t>Net gain on sale of investment in subsidiaries</t>
  </si>
  <si>
    <r>
      <t xml:space="preserve">Statement of Cash Flows </t>
    </r>
    <r>
      <rPr>
        <sz val="9"/>
        <rFont val="Arial"/>
        <family val="2"/>
      </rPr>
      <t xml:space="preserve">(Cont’d) </t>
    </r>
  </si>
  <si>
    <t>2 d)</t>
  </si>
  <si>
    <t>(Adjusted for reverse acquisition)</t>
  </si>
  <si>
    <t xml:space="preserve">Total comprehensive income (expense) </t>
  </si>
  <si>
    <t>attributable to:</t>
  </si>
  <si>
    <t>for the period</t>
  </si>
  <si>
    <t>11, 12</t>
  </si>
  <si>
    <t>Short-term loan made to related parties</t>
  </si>
  <si>
    <t>Repayments received from advance payment</t>
  </si>
  <si>
    <t>Long-term loan made to third parties</t>
  </si>
  <si>
    <t>to third parties</t>
  </si>
  <si>
    <t>Short-term loan made to third parties</t>
  </si>
  <si>
    <t>Proceeds from short-term loan from related parties</t>
  </si>
  <si>
    <t>Repayments to short-term loan from related parties</t>
  </si>
  <si>
    <t>Proceeds from long-term loan from related parties</t>
  </si>
  <si>
    <t>Repayments to long-term loan from related parties</t>
  </si>
  <si>
    <t>(Decrease) increase in bank overdrafts</t>
  </si>
  <si>
    <t>Acquisition of subsidiaries, net of cash acquired</t>
  </si>
  <si>
    <t>Deposits on sale of investments agreement</t>
  </si>
  <si>
    <t>Proceeds from disposals of subsidiaries</t>
  </si>
  <si>
    <t xml:space="preserve">for investment in an associate </t>
  </si>
  <si>
    <t>Proceeds from short-term loan from third parties</t>
  </si>
  <si>
    <t>Repayments to short-term loan from third parties</t>
  </si>
  <si>
    <t>Proceeds from long-term loan from third parties</t>
  </si>
  <si>
    <t>Net cash generated from (used in) financing activities</t>
  </si>
  <si>
    <t>a subsidiary by non-controlling interests</t>
  </si>
  <si>
    <t>Reclassification from other non-current assets</t>
  </si>
  <si>
    <t>Share payable</t>
  </si>
  <si>
    <t>Proceeds from disposals of intangible assets</t>
  </si>
  <si>
    <t>in subsidiaries (reversal)</t>
  </si>
  <si>
    <t>Cash and cash equivalents grouped as</t>
  </si>
  <si>
    <t>assets under Share Subscription Agreement</t>
  </si>
  <si>
    <t>Equipment derived from investment in subsidiaries</t>
  </si>
  <si>
    <t>Intangible assets derived from investment in subsidiaries</t>
  </si>
  <si>
    <t>Net cash generated from (used in) operating activities</t>
  </si>
  <si>
    <t>Net cash (used in) generated from investing activities</t>
  </si>
  <si>
    <t xml:space="preserve">Increase in restricted deposits 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</si>
  <si>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</si>
  <si>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</si>
  <si>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</si>
  <si>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</si>
  <si>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Proceeds from issuance of bills of exchange</t>
  </si>
  <si>
    <t>Repayments to bills of exchange</t>
  </si>
  <si>
    <t>Redemption of debentures</t>
  </si>
  <si>
    <t>Proceeds from issuance of debentures</t>
  </si>
  <si>
    <t>Dividends paid</t>
  </si>
  <si>
    <t xml:space="preserve">Cash and cash equivalents at beginning </t>
  </si>
  <si>
    <t>Cash and cash equivalents at end of the period</t>
  </si>
  <si>
    <t>Dividends receivable</t>
  </si>
  <si>
    <t>Loss from impairment of leasehold</t>
  </si>
  <si>
    <t>right of land (reversal)</t>
  </si>
  <si>
    <t xml:space="preserve">(Gain) loss from disposal of investment </t>
  </si>
  <si>
    <t>(Gain) loss from disposal of</t>
  </si>
  <si>
    <t>borrowers become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</si>
</sst>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"/>
    <numFmt numFmtId="168" formatCode="#,###;\(#,###\)"/>
    <numFmt numFmtId="169" formatCode="_(* #,##0.0_);_(* \(#,##0.0\);_(* &quot;-&quot;??_);_(@_)"/>
    <numFmt numFmtId="170" formatCode="#,##0;\(#,##0\);\-"/>
    <numFmt numFmtId="171" formatCode="#,##0;\ \(#,##0\);\-"/>
    <numFmt numFmtId="172" formatCode="#,##0.00;\ \(#,##0.00\);\-"/>
    <numFmt numFmtId="173" formatCode="_(#,##0_);\(#,##0\);_(&quot;-&quot;??_)"/>
    <numFmt numFmtId="174" formatCode="#,##0.00;\(#,##0.00\);\-"/>
    <numFmt numFmtId="175" formatCode="#,##0.00;\(#,##0.00\);&quot;-&quot;;@"/>
    <numFmt numFmtId="176" formatCode="_(* #,##0.00_);_(* \(#,##0.00\);_(* &quot;-&quot;??_);_(@_)"/>
    <numFmt numFmtId="177" formatCode="#,##0.0;\(#,##0.0\);&quot;-&quot;;@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General_)"/>
    <numFmt numFmtId="181" formatCode="#,##0.000;\(#,##0.000\);&quot;-&quot;;@"/>
    <numFmt numFmtId="182" formatCode="_-* #,##0.000_-;\-* #,##0.000_-;_-* &quot;-&quot;??_-;_-@_-"/>
    <numFmt numFmtId="183" formatCode="_-* #,##0.000000_-;\-* #,##0.000000_-;_-* &quot;-&quot;??_-;_-@_-"/>
  </numFmts>
  <fonts count="29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4"/>
      <name val="AngsanaUPC"/>
      <family val="1"/>
    </font>
    <font>
      <sz val="10"/>
      <name val="Courier"/>
      <family val="3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2"/>
      <name val="新細明體"/>
      <family val="1"/>
      <charset val="136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22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10" fillId="0" borderId="0"/>
    <xf numFmtId="0" fontId="11" fillId="0" borderId="0"/>
    <xf numFmtId="0" fontId="12" fillId="0" borderId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>
      <protection locked="0"/>
    </xf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7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9" fontId="2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0" fontId="15" fillId="0" borderId="7" applyNumberFormat="0" applyFill="0" applyBorder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7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0" borderId="0"/>
    <xf numFmtId="180" fontId="20" fillId="0" borderId="0"/>
    <xf numFmtId="0" fontId="16" fillId="0" borderId="0"/>
    <xf numFmtId="180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7" applyNumberFormat="0" applyFill="0" applyBorder="0" applyAlignment="0">
      <alignment wrapText="1"/>
      <protection locked="0"/>
    </xf>
    <xf numFmtId="0" fontId="18" fillId="0" borderId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5" fillId="0" borderId="7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2" fillId="0" borderId="0">
      <protection locked="0"/>
    </xf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7" applyNumberFormat="0" applyFill="0" applyAlignment="0">
      <protection locked="0"/>
    </xf>
    <xf numFmtId="0" fontId="14" fillId="0" borderId="7" applyNumberFormat="0" applyFill="0" applyAlignment="0">
      <protection locked="0"/>
    </xf>
    <xf numFmtId="0" fontId="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7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2">
    <xf numFmtId="0" fontId="0" fillId="0" borderId="0" xfId="0"/>
    <xf numFmtId="165" fontId="3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vertical="center"/>
    </xf>
    <xf numFmtId="170" fontId="3" fillId="0" borderId="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71" fontId="3" fillId="0" borderId="0" xfId="0" applyNumberFormat="1" applyFont="1" applyFill="1" applyBorder="1" applyAlignment="1">
      <alignment horizontal="centerContinuous" vertical="center"/>
    </xf>
    <xf numFmtId="0" fontId="3" fillId="0" borderId="3" xfId="0" applyFont="1" applyFill="1" applyBorder="1" applyAlignment="1">
      <alignment horizontal="centerContinuous" vertical="center"/>
    </xf>
    <xf numFmtId="171" fontId="3" fillId="0" borderId="3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71" fontId="4" fillId="0" borderId="3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vertical="center"/>
    </xf>
    <xf numFmtId="168" fontId="4" fillId="0" borderId="0" xfId="0" quotePrefix="1" applyNumberFormat="1" applyFont="1" applyFill="1" applyAlignment="1">
      <alignment horizontal="right" vertical="center"/>
    </xf>
    <xf numFmtId="168" fontId="4" fillId="0" borderId="3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40" fontId="3" fillId="0" borderId="0" xfId="0" applyNumberFormat="1" applyFont="1" applyFill="1" applyAlignment="1" applyProtection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0" fontId="3" fillId="0" borderId="0" xfId="0" applyNumberFormat="1" applyFont="1" applyFill="1" applyAlignment="1" applyProtection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right" vertical="center" wrapText="1"/>
    </xf>
    <xf numFmtId="17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0" fontId="4" fillId="0" borderId="0" xfId="0" applyNumberFormat="1" applyFont="1" applyFill="1" applyAlignment="1" applyProtection="1">
      <alignment vertical="center"/>
    </xf>
    <xf numFmtId="173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4" fontId="3" fillId="0" borderId="0" xfId="0" applyNumberFormat="1" applyFont="1" applyFill="1" applyBorder="1" applyAlignment="1">
      <alignment vertical="center"/>
    </xf>
    <xf numFmtId="0" fontId="3" fillId="0" borderId="3" xfId="0" quotePrefix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174" fontId="3" fillId="0" borderId="3" xfId="0" applyNumberFormat="1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vertical="center"/>
    </xf>
    <xf numFmtId="174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horizontal="right" vertical="center"/>
    </xf>
    <xf numFmtId="170" fontId="3" fillId="0" borderId="3" xfId="0" applyNumberFormat="1" applyFont="1" applyFill="1" applyBorder="1" applyAlignment="1">
      <alignment horizontal="right" vertical="center"/>
    </xf>
    <xf numFmtId="170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horizontal="left" vertical="center"/>
    </xf>
    <xf numFmtId="171" fontId="3" fillId="0" borderId="3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0" xfId="0" quotePrefix="1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top"/>
    </xf>
    <xf numFmtId="175" fontId="3" fillId="0" borderId="0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left" vertical="center"/>
    </xf>
    <xf numFmtId="164" fontId="4" fillId="0" borderId="0" xfId="0" quotePrefix="1" applyNumberFormat="1" applyFont="1" applyFill="1" applyAlignment="1">
      <alignment horizontal="right" vertical="center"/>
    </xf>
    <xf numFmtId="0" fontId="4" fillId="0" borderId="0" xfId="0" quotePrefix="1" applyNumberFormat="1" applyFont="1" applyFill="1" applyBorder="1" applyAlignment="1">
      <alignment horizontal="right" vertical="center"/>
    </xf>
    <xf numFmtId="177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3" fillId="0" borderId="6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170" fontId="25" fillId="0" borderId="0" xfId="0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vertical="center" wrapText="1"/>
    </xf>
    <xf numFmtId="15" fontId="25" fillId="0" borderId="0" xfId="0" quotePrefix="1" applyNumberFormat="1" applyFont="1" applyFill="1" applyBorder="1" applyAlignment="1">
      <alignment vertical="center"/>
    </xf>
    <xf numFmtId="164" fontId="25" fillId="0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Alignment="1">
      <alignment horizontal="right" vertical="center" wrapText="1"/>
    </xf>
    <xf numFmtId="170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164" fontId="25" fillId="0" borderId="0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166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64" fontId="25" fillId="0" borderId="3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vertical="center"/>
    </xf>
    <xf numFmtId="170" fontId="24" fillId="0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right" vertical="center"/>
    </xf>
    <xf numFmtId="171" fontId="24" fillId="0" borderId="0" xfId="0" applyNumberFormat="1" applyFont="1" applyFill="1" applyBorder="1" applyAlignment="1">
      <alignment horizontal="right" vertical="center"/>
    </xf>
    <xf numFmtId="170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Alignment="1">
      <alignment vertical="center"/>
    </xf>
    <xf numFmtId="1" fontId="24" fillId="0" borderId="0" xfId="0" quotePrefix="1" applyNumberFormat="1" applyFont="1" applyFill="1" applyBorder="1" applyAlignment="1">
      <alignment horizontal="center" vertical="center"/>
    </xf>
    <xf numFmtId="164" fontId="24" fillId="0" borderId="4" xfId="0" applyNumberFormat="1" applyFont="1" applyFill="1" applyBorder="1" applyAlignment="1">
      <alignment horizontal="right" vertical="center"/>
    </xf>
    <xf numFmtId="164" fontId="24" fillId="0" borderId="3" xfId="0" applyNumberFormat="1" applyFont="1" applyFill="1" applyBorder="1" applyAlignment="1">
      <alignment horizontal="right" vertical="center"/>
    </xf>
    <xf numFmtId="164" fontId="24" fillId="0" borderId="3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NumberFormat="1" applyFont="1" applyFill="1" applyAlignment="1">
      <alignment vertical="center"/>
    </xf>
    <xf numFmtId="170" fontId="24" fillId="0" borderId="1" xfId="0" applyNumberFormat="1" applyFont="1" applyFill="1" applyBorder="1" applyAlignment="1">
      <alignment horizontal="right" vertical="center"/>
    </xf>
    <xf numFmtId="15" fontId="24" fillId="0" borderId="0" xfId="0" quotePrefix="1" applyNumberFormat="1" applyFont="1" applyFill="1" applyBorder="1" applyAlignment="1">
      <alignment horizontal="center" vertical="center"/>
    </xf>
    <xf numFmtId="167" fontId="26" fillId="0" borderId="0" xfId="0" applyNumberFormat="1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170" fontId="26" fillId="0" borderId="0" xfId="0" applyNumberFormat="1" applyFont="1" applyFill="1" applyBorder="1" applyAlignment="1">
      <alignment horizontal="center" vertical="center"/>
    </xf>
    <xf numFmtId="170" fontId="26" fillId="0" borderId="0" xfId="0" applyNumberFormat="1" applyFont="1" applyFill="1" applyBorder="1" applyAlignment="1">
      <alignment horizontal="right" vertical="center"/>
    </xf>
    <xf numFmtId="170" fontId="26" fillId="0" borderId="0" xfId="0" applyNumberFormat="1" applyFont="1" applyFill="1" applyBorder="1" applyAlignment="1">
      <alignment vertical="center"/>
    </xf>
    <xf numFmtId="43" fontId="3" fillId="0" borderId="0" xfId="521" applyFont="1" applyFill="1" applyAlignment="1">
      <alignment vertical="center"/>
    </xf>
    <xf numFmtId="181" fontId="3" fillId="0" borderId="5" xfId="0" applyNumberFormat="1" applyFont="1" applyFill="1" applyBorder="1" applyAlignment="1">
      <alignment horizontal="right" vertical="center"/>
    </xf>
    <xf numFmtId="171" fontId="24" fillId="0" borderId="3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71" fontId="4" fillId="0" borderId="3" xfId="0" applyNumberFormat="1" applyFont="1" applyFill="1" applyBorder="1" applyAlignment="1">
      <alignment horizontal="right" vertical="center" wrapText="1"/>
    </xf>
    <xf numFmtId="171" fontId="4" fillId="0" borderId="3" xfId="0" applyNumberFormat="1" applyFont="1" applyFill="1" applyBorder="1" applyAlignment="1">
      <alignment horizontal="center" vertical="center"/>
    </xf>
    <xf numFmtId="182" fontId="3" fillId="0" borderId="0" xfId="521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71" fontId="4" fillId="0" borderId="0" xfId="0" applyNumberFormat="1" applyFont="1" applyFill="1" applyBorder="1" applyAlignment="1">
      <alignment horizontal="right" vertical="center" wrapText="1"/>
    </xf>
    <xf numFmtId="165" fontId="3" fillId="0" borderId="0" xfId="0" quotePrefix="1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71" fontId="3" fillId="0" borderId="6" xfId="0" applyNumberFormat="1" applyFont="1" applyFill="1" applyBorder="1" applyAlignment="1">
      <alignment vertical="center"/>
    </xf>
    <xf numFmtId="171" fontId="3" fillId="0" borderId="1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vertical="center"/>
    </xf>
    <xf numFmtId="182" fontId="3" fillId="0" borderId="0" xfId="521" applyNumberFormat="1" applyFont="1" applyFill="1" applyBorder="1" applyAlignment="1">
      <alignment horizontal="right" vertical="center"/>
    </xf>
    <xf numFmtId="183" fontId="3" fillId="0" borderId="0" xfId="52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3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justify" vertical="center" wrapText="1"/>
    </xf>
    <xf numFmtId="164" fontId="4" fillId="0" borderId="3" xfId="0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quotePrefix="1" applyFont="1" applyFill="1" applyBorder="1" applyAlignment="1">
      <alignment horizontal="justify" vertical="center" wrapText="1"/>
    </xf>
    <xf numFmtId="164" fontId="25" fillId="0" borderId="3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165" fontId="25" fillId="0" borderId="2" xfId="0" applyNumberFormat="1" applyFont="1" applyFill="1" applyBorder="1" applyAlignment="1">
      <alignment horizontal="center" vertical="center" wrapText="1"/>
    </xf>
    <xf numFmtId="164" fontId="27" fillId="0" borderId="3" xfId="3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/>
    </xf>
  </cellXfs>
  <cellStyles count="522">
    <cellStyle name="Comma" xfId="521" builtinId="3"/>
    <cellStyle name="Comma 10" xfId="103"/>
    <cellStyle name="Comma 10 2" xfId="191"/>
    <cellStyle name="Comma 10 2 2" xfId="422"/>
    <cellStyle name="Comma 10 2 3 2" xfId="47"/>
    <cellStyle name="Comma 10 2 3 2 2" xfId="153"/>
    <cellStyle name="Comma 10 2 3 2 2 2" xfId="387"/>
    <cellStyle name="Comma 10 2 3 2 3" xfId="226"/>
    <cellStyle name="Comma 10 2 3 2 3 2" xfId="457"/>
    <cellStyle name="Comma 10 2 3 2 4" xfId="264"/>
    <cellStyle name="Comma 10 2 3 2 4 2" xfId="495"/>
    <cellStyle name="Comma 10 2 3 2 5" xfId="314"/>
    <cellStyle name="Comma 10 3" xfId="131"/>
    <cellStyle name="Comma 10 3 2" xfId="371"/>
    <cellStyle name="Comma 10 4" xfId="244"/>
    <cellStyle name="Comma 10 4 2" xfId="475"/>
    <cellStyle name="Comma 10 5" xfId="282"/>
    <cellStyle name="Comma 10 5 2" xfId="513"/>
    <cellStyle name="Comma 10 6" xfId="351"/>
    <cellStyle name="Comma 11" xfId="64"/>
    <cellStyle name="Comma 11 2" xfId="75"/>
    <cellStyle name="Comma 11 2 2" xfId="174"/>
    <cellStyle name="Comma 11 2 2 2" xfId="407"/>
    <cellStyle name="Comma 11 2 3" xfId="235"/>
    <cellStyle name="Comma 11 2 3 2" xfId="466"/>
    <cellStyle name="Comma 11 2 4" xfId="273"/>
    <cellStyle name="Comma 11 2 4 2" xfId="504"/>
    <cellStyle name="Comma 11 2 5" xfId="334"/>
    <cellStyle name="Comma 11 3" xfId="163"/>
    <cellStyle name="Comma 11 3 2" xfId="396"/>
    <cellStyle name="Comma 11 4" xfId="230"/>
    <cellStyle name="Comma 11 4 2" xfId="461"/>
    <cellStyle name="Comma 11 5" xfId="268"/>
    <cellStyle name="Comma 11 5 2" xfId="499"/>
    <cellStyle name="Comma 11 6" xfId="323"/>
    <cellStyle name="Comma 12" xfId="58"/>
    <cellStyle name="Comma 12 2" xfId="71"/>
    <cellStyle name="Comma 12 2 2" xfId="170"/>
    <cellStyle name="Comma 12 2 2 2" xfId="403"/>
    <cellStyle name="Comma 12 2 3" xfId="234"/>
    <cellStyle name="Comma 12 2 3 2" xfId="465"/>
    <cellStyle name="Comma 12 2 4" xfId="272"/>
    <cellStyle name="Comma 12 2 4 2" xfId="503"/>
    <cellStyle name="Comma 12 2 5" xfId="330"/>
    <cellStyle name="Comma 12 3" xfId="159"/>
    <cellStyle name="Comma 12 3 2" xfId="392"/>
    <cellStyle name="Comma 12 4" xfId="229"/>
    <cellStyle name="Comma 12 4 2" xfId="460"/>
    <cellStyle name="Comma 12 5" xfId="267"/>
    <cellStyle name="Comma 12 5 2" xfId="498"/>
    <cellStyle name="Comma 12 6" xfId="319"/>
    <cellStyle name="Comma 13" xfId="105"/>
    <cellStyle name="Comma 13 2" xfId="193"/>
    <cellStyle name="Comma 13 2 2" xfId="424"/>
    <cellStyle name="Comma 13 3" xfId="245"/>
    <cellStyle name="Comma 13 3 2" xfId="476"/>
    <cellStyle name="Comma 13 4" xfId="283"/>
    <cellStyle name="Comma 13 4 2" xfId="514"/>
    <cellStyle name="Comma 13 5" xfId="353"/>
    <cellStyle name="Comma 134" xfId="62"/>
    <cellStyle name="Comma 134 2" xfId="73"/>
    <cellStyle name="Comma 134 2 2" xfId="172"/>
    <cellStyle name="Comma 134 2 2 2" xfId="405"/>
    <cellStyle name="Comma 134 2 3" xfId="332"/>
    <cellStyle name="Comma 134 3" xfId="161"/>
    <cellStyle name="Comma 134 3 2" xfId="394"/>
    <cellStyle name="Comma 134 4" xfId="321"/>
    <cellStyle name="Comma 14" xfId="20"/>
    <cellStyle name="Comma 14 2" xfId="117"/>
    <cellStyle name="Comma 14 2 2" xfId="201"/>
    <cellStyle name="Comma 14 2 2 2" xfId="432"/>
    <cellStyle name="Comma 14 2 3" xfId="251"/>
    <cellStyle name="Comma 14 2 3 2" xfId="482"/>
    <cellStyle name="Comma 14 2 4" xfId="289"/>
    <cellStyle name="Comma 14 2 4 2" xfId="520"/>
    <cellStyle name="Comma 14 2 5" xfId="361"/>
    <cellStyle name="Comma 14 3" xfId="109"/>
    <cellStyle name="Comma 14 3 2" xfId="196"/>
    <cellStyle name="Comma 14 3 2 2" xfId="427"/>
    <cellStyle name="Comma 14 3 3" xfId="356"/>
    <cellStyle name="Comma 14 4" xfId="143"/>
    <cellStyle name="Comma 14 4 2" xfId="378"/>
    <cellStyle name="Comma 14 5" xfId="212"/>
    <cellStyle name="Comma 14 5 2" xfId="443"/>
    <cellStyle name="Comma 14 6" xfId="247"/>
    <cellStyle name="Comma 14 6 2" xfId="478"/>
    <cellStyle name="Comma 14 7" xfId="285"/>
    <cellStyle name="Comma 14 7 2" xfId="516"/>
    <cellStyle name="Comma 14 8" xfId="297"/>
    <cellStyle name="Comma 141" xfId="108"/>
    <cellStyle name="Comma 141 2" xfId="195"/>
    <cellStyle name="Comma 141 2 2" xfId="426"/>
    <cellStyle name="Comma 141 3" xfId="246"/>
    <cellStyle name="Comma 141 3 2" xfId="477"/>
    <cellStyle name="Comma 141 4" xfId="284"/>
    <cellStyle name="Comma 141 4 2" xfId="515"/>
    <cellStyle name="Comma 141 5" xfId="355"/>
    <cellStyle name="Comma 15" xfId="65"/>
    <cellStyle name="Comma 15 2" xfId="164"/>
    <cellStyle name="Comma 15 2 2" xfId="397"/>
    <cellStyle name="Comma 15 3" xfId="231"/>
    <cellStyle name="Comma 15 3 2" xfId="462"/>
    <cellStyle name="Comma 15 4" xfId="269"/>
    <cellStyle name="Comma 15 4 2" xfId="500"/>
    <cellStyle name="Comma 15 5" xfId="324"/>
    <cellStyle name="Comma 16" xfId="113"/>
    <cellStyle name="Comma 16 2" xfId="198"/>
    <cellStyle name="Comma 16 2 2" xfId="429"/>
    <cellStyle name="Comma 16 3" xfId="248"/>
    <cellStyle name="Comma 16 3 2" xfId="479"/>
    <cellStyle name="Comma 16 4" xfId="286"/>
    <cellStyle name="Comma 16 4 2" xfId="517"/>
    <cellStyle name="Comma 16 5" xfId="358"/>
    <cellStyle name="Comma 17" xfId="38"/>
    <cellStyle name="Comma 17 2" xfId="150"/>
    <cellStyle name="Comma 17 2 2" xfId="384"/>
    <cellStyle name="Comma 17 3" xfId="308"/>
    <cellStyle name="Comma 18" xfId="135"/>
    <cellStyle name="Comma 18 2" xfId="372"/>
    <cellStyle name="Comma 19" xfId="145"/>
    <cellStyle name="Comma 2" xfId="7"/>
    <cellStyle name="Comma 2 2" xfId="34"/>
    <cellStyle name="Comma 2 2 2" xfId="72"/>
    <cellStyle name="Comma 2 2 2 2" xfId="171"/>
    <cellStyle name="Comma 2 2 2 2 2" xfId="404"/>
    <cellStyle name="Comma 2 2 2 3" xfId="331"/>
    <cellStyle name="Comma 2 2 3" xfId="98"/>
    <cellStyle name="Comma 2 2 3 2" xfId="187"/>
    <cellStyle name="Comma 2 2 3 2 2" xfId="418"/>
    <cellStyle name="Comma 2 2 3 3" xfId="346"/>
    <cellStyle name="Comma 2 2 4" xfId="60"/>
    <cellStyle name="Comma 2 2 4 2" xfId="160"/>
    <cellStyle name="Comma 2 2 4 2 2" xfId="393"/>
    <cellStyle name="Comma 2 2 4 3" xfId="320"/>
    <cellStyle name="Comma 2 2 5" xfId="148"/>
    <cellStyle name="Comma 2 2 5 2" xfId="382"/>
    <cellStyle name="Comma 2 2 6" xfId="217"/>
    <cellStyle name="Comma 2 2 6 2" xfId="448"/>
    <cellStyle name="Comma 2 2 7" xfId="255"/>
    <cellStyle name="Comma 2 2 7 2" xfId="486"/>
    <cellStyle name="Comma 2 2 8" xfId="304"/>
    <cellStyle name="Comma 2 3" xfId="80"/>
    <cellStyle name="Comma 2 3 2" xfId="177"/>
    <cellStyle name="Comma 2 3 2 2" xfId="410"/>
    <cellStyle name="Comma 2 3 3" xfId="337"/>
    <cellStyle name="Comma 2 4" xfId="102"/>
    <cellStyle name="Comma 2 4 2" xfId="190"/>
    <cellStyle name="Comma 2 4 2 2" xfId="421"/>
    <cellStyle name="Comma 2 4 3" xfId="243"/>
    <cellStyle name="Comma 2 4 3 2" xfId="474"/>
    <cellStyle name="Comma 2 4 4" xfId="281"/>
    <cellStyle name="Comma 2 4 4 2" xfId="512"/>
    <cellStyle name="Comma 2 4 5" xfId="350"/>
    <cellStyle name="Comma 2 5" xfId="104"/>
    <cellStyle name="Comma 2 5 2" xfId="192"/>
    <cellStyle name="Comma 2 5 2 2" xfId="423"/>
    <cellStyle name="Comma 2 5 3" xfId="352"/>
    <cellStyle name="Comma 2 6" xfId="119"/>
    <cellStyle name="Comma 2 6 2" xfId="203"/>
    <cellStyle name="Comma 2 6 2 2" xfId="434"/>
    <cellStyle name="Comma 2 6 3" xfId="363"/>
    <cellStyle name="Comma 2 7" xfId="120"/>
    <cellStyle name="Comma 2 7 2" xfId="204"/>
    <cellStyle name="Comma 2 7 2 2" xfId="435"/>
    <cellStyle name="Comma 2 7 3" xfId="364"/>
    <cellStyle name="Comma 20" xfId="176"/>
    <cellStyle name="Comma 20 2" xfId="409"/>
    <cellStyle name="Comma 21" xfId="205"/>
    <cellStyle name="Comma 21 2" xfId="436"/>
    <cellStyle name="Comma 22" xfId="221"/>
    <cellStyle name="Comma 22 2" xfId="452"/>
    <cellStyle name="Comma 23" xfId="259"/>
    <cellStyle name="Comma 23 2" xfId="490"/>
    <cellStyle name="Comma 24" xfId="1"/>
    <cellStyle name="Comma 25" xfId="290"/>
    <cellStyle name="Comma 29" xfId="107"/>
    <cellStyle name="Comma 29 2" xfId="194"/>
    <cellStyle name="Comma 29 2 2" xfId="425"/>
    <cellStyle name="Comma 29 3" xfId="354"/>
    <cellStyle name="Comma 3" xfId="6"/>
    <cellStyle name="Comma 3 2" xfId="67"/>
    <cellStyle name="Comma 3 2 2" xfId="97"/>
    <cellStyle name="Comma 3 2 2 2" xfId="186"/>
    <cellStyle name="Comma 3 2 2 2 2" xfId="417"/>
    <cellStyle name="Comma 3 2 2 3" xfId="239"/>
    <cellStyle name="Comma 3 2 2 3 2" xfId="470"/>
    <cellStyle name="Comma 3 2 2 4" xfId="277"/>
    <cellStyle name="Comma 3 2 2 4 2" xfId="508"/>
    <cellStyle name="Comma 3 2 2 5" xfId="345"/>
    <cellStyle name="Comma 3 2 3" xfId="166"/>
    <cellStyle name="Comma 3 2 3 2" xfId="399"/>
    <cellStyle name="Comma 3 2 4" xfId="326"/>
    <cellStyle name="Comma 3 3" xfId="81"/>
    <cellStyle name="Comma 3 3 2" xfId="178"/>
    <cellStyle name="Comma 3 3 2 2" xfId="411"/>
    <cellStyle name="Comma 3 3 3" xfId="338"/>
    <cellStyle name="Comma 3 4" xfId="90"/>
    <cellStyle name="Comma 3 4 2" xfId="183"/>
    <cellStyle name="Comma 3 4 2 2" xfId="415"/>
    <cellStyle name="Comma 3 4 3" xfId="342"/>
    <cellStyle name="Comma 3 5" xfId="49"/>
    <cellStyle name="Comma 3 5 2" xfId="155"/>
    <cellStyle name="Comma 3 5 2 2" xfId="388"/>
    <cellStyle name="Comma 3 5 3" xfId="315"/>
    <cellStyle name="Comma 3 6" xfId="110"/>
    <cellStyle name="Comma 3 6 2" xfId="197"/>
    <cellStyle name="Comma 3 6 2 2" xfId="428"/>
    <cellStyle name="Comma 3 6 3" xfId="357"/>
    <cellStyle name="Comma 3 7" xfId="136"/>
    <cellStyle name="Comma 3 7 2" xfId="373"/>
    <cellStyle name="Comma 3 8" xfId="207"/>
    <cellStyle name="Comma 3 8 2" xfId="438"/>
    <cellStyle name="Comma 3 9" xfId="292"/>
    <cellStyle name="Comma 34" xfId="35"/>
    <cellStyle name="Comma 34 2" xfId="149"/>
    <cellStyle name="Comma 34 2 2" xfId="383"/>
    <cellStyle name="Comma 34 3" xfId="218"/>
    <cellStyle name="Comma 34 3 2" xfId="449"/>
    <cellStyle name="Comma 34 4" xfId="256"/>
    <cellStyle name="Comma 34 4 2" xfId="487"/>
    <cellStyle name="Comma 34 5" xfId="305"/>
    <cellStyle name="Comma 4" xfId="17"/>
    <cellStyle name="Comma 4 10" xfId="295"/>
    <cellStyle name="Comma 4 2" xfId="68"/>
    <cellStyle name="Comma 4 2 2" xfId="82"/>
    <cellStyle name="Comma 4 2 2 2" xfId="179"/>
    <cellStyle name="Comma 4 2 2 2 2" xfId="412"/>
    <cellStyle name="Comma 4 2 2 3" xfId="339"/>
    <cellStyle name="Comma 4 2 3" xfId="167"/>
    <cellStyle name="Comma 4 2 3 2" xfId="400"/>
    <cellStyle name="Comma 4 2 4" xfId="232"/>
    <cellStyle name="Comma 4 2 4 2" xfId="463"/>
    <cellStyle name="Comma 4 2 5" xfId="270"/>
    <cellStyle name="Comma 4 2 5 2" xfId="501"/>
    <cellStyle name="Comma 4 2 6" xfId="327"/>
    <cellStyle name="Comma 4 3" xfId="41"/>
    <cellStyle name="Comma 4 3 2" xfId="100"/>
    <cellStyle name="Comma 4 3 2 2" xfId="189"/>
    <cellStyle name="Comma 4 3 2 2 2" xfId="420"/>
    <cellStyle name="Comma 4 3 2 3" xfId="241"/>
    <cellStyle name="Comma 4 3 2 3 2" xfId="472"/>
    <cellStyle name="Comma 4 3 2 4" xfId="279"/>
    <cellStyle name="Comma 4 3 2 4 2" xfId="510"/>
    <cellStyle name="Comma 4 3 2 5" xfId="348"/>
    <cellStyle name="Comma 4 3 3" xfId="151"/>
    <cellStyle name="Comma 4 3 3 2" xfId="385"/>
    <cellStyle name="Comma 4 3 4" xfId="224"/>
    <cellStyle name="Comma 4 3 4 2" xfId="455"/>
    <cellStyle name="Comma 4 3 5" xfId="262"/>
    <cellStyle name="Comma 4 3 5 2" xfId="493"/>
    <cellStyle name="Comma 4 3 6" xfId="311"/>
    <cellStyle name="Comma 4 4" xfId="52"/>
    <cellStyle name="Comma 4 4 2" xfId="69"/>
    <cellStyle name="Comma 4 4 2 2" xfId="168"/>
    <cellStyle name="Comma 4 4 2 2 2" xfId="401"/>
    <cellStyle name="Comma 4 4 2 3" xfId="328"/>
    <cellStyle name="Comma 4 4 3" xfId="157"/>
    <cellStyle name="Comma 4 4 3 2" xfId="390"/>
    <cellStyle name="Comma 4 4 4" xfId="317"/>
    <cellStyle name="Comma 4 5" xfId="50"/>
    <cellStyle name="Comma 4 5 2" xfId="156"/>
    <cellStyle name="Comma 4 5 2 2" xfId="389"/>
    <cellStyle name="Comma 4 5 3" xfId="227"/>
    <cellStyle name="Comma 4 5 3 2" xfId="458"/>
    <cellStyle name="Comma 4 5 4" xfId="265"/>
    <cellStyle name="Comma 4 5 4 2" xfId="496"/>
    <cellStyle name="Comma 4 5 5" xfId="316"/>
    <cellStyle name="Comma 4 6" xfId="115"/>
    <cellStyle name="Comma 4 6 2" xfId="199"/>
    <cellStyle name="Comma 4 6 2 2" xfId="430"/>
    <cellStyle name="Comma 4 6 3" xfId="249"/>
    <cellStyle name="Comma 4 6 3 2" xfId="480"/>
    <cellStyle name="Comma 4 6 4" xfId="287"/>
    <cellStyle name="Comma 4 6 4 2" xfId="518"/>
    <cellStyle name="Comma 4 6 5" xfId="359"/>
    <cellStyle name="Comma 4 7" xfId="30"/>
    <cellStyle name="Comma 4 7 2" xfId="146"/>
    <cellStyle name="Comma 4 7 2 2" xfId="380"/>
    <cellStyle name="Comma 4 7 3" xfId="301"/>
    <cellStyle name="Comma 4 8" xfId="24"/>
    <cellStyle name="Comma 4 8 2" xfId="140"/>
    <cellStyle name="Comma 4 8 2 2" xfId="376"/>
    <cellStyle name="Comma 4 9" xfId="210"/>
    <cellStyle name="Comma 4 9 2" xfId="441"/>
    <cellStyle name="Comma 5" xfId="22"/>
    <cellStyle name="Comma 5 2" xfId="76"/>
    <cellStyle name="Comma 5 2 2" xfId="175"/>
    <cellStyle name="Comma 5 2 2 2" xfId="408"/>
    <cellStyle name="Comma 5 2 3" xfId="127"/>
    <cellStyle name="Comma 5 2 3 2" xfId="369"/>
    <cellStyle name="Comma 5 2 4" xfId="335"/>
    <cellStyle name="Comma 5 3" xfId="95"/>
    <cellStyle name="Comma 5 3 2" xfId="185"/>
    <cellStyle name="Comma 5 3 2 2" xfId="416"/>
    <cellStyle name="Comma 5 3 3" xfId="343"/>
    <cellStyle name="Comma 5 4" xfId="66"/>
    <cellStyle name="Comma 5 4 2" xfId="165"/>
    <cellStyle name="Comma 5 4 2 2" xfId="398"/>
    <cellStyle name="Comma 5 4 3" xfId="325"/>
    <cellStyle name="Comma 5 5" xfId="118"/>
    <cellStyle name="Comma 5 5 2" xfId="202"/>
    <cellStyle name="Comma 5 5 2 2" xfId="433"/>
    <cellStyle name="Comma 5 5 3" xfId="362"/>
    <cellStyle name="Comma 5 6" xfId="32"/>
    <cellStyle name="Comma 5 6 2" xfId="147"/>
    <cellStyle name="Comma 5 6 2 2" xfId="381"/>
    <cellStyle name="Comma 5 6 3" xfId="302"/>
    <cellStyle name="Comma 5 7" xfId="144"/>
    <cellStyle name="Comma 5 7 2" xfId="379"/>
    <cellStyle name="Comma 5 8" xfId="213"/>
    <cellStyle name="Comma 5 8 2" xfId="444"/>
    <cellStyle name="Comma 5 9" xfId="298"/>
    <cellStyle name="Comma 6" xfId="14"/>
    <cellStyle name="Comma 6 2" xfId="87"/>
    <cellStyle name="Comma 6 2 2" xfId="181"/>
    <cellStyle name="Comma 6 2 2 2" xfId="413"/>
    <cellStyle name="Comma 6 2 3" xfId="237"/>
    <cellStyle name="Comma 6 2 3 2" xfId="468"/>
    <cellStyle name="Comma 6 2 4" xfId="275"/>
    <cellStyle name="Comma 6 2 4 2" xfId="506"/>
    <cellStyle name="Comma 6 2 5" xfId="340"/>
    <cellStyle name="Comma 6 3" xfId="46"/>
    <cellStyle name="Comma 6 3 2" xfId="152"/>
    <cellStyle name="Comma 6 3 2 2" xfId="386"/>
    <cellStyle name="Comma 6 3 3" xfId="313"/>
    <cellStyle name="Comma 6 4" xfId="138"/>
    <cellStyle name="Comma 6 4 2" xfId="374"/>
    <cellStyle name="Comma 6 5" xfId="122"/>
    <cellStyle name="Comma 6 5 2" xfId="365"/>
    <cellStyle name="Comma 6 6" xfId="208"/>
    <cellStyle name="Comma 6 6 2" xfId="439"/>
    <cellStyle name="Comma 6 7" xfId="293"/>
    <cellStyle name="Comma 7" xfId="63"/>
    <cellStyle name="Comma 7 2" xfId="74"/>
    <cellStyle name="Comma 7 2 2" xfId="173"/>
    <cellStyle name="Comma 7 2 2 2" xfId="406"/>
    <cellStyle name="Comma 7 2 3" xfId="333"/>
    <cellStyle name="Comma 7 3" xfId="162"/>
    <cellStyle name="Comma 7 3 2" xfId="395"/>
    <cellStyle name="Comma 7 4" xfId="125"/>
    <cellStyle name="Comma 7 4 2" xfId="367"/>
    <cellStyle name="Comma 7 5" xfId="322"/>
    <cellStyle name="Comma 8" xfId="88"/>
    <cellStyle name="Comma 8 2" xfId="182"/>
    <cellStyle name="Comma 8 2 2" xfId="414"/>
    <cellStyle name="Comma 8 3" xfId="126"/>
    <cellStyle name="Comma 8 3 2" xfId="368"/>
    <cellStyle name="Comma 8 4" xfId="341"/>
    <cellStyle name="Comma 9" xfId="18"/>
    <cellStyle name="Comma 9 10" xfId="296"/>
    <cellStyle name="Comma 9 2" xfId="70"/>
    <cellStyle name="Comma 9 2 2" xfId="169"/>
    <cellStyle name="Comma 9 2 2 2" xfId="402"/>
    <cellStyle name="Comma 9 2 3" xfId="233"/>
    <cellStyle name="Comma 9 2 3 2" xfId="464"/>
    <cellStyle name="Comma 9 2 4" xfId="271"/>
    <cellStyle name="Comma 9 2 4 2" xfId="502"/>
    <cellStyle name="Comma 9 2 5" xfId="329"/>
    <cellStyle name="Comma 9 3" xfId="116"/>
    <cellStyle name="Comma 9 3 2" xfId="200"/>
    <cellStyle name="Comma 9 3 2 2" xfId="431"/>
    <cellStyle name="Comma 9 3 3" xfId="250"/>
    <cellStyle name="Comma 9 3 3 2" xfId="481"/>
    <cellStyle name="Comma 9 3 4" xfId="288"/>
    <cellStyle name="Comma 9 3 4 2" xfId="519"/>
    <cellStyle name="Comma 9 3 5" xfId="360"/>
    <cellStyle name="Comma 9 4" xfId="56"/>
    <cellStyle name="Comma 9 4 2" xfId="158"/>
    <cellStyle name="Comma 9 4 2 2" xfId="391"/>
    <cellStyle name="Comma 9 4 3" xfId="318"/>
    <cellStyle name="Comma 9 5" xfId="141"/>
    <cellStyle name="Comma 9 5 2" xfId="377"/>
    <cellStyle name="Comma 9 6" xfId="130"/>
    <cellStyle name="Comma 9 6 2" xfId="370"/>
    <cellStyle name="Comma 9 7" xfId="211"/>
    <cellStyle name="Comma 9 7 2" xfId="442"/>
    <cellStyle name="Comma 9 8" xfId="228"/>
    <cellStyle name="Comma 9 8 2" xfId="459"/>
    <cellStyle name="Comma 9 9" xfId="266"/>
    <cellStyle name="Comma 9 9 2" xfId="497"/>
    <cellStyle name="Currency 2" xfId="8"/>
    <cellStyle name="Followed Hyperlink 2" xfId="11"/>
    <cellStyle name="Followed Hyperlink 2 2" xfId="91"/>
    <cellStyle name="Followed Hyperlink 3" xfId="111"/>
    <cellStyle name="Followed Hyperlink 4" xfId="25"/>
    <cellStyle name="Hyperlink 2" xfId="13"/>
    <cellStyle name="Hyperlink 2 2" xfId="19"/>
    <cellStyle name="Hyperlink 2 2 2" xfId="57"/>
    <cellStyle name="Hyperlink 2 2 3" xfId="44"/>
    <cellStyle name="Hyperlink 2 2 4" xfId="142"/>
    <cellStyle name="Hyperlink 2 3" xfId="112"/>
    <cellStyle name="Hyperlink 2 4" xfId="26"/>
    <cellStyle name="Hyperlink 2 5" xfId="137"/>
    <cellStyle name="Hyperlink 3" xfId="16"/>
    <cellStyle name="Hyperlink 3 2" xfId="94"/>
    <cellStyle name="Hyperlink 3 2 2" xfId="184"/>
    <cellStyle name="Hyperlink 3 2 3" xfId="133"/>
    <cellStyle name="Hyperlink 3 3" xfId="114"/>
    <cellStyle name="Hyperlink 3 4" xfId="31"/>
    <cellStyle name="Hyperlink 4" xfId="12"/>
    <cellStyle name="Hyperlink 4 2" xfId="92"/>
    <cellStyle name="Hyperlink 5" xfId="48"/>
    <cellStyle name="Hyperlink 5 2" xfId="53"/>
    <cellStyle name="Hyperlink 5 3" xfId="154"/>
    <cellStyle name="Hyperlink 5 4" xfId="132"/>
    <cellStyle name="Hyperlink 6" xfId="89"/>
    <cellStyle name="Hyperlink 7" xfId="134"/>
    <cellStyle name="Normal" xfId="0" builtinId="0" customBuiltin="1"/>
    <cellStyle name="Normal 10" xfId="121"/>
    <cellStyle name="Normal 11" xfId="83"/>
    <cellStyle name="Normal 12" xfId="214"/>
    <cellStyle name="Normal 12 2" xfId="445"/>
    <cellStyle name="Normal 13" xfId="252"/>
    <cellStyle name="Normal 13 2" xfId="483"/>
    <cellStyle name="Normal 2" xfId="3"/>
    <cellStyle name="Normal 2 2" xfId="9"/>
    <cellStyle name="Normal 2 3" xfId="33"/>
    <cellStyle name="Normal 2 3 2" xfId="79"/>
    <cellStyle name="Normal 2 3 3" xfId="216"/>
    <cellStyle name="Normal 2 3 3 2" xfId="447"/>
    <cellStyle name="Normal 2 3 4" xfId="254"/>
    <cellStyle name="Normal 2 3 4 2" xfId="485"/>
    <cellStyle name="Normal 2 3 5" xfId="303"/>
    <cellStyle name="Normal 2 4" xfId="101"/>
    <cellStyle name="Normal 2 4 2" xfId="242"/>
    <cellStyle name="Normal 2 4 2 2" xfId="473"/>
    <cellStyle name="Normal 2 4 3" xfId="280"/>
    <cellStyle name="Normal 2 4 3 2" xfId="511"/>
    <cellStyle name="Normal 2 4 4" xfId="349"/>
    <cellStyle name="Normal 2 5" xfId="106"/>
    <cellStyle name="Normal 2 7" xfId="42"/>
    <cellStyle name="Normal 3" xfId="4"/>
    <cellStyle name="Normal 3 2" xfId="5"/>
    <cellStyle name="Normal 3 3" xfId="37"/>
    <cellStyle name="Normal 3 3 2" xfId="96"/>
    <cellStyle name="Normal 3 3 2 2" xfId="238"/>
    <cellStyle name="Normal 3 3 2 2 2" xfId="469"/>
    <cellStyle name="Normal 3 3 2 3" xfId="276"/>
    <cellStyle name="Normal 3 3 2 3 2" xfId="507"/>
    <cellStyle name="Normal 3 3 2 4" xfId="344"/>
    <cellStyle name="Normal 3 3 3" xfId="59"/>
    <cellStyle name="Normal 3 3 4" xfId="220"/>
    <cellStyle name="Normal 3 3 4 2" xfId="451"/>
    <cellStyle name="Normal 3 3 5" xfId="258"/>
    <cellStyle name="Normal 3 3 5 2" xfId="489"/>
    <cellStyle name="Normal 3 3 6" xfId="307"/>
    <cellStyle name="Normal 4" xfId="21"/>
    <cellStyle name="Normal 4 2" xfId="84"/>
    <cellStyle name="Normal 4 2 2" xfId="128"/>
    <cellStyle name="Normal 4 2 3" xfId="180"/>
    <cellStyle name="Normal 4 2 4" xfId="124"/>
    <cellStyle name="Normal 4 2 4 2" xfId="366"/>
    <cellStyle name="Normal 4 3" xfId="99"/>
    <cellStyle name="Normal 4 3 2" xfId="188"/>
    <cellStyle name="Normal 4 3 2 2" xfId="419"/>
    <cellStyle name="Normal 4 3 3" xfId="129"/>
    <cellStyle name="Normal 4 3 4" xfId="240"/>
    <cellStyle name="Normal 4 3 4 2" xfId="471"/>
    <cellStyle name="Normal 4 3 5" xfId="278"/>
    <cellStyle name="Normal 4 3 5 2" xfId="509"/>
    <cellStyle name="Normal 4 3 6" xfId="347"/>
    <cellStyle name="Normal 4 4" xfId="51"/>
    <cellStyle name="Normal 5" xfId="2"/>
    <cellStyle name="Normal 5 2" xfId="78"/>
    <cellStyle name="Normal 5 2 2" xfId="236"/>
    <cellStyle name="Normal 5 2 2 2" xfId="467"/>
    <cellStyle name="Normal 5 2 3" xfId="274"/>
    <cellStyle name="Normal 5 2 3 2" xfId="505"/>
    <cellStyle name="Normal 5 2 4" xfId="336"/>
    <cellStyle name="Normal 5 3" xfId="27"/>
    <cellStyle name="Normal 5 4" xfId="206"/>
    <cellStyle name="Normal 5 4 2" xfId="437"/>
    <cellStyle name="Normal 5 5" xfId="291"/>
    <cellStyle name="Normal 6" xfId="29"/>
    <cellStyle name="Normal 6 2" xfId="86"/>
    <cellStyle name="Normal 6 3" xfId="93"/>
    <cellStyle name="Normal 6 4" xfId="85"/>
    <cellStyle name="Normal 7" xfId="45"/>
    <cellStyle name="Normal 7 2" xfId="43"/>
    <cellStyle name="Normal 7 2 2" xfId="77"/>
    <cellStyle name="Normal 7 2 3" xfId="225"/>
    <cellStyle name="Normal 7 2 3 2" xfId="456"/>
    <cellStyle name="Normal 7 2 4" xfId="263"/>
    <cellStyle name="Normal 7 2 4 2" xfId="494"/>
    <cellStyle name="Normal 7 2 5" xfId="312"/>
    <cellStyle name="Normal 8" xfId="39"/>
    <cellStyle name="Normal 8 2" xfId="222"/>
    <cellStyle name="Normal 8 2 2" xfId="453"/>
    <cellStyle name="Normal 8 3" xfId="260"/>
    <cellStyle name="Normal 8 3 2" xfId="491"/>
    <cellStyle name="Normal 8 4" xfId="309"/>
    <cellStyle name="Normal 9" xfId="23"/>
    <cellStyle name="Normal 9 2" xfId="40"/>
    <cellStyle name="Normal 9 2 2" xfId="223"/>
    <cellStyle name="Normal 9 2 2 2" xfId="454"/>
    <cellStyle name="Normal 9 2 3" xfId="261"/>
    <cellStyle name="Normal 9 2 3 2" xfId="492"/>
    <cellStyle name="Normal 9 2 4" xfId="310"/>
    <cellStyle name="Normal 9 3" xfId="299"/>
    <cellStyle name="Percent 2" xfId="10"/>
    <cellStyle name="Percent 2 2" xfId="36"/>
    <cellStyle name="Percent 2 2 2" xfId="61"/>
    <cellStyle name="Percent 2 2 3" xfId="219"/>
    <cellStyle name="Percent 2 2 3 2" xfId="450"/>
    <cellStyle name="Percent 2 2 4" xfId="257"/>
    <cellStyle name="Percent 2 2 4 2" xfId="488"/>
    <cellStyle name="Percent 2 2 5" xfId="306"/>
    <cellStyle name="Percent 3" xfId="15"/>
    <cellStyle name="Percent 3 2" xfId="139"/>
    <cellStyle name="Percent 3 2 2" xfId="54"/>
    <cellStyle name="Percent 3 2 2 2" xfId="55"/>
    <cellStyle name="Percent 3 2 3" xfId="375"/>
    <cellStyle name="Percent 3 3" xfId="123"/>
    <cellStyle name="Percent 3 4" xfId="209"/>
    <cellStyle name="Percent 3 4 2" xfId="440"/>
    <cellStyle name="Percent 3 5" xfId="294"/>
    <cellStyle name="Percent 4" xfId="28"/>
    <cellStyle name="Percent 4 2" xfId="300"/>
    <cellStyle name="Percent 5" xfId="215"/>
    <cellStyle name="Percent 5 2" xfId="446"/>
    <cellStyle name="Percent 6" xfId="253"/>
    <cellStyle name="Percent 6 2" xfId="484"/>
  </cellStyles>
  <dxfs count="0"/>
  <tableStyles count="1" defaultTableStyle="TableStyleMedium2" defaultPivotStyle="PivotStyleLight16">
    <tableStyle name="Table Style 1" pivot="0" count="0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ut_p\Documents\Back%20up\TB\201302\01_111X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2\Centralink%20Financial%20Statement%2001%2002%20@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lsalof08\LOCALS~1\Temp\notesE1EF34\Calender%20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Doc\Check%20with%20acc\FX%20Gain%20Loss%20Reconcile%2029%20mAY%201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FX%20report%20test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pat%20Dhamkhantic\AppData\Local\Aura\6.0\Files\78\AF\ff2d9ca2-338b-4131-9d19-e75735d47d55000000000000000002046164\ff2d9ca2-338b-4131-9d19-e75735d47d55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ch%20rattanyoo\AppData\Local\Aura\6.0\Files\11\AF\40ff1d1e-e6fa-e511-bffd-f4b7e2cca1c9000000000000000001116080\40ff1d1e-e6fa-e511-bffd-f4b7e2cca1c9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ita%20vichairattana\Desktop\68b02694-3ef7-e611-ad4e-ba6044b5df0a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NTMS-FS0302%20@%20(last%20version%20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~1\AppData\Local\Temp\notesE1EF34\2013Q1\3_DF_Banpu_Mar%202013%20v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Excel\BI%20Mid%20rate%20update%2008%20Mare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ExRate"/>
      <sheetName val="Library Procedures"/>
      <sheetName val="คืนธนาคารแล้ว"/>
      <sheetName val="034-VTR"/>
      <sheetName val="Inventory and Purchases"/>
      <sheetName val="Sales and Collections"/>
      <sheetName val="Capital"/>
      <sheetName val="Cash"/>
      <sheetName val="Assumptions and Dashboard"/>
      <sheetName val="Income Statement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  <sheetName val="Sheet1"/>
      <sheetName val="Div PL"/>
      <sheetName val="segment classifications"/>
      <sheetName val="MB-Trend IS"/>
      <sheetName val="KKAJ"/>
      <sheetName val="Setup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Payroll Overall 2012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Loan Data"/>
      <sheetName val="TOT&amp;TRUE (3)"/>
      <sheetName val="Threshold"/>
      <sheetName val="I-Données_de_base"/>
      <sheetName val="Setup"/>
      <sheetName val="I-Basic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Agree PPE"/>
      <sheetName val="Cash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Taux"/>
      <sheetName val="Library Procedures"/>
      <sheetName val="US Codes"/>
      <sheetName val="Non-Statistical Sampling Master"/>
      <sheetName val="Two Step Revenue Testing Master"/>
      <sheetName val="Global Data"/>
      <sheetName val="Ind Pay"/>
      <sheetName val="Setup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  <sheetName val="USDXAU Before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J156"/>
  <sheetViews>
    <sheetView topLeftCell="A50" zoomScaleNormal="100" zoomScaleSheetLayoutView="100" workbookViewId="0">
      <selection activeCell="M157" sqref="M157"/>
    </sheetView>
  </sheetViews>
  <sheetFormatPr defaultColWidth="9.140625" defaultRowHeight="16.5" customHeight="1"/>
  <cols>
    <col min="1" max="1" width="39.28515625" style="20" customWidth="1"/>
    <col min="2" max="2" width="6.7109375" style="161" customWidth="1"/>
    <col min="3" max="3" width="0.5703125" style="20" customWidth="1"/>
    <col min="4" max="4" width="12.7109375" style="20" customWidth="1"/>
    <col min="5" max="5" width="0.5703125" style="20" customWidth="1"/>
    <col min="6" max="6" width="13.7109375" style="21" customWidth="1"/>
    <col min="7" max="7" width="0.5703125" style="21" customWidth="1"/>
    <col min="8" max="8" width="13.7109375" style="20" customWidth="1"/>
    <col min="9" max="9" width="0.5703125" style="20" customWidth="1"/>
    <col min="10" max="10" width="13.7109375" style="21" customWidth="1"/>
    <col min="11" max="16384" width="9.140625" style="20"/>
  </cols>
  <sheetData>
    <row r="1" spans="1:10" ht="16.5" customHeight="1">
      <c r="A1" s="46" t="s">
        <v>159</v>
      </c>
    </row>
    <row r="2" spans="1:10" ht="16.5" customHeight="1">
      <c r="A2" s="46" t="s">
        <v>21</v>
      </c>
    </row>
    <row r="3" spans="1:10" ht="16.5" customHeight="1">
      <c r="A3" s="39" t="s">
        <v>160</v>
      </c>
      <c r="B3" s="22"/>
      <c r="C3" s="23"/>
      <c r="D3" s="23"/>
      <c r="E3" s="23"/>
      <c r="F3" s="24"/>
      <c r="G3" s="24"/>
      <c r="H3" s="23"/>
      <c r="I3" s="23"/>
      <c r="J3" s="24"/>
    </row>
    <row r="4" spans="1:10" ht="16.5" customHeight="1">
      <c r="A4" s="16"/>
      <c r="B4" s="32"/>
      <c r="C4" s="58"/>
      <c r="D4" s="58"/>
      <c r="E4" s="58"/>
      <c r="F4" s="28"/>
      <c r="G4" s="28"/>
      <c r="H4" s="58"/>
      <c r="I4" s="58"/>
      <c r="J4" s="28"/>
    </row>
    <row r="6" spans="1:10" ht="16.5" customHeight="1">
      <c r="D6" s="173" t="s">
        <v>95</v>
      </c>
      <c r="E6" s="173"/>
      <c r="F6" s="173"/>
      <c r="G6" s="75"/>
      <c r="H6" s="174" t="s">
        <v>96</v>
      </c>
      <c r="I6" s="174"/>
      <c r="J6" s="174"/>
    </row>
    <row r="7" spans="1:10" ht="16.5" customHeight="1">
      <c r="D7" s="172" t="s">
        <v>97</v>
      </c>
      <c r="E7" s="172"/>
      <c r="F7" s="172"/>
      <c r="G7" s="77"/>
      <c r="H7" s="172" t="s">
        <v>98</v>
      </c>
      <c r="I7" s="172"/>
      <c r="J7" s="172"/>
    </row>
    <row r="8" spans="1:10" ht="16.5" customHeight="1">
      <c r="E8" s="70"/>
      <c r="F8" s="71" t="s">
        <v>99</v>
      </c>
      <c r="G8" s="160"/>
      <c r="H8" s="71"/>
      <c r="I8" s="70"/>
      <c r="J8" s="71"/>
    </row>
    <row r="9" spans="1:10" ht="16.5" customHeight="1">
      <c r="D9" s="71" t="s">
        <v>99</v>
      </c>
      <c r="E9" s="70"/>
      <c r="F9" s="71" t="s">
        <v>168</v>
      </c>
      <c r="G9" s="160"/>
      <c r="H9" s="71" t="s">
        <v>99</v>
      </c>
      <c r="I9" s="70"/>
      <c r="J9" s="71" t="s">
        <v>100</v>
      </c>
    </row>
    <row r="10" spans="1:10" ht="16.5" customHeight="1">
      <c r="D10" s="85" t="s">
        <v>161</v>
      </c>
      <c r="E10" s="70"/>
      <c r="F10" s="85" t="s">
        <v>90</v>
      </c>
      <c r="G10" s="160"/>
      <c r="H10" s="85" t="s">
        <v>161</v>
      </c>
      <c r="I10" s="70"/>
      <c r="J10" s="85" t="s">
        <v>90</v>
      </c>
    </row>
    <row r="11" spans="1:10" ht="16.5" customHeight="1">
      <c r="D11" s="53">
        <v>2019</v>
      </c>
      <c r="F11" s="25" t="s">
        <v>91</v>
      </c>
      <c r="G11" s="25"/>
      <c r="H11" s="53">
        <v>2019</v>
      </c>
      <c r="J11" s="25" t="s">
        <v>91</v>
      </c>
    </row>
    <row r="12" spans="1:10" ht="16.5" customHeight="1">
      <c r="B12" s="55" t="s">
        <v>22</v>
      </c>
      <c r="C12" s="53"/>
      <c r="D12" s="26" t="s">
        <v>133</v>
      </c>
      <c r="E12" s="53"/>
      <c r="F12" s="26" t="s">
        <v>133</v>
      </c>
      <c r="G12" s="25"/>
      <c r="H12" s="26" t="s">
        <v>133</v>
      </c>
      <c r="I12" s="53"/>
      <c r="J12" s="26" t="s">
        <v>133</v>
      </c>
    </row>
    <row r="13" spans="1:10" ht="9.9499999999999993" customHeight="1">
      <c r="B13" s="54"/>
      <c r="C13" s="53"/>
      <c r="D13" s="27"/>
      <c r="E13" s="53"/>
      <c r="F13" s="27"/>
      <c r="G13" s="27"/>
      <c r="H13" s="27"/>
      <c r="I13" s="53"/>
      <c r="J13" s="27"/>
    </row>
    <row r="14" spans="1:10" ht="16.5" customHeight="1">
      <c r="A14" s="53" t="s">
        <v>0</v>
      </c>
      <c r="D14" s="28"/>
      <c r="F14" s="28"/>
      <c r="G14" s="28"/>
      <c r="H14" s="28"/>
      <c r="J14" s="28"/>
    </row>
    <row r="15" spans="1:10" ht="9.9499999999999993" customHeight="1">
      <c r="A15" s="53"/>
      <c r="D15" s="28"/>
      <c r="F15" s="28"/>
      <c r="G15" s="28"/>
      <c r="H15" s="28"/>
      <c r="J15" s="28"/>
    </row>
    <row r="16" spans="1:10" ht="16.5" customHeight="1">
      <c r="A16" s="53" t="s">
        <v>1</v>
      </c>
      <c r="D16" s="28"/>
      <c r="F16" s="28"/>
      <c r="G16" s="28"/>
      <c r="H16" s="28"/>
      <c r="J16" s="28"/>
    </row>
    <row r="17" spans="1:10" ht="9.9499999999999993" customHeight="1">
      <c r="A17" s="53"/>
      <c r="D17" s="28"/>
      <c r="F17" s="28"/>
      <c r="G17" s="28"/>
      <c r="H17" s="28"/>
      <c r="J17" s="28"/>
    </row>
    <row r="18" spans="1:10" ht="16.5" customHeight="1">
      <c r="A18" s="20" t="s">
        <v>2</v>
      </c>
      <c r="B18" s="37"/>
      <c r="D18" s="29">
        <v>33678</v>
      </c>
      <c r="E18" s="29"/>
      <c r="F18" s="29">
        <v>96932</v>
      </c>
      <c r="G18" s="29"/>
      <c r="H18" s="29">
        <v>1932</v>
      </c>
      <c r="I18" s="29"/>
      <c r="J18" s="29">
        <v>495</v>
      </c>
    </row>
    <row r="19" spans="1:10" ht="16.5" customHeight="1">
      <c r="A19" s="36" t="s">
        <v>72</v>
      </c>
      <c r="B19" s="37"/>
      <c r="D19" s="29">
        <v>8000</v>
      </c>
      <c r="E19" s="29"/>
      <c r="F19" s="29">
        <v>22000</v>
      </c>
      <c r="G19" s="29"/>
      <c r="H19" s="29">
        <v>0</v>
      </c>
      <c r="I19" s="29"/>
      <c r="J19" s="29">
        <v>0</v>
      </c>
    </row>
    <row r="20" spans="1:10" ht="16.5" customHeight="1">
      <c r="A20" s="20" t="s">
        <v>23</v>
      </c>
      <c r="B20" s="37">
        <v>6</v>
      </c>
      <c r="D20" s="29">
        <v>146719</v>
      </c>
      <c r="E20" s="29"/>
      <c r="F20" s="29">
        <v>80432</v>
      </c>
      <c r="G20" s="29"/>
      <c r="H20" s="29">
        <v>2988</v>
      </c>
      <c r="I20" s="29"/>
      <c r="J20" s="29">
        <v>134874</v>
      </c>
    </row>
    <row r="21" spans="1:10" ht="16.5" customHeight="1">
      <c r="A21" s="20" t="s">
        <v>122</v>
      </c>
      <c r="B21" s="86">
        <v>18.3</v>
      </c>
      <c r="D21" s="29">
        <v>34109</v>
      </c>
      <c r="E21" s="29"/>
      <c r="F21" s="29">
        <v>864</v>
      </c>
      <c r="G21" s="29"/>
      <c r="H21" s="29">
        <v>0</v>
      </c>
      <c r="I21" s="29"/>
      <c r="J21" s="29">
        <v>271460</v>
      </c>
    </row>
    <row r="22" spans="1:10" ht="16.5" customHeight="1">
      <c r="A22" s="20" t="s">
        <v>198</v>
      </c>
      <c r="B22" s="86"/>
      <c r="D22" s="29">
        <v>5000</v>
      </c>
      <c r="E22" s="29"/>
      <c r="F22" s="29">
        <v>0</v>
      </c>
      <c r="G22" s="29"/>
      <c r="H22" s="29">
        <v>0</v>
      </c>
      <c r="I22" s="29"/>
      <c r="J22" s="29">
        <v>0</v>
      </c>
    </row>
    <row r="23" spans="1:10" ht="16.5" customHeight="1">
      <c r="A23" s="20" t="s">
        <v>3</v>
      </c>
      <c r="B23" s="37"/>
      <c r="D23" s="29">
        <v>49439</v>
      </c>
      <c r="E23" s="29"/>
      <c r="F23" s="29">
        <v>37794</v>
      </c>
      <c r="G23" s="29"/>
      <c r="H23" s="29">
        <v>172</v>
      </c>
      <c r="I23" s="29"/>
      <c r="J23" s="29">
        <v>9448</v>
      </c>
    </row>
    <row r="24" spans="1:10" ht="16.5" customHeight="1">
      <c r="A24" s="20" t="s">
        <v>227</v>
      </c>
      <c r="B24" s="86">
        <v>13.3</v>
      </c>
      <c r="D24" s="30">
        <v>664559</v>
      </c>
      <c r="E24" s="29"/>
      <c r="F24" s="30">
        <v>0</v>
      </c>
      <c r="G24" s="29"/>
      <c r="H24" s="30">
        <v>680249</v>
      </c>
      <c r="I24" s="29"/>
      <c r="J24" s="30">
        <v>0</v>
      </c>
    </row>
    <row r="25" spans="1:10" ht="9.9499999999999993" customHeight="1">
      <c r="D25" s="28"/>
      <c r="E25" s="29"/>
      <c r="F25" s="28"/>
      <c r="G25" s="29"/>
      <c r="H25" s="28"/>
      <c r="I25" s="29"/>
      <c r="J25" s="28"/>
    </row>
    <row r="26" spans="1:10" ht="16.5" customHeight="1">
      <c r="A26" s="53" t="s">
        <v>4</v>
      </c>
      <c r="D26" s="30">
        <f>SUM(D18:D25)</f>
        <v>941504</v>
      </c>
      <c r="F26" s="30">
        <f>SUM(F18:F25)</f>
        <v>238022</v>
      </c>
      <c r="G26" s="20"/>
      <c r="H26" s="30">
        <f>SUM(H18:H25)</f>
        <v>685341</v>
      </c>
      <c r="I26" s="28"/>
      <c r="J26" s="30">
        <f>SUM(J18:J25)</f>
        <v>416277</v>
      </c>
    </row>
    <row r="27" spans="1:10" ht="16.5" customHeight="1">
      <c r="D27" s="28"/>
      <c r="E27" s="29"/>
      <c r="F27" s="28"/>
      <c r="G27" s="29"/>
      <c r="H27" s="28"/>
      <c r="I27" s="29"/>
      <c r="J27" s="28"/>
    </row>
    <row r="28" spans="1:10" ht="16.5" customHeight="1">
      <c r="A28" s="53" t="s">
        <v>5</v>
      </c>
      <c r="D28" s="28"/>
      <c r="E28" s="29"/>
      <c r="F28" s="28"/>
      <c r="G28" s="29"/>
      <c r="H28" s="28"/>
      <c r="I28" s="29"/>
      <c r="J28" s="28"/>
    </row>
    <row r="29" spans="1:10" ht="9.9499999999999993" customHeight="1">
      <c r="A29" s="53"/>
      <c r="D29" s="28"/>
      <c r="E29" s="29"/>
      <c r="F29" s="28"/>
      <c r="G29" s="29"/>
      <c r="H29" s="28"/>
      <c r="I29" s="29"/>
      <c r="J29" s="28"/>
    </row>
    <row r="30" spans="1:10" ht="16.5" customHeight="1">
      <c r="A30" s="36" t="s">
        <v>72</v>
      </c>
      <c r="B30" s="37"/>
      <c r="D30" s="29">
        <v>178591</v>
      </c>
      <c r="E30" s="29"/>
      <c r="F30" s="29">
        <v>125434</v>
      </c>
      <c r="G30" s="29"/>
      <c r="H30" s="29">
        <v>0</v>
      </c>
      <c r="I30" s="29"/>
      <c r="J30" s="29">
        <v>0</v>
      </c>
    </row>
    <row r="31" spans="1:10" ht="16.5" customHeight="1">
      <c r="A31" s="36" t="s">
        <v>174</v>
      </c>
      <c r="B31" s="86">
        <v>13.2</v>
      </c>
      <c r="D31" s="29">
        <v>595785</v>
      </c>
      <c r="E31" s="29"/>
      <c r="F31" s="29">
        <v>0</v>
      </c>
      <c r="G31" s="29"/>
      <c r="H31" s="29">
        <v>9510</v>
      </c>
      <c r="I31" s="29"/>
      <c r="J31" s="29">
        <v>0</v>
      </c>
    </row>
    <row r="32" spans="1:10" ht="16.5" customHeight="1">
      <c r="A32" s="20" t="s">
        <v>88</v>
      </c>
      <c r="B32" s="161">
        <v>7.1</v>
      </c>
      <c r="D32" s="29">
        <v>0</v>
      </c>
      <c r="E32" s="29"/>
      <c r="F32" s="29">
        <v>0</v>
      </c>
      <c r="G32" s="29"/>
      <c r="H32" s="29">
        <v>4018001</v>
      </c>
      <c r="I32" s="29"/>
      <c r="J32" s="29">
        <v>311061.37524000002</v>
      </c>
    </row>
    <row r="33" spans="1:10" ht="16.5" customHeight="1">
      <c r="A33" s="36" t="s">
        <v>162</v>
      </c>
      <c r="B33" s="161">
        <v>7.2</v>
      </c>
      <c r="D33" s="29">
        <v>998178</v>
      </c>
      <c r="E33" s="29"/>
      <c r="F33" s="29">
        <v>933550</v>
      </c>
      <c r="G33" s="29"/>
      <c r="H33" s="29">
        <v>0</v>
      </c>
      <c r="I33" s="29"/>
      <c r="J33" s="29">
        <v>0</v>
      </c>
    </row>
    <row r="34" spans="1:10" ht="16.5" customHeight="1">
      <c r="A34" s="20" t="s">
        <v>154</v>
      </c>
      <c r="B34" s="17" t="s">
        <v>215</v>
      </c>
      <c r="D34" s="29">
        <v>46427</v>
      </c>
      <c r="E34" s="29"/>
      <c r="F34" s="29">
        <v>55696</v>
      </c>
      <c r="G34" s="29"/>
      <c r="H34" s="29">
        <v>0</v>
      </c>
      <c r="I34" s="29"/>
      <c r="J34" s="29">
        <v>0</v>
      </c>
    </row>
    <row r="35" spans="1:10" ht="16.5" customHeight="1">
      <c r="A35" s="20" t="s">
        <v>123</v>
      </c>
      <c r="B35" s="161">
        <v>8</v>
      </c>
      <c r="D35" s="28">
        <v>52000</v>
      </c>
      <c r="E35" s="29"/>
      <c r="F35" s="28">
        <v>53516</v>
      </c>
      <c r="G35" s="29"/>
      <c r="H35" s="29">
        <v>0</v>
      </c>
      <c r="I35" s="29"/>
      <c r="J35" s="29">
        <v>0</v>
      </c>
    </row>
    <row r="36" spans="1:10" ht="16.5" customHeight="1">
      <c r="A36" s="20" t="s">
        <v>24</v>
      </c>
      <c r="B36" s="17">
        <v>18.399999999999999</v>
      </c>
      <c r="D36" s="29">
        <v>0</v>
      </c>
      <c r="E36" s="29"/>
      <c r="F36" s="29">
        <v>0</v>
      </c>
      <c r="G36" s="29"/>
      <c r="H36" s="29">
        <v>0</v>
      </c>
      <c r="I36" s="29"/>
      <c r="J36" s="29">
        <v>44982</v>
      </c>
    </row>
    <row r="37" spans="1:10" ht="16.5" customHeight="1">
      <c r="A37" s="20" t="s">
        <v>216</v>
      </c>
      <c r="B37" s="17">
        <v>9</v>
      </c>
      <c r="D37" s="29">
        <v>0</v>
      </c>
      <c r="E37" s="29"/>
      <c r="F37" s="29">
        <v>0</v>
      </c>
      <c r="G37" s="29"/>
      <c r="H37" s="29">
        <v>0</v>
      </c>
      <c r="I37" s="29"/>
      <c r="J37" s="29">
        <v>54699</v>
      </c>
    </row>
    <row r="38" spans="1:10" ht="16.5" customHeight="1">
      <c r="A38" s="36" t="s">
        <v>69</v>
      </c>
      <c r="B38" s="161">
        <v>10</v>
      </c>
      <c r="D38" s="29">
        <v>1882879</v>
      </c>
      <c r="E38" s="29"/>
      <c r="F38" s="29">
        <v>1662290</v>
      </c>
      <c r="G38" s="29"/>
      <c r="H38" s="29">
        <v>5</v>
      </c>
      <c r="I38" s="29"/>
      <c r="J38" s="29">
        <v>17652</v>
      </c>
    </row>
    <row r="39" spans="1:10" ht="16.5" customHeight="1">
      <c r="A39" s="36" t="s">
        <v>64</v>
      </c>
      <c r="B39" s="161">
        <v>11</v>
      </c>
      <c r="D39" s="29">
        <v>620335</v>
      </c>
      <c r="E39" s="29"/>
      <c r="F39" s="29">
        <v>595291</v>
      </c>
      <c r="G39" s="29"/>
      <c r="H39" s="29">
        <v>0</v>
      </c>
      <c r="I39" s="29"/>
      <c r="J39" s="29">
        <v>6405</v>
      </c>
    </row>
    <row r="40" spans="1:10" ht="16.5" customHeight="1">
      <c r="A40" s="36" t="s">
        <v>217</v>
      </c>
      <c r="B40" s="161">
        <v>12</v>
      </c>
      <c r="D40" s="29">
        <v>0</v>
      </c>
      <c r="E40" s="29"/>
      <c r="F40" s="29">
        <v>0</v>
      </c>
      <c r="G40" s="29"/>
      <c r="H40" s="29">
        <v>0</v>
      </c>
      <c r="I40" s="29"/>
      <c r="J40" s="29">
        <v>51468</v>
      </c>
    </row>
    <row r="41" spans="1:10" ht="16.5" customHeight="1">
      <c r="A41" s="38" t="s">
        <v>226</v>
      </c>
      <c r="D41" s="29">
        <v>345</v>
      </c>
      <c r="E41" s="29"/>
      <c r="F41" s="29">
        <v>84</v>
      </c>
      <c r="G41" s="29"/>
      <c r="H41" s="29">
        <v>191</v>
      </c>
      <c r="I41" s="29"/>
      <c r="J41" s="29">
        <v>0</v>
      </c>
    </row>
    <row r="42" spans="1:10" ht="16.5" customHeight="1">
      <c r="A42" s="20" t="s">
        <v>25</v>
      </c>
      <c r="D42" s="30">
        <v>2573</v>
      </c>
      <c r="E42" s="29"/>
      <c r="F42" s="30">
        <v>2573</v>
      </c>
      <c r="G42" s="29"/>
      <c r="H42" s="30">
        <v>0</v>
      </c>
      <c r="I42" s="29"/>
      <c r="J42" s="30">
        <v>702</v>
      </c>
    </row>
    <row r="43" spans="1:10" ht="9.9499999999999993" customHeight="1">
      <c r="D43" s="28"/>
      <c r="E43" s="29"/>
      <c r="F43" s="28"/>
      <c r="G43" s="29"/>
      <c r="H43" s="28"/>
      <c r="I43" s="29"/>
      <c r="J43" s="28"/>
    </row>
    <row r="44" spans="1:10" ht="16.5" customHeight="1">
      <c r="A44" s="53" t="s">
        <v>6</v>
      </c>
      <c r="D44" s="30">
        <f>SUM(D30:D42)</f>
        <v>4377113</v>
      </c>
      <c r="F44" s="30">
        <f>SUM(F30:F42)</f>
        <v>3428434</v>
      </c>
      <c r="G44" s="20"/>
      <c r="H44" s="30">
        <f>SUM(H30:H42)</f>
        <v>4027707</v>
      </c>
      <c r="I44" s="28"/>
      <c r="J44" s="30">
        <f>SUM(J30:J42)</f>
        <v>486969.37524000002</v>
      </c>
    </row>
    <row r="45" spans="1:10" ht="9.9499999999999993" customHeight="1">
      <c r="D45" s="28"/>
      <c r="F45" s="28"/>
      <c r="G45" s="20"/>
      <c r="H45" s="28"/>
      <c r="I45" s="28"/>
      <c r="J45" s="28"/>
    </row>
    <row r="46" spans="1:10" ht="16.5" customHeight="1" thickBot="1">
      <c r="A46" s="53" t="s">
        <v>7</v>
      </c>
      <c r="D46" s="87">
        <f>D26+D44</f>
        <v>5318617</v>
      </c>
      <c r="F46" s="87">
        <f>F26+F44</f>
        <v>3666456</v>
      </c>
      <c r="G46" s="20"/>
      <c r="H46" s="87">
        <f>H26+H44</f>
        <v>4713048</v>
      </c>
      <c r="I46" s="28"/>
      <c r="J46" s="87">
        <f>J26+J44</f>
        <v>903246.37523999996</v>
      </c>
    </row>
    <row r="47" spans="1:10" ht="16.5" customHeight="1" thickTop="1">
      <c r="A47" s="53"/>
      <c r="F47" s="28"/>
      <c r="G47" s="28"/>
      <c r="J47" s="28"/>
    </row>
    <row r="48" spans="1:10" ht="16.5" customHeight="1">
      <c r="A48" s="53"/>
      <c r="F48" s="28"/>
      <c r="G48" s="28"/>
      <c r="J48" s="28"/>
    </row>
    <row r="49" spans="1:10" ht="16.5" customHeight="1">
      <c r="A49" s="53"/>
      <c r="F49" s="28"/>
      <c r="G49" s="28"/>
      <c r="J49" s="28"/>
    </row>
    <row r="50" spans="1:10" ht="14.25" customHeight="1"/>
    <row r="51" spans="1:10" ht="16.5" customHeight="1">
      <c r="A51" s="175" t="s">
        <v>26</v>
      </c>
      <c r="B51" s="175"/>
      <c r="C51" s="175"/>
      <c r="D51" s="175"/>
      <c r="E51" s="175"/>
      <c r="F51" s="175"/>
      <c r="G51" s="175"/>
      <c r="H51" s="175"/>
      <c r="I51" s="175"/>
      <c r="J51" s="175"/>
    </row>
    <row r="52" spans="1:10" ht="16.5" customHeight="1">
      <c r="A52" s="161"/>
      <c r="C52" s="161"/>
      <c r="D52" s="161"/>
      <c r="E52" s="161"/>
      <c r="F52" s="161"/>
      <c r="G52" s="161"/>
      <c r="H52" s="161"/>
      <c r="I52" s="161"/>
      <c r="J52" s="161"/>
    </row>
    <row r="53" spans="1:10" ht="13.5" customHeight="1"/>
    <row r="54" spans="1:10" ht="21.95" customHeight="1">
      <c r="A54" s="176" t="s">
        <v>101</v>
      </c>
      <c r="B54" s="171"/>
      <c r="C54" s="171"/>
      <c r="D54" s="171"/>
      <c r="E54" s="171"/>
      <c r="F54" s="171"/>
      <c r="G54" s="171"/>
      <c r="H54" s="171"/>
      <c r="I54" s="171"/>
      <c r="J54" s="171"/>
    </row>
    <row r="55" spans="1:10" ht="16.5" customHeight="1">
      <c r="A55" s="46" t="str">
        <f>A1</f>
        <v>Prime Road Power Public Company Limited</v>
      </c>
    </row>
    <row r="56" spans="1:10" ht="16.5" customHeight="1">
      <c r="A56" s="31" t="s">
        <v>51</v>
      </c>
    </row>
    <row r="57" spans="1:10" ht="16.5" customHeight="1">
      <c r="A57" s="39" t="str">
        <f>+A3</f>
        <v>As at 30 September 2019</v>
      </c>
      <c r="B57" s="22"/>
      <c r="C57" s="23"/>
      <c r="D57" s="23"/>
      <c r="E57" s="23"/>
      <c r="F57" s="24"/>
      <c r="G57" s="24"/>
      <c r="H57" s="23"/>
      <c r="I57" s="23"/>
      <c r="J57" s="24"/>
    </row>
    <row r="58" spans="1:10" ht="16.5" customHeight="1">
      <c r="A58" s="16"/>
      <c r="B58" s="32"/>
      <c r="C58" s="58"/>
      <c r="D58" s="58"/>
      <c r="E58" s="58"/>
      <c r="F58" s="28"/>
      <c r="G58" s="28"/>
      <c r="H58" s="58"/>
      <c r="I58" s="58"/>
      <c r="J58" s="28"/>
    </row>
    <row r="60" spans="1:10" ht="16.5" customHeight="1">
      <c r="D60" s="173" t="s">
        <v>95</v>
      </c>
      <c r="E60" s="173"/>
      <c r="F60" s="173"/>
      <c r="G60" s="75"/>
      <c r="H60" s="174" t="s">
        <v>96</v>
      </c>
      <c r="I60" s="174"/>
      <c r="J60" s="174"/>
    </row>
    <row r="61" spans="1:10" ht="16.5" customHeight="1">
      <c r="D61" s="172" t="s">
        <v>97</v>
      </c>
      <c r="E61" s="172"/>
      <c r="F61" s="172"/>
      <c r="G61" s="77"/>
      <c r="H61" s="172" t="s">
        <v>98</v>
      </c>
      <c r="I61" s="172"/>
      <c r="J61" s="172"/>
    </row>
    <row r="62" spans="1:10" ht="16.5" customHeight="1">
      <c r="E62" s="70"/>
      <c r="F62" s="71" t="s">
        <v>99</v>
      </c>
      <c r="G62" s="160"/>
      <c r="H62" s="71"/>
      <c r="I62" s="70"/>
      <c r="J62" s="71"/>
    </row>
    <row r="63" spans="1:10" ht="16.5" customHeight="1">
      <c r="D63" s="71" t="s">
        <v>99</v>
      </c>
      <c r="E63" s="70"/>
      <c r="F63" s="71" t="s">
        <v>168</v>
      </c>
      <c r="G63" s="160"/>
      <c r="H63" s="71" t="s">
        <v>99</v>
      </c>
      <c r="I63" s="70"/>
      <c r="J63" s="71" t="s">
        <v>100</v>
      </c>
    </row>
    <row r="64" spans="1:10" ht="16.5" customHeight="1">
      <c r="D64" s="85" t="s">
        <v>161</v>
      </c>
      <c r="E64" s="70"/>
      <c r="F64" s="85" t="s">
        <v>90</v>
      </c>
      <c r="G64" s="160"/>
      <c r="H64" s="85" t="s">
        <v>161</v>
      </c>
      <c r="I64" s="70"/>
      <c r="J64" s="85" t="s">
        <v>90</v>
      </c>
    </row>
    <row r="65" spans="1:10" ht="16.5" customHeight="1">
      <c r="D65" s="53">
        <v>2019</v>
      </c>
      <c r="F65" s="25" t="s">
        <v>91</v>
      </c>
      <c r="G65" s="25"/>
      <c r="H65" s="53">
        <v>2019</v>
      </c>
      <c r="J65" s="25" t="s">
        <v>91</v>
      </c>
    </row>
    <row r="66" spans="1:10" ht="16.5" customHeight="1">
      <c r="B66" s="55" t="s">
        <v>22</v>
      </c>
      <c r="C66" s="53"/>
      <c r="D66" s="26" t="s">
        <v>133</v>
      </c>
      <c r="E66" s="53"/>
      <c r="F66" s="26" t="s">
        <v>133</v>
      </c>
      <c r="H66" s="26" t="s">
        <v>133</v>
      </c>
      <c r="I66" s="53"/>
      <c r="J66" s="26" t="s">
        <v>133</v>
      </c>
    </row>
    <row r="67" spans="1:10" ht="16.5" customHeight="1">
      <c r="A67" s="53"/>
      <c r="F67" s="28"/>
      <c r="J67" s="28"/>
    </row>
    <row r="68" spans="1:10" ht="16.5" customHeight="1">
      <c r="A68" s="53" t="s">
        <v>27</v>
      </c>
      <c r="F68" s="20"/>
      <c r="J68" s="20"/>
    </row>
    <row r="69" spans="1:10" ht="16.5" customHeight="1">
      <c r="A69" s="53"/>
      <c r="F69" s="20"/>
      <c r="J69" s="20"/>
    </row>
    <row r="70" spans="1:10" ht="16.5" customHeight="1">
      <c r="A70" s="53" t="s">
        <v>8</v>
      </c>
      <c r="F70" s="20"/>
      <c r="J70" s="20"/>
    </row>
    <row r="71" spans="1:10" ht="16.5" customHeight="1">
      <c r="A71" s="53"/>
      <c r="F71" s="20"/>
      <c r="J71" s="20"/>
    </row>
    <row r="72" spans="1:10" ht="16.5" customHeight="1">
      <c r="A72" s="20" t="s">
        <v>175</v>
      </c>
      <c r="D72" s="29">
        <v>0</v>
      </c>
      <c r="E72" s="134"/>
      <c r="F72" s="29">
        <v>0</v>
      </c>
      <c r="G72" s="134"/>
      <c r="H72" s="29">
        <v>0</v>
      </c>
      <c r="I72" s="21"/>
      <c r="J72" s="88">
        <v>29620</v>
      </c>
    </row>
    <row r="73" spans="1:10" ht="16.5" customHeight="1">
      <c r="A73" s="20" t="s">
        <v>225</v>
      </c>
      <c r="D73" s="88">
        <v>74328</v>
      </c>
      <c r="F73" s="88">
        <v>54457</v>
      </c>
      <c r="G73" s="20"/>
      <c r="H73" s="88">
        <v>5760</v>
      </c>
      <c r="I73" s="21"/>
      <c r="J73" s="88">
        <v>48528</v>
      </c>
    </row>
    <row r="74" spans="1:10" ht="16.5" customHeight="1">
      <c r="A74" s="20" t="s">
        <v>124</v>
      </c>
      <c r="B74" s="20"/>
      <c r="F74" s="20"/>
      <c r="G74" s="20"/>
      <c r="J74" s="20"/>
    </row>
    <row r="75" spans="1:10" ht="16.5" customHeight="1">
      <c r="A75" s="20" t="s">
        <v>125</v>
      </c>
      <c r="B75" s="161">
        <v>14</v>
      </c>
      <c r="D75" s="88">
        <v>3683</v>
      </c>
      <c r="F75" s="88">
        <v>3086</v>
      </c>
      <c r="G75" s="20"/>
      <c r="H75" s="29">
        <v>0</v>
      </c>
      <c r="I75" s="21"/>
      <c r="J75" s="29">
        <v>0</v>
      </c>
    </row>
    <row r="76" spans="1:10" ht="16.5" customHeight="1">
      <c r="A76" s="20" t="s">
        <v>176</v>
      </c>
      <c r="D76" s="29">
        <v>0</v>
      </c>
      <c r="F76" s="29">
        <v>0</v>
      </c>
      <c r="G76" s="20"/>
      <c r="H76" s="29">
        <v>0</v>
      </c>
      <c r="I76" s="21"/>
      <c r="J76" s="29">
        <v>18965</v>
      </c>
    </row>
    <row r="77" spans="1:10" ht="16.5" customHeight="1">
      <c r="A77" s="20" t="s">
        <v>126</v>
      </c>
      <c r="B77" s="20"/>
      <c r="F77" s="20"/>
      <c r="G77" s="20"/>
      <c r="J77" s="20"/>
    </row>
    <row r="78" spans="1:10" ht="16.5" customHeight="1">
      <c r="A78" s="20" t="s">
        <v>127</v>
      </c>
      <c r="B78" s="17">
        <v>15</v>
      </c>
      <c r="D78" s="29">
        <v>139615</v>
      </c>
      <c r="F78" s="29">
        <v>111077</v>
      </c>
      <c r="G78" s="20"/>
      <c r="H78" s="29">
        <v>0</v>
      </c>
      <c r="I78" s="21"/>
      <c r="J78" s="29">
        <v>0</v>
      </c>
    </row>
    <row r="79" spans="1:10" ht="16.5" customHeight="1">
      <c r="A79" s="20" t="s">
        <v>53</v>
      </c>
      <c r="B79" s="17"/>
      <c r="D79" s="29">
        <v>497</v>
      </c>
      <c r="F79" s="29">
        <v>654</v>
      </c>
      <c r="G79" s="20"/>
      <c r="H79" s="29">
        <v>0</v>
      </c>
      <c r="I79" s="21"/>
      <c r="J79" s="29">
        <v>873</v>
      </c>
    </row>
    <row r="80" spans="1:10" ht="16.5" customHeight="1">
      <c r="A80" s="20" t="s">
        <v>177</v>
      </c>
      <c r="B80" s="17"/>
      <c r="D80" s="29">
        <v>0</v>
      </c>
      <c r="F80" s="29">
        <v>0</v>
      </c>
      <c r="G80" s="20"/>
      <c r="H80" s="29">
        <v>0</v>
      </c>
      <c r="I80" s="21"/>
      <c r="J80" s="29">
        <v>197357</v>
      </c>
    </row>
    <row r="81" spans="1:10" ht="16.5" customHeight="1">
      <c r="A81" s="20" t="s">
        <v>178</v>
      </c>
      <c r="B81" s="17">
        <v>18.5</v>
      </c>
      <c r="D81" s="29">
        <v>0</v>
      </c>
      <c r="F81" s="29">
        <v>0</v>
      </c>
      <c r="G81" s="20"/>
      <c r="H81" s="29">
        <v>0</v>
      </c>
      <c r="I81" s="21"/>
      <c r="J81" s="29">
        <v>69240</v>
      </c>
    </row>
    <row r="82" spans="1:10" ht="16.5" customHeight="1">
      <c r="A82" s="20" t="s">
        <v>218</v>
      </c>
      <c r="B82" s="17"/>
      <c r="D82" s="29">
        <v>0</v>
      </c>
      <c r="F82" s="29">
        <v>0</v>
      </c>
      <c r="G82" s="20"/>
      <c r="H82" s="29">
        <v>0</v>
      </c>
      <c r="I82" s="21"/>
      <c r="J82" s="29">
        <v>433091</v>
      </c>
    </row>
    <row r="83" spans="1:10" ht="16.5" customHeight="1">
      <c r="A83" s="20" t="s">
        <v>128</v>
      </c>
      <c r="B83" s="17"/>
      <c r="D83" s="29">
        <v>0</v>
      </c>
      <c r="F83" s="29">
        <v>42247</v>
      </c>
      <c r="G83" s="20"/>
      <c r="H83" s="29">
        <v>0</v>
      </c>
      <c r="I83" s="21"/>
      <c r="J83" s="29">
        <v>0</v>
      </c>
    </row>
    <row r="84" spans="1:10" ht="16.5" customHeight="1">
      <c r="A84" s="20" t="s">
        <v>9</v>
      </c>
      <c r="D84" s="29">
        <v>3597</v>
      </c>
      <c r="E84" s="58"/>
      <c r="F84" s="29">
        <v>3051</v>
      </c>
      <c r="G84" s="58"/>
      <c r="H84" s="29">
        <v>472</v>
      </c>
      <c r="I84" s="28"/>
      <c r="J84" s="29">
        <v>6197</v>
      </c>
    </row>
    <row r="85" spans="1:10" ht="16.5" customHeight="1">
      <c r="A85" s="20" t="s">
        <v>228</v>
      </c>
      <c r="B85" s="161">
        <v>13.3</v>
      </c>
      <c r="D85" s="30">
        <v>683504</v>
      </c>
      <c r="F85" s="30">
        <v>0</v>
      </c>
      <c r="G85" s="20"/>
      <c r="H85" s="30">
        <v>679041</v>
      </c>
      <c r="I85" s="21"/>
      <c r="J85" s="30">
        <v>0</v>
      </c>
    </row>
    <row r="86" spans="1:10" ht="16.5" customHeight="1">
      <c r="D86" s="33"/>
      <c r="F86" s="33"/>
      <c r="G86" s="20"/>
      <c r="H86" s="33"/>
      <c r="I86" s="21"/>
      <c r="J86" s="33"/>
    </row>
    <row r="87" spans="1:10" ht="16.5" customHeight="1">
      <c r="A87" s="53" t="s">
        <v>10</v>
      </c>
      <c r="D87" s="30">
        <f>SUM(D72:D86)</f>
        <v>905224</v>
      </c>
      <c r="F87" s="30">
        <f>SUM(F72:F86)</f>
        <v>214572</v>
      </c>
      <c r="G87" s="20"/>
      <c r="H87" s="30">
        <f>SUM(H72:H86)</f>
        <v>685273</v>
      </c>
      <c r="I87" s="21"/>
      <c r="J87" s="30">
        <f>SUM(J72:J86)</f>
        <v>803871</v>
      </c>
    </row>
    <row r="88" spans="1:10" ht="16.5" customHeight="1">
      <c r="D88" s="33"/>
      <c r="F88" s="33"/>
      <c r="G88" s="20"/>
      <c r="H88" s="33"/>
      <c r="I88" s="21"/>
      <c r="J88" s="33"/>
    </row>
    <row r="89" spans="1:10" ht="16.5" customHeight="1">
      <c r="A89" s="53" t="s">
        <v>12</v>
      </c>
      <c r="D89" s="29"/>
      <c r="F89" s="29"/>
      <c r="G89" s="20"/>
      <c r="H89" s="29"/>
      <c r="I89" s="21"/>
      <c r="J89" s="29"/>
    </row>
    <row r="90" spans="1:10" ht="16.5" customHeight="1">
      <c r="A90" s="53"/>
      <c r="D90" s="29"/>
      <c r="F90" s="29"/>
      <c r="G90" s="20"/>
      <c r="H90" s="29"/>
      <c r="I90" s="21"/>
      <c r="J90" s="29"/>
    </row>
    <row r="91" spans="1:10" ht="16.5" customHeight="1">
      <c r="A91" s="20" t="s">
        <v>148</v>
      </c>
      <c r="B91" s="161">
        <v>14</v>
      </c>
      <c r="D91" s="29">
        <v>160729</v>
      </c>
      <c r="F91" s="29">
        <v>163437</v>
      </c>
      <c r="G91" s="20"/>
      <c r="H91" s="29">
        <v>0</v>
      </c>
      <c r="I91" s="21"/>
      <c r="J91" s="29">
        <v>0</v>
      </c>
    </row>
    <row r="92" spans="1:10" ht="16.5" customHeight="1">
      <c r="A92" s="20" t="s">
        <v>129</v>
      </c>
      <c r="B92" s="17">
        <v>15</v>
      </c>
      <c r="D92" s="29">
        <v>1621685</v>
      </c>
      <c r="E92" s="58"/>
      <c r="F92" s="29">
        <v>1451816</v>
      </c>
      <c r="G92" s="58"/>
      <c r="H92" s="29">
        <v>0</v>
      </c>
      <c r="I92" s="28"/>
      <c r="J92" s="29">
        <v>0</v>
      </c>
    </row>
    <row r="93" spans="1:10" ht="16.5" customHeight="1">
      <c r="A93" s="20" t="s">
        <v>66</v>
      </c>
      <c r="B93" s="161">
        <v>18.600000000000001</v>
      </c>
      <c r="D93" s="29">
        <v>10074</v>
      </c>
      <c r="E93" s="58"/>
      <c r="F93" s="29">
        <v>12574</v>
      </c>
      <c r="G93" s="58"/>
      <c r="H93" s="29">
        <v>12565</v>
      </c>
      <c r="I93" s="28"/>
      <c r="J93" s="29">
        <v>57822</v>
      </c>
    </row>
    <row r="94" spans="1:10" ht="16.5" customHeight="1">
      <c r="A94" s="20" t="s">
        <v>52</v>
      </c>
      <c r="B94" s="17"/>
      <c r="D94" s="29">
        <v>0</v>
      </c>
      <c r="E94" s="58"/>
      <c r="F94" s="29">
        <v>306</v>
      </c>
      <c r="G94" s="58"/>
      <c r="H94" s="29">
        <v>0</v>
      </c>
      <c r="I94" s="28"/>
      <c r="J94" s="29">
        <v>2545</v>
      </c>
    </row>
    <row r="95" spans="1:10" ht="16.5" customHeight="1">
      <c r="A95" s="20" t="s">
        <v>179</v>
      </c>
      <c r="B95" s="17">
        <v>18.8</v>
      </c>
      <c r="D95" s="29">
        <v>312602</v>
      </c>
      <c r="E95" s="58"/>
      <c r="F95" s="29">
        <v>0</v>
      </c>
      <c r="G95" s="58"/>
      <c r="H95" s="29">
        <v>0</v>
      </c>
      <c r="I95" s="28"/>
      <c r="J95" s="29">
        <v>0</v>
      </c>
    </row>
    <row r="96" spans="1:10" ht="16.5" customHeight="1">
      <c r="A96" s="20" t="s">
        <v>84</v>
      </c>
      <c r="D96" s="29">
        <v>3237</v>
      </c>
      <c r="E96" s="58"/>
      <c r="F96" s="29">
        <v>3791</v>
      </c>
      <c r="G96" s="58"/>
      <c r="H96" s="29">
        <v>0</v>
      </c>
      <c r="I96" s="28"/>
      <c r="J96" s="29">
        <v>0</v>
      </c>
    </row>
    <row r="97" spans="1:10" ht="16.5" customHeight="1">
      <c r="A97" s="20" t="s">
        <v>11</v>
      </c>
      <c r="D97" s="29">
        <v>953</v>
      </c>
      <c r="E97" s="58"/>
      <c r="F97" s="29">
        <v>674</v>
      </c>
      <c r="G97" s="58"/>
      <c r="H97" s="29">
        <v>952.97799999999995</v>
      </c>
      <c r="I97" s="28"/>
      <c r="J97" s="29">
        <v>1854</v>
      </c>
    </row>
    <row r="98" spans="1:10" ht="16.5" customHeight="1">
      <c r="A98" s="20" t="s">
        <v>85</v>
      </c>
      <c r="D98" s="30">
        <v>19036</v>
      </c>
      <c r="E98" s="58"/>
      <c r="F98" s="30">
        <v>8052</v>
      </c>
      <c r="G98" s="58"/>
      <c r="H98" s="30">
        <v>0</v>
      </c>
      <c r="I98" s="28"/>
      <c r="J98" s="30">
        <v>5130</v>
      </c>
    </row>
    <row r="99" spans="1:10" ht="16.5" customHeight="1">
      <c r="A99" s="46"/>
      <c r="D99" s="33"/>
      <c r="F99" s="33"/>
      <c r="G99" s="20"/>
      <c r="H99" s="33"/>
      <c r="I99" s="21"/>
      <c r="J99" s="33"/>
    </row>
    <row r="100" spans="1:10" ht="16.5" customHeight="1">
      <c r="A100" s="53" t="s">
        <v>13</v>
      </c>
      <c r="D100" s="30">
        <f>SUM(D91:D98)</f>
        <v>2128316</v>
      </c>
      <c r="E100" s="29"/>
      <c r="F100" s="30">
        <f>SUM(F91:F98)</f>
        <v>1640650</v>
      </c>
      <c r="G100" s="29"/>
      <c r="H100" s="30">
        <f t="shared" ref="H100" si="0">SUM(H91:H98)</f>
        <v>13517.977999999999</v>
      </c>
      <c r="I100" s="29"/>
      <c r="J100" s="30">
        <f t="shared" ref="J100" si="1">SUM(J91:J98)</f>
        <v>67351</v>
      </c>
    </row>
    <row r="101" spans="1:10" ht="16.5" customHeight="1">
      <c r="A101" s="46"/>
      <c r="D101" s="29"/>
      <c r="F101" s="29"/>
      <c r="G101" s="20"/>
      <c r="H101" s="29"/>
      <c r="I101" s="21"/>
      <c r="J101" s="29"/>
    </row>
    <row r="102" spans="1:10" ht="16.5" customHeight="1">
      <c r="A102" s="46" t="s">
        <v>14</v>
      </c>
      <c r="D102" s="30">
        <f>D87+D100</f>
        <v>3033540</v>
      </c>
      <c r="F102" s="30">
        <f>F87+F100</f>
        <v>1855222</v>
      </c>
      <c r="G102" s="20"/>
      <c r="H102" s="30">
        <f>H87+H100</f>
        <v>698790.978</v>
      </c>
      <c r="I102" s="21"/>
      <c r="J102" s="30">
        <f>J87+J100</f>
        <v>871222</v>
      </c>
    </row>
    <row r="103" spans="1:10" ht="16.5" customHeight="1">
      <c r="A103" s="46"/>
      <c r="D103" s="28"/>
      <c r="F103" s="28"/>
      <c r="H103" s="28"/>
      <c r="J103" s="28"/>
    </row>
    <row r="104" spans="1:10" ht="15" customHeight="1">
      <c r="A104" s="46"/>
      <c r="D104" s="28"/>
      <c r="F104" s="28"/>
      <c r="H104" s="28"/>
      <c r="J104" s="28"/>
    </row>
    <row r="105" spans="1:10" ht="21.95" customHeight="1">
      <c r="A105" s="171" t="str">
        <f>A54</f>
        <v>The accompanying notes are an integral part of this interim financial information.</v>
      </c>
      <c r="B105" s="171"/>
      <c r="C105" s="171"/>
      <c r="D105" s="171"/>
      <c r="E105" s="171"/>
      <c r="F105" s="171"/>
      <c r="G105" s="171"/>
      <c r="H105" s="171"/>
      <c r="I105" s="171"/>
      <c r="J105" s="171"/>
    </row>
    <row r="106" spans="1:10" ht="16.5" customHeight="1">
      <c r="A106" s="46" t="str">
        <f>A1</f>
        <v>Prime Road Power Public Company Limited</v>
      </c>
    </row>
    <row r="107" spans="1:10" ht="16.5" customHeight="1">
      <c r="A107" s="31" t="s">
        <v>51</v>
      </c>
    </row>
    <row r="108" spans="1:10" ht="16.5" customHeight="1">
      <c r="A108" s="39" t="str">
        <f>+A57</f>
        <v>As at 30 September 2019</v>
      </c>
      <c r="B108" s="22"/>
      <c r="C108" s="23"/>
      <c r="D108" s="23"/>
      <c r="E108" s="23"/>
      <c r="F108" s="24"/>
      <c r="G108" s="24"/>
      <c r="H108" s="23"/>
      <c r="I108" s="23"/>
      <c r="J108" s="24"/>
    </row>
    <row r="109" spans="1:10" ht="16.5" customHeight="1">
      <c r="A109" s="16"/>
      <c r="B109" s="32"/>
      <c r="C109" s="58"/>
      <c r="D109" s="58"/>
      <c r="E109" s="58"/>
      <c r="F109" s="28"/>
      <c r="G109" s="28"/>
      <c r="H109" s="58"/>
      <c r="I109" s="58"/>
      <c r="J109" s="28"/>
    </row>
    <row r="111" spans="1:10" ht="16.5" customHeight="1">
      <c r="D111" s="173" t="s">
        <v>95</v>
      </c>
      <c r="E111" s="173"/>
      <c r="F111" s="173"/>
      <c r="G111" s="75"/>
      <c r="H111" s="174" t="s">
        <v>96</v>
      </c>
      <c r="I111" s="174"/>
      <c r="J111" s="174"/>
    </row>
    <row r="112" spans="1:10" ht="16.5" customHeight="1">
      <c r="D112" s="172" t="s">
        <v>97</v>
      </c>
      <c r="E112" s="172"/>
      <c r="F112" s="172"/>
      <c r="G112" s="77"/>
      <c r="H112" s="172" t="s">
        <v>98</v>
      </c>
      <c r="I112" s="172"/>
      <c r="J112" s="172"/>
    </row>
    <row r="113" spans="1:10" ht="16.5" customHeight="1">
      <c r="E113" s="70"/>
      <c r="F113" s="71" t="s">
        <v>99</v>
      </c>
      <c r="G113" s="160"/>
      <c r="H113" s="71"/>
      <c r="I113" s="70"/>
      <c r="J113" s="71"/>
    </row>
    <row r="114" spans="1:10" ht="16.5" customHeight="1">
      <c r="D114" s="71" t="s">
        <v>99</v>
      </c>
      <c r="E114" s="70"/>
      <c r="F114" s="71" t="s">
        <v>168</v>
      </c>
      <c r="G114" s="160"/>
      <c r="H114" s="71" t="s">
        <v>99</v>
      </c>
      <c r="I114" s="70"/>
      <c r="J114" s="71" t="s">
        <v>100</v>
      </c>
    </row>
    <row r="115" spans="1:10" ht="16.5" customHeight="1">
      <c r="B115" s="32"/>
      <c r="D115" s="85" t="s">
        <v>161</v>
      </c>
      <c r="E115" s="70"/>
      <c r="F115" s="85" t="s">
        <v>90</v>
      </c>
      <c r="G115" s="160"/>
      <c r="H115" s="85" t="s">
        <v>161</v>
      </c>
      <c r="I115" s="70"/>
      <c r="J115" s="85" t="s">
        <v>90</v>
      </c>
    </row>
    <row r="116" spans="1:10" ht="16.5" customHeight="1">
      <c r="B116" s="32"/>
      <c r="D116" s="53">
        <v>2019</v>
      </c>
      <c r="F116" s="25" t="s">
        <v>91</v>
      </c>
      <c r="G116" s="25"/>
      <c r="H116" s="53">
        <v>2019</v>
      </c>
      <c r="J116" s="25" t="s">
        <v>91</v>
      </c>
    </row>
    <row r="117" spans="1:10" ht="16.5" customHeight="1">
      <c r="B117" s="55" t="s">
        <v>28</v>
      </c>
      <c r="C117" s="53"/>
      <c r="D117" s="26" t="s">
        <v>133</v>
      </c>
      <c r="E117" s="53"/>
      <c r="F117" s="26" t="s">
        <v>133</v>
      </c>
      <c r="H117" s="26" t="s">
        <v>133</v>
      </c>
      <c r="I117" s="53"/>
      <c r="J117" s="26" t="s">
        <v>133</v>
      </c>
    </row>
    <row r="118" spans="1:10" ht="16.5" customHeight="1">
      <c r="A118" s="53"/>
      <c r="B118" s="32"/>
      <c r="F118" s="28"/>
      <c r="J118" s="28"/>
    </row>
    <row r="119" spans="1:10" ht="16.5" customHeight="1">
      <c r="A119" s="53" t="s">
        <v>134</v>
      </c>
      <c r="B119" s="32"/>
      <c r="F119" s="20"/>
      <c r="J119" s="20"/>
    </row>
    <row r="120" spans="1:10" ht="16.5" customHeight="1">
      <c r="A120" s="53"/>
      <c r="F120" s="20"/>
      <c r="J120" s="20"/>
    </row>
    <row r="121" spans="1:10" ht="16.5" customHeight="1">
      <c r="A121" s="53" t="s">
        <v>29</v>
      </c>
      <c r="D121" s="28"/>
      <c r="F121" s="28"/>
      <c r="H121" s="28"/>
      <c r="J121" s="28"/>
    </row>
    <row r="122" spans="1:10" ht="16.5" customHeight="1">
      <c r="A122" s="53"/>
      <c r="D122" s="28"/>
      <c r="F122" s="28"/>
      <c r="H122" s="28"/>
      <c r="J122" s="28"/>
    </row>
    <row r="123" spans="1:10" ht="16.5" customHeight="1">
      <c r="A123" s="20" t="s">
        <v>30</v>
      </c>
      <c r="D123" s="28"/>
      <c r="F123" s="28"/>
      <c r="H123" s="28"/>
      <c r="J123" s="28"/>
    </row>
    <row r="124" spans="1:10" ht="16.5" customHeight="1">
      <c r="A124" s="20" t="s">
        <v>31</v>
      </c>
      <c r="D124" s="28"/>
      <c r="F124" s="28"/>
      <c r="H124" s="28"/>
      <c r="J124" s="28"/>
    </row>
    <row r="125" spans="1:10" ht="16.5" customHeight="1">
      <c r="A125" s="20" t="s">
        <v>32</v>
      </c>
      <c r="D125" s="28"/>
      <c r="F125" s="28"/>
      <c r="H125" s="28"/>
      <c r="J125" s="28"/>
    </row>
    <row r="126" spans="1:10" ht="16.5" customHeight="1" thickBot="1">
      <c r="A126" s="20" t="s">
        <v>199</v>
      </c>
      <c r="B126" s="161">
        <v>16</v>
      </c>
      <c r="D126" s="89">
        <v>25514281</v>
      </c>
      <c r="F126" s="89">
        <v>25508354</v>
      </c>
      <c r="G126" s="20"/>
      <c r="H126" s="89">
        <v>25514281</v>
      </c>
      <c r="I126" s="21"/>
      <c r="J126" s="89">
        <v>25508354</v>
      </c>
    </row>
    <row r="127" spans="1:10" ht="16.5" customHeight="1" thickTop="1">
      <c r="F127" s="20"/>
      <c r="G127" s="20"/>
      <c r="I127" s="21"/>
      <c r="J127" s="20"/>
    </row>
    <row r="128" spans="1:10" ht="16.5" customHeight="1">
      <c r="A128" s="20" t="s">
        <v>33</v>
      </c>
      <c r="D128" s="28"/>
      <c r="F128" s="28"/>
      <c r="G128" s="20"/>
      <c r="H128" s="28"/>
      <c r="I128" s="21"/>
      <c r="J128" s="28"/>
    </row>
    <row r="129" spans="1:10" ht="16.5" customHeight="1">
      <c r="A129" s="20" t="s">
        <v>32</v>
      </c>
      <c r="D129" s="28"/>
      <c r="F129" s="28"/>
      <c r="G129" s="20"/>
      <c r="H129" s="28"/>
      <c r="I129" s="21"/>
      <c r="J129" s="28"/>
    </row>
    <row r="130" spans="1:10" ht="16.5" customHeight="1">
      <c r="A130" s="20" t="s">
        <v>200</v>
      </c>
      <c r="B130" s="161">
        <v>16</v>
      </c>
      <c r="D130" s="33">
        <v>17017942</v>
      </c>
      <c r="F130" s="33">
        <v>14881483</v>
      </c>
      <c r="G130" s="20"/>
      <c r="H130" s="33">
        <v>17017942</v>
      </c>
      <c r="I130" s="21"/>
      <c r="J130" s="33">
        <v>2136460</v>
      </c>
    </row>
    <row r="131" spans="1:10" ht="16.5" customHeight="1">
      <c r="A131" s="20" t="s">
        <v>180</v>
      </c>
      <c r="D131" s="29">
        <v>0</v>
      </c>
      <c r="E131" s="134"/>
      <c r="F131" s="29">
        <v>0</v>
      </c>
      <c r="G131" s="20"/>
      <c r="H131" s="33">
        <v>37964</v>
      </c>
      <c r="I131" s="21"/>
      <c r="J131" s="33">
        <v>37964</v>
      </c>
    </row>
    <row r="132" spans="1:10" ht="16.5" customHeight="1">
      <c r="A132" s="20" t="s">
        <v>182</v>
      </c>
      <c r="B132" s="161">
        <v>16</v>
      </c>
      <c r="D132" s="33">
        <v>-12423099</v>
      </c>
      <c r="F132" s="29">
        <v>-10863480</v>
      </c>
      <c r="G132" s="20"/>
      <c r="H132" s="33">
        <v>-10863480</v>
      </c>
      <c r="I132" s="21"/>
      <c r="J132" s="29">
        <v>0</v>
      </c>
    </row>
    <row r="133" spans="1:10" ht="16.5" customHeight="1">
      <c r="A133" s="20" t="s">
        <v>224</v>
      </c>
      <c r="D133" s="33"/>
      <c r="F133" s="29"/>
      <c r="G133" s="20"/>
      <c r="H133" s="29"/>
      <c r="I133" s="21"/>
      <c r="J133" s="29"/>
    </row>
    <row r="134" spans="1:10" ht="16.5" customHeight="1">
      <c r="A134" s="20" t="s">
        <v>221</v>
      </c>
      <c r="B134" s="20"/>
      <c r="D134" s="33">
        <v>17193</v>
      </c>
      <c r="F134" s="29">
        <v>0</v>
      </c>
      <c r="G134" s="20"/>
      <c r="H134" s="29">
        <v>0</v>
      </c>
      <c r="I134" s="21"/>
      <c r="J134" s="29">
        <v>0</v>
      </c>
    </row>
    <row r="135" spans="1:10" ht="16.5" customHeight="1">
      <c r="A135" s="20" t="s">
        <v>222</v>
      </c>
      <c r="B135" s="20"/>
      <c r="D135" s="33">
        <v>49091</v>
      </c>
      <c r="F135" s="33">
        <v>172170</v>
      </c>
      <c r="G135" s="20"/>
      <c r="H135" s="33">
        <v>-2178169</v>
      </c>
      <c r="I135" s="21"/>
      <c r="J135" s="33">
        <v>-2142400</v>
      </c>
    </row>
    <row r="136" spans="1:10" ht="16.5" customHeight="1">
      <c r="A136" s="90" t="s">
        <v>74</v>
      </c>
      <c r="D136" s="30">
        <v>-2473050</v>
      </c>
      <c r="E136" s="58"/>
      <c r="F136" s="30">
        <v>-2466340</v>
      </c>
      <c r="G136" s="58"/>
      <c r="H136" s="30">
        <v>0</v>
      </c>
      <c r="I136" s="28"/>
      <c r="J136" s="30">
        <v>0</v>
      </c>
    </row>
    <row r="137" spans="1:10" ht="16.5" customHeight="1">
      <c r="A137" s="90"/>
      <c r="D137" s="91"/>
      <c r="F137" s="91"/>
      <c r="G137" s="20"/>
      <c r="H137" s="33"/>
      <c r="I137" s="21"/>
      <c r="J137" s="33"/>
    </row>
    <row r="138" spans="1:10" ht="16.5" customHeight="1">
      <c r="A138" s="46" t="s">
        <v>60</v>
      </c>
      <c r="D138" s="29">
        <f>SUM(D130:D136)</f>
        <v>2188077</v>
      </c>
      <c r="E138" s="29"/>
      <c r="F138" s="29">
        <f>SUM(F130:F137)</f>
        <v>1723833</v>
      </c>
      <c r="G138" s="29"/>
      <c r="H138" s="29">
        <f>SUM(H130:H136)</f>
        <v>4014257</v>
      </c>
      <c r="I138" s="29"/>
      <c r="J138" s="29">
        <f>SUM(J130:J136)</f>
        <v>32024</v>
      </c>
    </row>
    <row r="139" spans="1:10" ht="16.5" customHeight="1">
      <c r="A139" s="90" t="s">
        <v>15</v>
      </c>
      <c r="D139" s="30">
        <v>97000</v>
      </c>
      <c r="F139" s="30">
        <v>87401</v>
      </c>
      <c r="G139" s="20"/>
      <c r="H139" s="30">
        <v>0</v>
      </c>
      <c r="I139" s="21"/>
      <c r="J139" s="30">
        <v>0</v>
      </c>
    </row>
    <row r="140" spans="1:10" ht="16.5" customHeight="1">
      <c r="A140" s="90"/>
      <c r="D140" s="29"/>
      <c r="F140" s="29"/>
      <c r="G140" s="20"/>
      <c r="H140" s="29"/>
      <c r="I140" s="21"/>
      <c r="J140" s="29"/>
    </row>
    <row r="141" spans="1:10" ht="16.5" customHeight="1">
      <c r="A141" s="53" t="s">
        <v>34</v>
      </c>
      <c r="D141" s="30">
        <f>SUM(D138:D139)</f>
        <v>2285077</v>
      </c>
      <c r="E141" s="58"/>
      <c r="F141" s="30">
        <f>SUM(F138:F139)</f>
        <v>1811234</v>
      </c>
      <c r="G141" s="58"/>
      <c r="H141" s="30">
        <f>SUM(H138:H139)</f>
        <v>4014257</v>
      </c>
      <c r="I141" s="28"/>
      <c r="J141" s="30">
        <f>SUM(J138:J139)</f>
        <v>32024</v>
      </c>
    </row>
    <row r="142" spans="1:10" ht="16.5" customHeight="1">
      <c r="D142" s="29"/>
      <c r="F142" s="29"/>
      <c r="G142" s="20"/>
      <c r="H142" s="29"/>
      <c r="I142" s="21"/>
      <c r="J142" s="29"/>
    </row>
    <row r="143" spans="1:10" ht="16.5" customHeight="1" thickBot="1">
      <c r="A143" s="53" t="s">
        <v>157</v>
      </c>
      <c r="D143" s="87">
        <f>SUM(D102+D141)</f>
        <v>5318617</v>
      </c>
      <c r="F143" s="87">
        <f>SUM(F102+F141)</f>
        <v>3666456</v>
      </c>
      <c r="G143" s="20"/>
      <c r="H143" s="87">
        <f>SUM(H102+H141)</f>
        <v>4713047.9780000001</v>
      </c>
      <c r="I143" s="21"/>
      <c r="J143" s="87">
        <f>SUM(J102+J141)</f>
        <v>903246</v>
      </c>
    </row>
    <row r="144" spans="1:10" ht="16.5" customHeight="1" thickTop="1">
      <c r="A144" s="53"/>
      <c r="D144" s="29"/>
      <c r="F144" s="29"/>
      <c r="H144" s="29"/>
      <c r="J144" s="29"/>
    </row>
    <row r="145" spans="1:10" ht="16.5" customHeight="1">
      <c r="A145" s="53"/>
      <c r="D145" s="29"/>
      <c r="F145" s="29"/>
      <c r="G145" s="29"/>
      <c r="H145" s="29"/>
      <c r="J145" s="29"/>
    </row>
    <row r="154" spans="1:10" ht="12.75" customHeight="1"/>
    <row r="156" spans="1:10" ht="21.95" customHeight="1">
      <c r="A156" s="171" t="str">
        <f>A54</f>
        <v>The accompanying notes are an integral part of this interim financial information.</v>
      </c>
      <c r="B156" s="171"/>
      <c r="C156" s="171"/>
      <c r="D156" s="171"/>
      <c r="E156" s="171"/>
      <c r="F156" s="171"/>
      <c r="G156" s="171"/>
      <c r="H156" s="171"/>
      <c r="I156" s="171"/>
      <c r="J156" s="171"/>
    </row>
  </sheetData>
  <mergeCells count="16">
    <mergeCell ref="D6:F6"/>
    <mergeCell ref="H6:J6"/>
    <mergeCell ref="D111:F111"/>
    <mergeCell ref="H111:J111"/>
    <mergeCell ref="A51:J51"/>
    <mergeCell ref="A54:J54"/>
    <mergeCell ref="A105:J105"/>
    <mergeCell ref="A156:J156"/>
    <mergeCell ref="D7:F7"/>
    <mergeCell ref="H7:J7"/>
    <mergeCell ref="D61:F61"/>
    <mergeCell ref="H61:J61"/>
    <mergeCell ref="D112:F112"/>
    <mergeCell ref="H112:J112"/>
    <mergeCell ref="D60:F60"/>
    <mergeCell ref="H60:J60"/>
  </mergeCells>
  <pageMargins left="0.8" right="0.5" top="0.5" bottom="0.6" header="0.49" footer="0.4"/>
  <pageSetup paperSize="9" scale="96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82"/>
  <sheetViews>
    <sheetView topLeftCell="A45" zoomScaleNormal="100" zoomScaleSheetLayoutView="100" workbookViewId="0">
      <selection activeCell="P56" sqref="P56"/>
    </sheetView>
  </sheetViews>
  <sheetFormatPr defaultColWidth="9.42578125" defaultRowHeight="16.5" customHeight="1"/>
  <cols>
    <col min="1" max="3" width="1.7109375" style="58" customWidth="1"/>
    <col min="4" max="4" width="32" style="58" customWidth="1"/>
    <col min="5" max="5" width="5.140625" style="32" customWidth="1"/>
    <col min="6" max="6" width="0.85546875" style="58" customWidth="1"/>
    <col min="7" max="7" width="14.28515625" style="58" customWidth="1"/>
    <col min="8" max="8" width="0.85546875" style="58" customWidth="1"/>
    <col min="9" max="9" width="14.28515625" style="58" customWidth="1"/>
    <col min="10" max="10" width="0.85546875" style="58" customWidth="1"/>
    <col min="11" max="11" width="14.28515625" style="19" customWidth="1"/>
    <col min="12" max="12" width="0.85546875" style="19" customWidth="1"/>
    <col min="13" max="13" width="14.28515625" style="57" customWidth="1"/>
    <col min="14" max="16384" width="9.42578125" style="58"/>
  </cols>
  <sheetData>
    <row r="1" spans="1:13" ht="16.5" customHeight="1">
      <c r="A1" s="53" t="str">
        <f>'ENG-2-4'!A1</f>
        <v>Prime Road Power Public Company Limited</v>
      </c>
      <c r="B1" s="16"/>
      <c r="C1" s="7"/>
      <c r="D1" s="7"/>
      <c r="F1" s="7"/>
      <c r="G1" s="7"/>
      <c r="H1" s="7"/>
      <c r="I1" s="7"/>
      <c r="J1" s="7"/>
      <c r="K1" s="8"/>
      <c r="L1" s="8"/>
      <c r="M1" s="57" t="s">
        <v>55</v>
      </c>
    </row>
    <row r="2" spans="1:13" ht="16.5" customHeight="1">
      <c r="A2" s="46" t="s">
        <v>183</v>
      </c>
      <c r="B2" s="16"/>
      <c r="C2" s="7"/>
      <c r="D2" s="7"/>
      <c r="F2" s="7"/>
      <c r="G2" s="7"/>
      <c r="H2" s="7"/>
      <c r="I2" s="7"/>
      <c r="J2" s="7"/>
      <c r="K2" s="8"/>
      <c r="L2" s="8"/>
    </row>
    <row r="3" spans="1:13" ht="16.5" customHeight="1">
      <c r="A3" s="39" t="s">
        <v>163</v>
      </c>
      <c r="B3" s="39"/>
      <c r="C3" s="9"/>
      <c r="D3" s="9"/>
      <c r="E3" s="22"/>
      <c r="F3" s="9"/>
      <c r="G3" s="9"/>
      <c r="H3" s="9"/>
      <c r="I3" s="9"/>
      <c r="J3" s="9"/>
      <c r="K3" s="10"/>
      <c r="L3" s="10"/>
      <c r="M3" s="60"/>
    </row>
    <row r="4" spans="1:13" ht="16.5" customHeight="1">
      <c r="A4" s="16"/>
      <c r="B4" s="16"/>
      <c r="C4" s="7"/>
      <c r="D4" s="7"/>
      <c r="F4" s="7"/>
      <c r="G4" s="7"/>
      <c r="H4" s="7"/>
      <c r="I4" s="7"/>
      <c r="J4" s="7"/>
      <c r="K4" s="8"/>
      <c r="L4" s="8"/>
    </row>
    <row r="5" spans="1:13" ht="16.5" customHeight="1">
      <c r="A5" s="16"/>
      <c r="B5" s="16"/>
      <c r="C5" s="7"/>
      <c r="D5" s="7"/>
      <c r="F5" s="7"/>
      <c r="G5" s="7"/>
      <c r="H5" s="7"/>
      <c r="I5" s="7"/>
      <c r="J5" s="7"/>
      <c r="K5" s="8"/>
      <c r="L5" s="8"/>
    </row>
    <row r="6" spans="1:13" ht="15" customHeight="1">
      <c r="A6" s="16"/>
      <c r="B6" s="16"/>
      <c r="C6" s="7"/>
      <c r="D6" s="7"/>
      <c r="F6" s="7"/>
      <c r="G6" s="173" t="s">
        <v>95</v>
      </c>
      <c r="H6" s="173"/>
      <c r="I6" s="173"/>
      <c r="J6" s="75"/>
      <c r="K6" s="174" t="s">
        <v>96</v>
      </c>
      <c r="L6" s="174"/>
      <c r="M6" s="174"/>
    </row>
    <row r="7" spans="1:13" ht="15" customHeight="1">
      <c r="A7" s="7"/>
      <c r="B7" s="7"/>
      <c r="C7" s="7"/>
      <c r="D7" s="7"/>
      <c r="E7" s="54"/>
      <c r="F7" s="11"/>
      <c r="G7" s="172" t="s">
        <v>97</v>
      </c>
      <c r="H7" s="172"/>
      <c r="I7" s="172"/>
      <c r="J7" s="77"/>
      <c r="K7" s="172" t="s">
        <v>98</v>
      </c>
      <c r="L7" s="172"/>
      <c r="M7" s="172"/>
    </row>
    <row r="8" spans="1:13" ht="15" customHeight="1">
      <c r="A8" s="7"/>
      <c r="B8" s="7"/>
      <c r="C8" s="7"/>
      <c r="D8" s="7"/>
      <c r="E8" s="54"/>
      <c r="F8" s="11"/>
      <c r="G8" s="85"/>
      <c r="H8" s="70"/>
      <c r="I8" s="85" t="s">
        <v>99</v>
      </c>
      <c r="J8" s="160"/>
      <c r="K8" s="85"/>
      <c r="L8" s="70"/>
      <c r="M8" s="85"/>
    </row>
    <row r="9" spans="1:13" ht="15" customHeight="1">
      <c r="A9" s="7"/>
      <c r="B9" s="7"/>
      <c r="C9" s="7"/>
      <c r="D9" s="7"/>
      <c r="E9" s="54"/>
      <c r="F9" s="11"/>
      <c r="G9" s="85" t="s">
        <v>99</v>
      </c>
      <c r="H9" s="70"/>
      <c r="I9" s="85" t="s">
        <v>168</v>
      </c>
      <c r="J9" s="160"/>
      <c r="K9" s="85" t="s">
        <v>99</v>
      </c>
      <c r="L9" s="70"/>
      <c r="M9" s="85" t="s">
        <v>99</v>
      </c>
    </row>
    <row r="10" spans="1:13" s="64" customFormat="1" ht="15" customHeight="1">
      <c r="E10" s="32"/>
      <c r="F10" s="40"/>
      <c r="G10" s="84" t="s">
        <v>120</v>
      </c>
      <c r="H10" s="65"/>
      <c r="I10" s="84" t="s">
        <v>91</v>
      </c>
      <c r="J10" s="65"/>
      <c r="K10" s="84" t="s">
        <v>120</v>
      </c>
      <c r="L10" s="65"/>
      <c r="M10" s="84" t="s">
        <v>91</v>
      </c>
    </row>
    <row r="11" spans="1:13" ht="15" customHeight="1">
      <c r="E11" s="55" t="s">
        <v>28</v>
      </c>
      <c r="F11" s="41"/>
      <c r="G11" s="12" t="s">
        <v>133</v>
      </c>
      <c r="H11" s="13"/>
      <c r="I11" s="12" t="s">
        <v>133</v>
      </c>
      <c r="J11" s="14"/>
      <c r="K11" s="12" t="s">
        <v>133</v>
      </c>
      <c r="L11" s="13"/>
      <c r="M11" s="12" t="s">
        <v>133</v>
      </c>
    </row>
    <row r="12" spans="1:13" ht="15" customHeight="1">
      <c r="E12" s="54"/>
      <c r="F12" s="41"/>
      <c r="G12" s="41"/>
      <c r="H12" s="41"/>
      <c r="I12" s="41"/>
      <c r="J12" s="32"/>
      <c r="K12" s="41"/>
      <c r="L12" s="160"/>
      <c r="M12" s="41"/>
    </row>
    <row r="13" spans="1:13" ht="15" customHeight="1">
      <c r="A13" s="38" t="s">
        <v>113</v>
      </c>
      <c r="F13" s="57"/>
      <c r="G13" s="29">
        <v>85520</v>
      </c>
      <c r="H13" s="76"/>
      <c r="I13" s="29">
        <v>52673</v>
      </c>
      <c r="J13" s="76"/>
      <c r="K13" s="29">
        <v>0</v>
      </c>
      <c r="L13" s="69"/>
      <c r="M13" s="29">
        <v>0</v>
      </c>
    </row>
    <row r="14" spans="1:13" ht="15" customHeight="1">
      <c r="A14" s="38" t="s">
        <v>67</v>
      </c>
      <c r="F14" s="57"/>
      <c r="G14" s="72">
        <v>-41532</v>
      </c>
      <c r="H14" s="74"/>
      <c r="I14" s="72">
        <v>-24999</v>
      </c>
      <c r="J14" s="74"/>
      <c r="K14" s="72">
        <v>0</v>
      </c>
      <c r="L14" s="69"/>
      <c r="M14" s="72">
        <v>0</v>
      </c>
    </row>
    <row r="15" spans="1:13" ht="15" customHeight="1">
      <c r="A15" s="34"/>
      <c r="F15" s="57"/>
      <c r="G15" s="57"/>
      <c r="H15" s="57"/>
      <c r="I15" s="57"/>
      <c r="J15" s="42"/>
      <c r="K15" s="57"/>
      <c r="L15" s="42"/>
    </row>
    <row r="16" spans="1:13" s="43" customFormat="1" ht="15" customHeight="1">
      <c r="A16" s="46" t="s">
        <v>54</v>
      </c>
      <c r="E16" s="54"/>
      <c r="F16" s="57"/>
      <c r="G16" s="57">
        <f>SUM(G13:G14)</f>
        <v>43988</v>
      </c>
      <c r="H16" s="57"/>
      <c r="I16" s="57">
        <f>SUM(I13:I14)</f>
        <v>27674</v>
      </c>
      <c r="J16" s="42"/>
      <c r="K16" s="57">
        <v>0</v>
      </c>
      <c r="L16" s="42"/>
      <c r="M16" s="57">
        <f>SUM(M13:M14)</f>
        <v>0</v>
      </c>
    </row>
    <row r="17" spans="1:13" ht="15" customHeight="1">
      <c r="A17" s="20" t="s">
        <v>16</v>
      </c>
      <c r="F17" s="57"/>
      <c r="G17" s="29">
        <v>837</v>
      </c>
      <c r="H17" s="74"/>
      <c r="I17" s="29">
        <v>157</v>
      </c>
      <c r="J17" s="74"/>
      <c r="K17" s="28">
        <v>39442</v>
      </c>
      <c r="L17" s="33"/>
      <c r="M17" s="28">
        <v>18706</v>
      </c>
    </row>
    <row r="18" spans="1:13" ht="15" customHeight="1">
      <c r="A18" s="20" t="s">
        <v>17</v>
      </c>
      <c r="F18" s="57"/>
      <c r="G18" s="29">
        <v>-41392</v>
      </c>
      <c r="H18" s="74"/>
      <c r="I18" s="29">
        <v>-27938</v>
      </c>
      <c r="J18" s="74"/>
      <c r="K18" s="28">
        <v>-48694</v>
      </c>
      <c r="L18" s="33"/>
      <c r="M18" s="57">
        <v>0</v>
      </c>
    </row>
    <row r="19" spans="1:13" ht="15" customHeight="1">
      <c r="A19" s="36" t="s">
        <v>219</v>
      </c>
      <c r="F19" s="57"/>
      <c r="G19" s="29">
        <v>-1037</v>
      </c>
      <c r="H19" s="74"/>
      <c r="I19" s="29">
        <v>24</v>
      </c>
      <c r="J19" s="74"/>
      <c r="K19" s="28">
        <v>339</v>
      </c>
      <c r="L19" s="33"/>
      <c r="M19" s="29">
        <v>-105529</v>
      </c>
    </row>
    <row r="20" spans="1:13" ht="15" customHeight="1">
      <c r="A20" s="36" t="s">
        <v>230</v>
      </c>
      <c r="F20" s="57"/>
      <c r="G20" s="29">
        <v>0</v>
      </c>
      <c r="H20" s="74"/>
      <c r="I20" s="29">
        <v>0</v>
      </c>
      <c r="J20" s="74"/>
      <c r="K20" s="29">
        <v>0</v>
      </c>
      <c r="L20" s="33"/>
      <c r="M20" s="29">
        <v>2025</v>
      </c>
    </row>
    <row r="21" spans="1:13" ht="15" customHeight="1">
      <c r="A21" s="36" t="s">
        <v>18</v>
      </c>
      <c r="E21" s="161"/>
      <c r="F21" s="57"/>
      <c r="G21" s="29">
        <v>-23662</v>
      </c>
      <c r="H21" s="74"/>
      <c r="I21" s="29">
        <v>-18054</v>
      </c>
      <c r="J21" s="68"/>
      <c r="K21" s="29">
        <v>-4336</v>
      </c>
      <c r="L21" s="69"/>
      <c r="M21" s="29">
        <v>-14305.578300000001</v>
      </c>
    </row>
    <row r="22" spans="1:13" ht="15" customHeight="1">
      <c r="A22" s="20" t="s">
        <v>164</v>
      </c>
      <c r="D22" s="20"/>
      <c r="E22" s="161"/>
      <c r="F22" s="57"/>
      <c r="G22" s="30">
        <v>67958</v>
      </c>
      <c r="H22" s="74"/>
      <c r="I22" s="30">
        <v>68099</v>
      </c>
      <c r="J22" s="68"/>
      <c r="K22" s="30">
        <v>0</v>
      </c>
      <c r="L22" s="69"/>
      <c r="M22" s="30">
        <v>0</v>
      </c>
    </row>
    <row r="23" spans="1:13" ht="15" customHeight="1">
      <c r="B23" s="16"/>
      <c r="C23" s="43"/>
      <c r="E23" s="161"/>
      <c r="F23" s="57"/>
      <c r="G23" s="57"/>
      <c r="H23" s="57"/>
      <c r="I23" s="57"/>
      <c r="J23" s="18"/>
      <c r="K23" s="57"/>
      <c r="L23" s="42"/>
    </row>
    <row r="24" spans="1:13" ht="15" customHeight="1">
      <c r="A24" s="44" t="s">
        <v>135</v>
      </c>
      <c r="B24" s="16"/>
      <c r="C24" s="43"/>
      <c r="E24" s="161"/>
      <c r="F24" s="57"/>
      <c r="G24" s="57">
        <f>SUM(G16:G22)</f>
        <v>46692</v>
      </c>
      <c r="H24" s="57"/>
      <c r="I24" s="57">
        <f>SUM(I16:I22)</f>
        <v>49962</v>
      </c>
      <c r="J24" s="18"/>
      <c r="K24" s="57">
        <f>SUM(K16:K22)</f>
        <v>-13249</v>
      </c>
      <c r="L24" s="42"/>
      <c r="M24" s="57">
        <f>SUM(M16:M22)</f>
        <v>-99103.578299999994</v>
      </c>
    </row>
    <row r="25" spans="1:13" ht="15" customHeight="1">
      <c r="A25" s="20" t="s">
        <v>83</v>
      </c>
      <c r="E25" s="18"/>
      <c r="F25" s="57"/>
      <c r="G25" s="30">
        <v>290</v>
      </c>
      <c r="H25" s="74"/>
      <c r="I25" s="30">
        <v>350</v>
      </c>
      <c r="J25" s="68"/>
      <c r="K25" s="30">
        <v>191</v>
      </c>
      <c r="L25" s="74"/>
      <c r="M25" s="30">
        <v>0</v>
      </c>
    </row>
    <row r="26" spans="1:13" ht="15" customHeight="1">
      <c r="A26" s="34"/>
      <c r="B26" s="16"/>
      <c r="C26" s="43"/>
      <c r="E26" s="45"/>
      <c r="F26" s="57"/>
      <c r="G26" s="57"/>
      <c r="H26" s="57"/>
      <c r="I26" s="57"/>
      <c r="J26" s="18"/>
      <c r="K26" s="57"/>
      <c r="L26" s="42"/>
    </row>
    <row r="27" spans="1:13" ht="15" customHeight="1">
      <c r="A27" s="53" t="s">
        <v>136</v>
      </c>
      <c r="B27" s="34"/>
      <c r="C27" s="43"/>
      <c r="F27" s="57"/>
      <c r="G27" s="57">
        <f>SUM(G24:G25)</f>
        <v>46982</v>
      </c>
      <c r="H27" s="57"/>
      <c r="I27" s="57">
        <f>SUM(I24:I25)</f>
        <v>50312</v>
      </c>
      <c r="J27" s="18"/>
      <c r="K27" s="57">
        <f>SUM(K24:K25)</f>
        <v>-13058</v>
      </c>
      <c r="L27" s="42"/>
      <c r="M27" s="57">
        <f>SUM(M24:M25)</f>
        <v>-99103.578299999994</v>
      </c>
    </row>
    <row r="28" spans="1:13" ht="15" customHeight="1">
      <c r="A28" s="34"/>
      <c r="B28" s="16"/>
      <c r="C28" s="43"/>
      <c r="E28" s="45"/>
      <c r="F28" s="57"/>
      <c r="G28" s="57"/>
      <c r="H28" s="57"/>
      <c r="I28" s="57"/>
      <c r="J28" s="18"/>
      <c r="K28" s="57"/>
      <c r="L28" s="42"/>
    </row>
    <row r="29" spans="1:13" ht="15" customHeight="1">
      <c r="A29" s="53" t="s">
        <v>56</v>
      </c>
      <c r="E29" s="18"/>
      <c r="F29" s="57"/>
      <c r="G29" s="57"/>
      <c r="H29" s="57"/>
      <c r="I29" s="57"/>
      <c r="J29" s="18"/>
      <c r="K29" s="57"/>
      <c r="L29" s="42"/>
    </row>
    <row r="30" spans="1:13" s="130" customFormat="1" ht="15" customHeight="1">
      <c r="A30" s="129" t="s">
        <v>86</v>
      </c>
      <c r="E30" s="131"/>
      <c r="F30" s="132"/>
      <c r="G30" s="132"/>
      <c r="H30" s="132"/>
      <c r="I30" s="132"/>
      <c r="J30" s="131"/>
      <c r="K30" s="132"/>
      <c r="L30" s="133"/>
      <c r="M30" s="132"/>
    </row>
    <row r="31" spans="1:13" s="130" customFormat="1" ht="15" customHeight="1">
      <c r="B31" s="129" t="s">
        <v>117</v>
      </c>
      <c r="E31" s="131"/>
      <c r="F31" s="132"/>
      <c r="G31" s="132"/>
      <c r="H31" s="132"/>
      <c r="I31" s="132"/>
      <c r="J31" s="131"/>
      <c r="K31" s="132"/>
      <c r="L31" s="133"/>
      <c r="M31" s="132"/>
    </row>
    <row r="32" spans="1:13" ht="15" customHeight="1">
      <c r="B32" s="62" t="s">
        <v>139</v>
      </c>
      <c r="E32" s="18"/>
      <c r="F32" s="57"/>
      <c r="G32" s="57"/>
      <c r="H32" s="57"/>
      <c r="I32" s="57"/>
      <c r="J32" s="18"/>
      <c r="K32" s="57"/>
      <c r="L32" s="42"/>
    </row>
    <row r="33" spans="1:13" ht="15" customHeight="1">
      <c r="C33" s="58" t="s">
        <v>98</v>
      </c>
      <c r="E33" s="63"/>
      <c r="F33" s="57"/>
      <c r="G33" s="30">
        <v>-1458</v>
      </c>
      <c r="H33" s="74"/>
      <c r="I33" s="30">
        <v>-11865</v>
      </c>
      <c r="J33" s="74"/>
      <c r="K33" s="30">
        <v>0</v>
      </c>
      <c r="L33" s="74"/>
      <c r="M33" s="30">
        <v>0</v>
      </c>
    </row>
    <row r="34" spans="1:13" ht="15" customHeight="1">
      <c r="B34" s="62"/>
      <c r="E34" s="18"/>
      <c r="F34" s="57"/>
      <c r="G34" s="57"/>
      <c r="H34" s="57"/>
      <c r="I34" s="57"/>
      <c r="J34" s="18"/>
      <c r="K34" s="57"/>
      <c r="L34" s="42"/>
    </row>
    <row r="35" spans="1:13" ht="15" customHeight="1">
      <c r="A35" s="53" t="s">
        <v>234</v>
      </c>
      <c r="B35" s="34"/>
      <c r="C35" s="43"/>
      <c r="F35" s="57"/>
      <c r="K35" s="58"/>
      <c r="L35" s="58"/>
      <c r="M35" s="58"/>
    </row>
    <row r="36" spans="1:13" ht="15" customHeight="1" thickBot="1">
      <c r="A36" s="53"/>
      <c r="B36" s="16" t="s">
        <v>236</v>
      </c>
      <c r="C36" s="43"/>
      <c r="F36" s="57"/>
      <c r="G36" s="61">
        <f>SUM(G27:G33)</f>
        <v>45524</v>
      </c>
      <c r="H36" s="57"/>
      <c r="I36" s="61">
        <f>SUM(I27:I33)</f>
        <v>38447</v>
      </c>
      <c r="J36" s="18"/>
      <c r="K36" s="61">
        <f>SUM(K27:K33)</f>
        <v>-13058</v>
      </c>
      <c r="L36" s="42"/>
      <c r="M36" s="61">
        <f>SUM(M27:M33)</f>
        <v>-99103.578299999994</v>
      </c>
    </row>
    <row r="37" spans="1:13" ht="15" customHeight="1" thickTop="1">
      <c r="A37" s="20"/>
      <c r="F37" s="57"/>
      <c r="G37" s="57"/>
      <c r="H37" s="57"/>
      <c r="I37" s="57"/>
      <c r="J37" s="42"/>
      <c r="K37" s="57"/>
      <c r="L37" s="42"/>
    </row>
    <row r="38" spans="1:13" ht="15" customHeight="1">
      <c r="A38" s="53" t="s">
        <v>137</v>
      </c>
      <c r="B38" s="53"/>
      <c r="F38" s="57"/>
      <c r="G38" s="57"/>
      <c r="H38" s="57"/>
      <c r="I38" s="57"/>
      <c r="J38" s="18"/>
      <c r="K38" s="57"/>
      <c r="L38" s="42"/>
    </row>
    <row r="39" spans="1:13" ht="15" customHeight="1">
      <c r="A39" s="20" t="s">
        <v>57</v>
      </c>
      <c r="F39" s="57"/>
      <c r="G39" s="57">
        <v>45440</v>
      </c>
      <c r="H39" s="57"/>
      <c r="I39" s="57">
        <v>48659</v>
      </c>
      <c r="J39" s="18"/>
      <c r="K39" s="57">
        <f>K27</f>
        <v>-13058</v>
      </c>
      <c r="L39" s="57"/>
      <c r="M39" s="57">
        <v>-99104</v>
      </c>
    </row>
    <row r="40" spans="1:13" ht="15" customHeight="1">
      <c r="A40" s="20" t="s">
        <v>15</v>
      </c>
      <c r="F40" s="57"/>
      <c r="G40" s="72">
        <v>1542</v>
      </c>
      <c r="H40" s="80"/>
      <c r="I40" s="72">
        <v>1653</v>
      </c>
      <c r="J40" s="80"/>
      <c r="K40" s="72">
        <v>0</v>
      </c>
      <c r="L40" s="69"/>
      <c r="M40" s="72">
        <v>0</v>
      </c>
    </row>
    <row r="41" spans="1:13" ht="15" customHeight="1">
      <c r="A41" s="34"/>
      <c r="B41" s="43"/>
      <c r="F41" s="57"/>
      <c r="G41" s="57"/>
      <c r="H41" s="57"/>
      <c r="I41" s="57"/>
      <c r="J41" s="18"/>
      <c r="K41" s="57"/>
      <c r="L41" s="42"/>
    </row>
    <row r="42" spans="1:13" ht="15" customHeight="1" thickBot="1">
      <c r="A42" s="53"/>
      <c r="B42" s="43"/>
      <c r="F42" s="57"/>
      <c r="G42" s="61">
        <f>SUM(G39:G41)</f>
        <v>46982</v>
      </c>
      <c r="H42" s="57"/>
      <c r="I42" s="61">
        <f>SUM(I39:I41)</f>
        <v>50312</v>
      </c>
      <c r="J42" s="18"/>
      <c r="K42" s="61">
        <f>SUM(K39:K41)</f>
        <v>-13058</v>
      </c>
      <c r="L42" s="42"/>
      <c r="M42" s="61">
        <f>SUM(M39:M41)</f>
        <v>-99104</v>
      </c>
    </row>
    <row r="43" spans="1:13" ht="15" customHeight="1" thickTop="1">
      <c r="A43" s="20"/>
      <c r="F43" s="57"/>
      <c r="G43" s="57"/>
      <c r="H43" s="57"/>
      <c r="I43" s="57"/>
      <c r="J43" s="42"/>
      <c r="K43" s="57"/>
      <c r="L43" s="42"/>
    </row>
    <row r="44" spans="1:13" ht="15" customHeight="1">
      <c r="A44" s="53" t="s">
        <v>234</v>
      </c>
      <c r="B44" s="20"/>
      <c r="F44" s="57"/>
      <c r="G44" s="57"/>
      <c r="H44" s="57"/>
      <c r="I44" s="57"/>
      <c r="J44" s="18"/>
      <c r="K44" s="57"/>
      <c r="L44" s="42"/>
    </row>
    <row r="45" spans="1:13" ht="15" customHeight="1">
      <c r="A45" s="53"/>
      <c r="B45" s="53" t="s">
        <v>235</v>
      </c>
      <c r="F45" s="57"/>
      <c r="G45" s="57"/>
      <c r="H45" s="57"/>
      <c r="I45" s="57"/>
      <c r="J45" s="18"/>
      <c r="K45" s="57"/>
      <c r="L45" s="42"/>
    </row>
    <row r="46" spans="1:13" ht="15" customHeight="1">
      <c r="A46" s="20" t="s">
        <v>57</v>
      </c>
      <c r="F46" s="57"/>
      <c r="G46" s="57">
        <v>43982</v>
      </c>
      <c r="H46" s="57"/>
      <c r="I46" s="57">
        <v>36794</v>
      </c>
      <c r="J46" s="18"/>
      <c r="K46" s="57">
        <f>K36</f>
        <v>-13058</v>
      </c>
      <c r="L46" s="42"/>
      <c r="M46" s="57">
        <v>-99104</v>
      </c>
    </row>
    <row r="47" spans="1:13" ht="15" customHeight="1">
      <c r="A47" s="20" t="s">
        <v>15</v>
      </c>
      <c r="F47" s="57"/>
      <c r="G47" s="72">
        <v>1542</v>
      </c>
      <c r="H47" s="80"/>
      <c r="I47" s="72">
        <v>1653</v>
      </c>
      <c r="J47" s="80"/>
      <c r="K47" s="72">
        <v>0</v>
      </c>
      <c r="L47" s="69"/>
      <c r="M47" s="72">
        <v>0</v>
      </c>
    </row>
    <row r="48" spans="1:13" ht="15" customHeight="1">
      <c r="B48" s="34"/>
      <c r="F48" s="57"/>
      <c r="G48" s="57"/>
      <c r="H48" s="57"/>
      <c r="I48" s="57"/>
      <c r="J48" s="18"/>
      <c r="K48" s="57"/>
      <c r="L48" s="42"/>
    </row>
    <row r="49" spans="1:13" ht="15" customHeight="1" thickBot="1">
      <c r="A49" s="53"/>
      <c r="B49" s="43"/>
      <c r="F49" s="57"/>
      <c r="G49" s="61">
        <f>SUM(G46:G48)</f>
        <v>45524</v>
      </c>
      <c r="H49" s="57"/>
      <c r="I49" s="61">
        <f>SUM(I46:I48)</f>
        <v>38447</v>
      </c>
      <c r="J49" s="18"/>
      <c r="K49" s="61">
        <f>SUM(K46:K48)</f>
        <v>-13058</v>
      </c>
      <c r="L49" s="42"/>
      <c r="M49" s="61">
        <f>SUM(M46:M48)</f>
        <v>-99104</v>
      </c>
    </row>
    <row r="50" spans="1:13" ht="15" customHeight="1" thickTop="1">
      <c r="A50" s="53"/>
      <c r="B50" s="43"/>
      <c r="F50" s="57"/>
      <c r="G50" s="57"/>
      <c r="H50" s="57"/>
      <c r="I50" s="57"/>
      <c r="J50" s="18"/>
      <c r="K50" s="57"/>
      <c r="L50" s="42"/>
    </row>
    <row r="51" spans="1:13" ht="15" customHeight="1">
      <c r="A51" s="20"/>
      <c r="F51" s="57"/>
      <c r="G51" s="159"/>
      <c r="H51" s="57"/>
      <c r="I51" s="57"/>
      <c r="J51" s="42"/>
      <c r="K51" s="57"/>
      <c r="L51" s="42"/>
    </row>
    <row r="52" spans="1:13" ht="15" customHeight="1">
      <c r="A52" s="53" t="s">
        <v>114</v>
      </c>
      <c r="B52" s="53"/>
      <c r="F52" s="57"/>
      <c r="G52" s="57"/>
      <c r="H52" s="57"/>
      <c r="I52" s="57"/>
      <c r="J52" s="18"/>
      <c r="K52" s="57"/>
      <c r="L52" s="42"/>
    </row>
    <row r="53" spans="1:13" ht="15" customHeight="1">
      <c r="A53" s="46"/>
      <c r="B53" s="34"/>
      <c r="F53" s="42"/>
      <c r="G53" s="42"/>
      <c r="H53" s="42"/>
      <c r="I53" s="42"/>
      <c r="K53" s="42"/>
      <c r="L53" s="58"/>
      <c r="M53" s="42"/>
    </row>
    <row r="54" spans="1:13" ht="15" customHeight="1" thickBot="1">
      <c r="A54" s="20" t="s">
        <v>223</v>
      </c>
      <c r="B54" s="34"/>
      <c r="C54" s="34"/>
      <c r="D54" s="34"/>
      <c r="E54" s="32">
        <v>17</v>
      </c>
      <c r="F54" s="47"/>
      <c r="G54" s="135">
        <v>2.7246751563978692E-3</v>
      </c>
      <c r="H54" s="81"/>
      <c r="I54" s="135">
        <v>3.2698517306302549E-3</v>
      </c>
      <c r="J54" s="82"/>
      <c r="K54" s="135">
        <v>-1E-3</v>
      </c>
      <c r="L54" s="82"/>
      <c r="M54" s="135">
        <v>-4.6386704810761695E-2</v>
      </c>
    </row>
    <row r="55" spans="1:13" ht="19.5" customHeight="1" thickTop="1">
      <c r="A55" s="34"/>
      <c r="B55" s="34"/>
      <c r="C55" s="34"/>
      <c r="D55" s="34"/>
      <c r="F55" s="47"/>
      <c r="G55" s="47"/>
      <c r="H55" s="47"/>
      <c r="I55" s="47"/>
      <c r="J55" s="32"/>
      <c r="K55" s="140"/>
      <c r="M55" s="47"/>
    </row>
    <row r="56" spans="1:13" ht="21.95" customHeight="1">
      <c r="A56" s="48" t="str">
        <f>'ENG-2-4'!A54:J54</f>
        <v>The accompanying notes are an integral part of this interim financial information.</v>
      </c>
      <c r="B56" s="48"/>
      <c r="C56" s="49"/>
      <c r="D56" s="49"/>
      <c r="E56" s="22"/>
      <c r="F56" s="50"/>
      <c r="G56" s="50"/>
      <c r="H56" s="50"/>
      <c r="I56" s="50"/>
      <c r="J56" s="22"/>
      <c r="K56" s="50"/>
      <c r="L56" s="51"/>
      <c r="M56" s="50"/>
    </row>
    <row r="57" spans="1:13" ht="16.5" customHeight="1">
      <c r="A57" s="34"/>
      <c r="B57" s="43"/>
      <c r="F57" s="57"/>
      <c r="G57" s="57"/>
      <c r="H57" s="57"/>
      <c r="I57" s="57"/>
      <c r="J57" s="18"/>
      <c r="K57" s="57"/>
      <c r="L57" s="42"/>
    </row>
    <row r="58" spans="1:13" ht="16.5" customHeight="1">
      <c r="A58" s="34"/>
      <c r="B58" s="43"/>
      <c r="F58" s="57"/>
      <c r="G58" s="57"/>
      <c r="H58" s="57"/>
      <c r="I58" s="57"/>
      <c r="J58" s="18"/>
      <c r="K58" s="57"/>
      <c r="L58" s="42"/>
    </row>
    <row r="59" spans="1:13" ht="16.5" customHeight="1">
      <c r="A59" s="34"/>
      <c r="B59" s="43"/>
      <c r="F59" s="57"/>
      <c r="G59" s="57"/>
      <c r="H59" s="57"/>
      <c r="I59" s="57"/>
      <c r="J59" s="18"/>
      <c r="K59" s="57"/>
      <c r="L59" s="42"/>
    </row>
    <row r="60" spans="1:13" ht="16.5" customHeight="1">
      <c r="A60" s="34"/>
      <c r="B60" s="43"/>
      <c r="F60" s="57"/>
      <c r="G60" s="57"/>
      <c r="H60" s="57"/>
      <c r="I60" s="57"/>
      <c r="J60" s="18"/>
      <c r="K60" s="57"/>
      <c r="L60" s="42"/>
    </row>
    <row r="61" spans="1:13" ht="16.5" customHeight="1">
      <c r="A61" s="34"/>
      <c r="B61" s="16"/>
      <c r="C61" s="43"/>
      <c r="E61" s="45"/>
      <c r="F61" s="57"/>
      <c r="G61" s="57"/>
      <c r="H61" s="57"/>
      <c r="I61" s="57"/>
      <c r="J61" s="18"/>
      <c r="K61" s="57"/>
      <c r="L61" s="42"/>
    </row>
    <row r="62" spans="1:13" ht="16.5" customHeight="1">
      <c r="A62" s="16"/>
      <c r="B62" s="34"/>
      <c r="F62" s="57"/>
      <c r="G62" s="57"/>
      <c r="H62" s="57"/>
      <c r="I62" s="57"/>
      <c r="J62" s="18"/>
      <c r="K62" s="57"/>
      <c r="L62" s="42"/>
    </row>
    <row r="63" spans="1:13" ht="16.5" customHeight="1">
      <c r="A63" s="34"/>
      <c r="B63" s="34"/>
      <c r="F63" s="57"/>
      <c r="G63" s="57"/>
      <c r="H63" s="57"/>
      <c r="I63" s="57"/>
      <c r="J63" s="18"/>
      <c r="K63" s="57"/>
      <c r="L63" s="42"/>
    </row>
    <row r="64" spans="1:13" ht="16.5" customHeight="1">
      <c r="A64" s="34"/>
      <c r="B64" s="34"/>
      <c r="F64" s="57"/>
      <c r="G64" s="57"/>
      <c r="H64" s="57"/>
      <c r="I64" s="57"/>
      <c r="J64" s="18"/>
      <c r="K64" s="57"/>
      <c r="L64" s="42"/>
    </row>
    <row r="65" spans="1:13" ht="16.5" customHeight="1">
      <c r="B65" s="34"/>
      <c r="F65" s="57"/>
      <c r="G65" s="57"/>
      <c r="H65" s="57"/>
      <c r="I65" s="57"/>
      <c r="J65" s="18"/>
      <c r="K65" s="42"/>
      <c r="L65" s="42"/>
      <c r="M65" s="42"/>
    </row>
    <row r="66" spans="1:13" ht="16.5" customHeight="1">
      <c r="B66" s="43"/>
      <c r="F66" s="57"/>
      <c r="G66" s="57"/>
      <c r="H66" s="57"/>
      <c r="I66" s="57"/>
      <c r="J66" s="18"/>
      <c r="K66" s="57"/>
      <c r="L66" s="42"/>
    </row>
    <row r="67" spans="1:13" ht="16.5" customHeight="1">
      <c r="A67" s="34"/>
      <c r="B67" s="16"/>
      <c r="C67" s="43"/>
      <c r="E67" s="45"/>
      <c r="F67" s="57"/>
      <c r="G67" s="57"/>
      <c r="H67" s="57"/>
      <c r="I67" s="57"/>
      <c r="J67" s="18"/>
      <c r="K67" s="57"/>
      <c r="L67" s="42"/>
    </row>
    <row r="68" spans="1:13" ht="16.5" customHeight="1">
      <c r="A68" s="16"/>
      <c r="B68" s="34"/>
      <c r="F68" s="57"/>
      <c r="G68" s="57"/>
      <c r="H68" s="57"/>
      <c r="I68" s="57"/>
      <c r="J68" s="18"/>
      <c r="K68" s="42"/>
      <c r="L68" s="42"/>
      <c r="M68" s="42"/>
    </row>
    <row r="69" spans="1:13" ht="16.5" customHeight="1">
      <c r="A69" s="16"/>
      <c r="B69" s="34"/>
      <c r="F69" s="42"/>
      <c r="G69" s="42"/>
      <c r="H69" s="42"/>
      <c r="I69" s="42"/>
      <c r="K69" s="58"/>
      <c r="L69" s="58"/>
      <c r="M69" s="58"/>
    </row>
    <row r="70" spans="1:13" ht="16.5" customHeight="1">
      <c r="A70" s="34"/>
      <c r="B70" s="34"/>
      <c r="C70" s="34"/>
      <c r="D70" s="34"/>
      <c r="F70" s="47"/>
      <c r="G70" s="47"/>
      <c r="H70" s="47"/>
      <c r="I70" s="52"/>
      <c r="J70" s="32"/>
      <c r="K70" s="47"/>
      <c r="M70" s="47"/>
    </row>
    <row r="71" spans="1:13" ht="16.5" customHeight="1">
      <c r="A71" s="16"/>
      <c r="B71" s="34"/>
      <c r="F71" s="42"/>
      <c r="G71" s="42"/>
      <c r="H71" s="42"/>
      <c r="I71" s="42"/>
      <c r="K71" s="58"/>
      <c r="L71" s="58"/>
      <c r="M71" s="58"/>
    </row>
    <row r="72" spans="1:13" ht="16.5" customHeight="1">
      <c r="A72" s="34"/>
      <c r="B72" s="16"/>
      <c r="C72" s="43"/>
      <c r="E72" s="45"/>
      <c r="F72" s="57"/>
      <c r="G72" s="47"/>
      <c r="H72" s="47"/>
      <c r="I72" s="52"/>
      <c r="J72" s="32"/>
      <c r="K72" s="47"/>
      <c r="M72" s="47"/>
    </row>
    <row r="73" spans="1:13" ht="16.5" customHeight="1">
      <c r="A73" s="34"/>
      <c r="B73" s="16"/>
      <c r="C73" s="43"/>
      <c r="E73" s="45"/>
      <c r="F73" s="57"/>
      <c r="G73" s="47"/>
      <c r="H73" s="47"/>
      <c r="I73" s="52"/>
      <c r="J73" s="32"/>
      <c r="K73" s="47"/>
      <c r="M73" s="47"/>
    </row>
    <row r="74" spans="1:13" ht="16.5" customHeight="1">
      <c r="B74" s="34"/>
      <c r="C74" s="34"/>
      <c r="D74" s="34"/>
      <c r="F74" s="47"/>
      <c r="G74" s="47"/>
      <c r="H74" s="47"/>
      <c r="I74" s="47"/>
      <c r="J74" s="32"/>
      <c r="K74" s="47"/>
      <c r="M74" s="47"/>
    </row>
    <row r="81" spans="11:13" ht="16.5" customHeight="1">
      <c r="K81" s="58"/>
      <c r="L81" s="58"/>
      <c r="M81" s="58"/>
    </row>
    <row r="82" spans="11:13" ht="16.5" customHeight="1">
      <c r="K82" s="58"/>
      <c r="L82" s="58"/>
      <c r="M82" s="58"/>
    </row>
  </sheetData>
  <mergeCells count="4">
    <mergeCell ref="G7:I7"/>
    <mergeCell ref="K7:M7"/>
    <mergeCell ref="G6:I6"/>
    <mergeCell ref="K6:M6"/>
  </mergeCells>
  <pageMargins left="0.83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64"/>
  <sheetViews>
    <sheetView zoomScaleNormal="100" zoomScaleSheetLayoutView="100" workbookViewId="0">
      <selection activeCell="S56" sqref="S56"/>
    </sheetView>
  </sheetViews>
  <sheetFormatPr defaultColWidth="9.42578125" defaultRowHeight="16.5" customHeight="1"/>
  <cols>
    <col min="1" max="3" width="1.7109375" style="58" customWidth="1"/>
    <col min="4" max="4" width="34.85546875" style="58" customWidth="1"/>
    <col min="5" max="5" width="6.140625" style="32" bestFit="1" customWidth="1"/>
    <col min="6" max="6" width="0.85546875" style="58" customWidth="1"/>
    <col min="7" max="7" width="13.42578125" style="58" customWidth="1"/>
    <col min="8" max="8" width="0.85546875" style="58" customWidth="1"/>
    <col min="9" max="9" width="13.42578125" style="58" customWidth="1"/>
    <col min="10" max="10" width="0.85546875" style="58" customWidth="1"/>
    <col min="11" max="11" width="13.42578125" style="19" customWidth="1"/>
    <col min="12" max="12" width="0.85546875" style="19" customWidth="1"/>
    <col min="13" max="13" width="13.42578125" style="57" customWidth="1"/>
    <col min="14" max="16384" width="9.42578125" style="58"/>
  </cols>
  <sheetData>
    <row r="1" spans="1:13" ht="16.5" customHeight="1">
      <c r="A1" s="53" t="str">
        <f>'ENG-2-4'!A1</f>
        <v>Prime Road Power Public Company Limited</v>
      </c>
      <c r="B1" s="16"/>
      <c r="C1" s="7"/>
      <c r="D1" s="7"/>
      <c r="F1" s="7"/>
      <c r="G1" s="7"/>
      <c r="H1" s="7"/>
      <c r="I1" s="7"/>
      <c r="J1" s="7"/>
      <c r="K1" s="8"/>
      <c r="L1" s="8"/>
      <c r="M1" s="57" t="s">
        <v>55</v>
      </c>
    </row>
    <row r="2" spans="1:13" ht="16.5" customHeight="1">
      <c r="A2" s="46" t="s">
        <v>183</v>
      </c>
      <c r="B2" s="16"/>
      <c r="C2" s="7"/>
      <c r="D2" s="7"/>
      <c r="F2" s="7"/>
      <c r="G2" s="7"/>
      <c r="H2" s="7"/>
      <c r="I2" s="7"/>
      <c r="J2" s="7"/>
      <c r="K2" s="8"/>
      <c r="L2" s="8"/>
    </row>
    <row r="3" spans="1:13" ht="16.5" customHeight="1">
      <c r="A3" s="39" t="s">
        <v>165</v>
      </c>
      <c r="B3" s="39"/>
      <c r="C3" s="9"/>
      <c r="D3" s="9"/>
      <c r="E3" s="22"/>
      <c r="F3" s="9"/>
      <c r="G3" s="9"/>
      <c r="H3" s="9"/>
      <c r="I3" s="9"/>
      <c r="J3" s="9"/>
      <c r="K3" s="10"/>
      <c r="L3" s="10"/>
      <c r="M3" s="60"/>
    </row>
    <row r="4" spans="1:13" ht="16.5" customHeight="1">
      <c r="A4" s="16"/>
      <c r="B4" s="16"/>
      <c r="C4" s="7"/>
      <c r="D4" s="7"/>
      <c r="F4" s="7"/>
      <c r="G4" s="7"/>
      <c r="H4" s="7"/>
      <c r="I4" s="7"/>
      <c r="J4" s="7"/>
      <c r="K4" s="8"/>
      <c r="L4" s="8"/>
    </row>
    <row r="5" spans="1:13" ht="16.5" customHeight="1">
      <c r="A5" s="16"/>
      <c r="B5" s="16"/>
      <c r="C5" s="7"/>
      <c r="D5" s="7"/>
      <c r="F5" s="7"/>
      <c r="G5" s="7"/>
      <c r="H5" s="7"/>
      <c r="I5" s="7"/>
      <c r="J5" s="7"/>
      <c r="K5" s="8"/>
      <c r="L5" s="8"/>
    </row>
    <row r="6" spans="1:13" ht="15" customHeight="1">
      <c r="A6" s="16"/>
      <c r="B6" s="16"/>
      <c r="C6" s="7"/>
      <c r="D6" s="7"/>
      <c r="F6" s="7"/>
      <c r="G6" s="173" t="s">
        <v>95</v>
      </c>
      <c r="H6" s="173"/>
      <c r="I6" s="173"/>
      <c r="J6" s="75"/>
      <c r="K6" s="174" t="s">
        <v>96</v>
      </c>
      <c r="L6" s="174"/>
      <c r="M6" s="174"/>
    </row>
    <row r="7" spans="1:13" ht="15" customHeight="1">
      <c r="A7" s="7"/>
      <c r="B7" s="7"/>
      <c r="C7" s="7"/>
      <c r="D7" s="7"/>
      <c r="E7" s="54"/>
      <c r="F7" s="11"/>
      <c r="G7" s="172" t="s">
        <v>97</v>
      </c>
      <c r="H7" s="172"/>
      <c r="I7" s="172"/>
      <c r="J7" s="77"/>
      <c r="K7" s="172" t="s">
        <v>98</v>
      </c>
      <c r="L7" s="172"/>
      <c r="M7" s="172"/>
    </row>
    <row r="8" spans="1:13" ht="15" customHeight="1">
      <c r="A8" s="7"/>
      <c r="B8" s="7"/>
      <c r="C8" s="7"/>
      <c r="D8" s="7"/>
      <c r="E8" s="54"/>
      <c r="F8" s="11"/>
      <c r="G8" s="85"/>
      <c r="H8" s="70"/>
      <c r="I8" s="85" t="s">
        <v>99</v>
      </c>
      <c r="J8" s="160"/>
      <c r="K8" s="85"/>
      <c r="L8" s="70"/>
      <c r="M8" s="85"/>
    </row>
    <row r="9" spans="1:13" ht="15" customHeight="1">
      <c r="A9" s="7"/>
      <c r="B9" s="7"/>
      <c r="C9" s="7"/>
      <c r="D9" s="7"/>
      <c r="E9" s="54"/>
      <c r="F9" s="11"/>
      <c r="G9" s="85" t="s">
        <v>99</v>
      </c>
      <c r="H9" s="70"/>
      <c r="I9" s="85" t="s">
        <v>168</v>
      </c>
      <c r="J9" s="160"/>
      <c r="K9" s="85" t="s">
        <v>99</v>
      </c>
      <c r="L9" s="70"/>
      <c r="M9" s="85" t="s">
        <v>99</v>
      </c>
    </row>
    <row r="10" spans="1:13" s="64" customFormat="1" ht="15" customHeight="1">
      <c r="E10" s="32"/>
      <c r="F10" s="40"/>
      <c r="G10" s="84" t="s">
        <v>120</v>
      </c>
      <c r="H10" s="65"/>
      <c r="I10" s="84" t="s">
        <v>91</v>
      </c>
      <c r="J10" s="65"/>
      <c r="K10" s="84" t="s">
        <v>120</v>
      </c>
      <c r="L10" s="65"/>
      <c r="M10" s="84" t="s">
        <v>91</v>
      </c>
    </row>
    <row r="11" spans="1:13" ht="15" customHeight="1">
      <c r="E11" s="55" t="s">
        <v>22</v>
      </c>
      <c r="F11" s="41"/>
      <c r="G11" s="12" t="s">
        <v>133</v>
      </c>
      <c r="H11" s="13"/>
      <c r="I11" s="12" t="s">
        <v>133</v>
      </c>
      <c r="J11" s="14"/>
      <c r="K11" s="12" t="s">
        <v>133</v>
      </c>
      <c r="L11" s="13"/>
      <c r="M11" s="12" t="s">
        <v>133</v>
      </c>
    </row>
    <row r="12" spans="1:13" ht="15" customHeight="1">
      <c r="E12" s="54"/>
      <c r="F12" s="41"/>
      <c r="G12" s="41"/>
      <c r="H12" s="41"/>
      <c r="I12" s="41"/>
      <c r="J12" s="32"/>
      <c r="K12" s="41"/>
      <c r="L12" s="160"/>
      <c r="M12" s="41"/>
    </row>
    <row r="13" spans="1:13" ht="15" customHeight="1">
      <c r="A13" s="38" t="s">
        <v>113</v>
      </c>
      <c r="F13" s="57"/>
      <c r="G13" s="29">
        <v>258191</v>
      </c>
      <c r="H13" s="76"/>
      <c r="I13" s="29">
        <v>166127</v>
      </c>
      <c r="J13" s="76"/>
      <c r="K13" s="29">
        <v>0</v>
      </c>
      <c r="L13" s="69"/>
      <c r="M13" s="29">
        <v>0</v>
      </c>
    </row>
    <row r="14" spans="1:13" ht="15" customHeight="1">
      <c r="A14" s="38" t="s">
        <v>67</v>
      </c>
      <c r="F14" s="57"/>
      <c r="G14" s="72">
        <v>-115429</v>
      </c>
      <c r="H14" s="74"/>
      <c r="I14" s="72">
        <v>-75090</v>
      </c>
      <c r="J14" s="74"/>
      <c r="K14" s="72">
        <v>0</v>
      </c>
      <c r="L14" s="69"/>
      <c r="M14" s="72">
        <v>0</v>
      </c>
    </row>
    <row r="15" spans="1:13" ht="15" customHeight="1">
      <c r="A15" s="34"/>
      <c r="F15" s="57"/>
      <c r="G15" s="57"/>
      <c r="H15" s="57"/>
      <c r="I15" s="57"/>
      <c r="J15" s="42"/>
      <c r="K15" s="57"/>
      <c r="L15" s="42"/>
    </row>
    <row r="16" spans="1:13" s="43" customFormat="1" ht="15" customHeight="1">
      <c r="A16" s="46" t="s">
        <v>54</v>
      </c>
      <c r="E16" s="54"/>
      <c r="F16" s="57"/>
      <c r="G16" s="57">
        <f>SUM(G13:G14)</f>
        <v>142762</v>
      </c>
      <c r="H16" s="57"/>
      <c r="I16" s="57">
        <f>SUM(I13:I14)</f>
        <v>91037</v>
      </c>
      <c r="J16" s="42"/>
      <c r="K16" s="57">
        <f>SUM(K13:K14)</f>
        <v>0</v>
      </c>
      <c r="L16" s="42"/>
      <c r="M16" s="57">
        <f>SUM(M13:M14)</f>
        <v>0</v>
      </c>
    </row>
    <row r="17" spans="1:13" ht="15" customHeight="1">
      <c r="A17" s="20" t="s">
        <v>16</v>
      </c>
      <c r="F17" s="57"/>
      <c r="G17" s="29">
        <v>2419</v>
      </c>
      <c r="H17" s="74"/>
      <c r="I17" s="29">
        <v>1454</v>
      </c>
      <c r="J17" s="74"/>
      <c r="K17" s="28">
        <v>97794</v>
      </c>
      <c r="L17" s="33"/>
      <c r="M17" s="28">
        <v>136113</v>
      </c>
    </row>
    <row r="18" spans="1:13" ht="15" customHeight="1">
      <c r="A18" s="36" t="s">
        <v>17</v>
      </c>
      <c r="F18" s="57"/>
      <c r="G18" s="29">
        <v>-91897</v>
      </c>
      <c r="H18" s="74"/>
      <c r="I18" s="29">
        <v>-84799</v>
      </c>
      <c r="J18" s="74"/>
      <c r="K18" s="28">
        <v>-100014</v>
      </c>
      <c r="L18" s="33"/>
      <c r="M18" s="28">
        <v>-1024383</v>
      </c>
    </row>
    <row r="19" spans="1:13" ht="15" customHeight="1">
      <c r="A19" s="36" t="s">
        <v>219</v>
      </c>
      <c r="F19" s="57"/>
      <c r="G19" s="29">
        <v>-1484</v>
      </c>
      <c r="H19" s="74"/>
      <c r="I19" s="29">
        <v>145</v>
      </c>
      <c r="J19" s="74"/>
      <c r="K19" s="29">
        <v>2020</v>
      </c>
      <c r="L19" s="33"/>
      <c r="M19" s="29">
        <v>2025</v>
      </c>
    </row>
    <row r="20" spans="1:13" ht="15" customHeight="1">
      <c r="A20" s="36" t="s">
        <v>18</v>
      </c>
      <c r="E20" s="161"/>
      <c r="F20" s="57"/>
      <c r="G20" s="29">
        <v>-69585</v>
      </c>
      <c r="H20" s="74"/>
      <c r="I20" s="29">
        <v>-53198</v>
      </c>
      <c r="J20" s="68"/>
      <c r="K20" s="29">
        <v>-35760</v>
      </c>
      <c r="L20" s="69"/>
      <c r="M20" s="29">
        <v>-42082</v>
      </c>
    </row>
    <row r="21" spans="1:13" ht="15" customHeight="1">
      <c r="A21" s="20" t="s">
        <v>164</v>
      </c>
      <c r="D21" s="20"/>
      <c r="E21" s="161">
        <v>7.2</v>
      </c>
      <c r="F21" s="57"/>
      <c r="G21" s="30">
        <v>230049</v>
      </c>
      <c r="H21" s="74"/>
      <c r="I21" s="30">
        <v>211404</v>
      </c>
      <c r="J21" s="68"/>
      <c r="K21" s="30">
        <v>0</v>
      </c>
      <c r="L21" s="69"/>
      <c r="M21" s="30">
        <v>0</v>
      </c>
    </row>
    <row r="22" spans="1:13" ht="15" customHeight="1">
      <c r="B22" s="16"/>
      <c r="C22" s="43"/>
      <c r="E22" s="161"/>
      <c r="F22" s="57"/>
      <c r="G22" s="57"/>
      <c r="H22" s="57"/>
      <c r="I22" s="57"/>
      <c r="J22" s="18"/>
      <c r="K22" s="57"/>
      <c r="L22" s="42"/>
    </row>
    <row r="23" spans="1:13" ht="15" customHeight="1">
      <c r="A23" s="44" t="s">
        <v>135</v>
      </c>
      <c r="B23" s="16"/>
      <c r="C23" s="43"/>
      <c r="E23" s="161"/>
      <c r="F23" s="57"/>
      <c r="G23" s="57">
        <f>SUM(G16:G21)</f>
        <v>212264</v>
      </c>
      <c r="H23" s="57"/>
      <c r="I23" s="57">
        <f>SUM(I16:I21)</f>
        <v>166043</v>
      </c>
      <c r="J23" s="18"/>
      <c r="K23" s="57">
        <f>SUM(K16:K21)</f>
        <v>-35960</v>
      </c>
      <c r="L23" s="42"/>
      <c r="M23" s="57">
        <f>SUM(M16:M21)</f>
        <v>-928327</v>
      </c>
    </row>
    <row r="24" spans="1:13" ht="15" customHeight="1">
      <c r="A24" s="20" t="s">
        <v>83</v>
      </c>
      <c r="E24" s="18"/>
      <c r="F24" s="57"/>
      <c r="G24" s="30">
        <v>814.88480000000004</v>
      </c>
      <c r="H24" s="74"/>
      <c r="I24" s="30">
        <v>-975.73726938191783</v>
      </c>
      <c r="J24" s="68"/>
      <c r="K24" s="30">
        <v>190.59560000000002</v>
      </c>
      <c r="L24" s="74"/>
      <c r="M24" s="30">
        <v>0</v>
      </c>
    </row>
    <row r="25" spans="1:13" ht="15" customHeight="1">
      <c r="A25" s="34"/>
      <c r="B25" s="16"/>
      <c r="C25" s="43"/>
      <c r="E25" s="45"/>
      <c r="F25" s="57"/>
      <c r="G25" s="57"/>
      <c r="H25" s="57"/>
      <c r="I25" s="57"/>
      <c r="J25" s="18"/>
      <c r="K25" s="57"/>
      <c r="L25" s="42"/>
    </row>
    <row r="26" spans="1:13" ht="15" customHeight="1">
      <c r="A26" s="53" t="s">
        <v>136</v>
      </c>
      <c r="B26" s="34"/>
      <c r="C26" s="43"/>
      <c r="F26" s="57"/>
      <c r="G26" s="57">
        <f>SUM(G23:G24)</f>
        <v>213078.8848</v>
      </c>
      <c r="H26" s="57"/>
      <c r="I26" s="57">
        <f>SUM(I23:I24)</f>
        <v>165067.26273061809</v>
      </c>
      <c r="J26" s="18"/>
      <c r="K26" s="57">
        <f>SUM(K23:K24)</f>
        <v>-35769.404399999999</v>
      </c>
      <c r="L26" s="42"/>
      <c r="M26" s="57">
        <f>SUM(M23:M24)</f>
        <v>-928327</v>
      </c>
    </row>
    <row r="27" spans="1:13" ht="15" customHeight="1">
      <c r="A27" s="34"/>
      <c r="B27" s="16"/>
      <c r="C27" s="43"/>
      <c r="E27" s="45"/>
      <c r="F27" s="57"/>
      <c r="G27" s="57"/>
      <c r="H27" s="57"/>
      <c r="I27" s="57"/>
      <c r="J27" s="18"/>
      <c r="K27" s="57"/>
      <c r="L27" s="42"/>
    </row>
    <row r="28" spans="1:13" ht="15" customHeight="1">
      <c r="A28" s="53" t="s">
        <v>56</v>
      </c>
      <c r="E28" s="18"/>
      <c r="F28" s="57"/>
      <c r="G28" s="57"/>
      <c r="H28" s="57"/>
      <c r="I28" s="57"/>
      <c r="J28" s="18"/>
      <c r="K28" s="57"/>
      <c r="L28" s="42"/>
    </row>
    <row r="29" spans="1:13" s="130" customFormat="1" ht="15" customHeight="1">
      <c r="A29" s="129" t="s">
        <v>86</v>
      </c>
      <c r="E29" s="131"/>
      <c r="F29" s="132"/>
      <c r="G29" s="132"/>
      <c r="H29" s="132"/>
      <c r="I29" s="132"/>
      <c r="J29" s="131"/>
      <c r="K29" s="132"/>
      <c r="L29" s="133"/>
      <c r="M29" s="132"/>
    </row>
    <row r="30" spans="1:13" s="130" customFormat="1" ht="15" customHeight="1">
      <c r="B30" s="129" t="s">
        <v>117</v>
      </c>
      <c r="E30" s="131"/>
      <c r="F30" s="132"/>
      <c r="G30" s="132"/>
      <c r="H30" s="132"/>
      <c r="I30" s="132"/>
      <c r="J30" s="131"/>
      <c r="K30" s="132"/>
      <c r="L30" s="133"/>
      <c r="M30" s="132"/>
    </row>
    <row r="31" spans="1:13" ht="15" customHeight="1">
      <c r="B31" s="62" t="s">
        <v>139</v>
      </c>
      <c r="E31" s="18"/>
      <c r="F31" s="57"/>
      <c r="G31" s="57"/>
      <c r="H31" s="57"/>
      <c r="I31" s="57"/>
      <c r="J31" s="18"/>
      <c r="K31" s="57"/>
      <c r="L31" s="42"/>
    </row>
    <row r="32" spans="1:13" ht="15" customHeight="1">
      <c r="C32" s="58" t="s">
        <v>98</v>
      </c>
      <c r="E32" s="63"/>
      <c r="F32" s="57"/>
      <c r="G32" s="30">
        <v>-6710</v>
      </c>
      <c r="H32" s="74"/>
      <c r="I32" s="30">
        <v>-3768.1727436409974</v>
      </c>
      <c r="J32" s="74"/>
      <c r="K32" s="30">
        <v>0</v>
      </c>
      <c r="L32" s="74"/>
      <c r="M32" s="30">
        <v>0</v>
      </c>
    </row>
    <row r="33" spans="1:13" ht="15" customHeight="1">
      <c r="B33" s="62"/>
      <c r="E33" s="18"/>
      <c r="F33" s="57"/>
      <c r="G33" s="57"/>
      <c r="H33" s="57"/>
      <c r="I33" s="57"/>
      <c r="J33" s="18"/>
      <c r="K33" s="57"/>
      <c r="L33" s="42"/>
    </row>
    <row r="34" spans="1:13" ht="15" customHeight="1">
      <c r="A34" s="53" t="s">
        <v>234</v>
      </c>
      <c r="B34" s="34"/>
      <c r="C34" s="43"/>
      <c r="F34" s="57"/>
      <c r="K34" s="58"/>
      <c r="L34" s="58"/>
      <c r="M34" s="58"/>
    </row>
    <row r="35" spans="1:13" ht="15" customHeight="1" thickBot="1">
      <c r="A35" s="53"/>
      <c r="B35" s="16" t="s">
        <v>236</v>
      </c>
      <c r="C35" s="43"/>
      <c r="F35" s="57"/>
      <c r="G35" s="61">
        <f>SUM(G26:G32)</f>
        <v>206368.8848</v>
      </c>
      <c r="H35" s="57"/>
      <c r="I35" s="61">
        <f>SUM(I26:I32)</f>
        <v>161299.08998697711</v>
      </c>
      <c r="J35" s="18"/>
      <c r="K35" s="61">
        <f>SUM(K26:K32)</f>
        <v>-35769.404399999999</v>
      </c>
      <c r="L35" s="42"/>
      <c r="M35" s="61">
        <f>SUM(M26:M32)</f>
        <v>-928327</v>
      </c>
    </row>
    <row r="36" spans="1:13" ht="15" customHeight="1" thickTop="1">
      <c r="A36" s="20"/>
      <c r="F36" s="57"/>
      <c r="G36" s="57"/>
      <c r="H36" s="57"/>
      <c r="I36" s="57"/>
      <c r="J36" s="42"/>
      <c r="K36" s="57"/>
      <c r="L36" s="42"/>
    </row>
    <row r="37" spans="1:13" ht="15" customHeight="1">
      <c r="A37" s="53" t="s">
        <v>137</v>
      </c>
      <c r="B37" s="53"/>
      <c r="F37" s="57"/>
      <c r="G37" s="57"/>
      <c r="H37" s="57"/>
      <c r="I37" s="57"/>
      <c r="J37" s="18"/>
      <c r="K37" s="57"/>
      <c r="L37" s="42"/>
    </row>
    <row r="38" spans="1:13" ht="15" customHeight="1">
      <c r="A38" s="20" t="s">
        <v>57</v>
      </c>
      <c r="F38" s="57"/>
      <c r="G38" s="57">
        <v>206094</v>
      </c>
      <c r="H38" s="57"/>
      <c r="I38" s="57">
        <v>159675</v>
      </c>
      <c r="J38" s="18"/>
      <c r="K38" s="57">
        <f>K26</f>
        <v>-35769.404399999999</v>
      </c>
      <c r="L38" s="57"/>
      <c r="M38" s="57">
        <v>-928326.73029999994</v>
      </c>
    </row>
    <row r="39" spans="1:13" ht="15" customHeight="1">
      <c r="A39" s="20" t="s">
        <v>15</v>
      </c>
      <c r="F39" s="57"/>
      <c r="G39" s="72">
        <v>6985</v>
      </c>
      <c r="H39" s="80"/>
      <c r="I39" s="72">
        <v>5392</v>
      </c>
      <c r="J39" s="80"/>
      <c r="K39" s="72">
        <v>0</v>
      </c>
      <c r="L39" s="69"/>
      <c r="M39" s="72">
        <v>0</v>
      </c>
    </row>
    <row r="40" spans="1:13" ht="15" customHeight="1">
      <c r="A40" s="34"/>
      <c r="B40" s="43"/>
      <c r="F40" s="57"/>
      <c r="G40" s="57"/>
      <c r="H40" s="57"/>
      <c r="I40" s="57"/>
      <c r="J40" s="18"/>
      <c r="K40" s="57"/>
      <c r="L40" s="42"/>
    </row>
    <row r="41" spans="1:13" ht="15" customHeight="1" thickBot="1">
      <c r="A41" s="53"/>
      <c r="B41" s="43"/>
      <c r="F41" s="57"/>
      <c r="G41" s="61">
        <f>SUM(G38:G40)</f>
        <v>213079</v>
      </c>
      <c r="H41" s="57"/>
      <c r="I41" s="61">
        <f>SUM(I38:I40)</f>
        <v>165067</v>
      </c>
      <c r="J41" s="18"/>
      <c r="K41" s="61">
        <f>SUM(K38:K40)</f>
        <v>-35769.404399999999</v>
      </c>
      <c r="L41" s="42"/>
      <c r="M41" s="61">
        <f>SUM(M38:M40)</f>
        <v>-928326.73029999994</v>
      </c>
    </row>
    <row r="42" spans="1:13" ht="15" customHeight="1" thickTop="1">
      <c r="A42" s="20"/>
      <c r="F42" s="57"/>
      <c r="G42" s="57"/>
      <c r="H42" s="57"/>
      <c r="I42" s="57"/>
      <c r="J42" s="42"/>
      <c r="K42" s="57"/>
      <c r="L42" s="42"/>
    </row>
    <row r="43" spans="1:13" ht="15" customHeight="1">
      <c r="A43" s="53" t="s">
        <v>234</v>
      </c>
      <c r="B43" s="20"/>
      <c r="F43" s="57"/>
      <c r="G43" s="57"/>
      <c r="H43" s="57"/>
      <c r="I43" s="57"/>
      <c r="J43" s="18"/>
      <c r="K43" s="57"/>
      <c r="L43" s="42"/>
    </row>
    <row r="44" spans="1:13" ht="15" customHeight="1">
      <c r="A44" s="53"/>
      <c r="B44" s="53" t="s">
        <v>235</v>
      </c>
      <c r="F44" s="57"/>
      <c r="G44" s="57"/>
      <c r="H44" s="57"/>
      <c r="I44" s="57"/>
      <c r="J44" s="18"/>
      <c r="K44" s="57"/>
      <c r="L44" s="42"/>
    </row>
    <row r="45" spans="1:13" ht="15" customHeight="1">
      <c r="A45" s="20" t="s">
        <v>57</v>
      </c>
      <c r="F45" s="57"/>
      <c r="G45" s="57">
        <v>199384</v>
      </c>
      <c r="H45" s="57"/>
      <c r="I45" s="57">
        <v>155907</v>
      </c>
      <c r="J45" s="18"/>
      <c r="K45" s="57">
        <f>K35</f>
        <v>-35769.404399999999</v>
      </c>
      <c r="L45" s="42"/>
      <c r="M45" s="57">
        <v>-928327</v>
      </c>
    </row>
    <row r="46" spans="1:13" ht="15" customHeight="1">
      <c r="A46" s="20" t="s">
        <v>15</v>
      </c>
      <c r="F46" s="57"/>
      <c r="G46" s="72">
        <v>6985</v>
      </c>
      <c r="H46" s="80"/>
      <c r="I46" s="72">
        <v>5392</v>
      </c>
      <c r="J46" s="80"/>
      <c r="K46" s="72">
        <v>0</v>
      </c>
      <c r="L46" s="69"/>
      <c r="M46" s="72">
        <v>0</v>
      </c>
    </row>
    <row r="47" spans="1:13" ht="15" customHeight="1">
      <c r="B47" s="34"/>
      <c r="F47" s="57"/>
      <c r="G47" s="57"/>
      <c r="H47" s="57"/>
      <c r="I47" s="57"/>
      <c r="J47" s="18"/>
      <c r="K47" s="57"/>
      <c r="L47" s="42"/>
    </row>
    <row r="48" spans="1:13" ht="15" customHeight="1" thickBot="1">
      <c r="A48" s="53"/>
      <c r="B48" s="43"/>
      <c r="F48" s="57"/>
      <c r="G48" s="61">
        <f>SUM(G45:G47)</f>
        <v>206369</v>
      </c>
      <c r="H48" s="57"/>
      <c r="I48" s="61">
        <f>SUM(I45:I47)</f>
        <v>161299</v>
      </c>
      <c r="J48" s="18"/>
      <c r="K48" s="61">
        <f>SUM(K45:K47)</f>
        <v>-35769.404399999999</v>
      </c>
      <c r="L48" s="42"/>
      <c r="M48" s="61">
        <f>SUM(M45:M47)</f>
        <v>-928327</v>
      </c>
    </row>
    <row r="49" spans="1:13" ht="15" customHeight="1" thickTop="1">
      <c r="A49" s="53"/>
      <c r="B49" s="43"/>
      <c r="F49" s="57"/>
      <c r="G49" s="57"/>
      <c r="H49" s="57"/>
      <c r="I49" s="57"/>
      <c r="J49" s="18"/>
      <c r="K49" s="57"/>
      <c r="L49" s="42"/>
    </row>
    <row r="50" spans="1:13" ht="15" customHeight="1">
      <c r="A50" s="20"/>
      <c r="F50" s="57"/>
      <c r="G50" s="158"/>
      <c r="H50" s="57"/>
      <c r="I50" s="57"/>
      <c r="J50" s="42"/>
      <c r="K50" s="57"/>
      <c r="L50" s="42"/>
    </row>
    <row r="51" spans="1:13" ht="15" customHeight="1">
      <c r="A51" s="53" t="s">
        <v>114</v>
      </c>
      <c r="B51" s="53"/>
      <c r="F51" s="57"/>
      <c r="G51" s="57"/>
      <c r="H51" s="57"/>
      <c r="I51" s="57"/>
      <c r="J51" s="18"/>
      <c r="K51" s="57"/>
      <c r="L51" s="42"/>
    </row>
    <row r="52" spans="1:13" ht="15" customHeight="1">
      <c r="A52" s="46"/>
      <c r="B52" s="34"/>
      <c r="F52" s="42"/>
      <c r="G52" s="42"/>
      <c r="H52" s="42"/>
      <c r="I52" s="42"/>
      <c r="K52" s="42"/>
      <c r="L52" s="58"/>
      <c r="M52" s="42"/>
    </row>
    <row r="53" spans="1:13" ht="15" customHeight="1" thickBot="1">
      <c r="A53" s="20" t="s">
        <v>223</v>
      </c>
      <c r="B53" s="34"/>
      <c r="C53" s="34"/>
      <c r="D53" s="34"/>
      <c r="E53" s="32">
        <v>17</v>
      </c>
      <c r="F53" s="47"/>
      <c r="G53" s="135">
        <v>1.2999999999999999E-2</v>
      </c>
      <c r="H53" s="81"/>
      <c r="I53" s="135">
        <v>1.0999999999999999E-2</v>
      </c>
      <c r="J53" s="82"/>
      <c r="K53" s="135">
        <v>-6.0000000000000001E-3</v>
      </c>
      <c r="L53" s="82"/>
      <c r="M53" s="135">
        <v>-0.434</v>
      </c>
    </row>
    <row r="54" spans="1:13" ht="15" customHeight="1" thickTop="1">
      <c r="A54" s="34"/>
      <c r="B54" s="34"/>
      <c r="C54" s="34"/>
      <c r="D54" s="34"/>
      <c r="F54" s="47"/>
      <c r="G54" s="47"/>
      <c r="H54" s="47"/>
      <c r="I54" s="47"/>
      <c r="J54" s="32"/>
      <c r="K54" s="47"/>
      <c r="M54" s="47"/>
    </row>
    <row r="55" spans="1:13" ht="18.75" customHeight="1">
      <c r="A55" s="34"/>
      <c r="B55" s="34"/>
      <c r="C55" s="34"/>
      <c r="D55" s="34"/>
      <c r="F55" s="47"/>
      <c r="G55" s="47"/>
      <c r="H55" s="47"/>
      <c r="I55" s="47"/>
      <c r="J55" s="32"/>
      <c r="K55" s="47"/>
      <c r="M55" s="47"/>
    </row>
    <row r="56" spans="1:13" ht="21.95" customHeight="1">
      <c r="A56" s="48" t="str">
        <f>'ENG-2-4'!A54:J54</f>
        <v>The accompanying notes are an integral part of this interim financial information.</v>
      </c>
      <c r="B56" s="48"/>
      <c r="C56" s="49"/>
      <c r="D56" s="49"/>
      <c r="E56" s="22"/>
      <c r="F56" s="50"/>
      <c r="G56" s="50"/>
      <c r="H56" s="50"/>
      <c r="I56" s="50"/>
      <c r="J56" s="22"/>
      <c r="K56" s="50"/>
      <c r="L56" s="51"/>
      <c r="M56" s="50"/>
    </row>
    <row r="63" spans="1:13" ht="16.5" customHeight="1">
      <c r="K63" s="58"/>
      <c r="L63" s="58"/>
      <c r="M63" s="58"/>
    </row>
    <row r="64" spans="1:13" ht="16.5" customHeight="1">
      <c r="K64" s="58"/>
      <c r="L64" s="58"/>
      <c r="M64" s="58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Z46"/>
  <sheetViews>
    <sheetView topLeftCell="A31" zoomScale="80" zoomScaleNormal="80" zoomScaleSheetLayoutView="100" workbookViewId="0">
      <selection activeCell="L57" sqref="L57"/>
    </sheetView>
  </sheetViews>
  <sheetFormatPr defaultColWidth="9.140625" defaultRowHeight="16.5" customHeight="1"/>
  <cols>
    <col min="1" max="2" width="1.85546875" style="20" customWidth="1"/>
    <col min="3" max="3" width="35.42578125" style="20" customWidth="1"/>
    <col min="4" max="4" width="5.28515625" style="20" bestFit="1" customWidth="1"/>
    <col min="5" max="5" width="0.7109375" style="20" customWidth="1"/>
    <col min="6" max="6" width="12.5703125" style="1" customWidth="1"/>
    <col min="7" max="7" width="0.7109375" style="15" customWidth="1"/>
    <col min="8" max="8" width="12.7109375" style="15" bestFit="1" customWidth="1"/>
    <col min="9" max="9" width="0.7109375" style="15" customWidth="1"/>
    <col min="10" max="10" width="12.7109375" style="15" bestFit="1" customWidth="1"/>
    <col min="11" max="11" width="0.7109375" style="15" customWidth="1"/>
    <col min="12" max="12" width="12.85546875" style="1" customWidth="1"/>
    <col min="13" max="13" width="0.7109375" style="15" customWidth="1"/>
    <col min="14" max="14" width="13.5703125" style="1" customWidth="1"/>
    <col min="15" max="15" width="0.7109375" style="1" customWidth="1"/>
    <col min="16" max="16" width="12.5703125" style="1" customWidth="1"/>
    <col min="17" max="17" width="0.7109375" style="1" customWidth="1"/>
    <col min="18" max="18" width="12.5703125" style="1" customWidth="1"/>
    <col min="19" max="19" width="0.7109375" style="15" customWidth="1"/>
    <col min="20" max="20" width="12.5703125" style="1" customWidth="1"/>
    <col min="21" max="21" width="0.7109375" style="1" customWidth="1"/>
    <col min="22" max="22" width="12.5703125" style="1" customWidth="1"/>
    <col min="23" max="23" width="0.7109375" style="15" customWidth="1"/>
    <col min="24" max="24" width="12.5703125" style="1" customWidth="1"/>
    <col min="25" max="25" width="0.7109375" style="15" customWidth="1"/>
    <col min="26" max="26" width="12.140625" style="2" customWidth="1"/>
    <col min="27" max="16384" width="9.140625" style="20"/>
  </cols>
  <sheetData>
    <row r="1" spans="1:26" ht="16.5" customHeight="1">
      <c r="A1" s="53" t="str">
        <f>+'ENG-2-4'!A1</f>
        <v>Prime Road Power Public Company Limited</v>
      </c>
    </row>
    <row r="2" spans="1:26" ht="16.5" customHeight="1">
      <c r="A2" s="3" t="s">
        <v>166</v>
      </c>
    </row>
    <row r="3" spans="1:26" ht="16.5" customHeight="1">
      <c r="A3" s="83" t="s">
        <v>165</v>
      </c>
      <c r="B3" s="23"/>
      <c r="C3" s="23"/>
      <c r="D3" s="23"/>
      <c r="E3" s="23"/>
      <c r="F3" s="4"/>
      <c r="G3" s="5"/>
      <c r="H3" s="5"/>
      <c r="I3" s="5"/>
      <c r="J3" s="5"/>
      <c r="K3" s="5"/>
      <c r="L3" s="4"/>
      <c r="M3" s="5"/>
      <c r="N3" s="4"/>
      <c r="O3" s="4"/>
      <c r="P3" s="4"/>
      <c r="Q3" s="4"/>
      <c r="R3" s="4"/>
      <c r="S3" s="5"/>
      <c r="T3" s="4"/>
      <c r="U3" s="4"/>
      <c r="V3" s="4"/>
      <c r="W3" s="5"/>
      <c r="X3" s="4"/>
      <c r="Y3" s="5"/>
      <c r="Z3" s="60"/>
    </row>
    <row r="4" spans="1:26" ht="16.5" customHeight="1">
      <c r="A4" s="43"/>
      <c r="B4" s="43"/>
      <c r="C4" s="43"/>
      <c r="D4" s="43"/>
      <c r="E4" s="43"/>
      <c r="F4" s="78"/>
      <c r="G4" s="70"/>
      <c r="H4" s="70"/>
      <c r="I4" s="70"/>
      <c r="J4" s="70"/>
      <c r="K4" s="70"/>
      <c r="L4" s="43"/>
      <c r="M4" s="43"/>
      <c r="N4" s="43"/>
      <c r="O4" s="43"/>
      <c r="P4" s="43"/>
      <c r="Q4" s="43"/>
      <c r="R4" s="43"/>
      <c r="S4" s="43"/>
      <c r="T4" s="43"/>
      <c r="U4" s="71"/>
      <c r="V4" s="71"/>
      <c r="W4" s="53"/>
      <c r="X4" s="53"/>
      <c r="Y4" s="53"/>
      <c r="Z4" s="53"/>
    </row>
    <row r="5" spans="1:26" s="58" customFormat="1" ht="16.5" customHeight="1">
      <c r="A5" s="43"/>
      <c r="B5" s="43"/>
      <c r="C5" s="43"/>
      <c r="D5" s="43"/>
      <c r="E5" s="43"/>
      <c r="F5" s="79"/>
      <c r="G5" s="70"/>
      <c r="H5" s="70"/>
      <c r="I5" s="70"/>
      <c r="J5" s="70"/>
      <c r="K5" s="70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71"/>
      <c r="Z5" s="71"/>
    </row>
    <row r="6" spans="1:26" s="92" customFormat="1" ht="15" customHeight="1">
      <c r="F6" s="177" t="s">
        <v>102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</row>
    <row r="7" spans="1:26" s="93" customFormat="1" ht="15" customHeight="1">
      <c r="F7" s="178" t="s">
        <v>36</v>
      </c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94"/>
      <c r="X7" s="95"/>
      <c r="Y7" s="94"/>
      <c r="Z7" s="96"/>
    </row>
    <row r="8" spans="1:26" s="93" customFormat="1" ht="15" customHeight="1">
      <c r="F8" s="94"/>
      <c r="G8" s="94"/>
      <c r="H8" s="94"/>
      <c r="I8" s="94"/>
      <c r="J8" s="180" t="s">
        <v>181</v>
      </c>
      <c r="K8" s="180"/>
      <c r="L8" s="180"/>
      <c r="M8" s="97"/>
      <c r="N8" s="179" t="s">
        <v>74</v>
      </c>
      <c r="O8" s="179"/>
      <c r="P8" s="179"/>
      <c r="Q8" s="179"/>
      <c r="R8" s="179"/>
      <c r="S8" s="179"/>
      <c r="T8" s="179"/>
      <c r="U8" s="97"/>
      <c r="V8" s="95"/>
      <c r="W8" s="94"/>
      <c r="X8" s="95"/>
      <c r="Y8" s="94"/>
      <c r="Z8" s="96"/>
    </row>
    <row r="9" spans="1:26" s="93" customFormat="1" ht="15" customHeight="1">
      <c r="B9" s="98"/>
      <c r="C9" s="98"/>
      <c r="D9" s="98"/>
      <c r="E9" s="98"/>
      <c r="F9" s="99"/>
      <c r="G9" s="94"/>
      <c r="H9" s="94"/>
      <c r="I9" s="94"/>
      <c r="J9" s="94"/>
      <c r="K9" s="94"/>
      <c r="L9" s="99"/>
      <c r="M9" s="94"/>
      <c r="N9" s="94" t="s">
        <v>68</v>
      </c>
      <c r="O9" s="100"/>
      <c r="P9" s="99" t="s">
        <v>75</v>
      </c>
      <c r="Q9" s="99"/>
      <c r="R9" s="99"/>
      <c r="S9" s="94"/>
      <c r="T9" s="100"/>
      <c r="U9" s="100"/>
      <c r="V9" s="101"/>
      <c r="W9" s="94"/>
      <c r="X9" s="101"/>
      <c r="Y9" s="94"/>
      <c r="Z9" s="95"/>
    </row>
    <row r="10" spans="1:26" s="93" customFormat="1" ht="15" customHeight="1">
      <c r="B10" s="98"/>
      <c r="C10" s="98"/>
      <c r="D10" s="98"/>
      <c r="E10" s="98"/>
      <c r="F10" s="99"/>
      <c r="G10" s="94"/>
      <c r="I10" s="94"/>
      <c r="J10" s="94"/>
      <c r="K10" s="94"/>
      <c r="L10" s="99"/>
      <c r="M10" s="94"/>
      <c r="N10" s="99" t="s">
        <v>70</v>
      </c>
      <c r="O10" s="100"/>
      <c r="P10" s="99" t="s">
        <v>82</v>
      </c>
      <c r="Q10" s="99"/>
      <c r="R10" s="99" t="s">
        <v>130</v>
      </c>
      <c r="S10" s="94"/>
      <c r="T10" s="100"/>
      <c r="U10" s="100"/>
      <c r="V10" s="101"/>
      <c r="W10" s="94"/>
      <c r="X10" s="101"/>
      <c r="Y10" s="94"/>
      <c r="Z10" s="95"/>
    </row>
    <row r="11" spans="1:26" s="93" customFormat="1" ht="15" customHeight="1">
      <c r="A11" s="102"/>
      <c r="B11" s="92"/>
      <c r="C11" s="92"/>
      <c r="D11" s="103"/>
      <c r="E11" s="92"/>
      <c r="F11" s="99" t="s">
        <v>37</v>
      </c>
      <c r="G11" s="94"/>
      <c r="H11" s="95" t="s">
        <v>68</v>
      </c>
      <c r="I11" s="94"/>
      <c r="J11" s="94"/>
      <c r="K11" s="94"/>
      <c r="L11" s="100"/>
      <c r="M11" s="94"/>
      <c r="N11" s="104" t="s">
        <v>71</v>
      </c>
      <c r="O11" s="105"/>
      <c r="P11" s="104" t="s">
        <v>76</v>
      </c>
      <c r="Q11" s="104"/>
      <c r="R11" s="104" t="s">
        <v>42</v>
      </c>
      <c r="S11" s="94"/>
      <c r="T11" s="100" t="s">
        <v>80</v>
      </c>
      <c r="U11" s="105"/>
      <c r="V11" s="101"/>
      <c r="W11" s="94"/>
      <c r="X11" s="106" t="s">
        <v>38</v>
      </c>
      <c r="Y11" s="94"/>
      <c r="Z11" s="101"/>
    </row>
    <row r="12" spans="1:26" s="93" customFormat="1" ht="15" customHeight="1">
      <c r="A12" s="102"/>
      <c r="B12" s="92"/>
      <c r="C12" s="92"/>
      <c r="D12" s="103"/>
      <c r="E12" s="92"/>
      <c r="F12" s="99" t="s">
        <v>39</v>
      </c>
      <c r="G12" s="94"/>
      <c r="H12" s="94" t="s">
        <v>187</v>
      </c>
      <c r="I12" s="94"/>
      <c r="J12" s="94" t="s">
        <v>189</v>
      </c>
      <c r="K12" s="94"/>
      <c r="M12" s="107"/>
      <c r="N12" s="99" t="s">
        <v>40</v>
      </c>
      <c r="O12" s="108"/>
      <c r="P12" s="99" t="s">
        <v>77</v>
      </c>
      <c r="Q12" s="99"/>
      <c r="R12" s="99" t="s">
        <v>131</v>
      </c>
      <c r="S12" s="107"/>
      <c r="T12" s="106" t="s">
        <v>79</v>
      </c>
      <c r="U12" s="108"/>
      <c r="V12" s="99" t="s">
        <v>41</v>
      </c>
      <c r="W12" s="94"/>
      <c r="X12" s="104" t="s">
        <v>42</v>
      </c>
      <c r="Y12" s="94"/>
      <c r="Z12" s="101"/>
    </row>
    <row r="13" spans="1:26" s="93" customFormat="1" ht="15" customHeight="1">
      <c r="D13" s="109"/>
      <c r="E13" s="109"/>
      <c r="F13" s="104" t="s">
        <v>35</v>
      </c>
      <c r="G13" s="94"/>
      <c r="H13" s="94" t="s">
        <v>188</v>
      </c>
      <c r="I13" s="94"/>
      <c r="J13" s="94" t="s">
        <v>190</v>
      </c>
      <c r="K13" s="94"/>
      <c r="L13" s="106" t="s">
        <v>191</v>
      </c>
      <c r="M13" s="107"/>
      <c r="N13" s="104" t="s">
        <v>43</v>
      </c>
      <c r="O13" s="104"/>
      <c r="P13" s="104" t="s">
        <v>103</v>
      </c>
      <c r="Q13" s="104"/>
      <c r="R13" s="104" t="s">
        <v>132</v>
      </c>
      <c r="S13" s="107"/>
      <c r="T13" s="104" t="s">
        <v>78</v>
      </c>
      <c r="U13" s="104"/>
      <c r="V13" s="104" t="s">
        <v>44</v>
      </c>
      <c r="W13" s="94"/>
      <c r="X13" s="104" t="s">
        <v>45</v>
      </c>
      <c r="Y13" s="94"/>
      <c r="Z13" s="104" t="s">
        <v>138</v>
      </c>
    </row>
    <row r="14" spans="1:26" s="93" customFormat="1" ht="15" customHeight="1">
      <c r="D14" s="110" t="s">
        <v>22</v>
      </c>
      <c r="E14" s="109"/>
      <c r="F14" s="111" t="s">
        <v>133</v>
      </c>
      <c r="G14" s="94"/>
      <c r="H14" s="111" t="s">
        <v>133</v>
      </c>
      <c r="I14" s="94"/>
      <c r="J14" s="111" t="s">
        <v>133</v>
      </c>
      <c r="K14" s="94"/>
      <c r="L14" s="111" t="s">
        <v>133</v>
      </c>
      <c r="M14" s="107"/>
      <c r="N14" s="111" t="s">
        <v>133</v>
      </c>
      <c r="O14" s="104"/>
      <c r="P14" s="111" t="s">
        <v>133</v>
      </c>
      <c r="Q14" s="104"/>
      <c r="R14" s="111" t="s">
        <v>133</v>
      </c>
      <c r="S14" s="107"/>
      <c r="T14" s="111" t="s">
        <v>133</v>
      </c>
      <c r="U14" s="104"/>
      <c r="V14" s="111" t="s">
        <v>133</v>
      </c>
      <c r="W14" s="94"/>
      <c r="X14" s="111" t="s">
        <v>133</v>
      </c>
      <c r="Y14" s="94"/>
      <c r="Z14" s="111" t="s">
        <v>133</v>
      </c>
    </row>
    <row r="15" spans="1:26" s="93" customFormat="1" ht="15" customHeight="1">
      <c r="C15" s="92"/>
      <c r="D15" s="103"/>
      <c r="E15" s="92"/>
      <c r="F15" s="112"/>
      <c r="G15" s="113"/>
      <c r="H15" s="113"/>
      <c r="I15" s="113"/>
      <c r="J15" s="113"/>
      <c r="K15" s="113"/>
      <c r="L15" s="112"/>
      <c r="M15" s="113"/>
      <c r="N15" s="112"/>
      <c r="O15" s="112"/>
      <c r="P15" s="112"/>
      <c r="Q15" s="112"/>
      <c r="R15" s="112"/>
      <c r="S15" s="113"/>
      <c r="T15" s="112"/>
      <c r="U15" s="112"/>
      <c r="V15" s="112"/>
      <c r="W15" s="113"/>
      <c r="X15" s="112"/>
      <c r="Y15" s="113"/>
      <c r="Z15" s="114"/>
    </row>
    <row r="16" spans="1:26" s="93" customFormat="1" ht="15" customHeight="1">
      <c r="A16" s="93" t="s">
        <v>167</v>
      </c>
      <c r="C16" s="92"/>
      <c r="D16" s="103"/>
      <c r="E16" s="92"/>
      <c r="F16" s="112"/>
      <c r="G16" s="113"/>
      <c r="H16" s="113"/>
      <c r="I16" s="113"/>
      <c r="J16" s="113"/>
      <c r="K16" s="113"/>
      <c r="L16" s="112"/>
      <c r="M16" s="113"/>
      <c r="N16" s="112"/>
      <c r="O16" s="112"/>
      <c r="P16" s="112"/>
      <c r="Q16" s="112"/>
      <c r="R16" s="112"/>
      <c r="S16" s="113"/>
      <c r="T16" s="112"/>
      <c r="U16" s="112"/>
      <c r="V16" s="112"/>
      <c r="W16" s="113"/>
      <c r="X16" s="112"/>
      <c r="Y16" s="113"/>
      <c r="Z16" s="114"/>
    </row>
    <row r="17" spans="1:26" s="93" customFormat="1" ht="15" customHeight="1">
      <c r="A17" s="108" t="s">
        <v>93</v>
      </c>
      <c r="B17" s="98"/>
      <c r="C17" s="98"/>
      <c r="D17" s="98"/>
      <c r="E17" s="103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6"/>
      <c r="S17" s="115"/>
      <c r="T17" s="116"/>
      <c r="U17" s="115"/>
      <c r="V17" s="116"/>
      <c r="W17" s="92"/>
      <c r="X17" s="115"/>
      <c r="Y17" s="92"/>
      <c r="Z17" s="114"/>
    </row>
    <row r="18" spans="1:26" s="93" customFormat="1" ht="15" customHeight="1">
      <c r="A18" s="108"/>
      <c r="B18" s="98" t="s">
        <v>233</v>
      </c>
      <c r="C18" s="98"/>
      <c r="D18" s="103" t="s">
        <v>232</v>
      </c>
      <c r="E18" s="103"/>
      <c r="F18" s="115">
        <v>14881483</v>
      </c>
      <c r="G18" s="115"/>
      <c r="H18" s="115">
        <v>-10863480</v>
      </c>
      <c r="I18" s="115"/>
      <c r="J18" s="115">
        <v>0</v>
      </c>
      <c r="K18" s="115"/>
      <c r="L18" s="115">
        <v>-5667</v>
      </c>
      <c r="M18" s="115"/>
      <c r="N18" s="115">
        <v>-2452138</v>
      </c>
      <c r="O18" s="115"/>
      <c r="P18" s="115">
        <v>-10899</v>
      </c>
      <c r="Q18" s="115"/>
      <c r="R18" s="116">
        <v>0</v>
      </c>
      <c r="S18" s="115"/>
      <c r="T18" s="116">
        <f>SUM(N18:R18)</f>
        <v>-2463037</v>
      </c>
      <c r="U18" s="115"/>
      <c r="V18" s="116">
        <f>SUM(F18:L18,T18)</f>
        <v>1549299</v>
      </c>
      <c r="W18" s="92"/>
      <c r="X18" s="115">
        <v>87692</v>
      </c>
      <c r="Y18" s="92"/>
      <c r="Z18" s="114">
        <f>SUM(V18,X18)</f>
        <v>1636991</v>
      </c>
    </row>
    <row r="19" spans="1:26" s="93" customFormat="1" ht="6" customHeight="1">
      <c r="A19" s="92"/>
      <c r="C19" s="92"/>
      <c r="D19" s="103"/>
      <c r="E19" s="92"/>
      <c r="F19" s="116"/>
      <c r="G19" s="117"/>
      <c r="H19" s="117"/>
      <c r="I19" s="117"/>
      <c r="J19" s="117"/>
      <c r="K19" s="117"/>
      <c r="L19" s="114"/>
      <c r="M19" s="117"/>
      <c r="N19" s="114"/>
      <c r="O19" s="114"/>
      <c r="P19" s="114"/>
      <c r="Q19" s="114"/>
      <c r="R19" s="114"/>
      <c r="S19" s="117"/>
      <c r="T19" s="114"/>
      <c r="U19" s="114"/>
      <c r="V19" s="116"/>
      <c r="W19" s="117"/>
      <c r="X19" s="114"/>
      <c r="Y19" s="117"/>
      <c r="Z19" s="114"/>
    </row>
    <row r="20" spans="1:26" s="93" customFormat="1" ht="15" customHeight="1">
      <c r="A20" s="108" t="s">
        <v>92</v>
      </c>
      <c r="C20" s="92"/>
      <c r="D20" s="103"/>
      <c r="E20" s="92"/>
      <c r="F20" s="116"/>
      <c r="G20" s="117"/>
      <c r="H20" s="117"/>
      <c r="I20" s="117"/>
      <c r="J20" s="117"/>
      <c r="K20" s="117"/>
      <c r="L20" s="114"/>
      <c r="M20" s="117"/>
      <c r="N20" s="114"/>
      <c r="O20" s="114"/>
      <c r="P20" s="114"/>
      <c r="Q20" s="114"/>
      <c r="R20" s="114"/>
      <c r="S20" s="117"/>
      <c r="T20" s="114"/>
      <c r="U20" s="114"/>
      <c r="V20" s="116"/>
      <c r="W20" s="117"/>
      <c r="X20" s="114"/>
      <c r="Y20" s="117"/>
      <c r="Z20" s="114"/>
    </row>
    <row r="21" spans="1:26" s="93" customFormat="1" ht="15" customHeight="1">
      <c r="A21" s="92" t="s">
        <v>104</v>
      </c>
      <c r="B21" s="92"/>
      <c r="C21" s="92"/>
      <c r="D21" s="103"/>
      <c r="E21" s="92"/>
      <c r="R21" s="118"/>
    </row>
    <row r="22" spans="1:26" s="93" customFormat="1" ht="15" customHeight="1">
      <c r="A22" s="92"/>
      <c r="B22" s="92" t="s">
        <v>89</v>
      </c>
      <c r="C22" s="92"/>
      <c r="D22" s="103"/>
      <c r="E22" s="92"/>
      <c r="F22" s="115">
        <v>0</v>
      </c>
      <c r="G22" s="115"/>
      <c r="H22" s="115">
        <v>0</v>
      </c>
      <c r="I22" s="115"/>
      <c r="J22" s="115">
        <v>0</v>
      </c>
      <c r="K22" s="115"/>
      <c r="L22" s="115">
        <v>0</v>
      </c>
      <c r="M22" s="115"/>
      <c r="N22" s="115">
        <v>0</v>
      </c>
      <c r="O22" s="115"/>
      <c r="P22" s="115">
        <v>0</v>
      </c>
      <c r="Q22" s="115"/>
      <c r="R22" s="115">
        <v>0</v>
      </c>
      <c r="S22" s="115"/>
      <c r="T22" s="116">
        <f>SUM(N22:R22)</f>
        <v>0</v>
      </c>
      <c r="U22" s="115"/>
      <c r="V22" s="116">
        <f>SUM(F22:L22,T22)</f>
        <v>0</v>
      </c>
      <c r="W22" s="92"/>
      <c r="X22" s="119">
        <v>838</v>
      </c>
      <c r="Y22" s="92"/>
      <c r="Z22" s="119">
        <f t="shared" ref="Z22" si="0">SUM(V22:X22)</f>
        <v>838</v>
      </c>
    </row>
    <row r="23" spans="1:26" s="93" customFormat="1" ht="15" customHeight="1">
      <c r="A23" s="92" t="s">
        <v>169</v>
      </c>
      <c r="B23" s="92"/>
      <c r="C23" s="92"/>
      <c r="D23" s="103"/>
      <c r="E23" s="92"/>
      <c r="F23" s="115">
        <v>0</v>
      </c>
      <c r="G23" s="115"/>
      <c r="H23" s="115">
        <v>0</v>
      </c>
      <c r="I23" s="115"/>
      <c r="J23" s="115">
        <v>0</v>
      </c>
      <c r="K23" s="115"/>
      <c r="L23" s="115">
        <v>0</v>
      </c>
      <c r="M23" s="115"/>
      <c r="N23" s="115">
        <v>0</v>
      </c>
      <c r="O23" s="115"/>
      <c r="P23" s="115">
        <v>0</v>
      </c>
      <c r="Q23" s="115"/>
      <c r="R23" s="115">
        <v>-5246</v>
      </c>
      <c r="S23" s="115"/>
      <c r="T23" s="116">
        <f>SUM(N23:R23)</f>
        <v>-5246</v>
      </c>
      <c r="U23" s="115"/>
      <c r="V23" s="116">
        <f>SUM(F23:L23,T23)</f>
        <v>-5246</v>
      </c>
      <c r="W23" s="92"/>
      <c r="X23" s="119">
        <v>-9453</v>
      </c>
      <c r="Y23" s="92"/>
      <c r="Z23" s="119">
        <f t="shared" ref="Z23" si="1">SUM(V23:X23)</f>
        <v>-14699</v>
      </c>
    </row>
    <row r="24" spans="1:26" s="93" customFormat="1" ht="15" customHeight="1">
      <c r="A24" s="120" t="s">
        <v>184</v>
      </c>
      <c r="B24" s="92"/>
      <c r="C24" s="98"/>
      <c r="D24" s="121"/>
      <c r="E24" s="103"/>
      <c r="F24" s="122">
        <v>0</v>
      </c>
      <c r="G24" s="115"/>
      <c r="H24" s="122">
        <v>0</v>
      </c>
      <c r="I24" s="115"/>
      <c r="J24" s="122">
        <v>0</v>
      </c>
      <c r="K24" s="115"/>
      <c r="L24" s="122">
        <v>159675</v>
      </c>
      <c r="M24" s="115"/>
      <c r="N24" s="122">
        <v>0</v>
      </c>
      <c r="O24" s="115"/>
      <c r="P24" s="123">
        <v>-3768</v>
      </c>
      <c r="Q24" s="115"/>
      <c r="R24" s="122">
        <v>0</v>
      </c>
      <c r="S24" s="115"/>
      <c r="T24" s="136">
        <f>SUM(N24:R24)</f>
        <v>-3768</v>
      </c>
      <c r="U24" s="115"/>
      <c r="V24" s="136">
        <f>SUM(F24:L24,T24)</f>
        <v>155907</v>
      </c>
      <c r="W24" s="92"/>
      <c r="X24" s="122">
        <v>5392</v>
      </c>
      <c r="Y24" s="92"/>
      <c r="Z24" s="124">
        <f>SUM(V24:X24)</f>
        <v>161299</v>
      </c>
    </row>
    <row r="25" spans="1:26" s="93" customFormat="1" ht="15" customHeight="1">
      <c r="A25" s="125"/>
      <c r="B25" s="92"/>
      <c r="C25" s="92"/>
      <c r="D25" s="103"/>
      <c r="E25" s="92"/>
      <c r="F25" s="114"/>
      <c r="G25" s="117"/>
      <c r="H25" s="114"/>
      <c r="I25" s="117"/>
      <c r="J25" s="114"/>
      <c r="K25" s="117"/>
      <c r="L25" s="114"/>
      <c r="M25" s="117"/>
      <c r="N25" s="114"/>
      <c r="O25" s="114"/>
      <c r="P25" s="114"/>
      <c r="Q25" s="114"/>
      <c r="R25" s="114"/>
      <c r="S25" s="117"/>
      <c r="T25" s="114"/>
      <c r="U25" s="114"/>
      <c r="V25" s="114"/>
      <c r="W25" s="117"/>
      <c r="X25" s="114"/>
      <c r="Y25" s="117"/>
      <c r="Z25" s="114"/>
    </row>
    <row r="26" spans="1:26" s="93" customFormat="1" ht="15" customHeight="1">
      <c r="A26" s="126" t="s">
        <v>171</v>
      </c>
      <c r="B26" s="92"/>
      <c r="C26" s="92"/>
      <c r="D26" s="103"/>
      <c r="E26" s="92"/>
      <c r="F26" s="114"/>
      <c r="G26" s="117"/>
      <c r="H26" s="114"/>
      <c r="I26" s="117"/>
      <c r="J26" s="114"/>
      <c r="K26" s="117"/>
      <c r="L26" s="114"/>
      <c r="M26" s="117"/>
      <c r="N26" s="114"/>
      <c r="O26" s="114"/>
      <c r="P26" s="114"/>
      <c r="Q26" s="114"/>
      <c r="R26" s="114"/>
      <c r="S26" s="117"/>
      <c r="T26" s="114"/>
      <c r="U26" s="114"/>
      <c r="V26" s="114"/>
      <c r="W26" s="117"/>
      <c r="X26" s="114"/>
      <c r="Y26" s="117"/>
      <c r="Z26" s="114"/>
    </row>
    <row r="27" spans="1:26" s="93" customFormat="1" ht="15" customHeight="1" thickBot="1">
      <c r="A27" s="108"/>
      <c r="B27" s="98" t="s">
        <v>233</v>
      </c>
      <c r="C27" s="92"/>
      <c r="D27" s="103" t="s">
        <v>232</v>
      </c>
      <c r="E27" s="92"/>
      <c r="F27" s="127">
        <f>SUM(F18:F24)</f>
        <v>14881483</v>
      </c>
      <c r="G27" s="117"/>
      <c r="H27" s="127">
        <f>SUM(H18:H24)</f>
        <v>-10863480</v>
      </c>
      <c r="I27" s="117"/>
      <c r="J27" s="127">
        <f>SUM(J18:J24)</f>
        <v>0</v>
      </c>
      <c r="K27" s="117"/>
      <c r="L27" s="127">
        <f>SUM(L18:L24)</f>
        <v>154008</v>
      </c>
      <c r="M27" s="117"/>
      <c r="N27" s="127">
        <f>SUM(N18:N24)</f>
        <v>-2452138</v>
      </c>
      <c r="O27" s="114"/>
      <c r="P27" s="127">
        <f>SUM(P18:P24)</f>
        <v>-14667</v>
      </c>
      <c r="Q27" s="114"/>
      <c r="R27" s="127">
        <f>SUM(R18:R24)</f>
        <v>-5246</v>
      </c>
      <c r="S27" s="117"/>
      <c r="T27" s="127">
        <f>SUM(T18:T24)</f>
        <v>-2472051</v>
      </c>
      <c r="U27" s="114"/>
      <c r="V27" s="127">
        <f>SUM(F27:L27,T27)</f>
        <v>1699960</v>
      </c>
      <c r="W27" s="117"/>
      <c r="X27" s="127">
        <f>SUM(X18:X24)</f>
        <v>84469</v>
      </c>
      <c r="Y27" s="117"/>
      <c r="Z27" s="127">
        <f>SUM(Z18:Z24)</f>
        <v>1784429</v>
      </c>
    </row>
    <row r="28" spans="1:26" s="93" customFormat="1" ht="15" customHeight="1" thickTop="1">
      <c r="A28" s="126"/>
      <c r="B28" s="92"/>
      <c r="C28" s="92"/>
      <c r="D28" s="103"/>
      <c r="E28" s="92"/>
      <c r="F28" s="114"/>
      <c r="G28" s="117"/>
      <c r="H28" s="117"/>
      <c r="I28" s="117"/>
      <c r="J28" s="117"/>
      <c r="K28" s="117"/>
      <c r="L28" s="114"/>
      <c r="M28" s="117"/>
      <c r="N28" s="114"/>
      <c r="O28" s="114"/>
      <c r="P28" s="114"/>
      <c r="Q28" s="114"/>
      <c r="R28" s="114"/>
      <c r="S28" s="117"/>
      <c r="T28" s="114"/>
      <c r="U28" s="114"/>
      <c r="V28" s="114"/>
      <c r="W28" s="117"/>
      <c r="X28" s="114"/>
      <c r="Y28" s="117"/>
      <c r="Z28" s="114"/>
    </row>
    <row r="29" spans="1:26" s="93" customFormat="1" ht="15" customHeight="1">
      <c r="A29" s="93" t="s">
        <v>170</v>
      </c>
    </row>
    <row r="30" spans="1:26" s="93" customFormat="1" ht="15" customHeight="1">
      <c r="A30" s="108" t="s">
        <v>121</v>
      </c>
    </row>
    <row r="31" spans="1:26" s="93" customFormat="1" ht="15" customHeight="1">
      <c r="A31" s="108"/>
      <c r="B31" s="98" t="s">
        <v>233</v>
      </c>
      <c r="C31" s="98"/>
      <c r="D31" s="103" t="s">
        <v>232</v>
      </c>
      <c r="E31" s="103"/>
      <c r="F31" s="115">
        <v>14881483</v>
      </c>
      <c r="G31" s="115"/>
      <c r="H31" s="115">
        <v>-10863480</v>
      </c>
      <c r="I31" s="115"/>
      <c r="J31" s="115">
        <v>0</v>
      </c>
      <c r="K31" s="115"/>
      <c r="L31" s="115">
        <v>172170</v>
      </c>
      <c r="M31" s="115"/>
      <c r="N31" s="115">
        <v>-2452138</v>
      </c>
      <c r="O31" s="115"/>
      <c r="P31" s="115">
        <v>-8956</v>
      </c>
      <c r="Q31" s="115"/>
      <c r="R31" s="115">
        <v>-5246</v>
      </c>
      <c r="S31" s="115"/>
      <c r="T31" s="116">
        <f>SUM(N31:R31)</f>
        <v>-2466340</v>
      </c>
      <c r="U31" s="115"/>
      <c r="V31" s="116">
        <f>SUM(F31:L31,T31)</f>
        <v>1723833</v>
      </c>
      <c r="W31" s="92"/>
      <c r="X31" s="115">
        <v>87401</v>
      </c>
      <c r="Y31" s="92"/>
      <c r="Z31" s="119">
        <f t="shared" ref="Z31" si="2">SUM(V31:X31)</f>
        <v>1811234</v>
      </c>
    </row>
    <row r="32" spans="1:26" s="93" customFormat="1" ht="6" customHeight="1">
      <c r="A32" s="92"/>
      <c r="C32" s="92"/>
      <c r="D32" s="103"/>
      <c r="E32" s="92"/>
      <c r="F32" s="116"/>
      <c r="G32" s="117"/>
      <c r="H32" s="117"/>
      <c r="I32" s="117"/>
      <c r="J32" s="117"/>
      <c r="K32" s="117"/>
      <c r="L32" s="114"/>
      <c r="M32" s="117"/>
      <c r="N32" s="114"/>
      <c r="O32" s="114"/>
      <c r="P32" s="114"/>
      <c r="Q32" s="114"/>
      <c r="R32" s="114"/>
      <c r="S32" s="117"/>
      <c r="T32" s="114"/>
      <c r="U32" s="114"/>
      <c r="V32" s="116"/>
      <c r="W32" s="117"/>
      <c r="X32" s="114"/>
      <c r="Y32" s="117"/>
      <c r="Z32" s="114"/>
    </row>
    <row r="33" spans="1:26" s="93" customFormat="1" ht="15" customHeight="1">
      <c r="A33" s="108" t="s">
        <v>92</v>
      </c>
      <c r="C33" s="92"/>
      <c r="D33" s="103"/>
      <c r="E33" s="92"/>
      <c r="F33" s="116"/>
      <c r="G33" s="117"/>
      <c r="H33" s="117"/>
      <c r="I33" s="117"/>
      <c r="J33" s="117"/>
      <c r="K33" s="117"/>
      <c r="L33" s="114"/>
      <c r="M33" s="117"/>
      <c r="N33" s="114"/>
      <c r="O33" s="114"/>
      <c r="P33" s="114"/>
      <c r="Q33" s="114"/>
      <c r="R33" s="114"/>
      <c r="S33" s="117"/>
      <c r="T33" s="114"/>
      <c r="U33" s="114"/>
      <c r="V33" s="116"/>
      <c r="W33" s="117"/>
      <c r="X33" s="114"/>
      <c r="Y33" s="117"/>
      <c r="Z33" s="114"/>
    </row>
    <row r="34" spans="1:26" s="93" customFormat="1" ht="15" customHeight="1">
      <c r="A34" s="92" t="s">
        <v>192</v>
      </c>
      <c r="B34" s="92"/>
      <c r="C34" s="92"/>
      <c r="D34" s="103">
        <v>16</v>
      </c>
      <c r="E34" s="92"/>
      <c r="F34" s="115">
        <v>2136459</v>
      </c>
      <c r="H34" s="115">
        <v>0</v>
      </c>
      <c r="J34" s="115">
        <v>0</v>
      </c>
      <c r="L34" s="115">
        <v>0</v>
      </c>
      <c r="N34" s="115">
        <v>0</v>
      </c>
      <c r="P34" s="115">
        <v>0</v>
      </c>
      <c r="R34" s="115">
        <v>0</v>
      </c>
      <c r="T34" s="116">
        <f>SUM(N34:R34)</f>
        <v>0</v>
      </c>
      <c r="V34" s="116">
        <f>SUM(F34:L34,T34)</f>
        <v>2136459</v>
      </c>
      <c r="X34" s="115">
        <v>0</v>
      </c>
      <c r="Z34" s="119">
        <f t="shared" ref="Z34:Z40" si="3">SUM(V34:X34)</f>
        <v>2136459</v>
      </c>
    </row>
    <row r="35" spans="1:26" s="93" customFormat="1" ht="15" customHeight="1">
      <c r="A35" s="92" t="s">
        <v>104</v>
      </c>
      <c r="B35" s="92"/>
      <c r="C35" s="92"/>
      <c r="D35" s="103"/>
      <c r="E35" s="92"/>
      <c r="V35" s="116"/>
    </row>
    <row r="36" spans="1:26" s="93" customFormat="1" ht="15" customHeight="1">
      <c r="A36" s="92"/>
      <c r="B36" s="92" t="s">
        <v>89</v>
      </c>
      <c r="C36" s="92"/>
      <c r="D36" s="103"/>
      <c r="E36" s="92"/>
      <c r="F36" s="115">
        <v>0</v>
      </c>
      <c r="G36" s="115"/>
      <c r="H36" s="115">
        <v>0</v>
      </c>
      <c r="I36" s="115"/>
      <c r="J36" s="115">
        <v>0</v>
      </c>
      <c r="K36" s="115"/>
      <c r="L36" s="115">
        <v>0</v>
      </c>
      <c r="M36" s="115"/>
      <c r="N36" s="115">
        <v>0</v>
      </c>
      <c r="O36" s="115"/>
      <c r="P36" s="115">
        <v>0</v>
      </c>
      <c r="Q36" s="115"/>
      <c r="R36" s="115">
        <v>0</v>
      </c>
      <c r="S36" s="115"/>
      <c r="T36" s="116">
        <f>SUM(N36:R36)</f>
        <v>0</v>
      </c>
      <c r="U36" s="115"/>
      <c r="V36" s="116">
        <f>SUM(F36:L36,T36)</f>
        <v>0</v>
      </c>
      <c r="W36" s="92"/>
      <c r="X36" s="115">
        <v>2614</v>
      </c>
      <c r="Y36" s="92"/>
      <c r="Z36" s="119">
        <f t="shared" si="3"/>
        <v>2614</v>
      </c>
    </row>
    <row r="37" spans="1:26" s="93" customFormat="1" ht="15" customHeight="1">
      <c r="A37" s="92" t="s">
        <v>193</v>
      </c>
      <c r="B37" s="92"/>
      <c r="C37" s="92"/>
      <c r="D37" s="103"/>
      <c r="E37" s="92"/>
      <c r="F37" s="115">
        <v>0</v>
      </c>
      <c r="G37" s="115"/>
      <c r="H37" s="115">
        <v>0</v>
      </c>
      <c r="I37" s="115"/>
      <c r="J37" s="115">
        <v>17193</v>
      </c>
      <c r="K37" s="115"/>
      <c r="L37" s="115">
        <v>-17193</v>
      </c>
      <c r="M37" s="115"/>
      <c r="N37" s="115">
        <v>0</v>
      </c>
      <c r="O37" s="115"/>
      <c r="P37" s="115">
        <v>0</v>
      </c>
      <c r="Q37" s="115"/>
      <c r="R37" s="115">
        <v>0</v>
      </c>
      <c r="S37" s="115"/>
      <c r="T37" s="116">
        <f>SUM(N37:R37)</f>
        <v>0</v>
      </c>
      <c r="U37" s="115"/>
      <c r="V37" s="116">
        <f>SUM(F37:L37,T37)</f>
        <v>0</v>
      </c>
      <c r="W37" s="92"/>
      <c r="X37" s="115">
        <v>0</v>
      </c>
      <c r="Y37" s="92"/>
      <c r="Z37" s="119">
        <f t="shared" si="3"/>
        <v>0</v>
      </c>
    </row>
    <row r="38" spans="1:26" s="93" customFormat="1" ht="15" customHeight="1">
      <c r="A38" s="92" t="s">
        <v>229</v>
      </c>
      <c r="B38" s="92"/>
      <c r="C38" s="92"/>
      <c r="D38" s="103">
        <v>21</v>
      </c>
      <c r="E38" s="92"/>
      <c r="F38" s="115">
        <v>0</v>
      </c>
      <c r="G38" s="115"/>
      <c r="H38" s="115">
        <v>0</v>
      </c>
      <c r="I38" s="115"/>
      <c r="J38" s="115">
        <v>0</v>
      </c>
      <c r="K38" s="115"/>
      <c r="L38" s="115">
        <v>-311980</v>
      </c>
      <c r="M38" s="115"/>
      <c r="N38" s="115">
        <v>0</v>
      </c>
      <c r="O38" s="115"/>
      <c r="P38" s="115">
        <v>0</v>
      </c>
      <c r="Q38" s="115"/>
      <c r="R38" s="115">
        <v>0</v>
      </c>
      <c r="S38" s="115"/>
      <c r="T38" s="116">
        <f>SUM(N38:R38)</f>
        <v>0</v>
      </c>
      <c r="U38" s="115"/>
      <c r="V38" s="116">
        <f>SUM(F38:L38,T38)</f>
        <v>-311980</v>
      </c>
      <c r="W38" s="92"/>
      <c r="X38" s="115">
        <v>0</v>
      </c>
      <c r="Y38" s="92"/>
      <c r="Z38" s="119">
        <f t="shared" si="3"/>
        <v>-311980</v>
      </c>
    </row>
    <row r="39" spans="1:26" s="93" customFormat="1" ht="15" customHeight="1">
      <c r="A39" s="92" t="s">
        <v>182</v>
      </c>
      <c r="B39" s="92"/>
      <c r="C39" s="92"/>
      <c r="D39" s="103">
        <v>16</v>
      </c>
      <c r="E39" s="92"/>
      <c r="F39" s="115">
        <v>0</v>
      </c>
      <c r="G39" s="115"/>
      <c r="H39" s="115">
        <v>-1559619</v>
      </c>
      <c r="I39" s="115"/>
      <c r="J39" s="115">
        <v>0</v>
      </c>
      <c r="K39" s="115"/>
      <c r="L39" s="115">
        <v>0</v>
      </c>
      <c r="M39" s="115"/>
      <c r="N39" s="115">
        <v>0</v>
      </c>
      <c r="O39" s="115"/>
      <c r="P39" s="115">
        <v>0</v>
      </c>
      <c r="Q39" s="115"/>
      <c r="R39" s="115">
        <v>0</v>
      </c>
      <c r="S39" s="115"/>
      <c r="T39" s="116">
        <f>SUM(N39:R39)</f>
        <v>0</v>
      </c>
      <c r="U39" s="115"/>
      <c r="V39" s="116">
        <f>SUM(F39:L39,T39)</f>
        <v>-1559619</v>
      </c>
      <c r="W39" s="92"/>
      <c r="X39" s="115">
        <v>0</v>
      </c>
      <c r="Y39" s="92"/>
      <c r="Z39" s="119">
        <f t="shared" si="3"/>
        <v>-1559619</v>
      </c>
    </row>
    <row r="40" spans="1:26" s="93" customFormat="1" ht="15" customHeight="1">
      <c r="A40" s="120" t="s">
        <v>184</v>
      </c>
      <c r="B40" s="92"/>
      <c r="C40" s="98"/>
      <c r="D40" s="128"/>
      <c r="E40" s="103"/>
      <c r="F40" s="122">
        <v>0</v>
      </c>
      <c r="G40" s="115"/>
      <c r="H40" s="122">
        <v>0</v>
      </c>
      <c r="I40" s="115"/>
      <c r="J40" s="122">
        <v>0</v>
      </c>
      <c r="K40" s="115"/>
      <c r="L40" s="122">
        <f>'ENG-6'!G38</f>
        <v>206094</v>
      </c>
      <c r="M40" s="115"/>
      <c r="N40" s="122">
        <v>0</v>
      </c>
      <c r="O40" s="115"/>
      <c r="P40" s="123">
        <v>-6710</v>
      </c>
      <c r="Q40" s="115"/>
      <c r="R40" s="122">
        <v>0</v>
      </c>
      <c r="S40" s="115"/>
      <c r="T40" s="136">
        <f>SUM(N40:R40)</f>
        <v>-6710</v>
      </c>
      <c r="U40" s="115"/>
      <c r="V40" s="123">
        <f>SUM(F40:L40,T40)</f>
        <v>199384</v>
      </c>
      <c r="W40" s="92"/>
      <c r="X40" s="122">
        <v>6985</v>
      </c>
      <c r="Y40" s="92"/>
      <c r="Z40" s="124">
        <f t="shared" si="3"/>
        <v>206369</v>
      </c>
    </row>
    <row r="41" spans="1:26" s="93" customFormat="1" ht="15" customHeight="1">
      <c r="A41" s="125"/>
      <c r="B41" s="92"/>
      <c r="C41" s="92"/>
      <c r="D41" s="103"/>
      <c r="E41" s="92"/>
      <c r="F41" s="114"/>
      <c r="G41" s="117"/>
      <c r="H41" s="114"/>
      <c r="I41" s="117"/>
      <c r="J41" s="114"/>
      <c r="K41" s="117"/>
      <c r="L41" s="114"/>
      <c r="M41" s="117"/>
      <c r="N41" s="114"/>
      <c r="O41" s="114"/>
      <c r="P41" s="114"/>
      <c r="Q41" s="114"/>
      <c r="R41" s="114"/>
      <c r="S41" s="117"/>
      <c r="T41" s="114"/>
      <c r="U41" s="114"/>
      <c r="V41" s="114"/>
      <c r="W41" s="117"/>
      <c r="X41" s="114"/>
      <c r="Y41" s="117"/>
      <c r="Z41" s="114"/>
    </row>
    <row r="42" spans="1:26" s="93" customFormat="1" ht="15" customHeight="1" thickBot="1">
      <c r="A42" s="126" t="s">
        <v>172</v>
      </c>
      <c r="B42" s="92"/>
      <c r="C42" s="92"/>
      <c r="D42" s="103"/>
      <c r="E42" s="92"/>
      <c r="F42" s="127">
        <f>SUM(F31:F40)</f>
        <v>17017942</v>
      </c>
      <c r="G42" s="117"/>
      <c r="H42" s="127">
        <f>SUM(H31:H40)</f>
        <v>-12423099</v>
      </c>
      <c r="I42" s="117"/>
      <c r="J42" s="127">
        <f>SUM(J31:J40)</f>
        <v>17193</v>
      </c>
      <c r="K42" s="117"/>
      <c r="L42" s="127">
        <f>SUM(L31:L40)</f>
        <v>49091</v>
      </c>
      <c r="M42" s="117"/>
      <c r="N42" s="127">
        <f>SUM(N31:N40)</f>
        <v>-2452138</v>
      </c>
      <c r="O42" s="114"/>
      <c r="P42" s="127">
        <f>SUM(P31:P40)</f>
        <v>-15666</v>
      </c>
      <c r="Q42" s="114"/>
      <c r="R42" s="127">
        <f>SUM(R31:R40)</f>
        <v>-5246</v>
      </c>
      <c r="S42" s="117"/>
      <c r="T42" s="127">
        <f>SUM(T31:T40)</f>
        <v>-2473050</v>
      </c>
      <c r="U42" s="114"/>
      <c r="V42" s="127">
        <f>SUM(F42:L42,T42)</f>
        <v>2188077</v>
      </c>
      <c r="W42" s="117"/>
      <c r="X42" s="127">
        <f>SUM(X31:X40)</f>
        <v>97000</v>
      </c>
      <c r="Y42" s="117"/>
      <c r="Z42" s="127">
        <f>SUM(Z31:Z40)</f>
        <v>2285077</v>
      </c>
    </row>
    <row r="43" spans="1:26" s="93" customFormat="1" ht="15" customHeight="1" thickTop="1">
      <c r="A43" s="126"/>
      <c r="B43" s="92"/>
      <c r="C43" s="92"/>
      <c r="D43" s="103"/>
      <c r="E43" s="92"/>
      <c r="F43" s="114"/>
      <c r="G43" s="117"/>
      <c r="H43" s="117"/>
      <c r="I43" s="117"/>
      <c r="J43" s="117"/>
      <c r="K43" s="117"/>
      <c r="L43" s="114"/>
      <c r="M43" s="117"/>
      <c r="N43" s="114"/>
      <c r="O43" s="114"/>
      <c r="P43" s="114"/>
      <c r="Q43" s="114"/>
      <c r="R43" s="114"/>
      <c r="S43" s="117"/>
      <c r="T43" s="114"/>
      <c r="U43" s="114"/>
      <c r="V43" s="114"/>
      <c r="W43" s="117"/>
      <c r="X43" s="114"/>
      <c r="Y43" s="117"/>
      <c r="Z43" s="114"/>
    </row>
    <row r="44" spans="1:26" s="93" customFormat="1" ht="15" customHeight="1">
      <c r="A44" s="126"/>
      <c r="B44" s="92"/>
      <c r="C44" s="92"/>
      <c r="D44" s="103"/>
      <c r="E44" s="92"/>
      <c r="F44" s="114"/>
      <c r="G44" s="117"/>
      <c r="H44" s="117"/>
      <c r="I44" s="117"/>
      <c r="J44" s="117"/>
      <c r="K44" s="117"/>
      <c r="L44" s="114"/>
      <c r="M44" s="117"/>
      <c r="N44" s="114"/>
      <c r="O44" s="114"/>
      <c r="P44" s="114"/>
      <c r="Q44" s="114"/>
      <c r="R44" s="114"/>
      <c r="S44" s="117"/>
      <c r="T44" s="114"/>
      <c r="U44" s="114"/>
      <c r="V44" s="114"/>
      <c r="W44" s="117"/>
      <c r="X44" s="114"/>
      <c r="Y44" s="117"/>
      <c r="Z44" s="114"/>
    </row>
    <row r="45" spans="1:26" s="93" customFormat="1" ht="17.25" customHeight="1">
      <c r="A45" s="126"/>
      <c r="B45" s="92"/>
      <c r="C45" s="92"/>
      <c r="D45" s="103"/>
      <c r="E45" s="92"/>
      <c r="F45" s="114"/>
      <c r="G45" s="117"/>
      <c r="H45" s="117"/>
      <c r="I45" s="117"/>
      <c r="J45" s="117"/>
      <c r="K45" s="117"/>
      <c r="L45" s="114"/>
      <c r="M45" s="117"/>
      <c r="N45" s="114"/>
      <c r="O45" s="114"/>
      <c r="P45" s="114"/>
      <c r="Q45" s="114"/>
      <c r="R45" s="114"/>
      <c r="S45" s="117"/>
      <c r="T45" s="114"/>
      <c r="U45" s="114"/>
      <c r="V45" s="114"/>
      <c r="W45" s="117"/>
      <c r="X45" s="114"/>
      <c r="Y45" s="117"/>
      <c r="Z45" s="114"/>
    </row>
    <row r="46" spans="1:26" s="43" customFormat="1" ht="21.95" customHeight="1">
      <c r="A46" s="48" t="str">
        <f>'ENG-2-4'!A54:J54</f>
        <v>The accompanying notes are an integral part of this interim financial information.</v>
      </c>
      <c r="B46" s="23"/>
      <c r="C46" s="23"/>
      <c r="D46" s="22"/>
      <c r="E46" s="23"/>
      <c r="F46" s="60"/>
      <c r="G46" s="6"/>
      <c r="H46" s="6"/>
      <c r="I46" s="6"/>
      <c r="J46" s="6"/>
      <c r="K46" s="6"/>
      <c r="L46" s="60"/>
      <c r="M46" s="6"/>
      <c r="N46" s="60"/>
      <c r="O46" s="60"/>
      <c r="P46" s="60"/>
      <c r="Q46" s="60"/>
      <c r="R46" s="60"/>
      <c r="S46" s="6"/>
      <c r="T46" s="60"/>
      <c r="U46" s="60"/>
      <c r="V46" s="60"/>
      <c r="W46" s="6"/>
      <c r="X46" s="60"/>
      <c r="Y46" s="6"/>
      <c r="Z46" s="60"/>
    </row>
  </sheetData>
  <mergeCells count="4">
    <mergeCell ref="F6:Z6"/>
    <mergeCell ref="F7:V7"/>
    <mergeCell ref="N8:T8"/>
    <mergeCell ref="J8:L8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N35"/>
  <sheetViews>
    <sheetView tabSelected="1" topLeftCell="B1" zoomScale="89" zoomScaleNormal="89" zoomScaleSheetLayoutView="100" workbookViewId="0">
      <selection activeCell="R9" sqref="R9"/>
    </sheetView>
  </sheetViews>
  <sheetFormatPr defaultColWidth="9.140625" defaultRowHeight="16.5" customHeight="1"/>
  <cols>
    <col min="1" max="1" width="50.140625" style="137" customWidth="1"/>
    <col min="2" max="2" width="5.5703125" style="137" customWidth="1"/>
    <col min="3" max="3" width="0.85546875" style="137" customWidth="1"/>
    <col min="4" max="4" width="15.42578125" style="73" customWidth="1"/>
    <col min="5" max="5" width="0.85546875" style="73" customWidth="1"/>
    <col min="6" max="6" width="14.42578125" style="73" bestFit="1" customWidth="1"/>
    <col min="7" max="7" width="0.85546875" style="73" customWidth="1"/>
    <col min="8" max="8" width="14.42578125" style="73" bestFit="1" customWidth="1"/>
    <col min="9" max="9" width="0.85546875" style="73" customWidth="1"/>
    <col min="10" max="10" width="14.42578125" style="73" bestFit="1" customWidth="1"/>
    <col min="11" max="11" width="0.85546875" style="73" customWidth="1"/>
    <col min="12" max="12" width="15.42578125" style="73" customWidth="1"/>
    <col min="13" max="13" width="0.85546875" style="73" customWidth="1"/>
    <col min="14" max="14" width="15.7109375" style="73" customWidth="1"/>
    <col min="15" max="16384" width="9.140625" style="137"/>
  </cols>
  <sheetData>
    <row r="1" spans="1:14" ht="16.5" customHeight="1">
      <c r="A1" s="162" t="str">
        <f>'ENG-2-4'!A1</f>
        <v>Prime Road Power Public Company Limited</v>
      </c>
      <c r="B1" s="162"/>
      <c r="C1" s="162"/>
    </row>
    <row r="2" spans="1:14" ht="16.5" customHeight="1">
      <c r="A2" s="162" t="s">
        <v>185</v>
      </c>
      <c r="B2" s="162"/>
      <c r="C2" s="162"/>
    </row>
    <row r="3" spans="1:14" ht="16.5" customHeight="1">
      <c r="A3" s="35" t="str">
        <f>'ENG-7'!A3</f>
        <v>For the nine-month period ended 30 September 2019</v>
      </c>
      <c r="B3" s="35"/>
      <c r="C3" s="35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ht="16.5" customHeight="1">
      <c r="A4" s="43"/>
      <c r="B4" s="43"/>
      <c r="C4" s="43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6" spans="1:14" ht="16.5" customHeight="1">
      <c r="D6" s="181" t="s">
        <v>105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1:14" ht="16.5" customHeight="1">
      <c r="D7" s="65" t="s">
        <v>61</v>
      </c>
      <c r="E7" s="65"/>
      <c r="F7" s="65"/>
      <c r="G7" s="65"/>
      <c r="H7" s="65" t="s">
        <v>68</v>
      </c>
      <c r="I7" s="65"/>
      <c r="J7" s="65"/>
      <c r="K7" s="65"/>
      <c r="L7" s="65"/>
      <c r="M7" s="164"/>
      <c r="N7" s="65"/>
    </row>
    <row r="8" spans="1:14" ht="16.5" customHeight="1">
      <c r="D8" s="65" t="s">
        <v>62</v>
      </c>
      <c r="F8" s="65"/>
      <c r="H8" s="65" t="s">
        <v>187</v>
      </c>
      <c r="L8" s="65"/>
    </row>
    <row r="9" spans="1:14" ht="16.5" customHeight="1">
      <c r="D9" s="65" t="s">
        <v>35</v>
      </c>
      <c r="E9" s="65"/>
      <c r="F9" s="65" t="s">
        <v>196</v>
      </c>
      <c r="G9" s="65"/>
      <c r="H9" s="65" t="s">
        <v>188</v>
      </c>
      <c r="I9" s="65"/>
      <c r="J9" s="65" t="s">
        <v>180</v>
      </c>
      <c r="K9" s="65"/>
      <c r="L9" s="65" t="s">
        <v>81</v>
      </c>
      <c r="M9" s="65"/>
      <c r="N9" s="65" t="s">
        <v>20</v>
      </c>
    </row>
    <row r="10" spans="1:14" ht="16.5" customHeight="1">
      <c r="B10" s="110" t="s">
        <v>28</v>
      </c>
      <c r="D10" s="165" t="s">
        <v>133</v>
      </c>
      <c r="E10" s="65"/>
      <c r="F10" s="165" t="s">
        <v>133</v>
      </c>
      <c r="G10" s="65"/>
      <c r="H10" s="165" t="s">
        <v>133</v>
      </c>
      <c r="I10" s="65"/>
      <c r="J10" s="165" t="s">
        <v>133</v>
      </c>
      <c r="K10" s="65"/>
      <c r="L10" s="165" t="s">
        <v>133</v>
      </c>
      <c r="M10" s="65"/>
      <c r="N10" s="165" t="s">
        <v>133</v>
      </c>
    </row>
    <row r="12" spans="1:14" ht="16.5" customHeight="1">
      <c r="A12" s="166" t="s">
        <v>167</v>
      </c>
    </row>
    <row r="13" spans="1:14" ht="16.5" customHeight="1">
      <c r="A13" s="53" t="s">
        <v>93</v>
      </c>
      <c r="B13" s="167"/>
      <c r="C13" s="53"/>
      <c r="D13" s="29">
        <v>2136460</v>
      </c>
      <c r="E13" s="33"/>
      <c r="F13" s="33">
        <v>467710</v>
      </c>
      <c r="G13" s="33"/>
      <c r="H13" s="33">
        <v>-144820</v>
      </c>
      <c r="I13" s="33"/>
      <c r="J13" s="33">
        <v>37964</v>
      </c>
      <c r="K13" s="33"/>
      <c r="L13" s="29">
        <v>-1519618</v>
      </c>
      <c r="M13" s="75"/>
      <c r="N13" s="75">
        <f>SUM(D13:M13)</f>
        <v>977696</v>
      </c>
    </row>
    <row r="14" spans="1:14" ht="16.149999999999999" customHeight="1">
      <c r="A14" s="137" t="s">
        <v>194</v>
      </c>
      <c r="B14" s="161"/>
      <c r="C14" s="20"/>
      <c r="D14" s="30">
        <v>0</v>
      </c>
      <c r="E14" s="75"/>
      <c r="F14" s="30">
        <v>-467710</v>
      </c>
      <c r="G14" s="75"/>
      <c r="H14" s="30">
        <v>144820</v>
      </c>
      <c r="I14" s="75"/>
      <c r="J14" s="30">
        <v>0</v>
      </c>
      <c r="K14" s="75"/>
      <c r="L14" s="30">
        <v>322890</v>
      </c>
      <c r="M14" s="75"/>
      <c r="N14" s="30">
        <f>SUM(D14:M14)</f>
        <v>0</v>
      </c>
    </row>
    <row r="15" spans="1:14" ht="8.1" customHeight="1">
      <c r="A15" s="53"/>
      <c r="B15" s="167"/>
      <c r="C15" s="53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</row>
    <row r="16" spans="1:14" ht="16.5" customHeight="1">
      <c r="A16" s="53" t="s">
        <v>195</v>
      </c>
      <c r="B16" s="167"/>
      <c r="C16" s="53"/>
      <c r="D16" s="29">
        <f>SUM(D13:D14)</f>
        <v>2136460</v>
      </c>
      <c r="E16" s="33"/>
      <c r="F16" s="29">
        <f>SUM(F13:F14)</f>
        <v>0</v>
      </c>
      <c r="G16" s="33"/>
      <c r="H16" s="29">
        <f>SUM(H13:H14)</f>
        <v>0</v>
      </c>
      <c r="I16" s="33"/>
      <c r="J16" s="29">
        <f>SUM(J13:J14)</f>
        <v>37964</v>
      </c>
      <c r="K16" s="33"/>
      <c r="L16" s="29">
        <f>SUM(L13:L14)</f>
        <v>-1196728</v>
      </c>
      <c r="M16" s="75"/>
      <c r="N16" s="75">
        <f>SUM(D16:M16)</f>
        <v>977696</v>
      </c>
    </row>
    <row r="17" spans="1:14" ht="8.1" customHeight="1">
      <c r="A17" s="53"/>
      <c r="B17" s="167"/>
      <c r="C17" s="53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14" ht="16.5" customHeight="1">
      <c r="A18" s="53" t="s">
        <v>220</v>
      </c>
      <c r="B18" s="167"/>
      <c r="C18" s="53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14" ht="16.5" customHeight="1">
      <c r="A19" s="137" t="s">
        <v>186</v>
      </c>
      <c r="B19" s="168"/>
      <c r="D19" s="30">
        <v>0</v>
      </c>
      <c r="E19" s="29"/>
      <c r="F19" s="30">
        <v>0</v>
      </c>
      <c r="G19" s="29"/>
      <c r="H19" s="30">
        <v>0</v>
      </c>
      <c r="I19" s="29"/>
      <c r="J19" s="30">
        <v>0</v>
      </c>
      <c r="K19" s="29"/>
      <c r="L19" s="30">
        <v>-928327</v>
      </c>
      <c r="M19" s="29"/>
      <c r="N19" s="30">
        <f>SUM(D19:M19)</f>
        <v>-928327</v>
      </c>
    </row>
    <row r="20" spans="1:14" ht="16.5" customHeight="1">
      <c r="B20" s="168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14" ht="16.5" customHeight="1" thickBot="1">
      <c r="A21" s="166" t="s">
        <v>171</v>
      </c>
      <c r="B21" s="169"/>
      <c r="C21" s="166"/>
      <c r="D21" s="87">
        <f>SUM(D16:D19)</f>
        <v>2136460</v>
      </c>
      <c r="E21" s="29"/>
      <c r="F21" s="87">
        <f>SUM(F16:F19)</f>
        <v>0</v>
      </c>
      <c r="G21" s="29"/>
      <c r="H21" s="87">
        <f>SUM(H16:H19)</f>
        <v>0</v>
      </c>
      <c r="I21" s="29"/>
      <c r="J21" s="87">
        <f>SUM(J16:J19)</f>
        <v>37964</v>
      </c>
      <c r="K21" s="29"/>
      <c r="L21" s="87">
        <f>SUM(L16:L19)</f>
        <v>-2125055</v>
      </c>
      <c r="M21" s="29"/>
      <c r="N21" s="87">
        <f>SUM(N16:N19)</f>
        <v>49369</v>
      </c>
    </row>
    <row r="22" spans="1:14" ht="16.5" customHeight="1" thickTop="1"/>
    <row r="24" spans="1:14" ht="16.5" customHeight="1">
      <c r="A24" s="166" t="s">
        <v>170</v>
      </c>
    </row>
    <row r="25" spans="1:14" ht="16.5" customHeight="1">
      <c r="A25" s="53" t="s">
        <v>121</v>
      </c>
      <c r="B25" s="167"/>
      <c r="C25" s="53"/>
      <c r="D25" s="29">
        <v>2136460</v>
      </c>
      <c r="E25" s="33"/>
      <c r="F25" s="29">
        <v>0</v>
      </c>
      <c r="G25" s="33"/>
      <c r="H25" s="29">
        <v>0</v>
      </c>
      <c r="I25" s="33"/>
      <c r="J25" s="29">
        <v>37964</v>
      </c>
      <c r="K25" s="33"/>
      <c r="L25" s="29">
        <v>-2142400</v>
      </c>
      <c r="M25" s="75"/>
      <c r="N25" s="75">
        <f>SUM(D25:M25)</f>
        <v>32024</v>
      </c>
    </row>
    <row r="26" spans="1:14" ht="8.1" customHeight="1">
      <c r="A26" s="53"/>
      <c r="B26" s="167"/>
      <c r="C26" s="5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</row>
    <row r="27" spans="1:14" ht="16.5" customHeight="1">
      <c r="A27" s="53" t="s">
        <v>92</v>
      </c>
      <c r="B27" s="167"/>
      <c r="C27" s="53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</row>
    <row r="28" spans="1:14" ht="16.5" customHeight="1">
      <c r="A28" s="137" t="s">
        <v>192</v>
      </c>
      <c r="B28" s="161">
        <v>16</v>
      </c>
      <c r="C28" s="53"/>
      <c r="D28" s="75">
        <v>14881482</v>
      </c>
      <c r="E28" s="75"/>
      <c r="F28" s="75">
        <v>0</v>
      </c>
      <c r="G28" s="75"/>
      <c r="H28" s="75">
        <v>0</v>
      </c>
      <c r="I28" s="75"/>
      <c r="J28" s="75">
        <v>0</v>
      </c>
      <c r="K28" s="75"/>
      <c r="L28" s="75">
        <v>0</v>
      </c>
      <c r="M28" s="75"/>
      <c r="N28" s="75">
        <f t="shared" ref="N28:N30" si="0">SUM(D28:M28)</f>
        <v>14881482</v>
      </c>
    </row>
    <row r="29" spans="1:14" ht="16.5" customHeight="1">
      <c r="A29" s="137" t="s">
        <v>197</v>
      </c>
      <c r="B29" s="161">
        <v>16</v>
      </c>
      <c r="C29" s="53"/>
      <c r="D29" s="75">
        <v>0</v>
      </c>
      <c r="E29" s="75"/>
      <c r="F29" s="75">
        <v>0</v>
      </c>
      <c r="G29" s="75"/>
      <c r="H29" s="75">
        <v>-10863480</v>
      </c>
      <c r="I29" s="75"/>
      <c r="J29" s="75">
        <v>0</v>
      </c>
      <c r="K29" s="75"/>
      <c r="L29" s="75">
        <v>0</v>
      </c>
      <c r="M29" s="75"/>
      <c r="N29" s="75">
        <f t="shared" si="0"/>
        <v>-10863480</v>
      </c>
    </row>
    <row r="30" spans="1:14" ht="16.5" customHeight="1">
      <c r="A30" s="137" t="s">
        <v>186</v>
      </c>
      <c r="B30" s="168"/>
      <c r="D30" s="30">
        <v>0</v>
      </c>
      <c r="E30" s="29"/>
      <c r="F30" s="30">
        <v>0</v>
      </c>
      <c r="G30" s="29"/>
      <c r="H30" s="30">
        <v>0</v>
      </c>
      <c r="I30" s="29"/>
      <c r="J30" s="30">
        <v>0</v>
      </c>
      <c r="K30" s="29"/>
      <c r="L30" s="30">
        <f>'ENG-6'!K38</f>
        <v>-35769.404399999999</v>
      </c>
      <c r="M30" s="29"/>
      <c r="N30" s="30">
        <f t="shared" si="0"/>
        <v>-35769.404399999999</v>
      </c>
    </row>
    <row r="31" spans="1:14" ht="16.5" customHeight="1">
      <c r="B31" s="168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</row>
    <row r="32" spans="1:14" ht="16.5" customHeight="1" thickBot="1">
      <c r="A32" s="166" t="s">
        <v>172</v>
      </c>
      <c r="B32" s="169"/>
      <c r="C32" s="166"/>
      <c r="D32" s="87">
        <f>SUM(D25:D30)</f>
        <v>17017942</v>
      </c>
      <c r="E32" s="29"/>
      <c r="F32" s="87">
        <f>SUM(F25:F30)</f>
        <v>0</v>
      </c>
      <c r="G32" s="29"/>
      <c r="H32" s="87">
        <f>SUM(H25:H30)</f>
        <v>-10863480</v>
      </c>
      <c r="I32" s="29"/>
      <c r="J32" s="87">
        <f>SUM(J25:J30)</f>
        <v>37964</v>
      </c>
      <c r="K32" s="29"/>
      <c r="L32" s="87">
        <f>SUM(L25:L30)</f>
        <v>-2178169.4043999999</v>
      </c>
      <c r="M32" s="29"/>
      <c r="N32" s="87">
        <f>SUM(N25:N30)</f>
        <v>4014256.5956000001</v>
      </c>
    </row>
    <row r="33" spans="1:14" ht="16.5" customHeight="1" thickTop="1">
      <c r="A33" s="166"/>
      <c r="B33" s="169"/>
      <c r="C33" s="166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9" customHeight="1"/>
    <row r="35" spans="1:14" ht="21.95" customHeight="1">
      <c r="A35" s="170" t="str">
        <f>'ENG-2-4'!A54:J54</f>
        <v>The accompanying notes are an integral part of this interim financial information.</v>
      </c>
      <c r="B35" s="170"/>
      <c r="C35" s="170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</row>
  </sheetData>
  <mergeCells count="1">
    <mergeCell ref="D6:N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19"/>
  <sheetViews>
    <sheetView zoomScaleNormal="100" zoomScaleSheetLayoutView="100" workbookViewId="0">
      <selection activeCell="S10" sqref="S10"/>
    </sheetView>
  </sheetViews>
  <sheetFormatPr defaultColWidth="9.42578125" defaultRowHeight="16.5" customHeight="1"/>
  <cols>
    <col min="1" max="2" width="1.7109375" style="58" customWidth="1"/>
    <col min="3" max="3" width="0.85546875" style="58" customWidth="1"/>
    <col min="4" max="4" width="37.5703125" style="58" customWidth="1"/>
    <col min="5" max="5" width="6.140625" style="58" bestFit="1" customWidth="1"/>
    <col min="6" max="6" width="0.85546875" style="58" customWidth="1"/>
    <col min="7" max="7" width="12.7109375" style="56" customWidth="1"/>
    <col min="8" max="8" width="0.85546875" style="56" customWidth="1"/>
    <col min="9" max="9" width="13.7109375" style="56" customWidth="1"/>
    <col min="10" max="10" width="0.85546875" style="19" customWidth="1"/>
    <col min="11" max="11" width="12.7109375" style="56" customWidth="1"/>
    <col min="12" max="12" width="0.85546875" style="19" customWidth="1"/>
    <col min="13" max="13" width="12.7109375" style="56" customWidth="1"/>
    <col min="14" max="16384" width="9.42578125" style="58"/>
  </cols>
  <sheetData>
    <row r="1" spans="1:13" ht="16.5" customHeight="1">
      <c r="A1" s="53" t="str">
        <f>+'ENG-2-4'!A1</f>
        <v>Prime Road Power Public Company Limited</v>
      </c>
    </row>
    <row r="2" spans="1:13" ht="16.5" customHeight="1">
      <c r="A2" s="46" t="s">
        <v>173</v>
      </c>
      <c r="B2" s="7"/>
      <c r="C2" s="7"/>
      <c r="D2" s="7"/>
      <c r="E2" s="7"/>
      <c r="F2" s="7"/>
      <c r="J2" s="8"/>
      <c r="L2" s="8"/>
    </row>
    <row r="3" spans="1:13" ht="16.5" customHeight="1">
      <c r="A3" s="83" t="str">
        <f>'ENG-7'!A3</f>
        <v>For the nine-month period ended 30 September 2019</v>
      </c>
      <c r="B3" s="9"/>
      <c r="C3" s="9"/>
      <c r="D3" s="9"/>
      <c r="E3" s="9"/>
      <c r="F3" s="9"/>
      <c r="G3" s="59"/>
      <c r="H3" s="59"/>
      <c r="I3" s="59"/>
      <c r="J3" s="10"/>
      <c r="K3" s="59"/>
      <c r="L3" s="10"/>
      <c r="M3" s="59"/>
    </row>
    <row r="4" spans="1:13" ht="16.5" customHeight="1">
      <c r="A4" s="16"/>
      <c r="B4" s="7"/>
      <c r="C4" s="7"/>
      <c r="D4" s="7"/>
      <c r="E4" s="7"/>
      <c r="F4" s="7"/>
      <c r="J4" s="8"/>
      <c r="L4" s="8"/>
    </row>
    <row r="5" spans="1:13" ht="16.5" customHeight="1">
      <c r="A5" s="16"/>
      <c r="B5" s="7"/>
      <c r="C5" s="7"/>
      <c r="D5" s="7"/>
      <c r="E5" s="7"/>
      <c r="F5" s="7"/>
      <c r="J5" s="8"/>
      <c r="L5" s="8"/>
    </row>
    <row r="6" spans="1:13" ht="15" customHeight="1">
      <c r="A6" s="16"/>
      <c r="B6" s="7"/>
      <c r="C6" s="7"/>
      <c r="D6" s="7"/>
      <c r="E6" s="7"/>
      <c r="F6" s="7"/>
      <c r="G6" s="173" t="s">
        <v>95</v>
      </c>
      <c r="H6" s="173"/>
      <c r="I6" s="173"/>
      <c r="J6" s="75"/>
      <c r="K6" s="174" t="s">
        <v>96</v>
      </c>
      <c r="L6" s="174"/>
      <c r="M6" s="174"/>
    </row>
    <row r="7" spans="1:13" ht="15" customHeight="1">
      <c r="A7" s="7"/>
      <c r="B7" s="7"/>
      <c r="C7" s="7"/>
      <c r="D7" s="7"/>
      <c r="E7" s="54"/>
      <c r="F7" s="11"/>
      <c r="G7" s="172" t="s">
        <v>97</v>
      </c>
      <c r="H7" s="172"/>
      <c r="I7" s="172"/>
      <c r="J7" s="77"/>
      <c r="K7" s="172" t="s">
        <v>98</v>
      </c>
      <c r="L7" s="172"/>
      <c r="M7" s="172"/>
    </row>
    <row r="8" spans="1:13" ht="15" customHeight="1">
      <c r="A8" s="7"/>
      <c r="B8" s="7"/>
      <c r="C8" s="7"/>
      <c r="D8" s="7"/>
      <c r="E8" s="54"/>
      <c r="F8" s="11"/>
      <c r="G8" s="141"/>
      <c r="H8" s="141"/>
      <c r="I8" s="142" t="s">
        <v>99</v>
      </c>
      <c r="J8" s="77"/>
      <c r="K8" s="141"/>
      <c r="L8" s="141"/>
      <c r="M8" s="141"/>
    </row>
    <row r="9" spans="1:13" ht="15" customHeight="1">
      <c r="A9" s="7"/>
      <c r="B9" s="7"/>
      <c r="C9" s="7"/>
      <c r="D9" s="7"/>
      <c r="E9" s="54"/>
      <c r="F9" s="11"/>
      <c r="G9" s="142" t="s">
        <v>99</v>
      </c>
      <c r="H9" s="141"/>
      <c r="I9" s="142" t="s">
        <v>168</v>
      </c>
      <c r="J9" s="77"/>
      <c r="K9" s="142" t="s">
        <v>99</v>
      </c>
      <c r="L9" s="141"/>
      <c r="M9" s="142" t="s">
        <v>99</v>
      </c>
    </row>
    <row r="10" spans="1:13" ht="15" customHeight="1">
      <c r="E10" s="32"/>
      <c r="F10" s="54"/>
      <c r="G10" s="84" t="s">
        <v>120</v>
      </c>
      <c r="H10" s="65"/>
      <c r="I10" s="84" t="s">
        <v>91</v>
      </c>
      <c r="J10" s="65"/>
      <c r="K10" s="84" t="s">
        <v>120</v>
      </c>
      <c r="L10" s="65"/>
      <c r="M10" s="84" t="s">
        <v>91</v>
      </c>
    </row>
    <row r="11" spans="1:13" ht="15" customHeight="1">
      <c r="E11" s="55" t="s">
        <v>22</v>
      </c>
      <c r="F11" s="32"/>
      <c r="G11" s="12" t="s">
        <v>133</v>
      </c>
      <c r="H11" s="13"/>
      <c r="I11" s="12" t="s">
        <v>133</v>
      </c>
      <c r="J11" s="14"/>
      <c r="K11" s="12" t="s">
        <v>133</v>
      </c>
      <c r="L11" s="13"/>
      <c r="M11" s="12" t="s">
        <v>133</v>
      </c>
    </row>
    <row r="12" spans="1:13" ht="6" customHeight="1">
      <c r="E12" s="54"/>
      <c r="F12" s="32"/>
      <c r="G12" s="143"/>
      <c r="H12" s="13"/>
      <c r="I12" s="143"/>
      <c r="J12" s="14"/>
      <c r="K12" s="143"/>
      <c r="L12" s="13"/>
      <c r="M12" s="143"/>
    </row>
    <row r="13" spans="1:13" ht="15" customHeight="1">
      <c r="A13" s="53" t="s">
        <v>46</v>
      </c>
      <c r="E13" s="54"/>
      <c r="F13" s="54"/>
      <c r="G13" s="143"/>
      <c r="H13" s="143"/>
      <c r="I13" s="143"/>
      <c r="K13" s="143"/>
      <c r="M13" s="143"/>
    </row>
    <row r="14" spans="1:13" ht="15" customHeight="1">
      <c r="A14" s="20" t="s">
        <v>135</v>
      </c>
      <c r="B14" s="20"/>
      <c r="C14" s="20"/>
      <c r="D14" s="20"/>
      <c r="E14" s="20"/>
      <c r="F14" s="20"/>
      <c r="G14" s="29">
        <f>'ENG-6'!G23</f>
        <v>212264</v>
      </c>
      <c r="H14" s="29"/>
      <c r="I14" s="29">
        <v>166043</v>
      </c>
      <c r="J14" s="29"/>
      <c r="K14" s="29">
        <f>'ENG-6'!K23</f>
        <v>-35960</v>
      </c>
      <c r="L14" s="29"/>
      <c r="M14" s="29">
        <v>-928327</v>
      </c>
    </row>
    <row r="15" spans="1:13" ht="15" customHeight="1">
      <c r="A15" s="20" t="s">
        <v>118</v>
      </c>
      <c r="B15" s="20"/>
      <c r="C15" s="20"/>
      <c r="D15" s="20"/>
      <c r="E15" s="20"/>
      <c r="F15" s="20"/>
      <c r="J15" s="56"/>
      <c r="L15" s="56"/>
    </row>
    <row r="16" spans="1:13" ht="15" customHeight="1">
      <c r="A16" s="20"/>
      <c r="B16" s="20" t="s">
        <v>59</v>
      </c>
      <c r="C16" s="20"/>
      <c r="D16" s="20"/>
      <c r="E16" s="13">
        <v>10</v>
      </c>
      <c r="F16" s="20"/>
      <c r="G16" s="29">
        <v>70775</v>
      </c>
      <c r="H16" s="37"/>
      <c r="I16" s="29">
        <v>45003</v>
      </c>
      <c r="J16" s="37"/>
      <c r="K16" s="29">
        <v>2815</v>
      </c>
      <c r="L16" s="29"/>
      <c r="M16" s="29">
        <v>4369</v>
      </c>
    </row>
    <row r="17" spans="1:13" ht="15" customHeight="1">
      <c r="A17" s="20"/>
      <c r="B17" s="20" t="s">
        <v>58</v>
      </c>
      <c r="D17" s="20"/>
      <c r="E17" s="161" t="s">
        <v>237</v>
      </c>
      <c r="F17" s="20"/>
      <c r="G17" s="29">
        <v>19617</v>
      </c>
      <c r="H17" s="37"/>
      <c r="I17" s="29">
        <v>13063</v>
      </c>
      <c r="J17" s="37"/>
      <c r="K17" s="29">
        <v>2804</v>
      </c>
      <c r="L17" s="29"/>
      <c r="M17" s="29">
        <v>3666</v>
      </c>
    </row>
    <row r="18" spans="1:13" ht="15" customHeight="1">
      <c r="A18" s="20"/>
      <c r="B18" s="20" t="s">
        <v>150</v>
      </c>
      <c r="D18" s="20"/>
      <c r="E18" s="13">
        <v>10</v>
      </c>
      <c r="F18" s="20"/>
      <c r="G18" s="29">
        <v>72</v>
      </c>
      <c r="H18" s="37"/>
      <c r="I18" s="29">
        <v>185</v>
      </c>
      <c r="J18" s="37"/>
      <c r="K18" s="29">
        <v>0</v>
      </c>
      <c r="L18" s="29"/>
      <c r="M18" s="29">
        <v>0</v>
      </c>
    </row>
    <row r="19" spans="1:13" ht="15" customHeight="1">
      <c r="A19" s="20"/>
      <c r="B19" s="20" t="s">
        <v>115</v>
      </c>
      <c r="D19" s="20"/>
      <c r="E19" s="161"/>
      <c r="F19" s="20"/>
      <c r="G19" s="29">
        <v>2598</v>
      </c>
      <c r="H19" s="37"/>
      <c r="I19" s="29">
        <v>5226</v>
      </c>
      <c r="J19" s="37"/>
      <c r="K19" s="29">
        <v>0</v>
      </c>
      <c r="L19" s="29"/>
      <c r="M19" s="29">
        <v>0</v>
      </c>
    </row>
    <row r="20" spans="1:13" ht="15" customHeight="1">
      <c r="A20" s="20"/>
      <c r="B20" s="20" t="s">
        <v>164</v>
      </c>
      <c r="D20" s="20"/>
      <c r="E20" s="161">
        <v>7.2</v>
      </c>
      <c r="F20" s="20"/>
      <c r="G20" s="29">
        <v>-230049</v>
      </c>
      <c r="H20" s="37"/>
      <c r="I20" s="29">
        <v>-211404</v>
      </c>
      <c r="J20" s="37"/>
      <c r="K20" s="29">
        <v>0</v>
      </c>
      <c r="L20" s="29"/>
      <c r="M20" s="29">
        <v>0</v>
      </c>
    </row>
    <row r="21" spans="1:13" ht="15" customHeight="1">
      <c r="A21" s="20"/>
      <c r="B21" s="20" t="s">
        <v>11</v>
      </c>
      <c r="D21" s="20"/>
      <c r="E21" s="161"/>
      <c r="F21" s="20"/>
      <c r="G21" s="29">
        <v>279</v>
      </c>
      <c r="H21" s="37"/>
      <c r="I21" s="29">
        <v>96</v>
      </c>
      <c r="J21" s="37"/>
      <c r="K21" s="29">
        <v>953</v>
      </c>
      <c r="L21" s="29"/>
      <c r="M21" s="29">
        <v>0</v>
      </c>
    </row>
    <row r="22" spans="1:13" ht="15" customHeight="1">
      <c r="A22" s="20"/>
      <c r="B22" s="20" t="s">
        <v>151</v>
      </c>
      <c r="D22" s="20"/>
      <c r="F22" s="20"/>
      <c r="G22" s="29">
        <v>806</v>
      </c>
      <c r="H22" s="37"/>
      <c r="I22" s="29">
        <v>78</v>
      </c>
      <c r="J22" s="37"/>
      <c r="K22" s="29">
        <v>-1767</v>
      </c>
      <c r="L22" s="29"/>
      <c r="M22" s="29">
        <v>-248</v>
      </c>
    </row>
    <row r="23" spans="1:13" ht="15" customHeight="1">
      <c r="A23" s="20"/>
      <c r="B23" s="20" t="s">
        <v>280</v>
      </c>
      <c r="D23" s="20"/>
      <c r="F23" s="20"/>
      <c r="G23" s="29"/>
      <c r="H23" s="37"/>
      <c r="I23" s="29"/>
      <c r="J23" s="37"/>
      <c r="K23" s="29"/>
      <c r="L23" s="29"/>
      <c r="M23" s="29"/>
    </row>
    <row r="24" spans="1:13" ht="15" customHeight="1">
      <c r="A24" s="20"/>
      <c r="B24" s="20"/>
      <c r="C24" s="20" t="s">
        <v>281</v>
      </c>
      <c r="D24" s="20"/>
      <c r="F24" s="20"/>
      <c r="G24" s="29">
        <v>0</v>
      </c>
      <c r="H24" s="37"/>
      <c r="I24" s="29">
        <v>0</v>
      </c>
      <c r="J24" s="37"/>
      <c r="K24" s="29">
        <v>0</v>
      </c>
      <c r="L24" s="29"/>
      <c r="M24" s="29">
        <v>-1600</v>
      </c>
    </row>
    <row r="25" spans="1:13" ht="15" customHeight="1">
      <c r="B25" s="144" t="s">
        <v>201</v>
      </c>
      <c r="C25" s="20"/>
      <c r="D25" s="20"/>
      <c r="E25" s="32"/>
      <c r="F25" s="20"/>
      <c r="G25" s="29">
        <v>0</v>
      </c>
      <c r="H25" s="58"/>
      <c r="I25" s="29">
        <v>-1</v>
      </c>
      <c r="J25" s="58"/>
      <c r="K25" s="29">
        <v>0</v>
      </c>
      <c r="L25" s="58"/>
      <c r="M25" s="29">
        <v>0</v>
      </c>
    </row>
    <row r="26" spans="1:13" ht="15" customHeight="1">
      <c r="B26" s="144" t="s">
        <v>202</v>
      </c>
      <c r="C26" s="20"/>
      <c r="D26" s="20"/>
      <c r="E26" s="32"/>
      <c r="F26" s="20"/>
      <c r="G26" s="58"/>
      <c r="H26" s="58"/>
      <c r="I26" s="29"/>
      <c r="J26" s="58"/>
      <c r="K26" s="58"/>
      <c r="L26" s="58"/>
      <c r="M26" s="29"/>
    </row>
    <row r="27" spans="1:13" ht="15" customHeight="1">
      <c r="B27" s="144"/>
      <c r="C27" s="20" t="s">
        <v>203</v>
      </c>
      <c r="D27" s="20"/>
      <c r="E27" s="32"/>
      <c r="F27" s="20"/>
      <c r="G27" s="29">
        <v>0</v>
      </c>
      <c r="H27" s="58"/>
      <c r="I27" s="29">
        <v>29</v>
      </c>
      <c r="J27" s="58"/>
      <c r="K27" s="29">
        <v>0</v>
      </c>
      <c r="L27" s="58"/>
      <c r="M27" s="29">
        <v>0</v>
      </c>
    </row>
    <row r="28" spans="1:13" ht="15" customHeight="1">
      <c r="A28" s="20"/>
      <c r="B28" s="20" t="s">
        <v>147</v>
      </c>
      <c r="C28" s="20"/>
      <c r="D28" s="20"/>
      <c r="E28" s="32"/>
      <c r="F28" s="20"/>
      <c r="G28" s="58"/>
      <c r="H28" s="58"/>
      <c r="J28" s="58"/>
      <c r="K28" s="58"/>
      <c r="L28" s="58"/>
      <c r="M28" s="58"/>
    </row>
    <row r="29" spans="1:13" ht="15" customHeight="1">
      <c r="A29" s="20"/>
      <c r="B29" s="20"/>
      <c r="C29" s="20" t="s">
        <v>260</v>
      </c>
      <c r="D29" s="20"/>
      <c r="E29" s="32">
        <v>7.1</v>
      </c>
      <c r="F29" s="20"/>
      <c r="G29" s="29">
        <v>0</v>
      </c>
      <c r="H29" s="37"/>
      <c r="I29" s="56">
        <v>0</v>
      </c>
      <c r="J29" s="37"/>
      <c r="K29" s="29">
        <v>-77288</v>
      </c>
      <c r="L29" s="29"/>
      <c r="M29" s="29">
        <v>418988</v>
      </c>
    </row>
    <row r="30" spans="1:13" ht="15" customHeight="1">
      <c r="A30" s="20"/>
      <c r="B30" s="20" t="s">
        <v>282</v>
      </c>
      <c r="C30" s="20"/>
      <c r="D30" s="20"/>
      <c r="E30" s="32"/>
      <c r="F30" s="20"/>
      <c r="G30" s="29"/>
      <c r="H30" s="37"/>
      <c r="J30" s="37"/>
      <c r="K30" s="29"/>
      <c r="L30" s="29"/>
      <c r="M30" s="29"/>
    </row>
    <row r="31" spans="1:13" ht="15" customHeight="1">
      <c r="A31" s="20"/>
      <c r="B31" s="20"/>
      <c r="C31" s="20" t="s">
        <v>204</v>
      </c>
      <c r="D31" s="20"/>
      <c r="E31" s="32"/>
      <c r="F31" s="20"/>
      <c r="G31" s="29">
        <v>0</v>
      </c>
      <c r="H31" s="37"/>
      <c r="I31" s="56">
        <v>-261</v>
      </c>
      <c r="J31" s="37"/>
      <c r="K31" s="29">
        <v>7875</v>
      </c>
      <c r="L31" s="29"/>
      <c r="M31" s="29">
        <v>-40337</v>
      </c>
    </row>
    <row r="32" spans="1:13" ht="15" customHeight="1">
      <c r="A32" s="20"/>
      <c r="B32" s="20" t="s">
        <v>283</v>
      </c>
      <c r="C32" s="20"/>
      <c r="D32" s="20"/>
      <c r="E32" s="32"/>
      <c r="F32" s="20"/>
      <c r="G32" s="29"/>
      <c r="H32" s="37"/>
      <c r="J32" s="37"/>
      <c r="K32" s="29"/>
      <c r="L32" s="29"/>
      <c r="M32" s="29"/>
    </row>
    <row r="33" spans="1:13" ht="15" customHeight="1">
      <c r="A33" s="20"/>
      <c r="B33" s="20"/>
      <c r="C33" s="20" t="s">
        <v>205</v>
      </c>
      <c r="D33" s="20"/>
      <c r="E33" s="32"/>
      <c r="F33" s="20"/>
      <c r="G33" s="29">
        <v>0</v>
      </c>
      <c r="H33" s="37"/>
      <c r="I33" s="56">
        <v>0</v>
      </c>
      <c r="J33" s="37"/>
      <c r="K33" s="29">
        <v>-814</v>
      </c>
      <c r="L33" s="29"/>
      <c r="M33" s="29">
        <v>302</v>
      </c>
    </row>
    <row r="34" spans="1:13" ht="15" customHeight="1">
      <c r="A34" s="20"/>
      <c r="B34" s="20" t="s">
        <v>19</v>
      </c>
      <c r="D34" s="20"/>
      <c r="E34" s="32"/>
      <c r="F34" s="20"/>
      <c r="G34" s="29">
        <v>-3177</v>
      </c>
      <c r="H34" s="37"/>
      <c r="I34" s="29">
        <v>-1171</v>
      </c>
      <c r="J34" s="37"/>
      <c r="K34" s="29">
        <v>-35251</v>
      </c>
      <c r="L34" s="29"/>
      <c r="M34" s="29">
        <v>-41640</v>
      </c>
    </row>
    <row r="35" spans="1:13" ht="15" customHeight="1">
      <c r="A35" s="145"/>
      <c r="B35" s="20" t="s">
        <v>63</v>
      </c>
      <c r="C35" s="15"/>
      <c r="D35" s="20"/>
      <c r="E35" s="161"/>
      <c r="F35" s="20"/>
      <c r="G35" s="29">
        <v>66987</v>
      </c>
      <c r="H35" s="37"/>
      <c r="I35" s="29">
        <v>47972</v>
      </c>
      <c r="J35" s="37"/>
      <c r="K35" s="29">
        <v>45927</v>
      </c>
      <c r="L35" s="29"/>
      <c r="M35" s="29">
        <v>42082</v>
      </c>
    </row>
    <row r="36" spans="1:13" ht="15" customHeight="1">
      <c r="A36" s="145"/>
      <c r="B36" s="20" t="s">
        <v>206</v>
      </c>
      <c r="C36" s="15"/>
      <c r="D36" s="20"/>
      <c r="E36" s="161"/>
      <c r="F36" s="20"/>
      <c r="G36" s="29">
        <v>0</v>
      </c>
      <c r="H36" s="37"/>
      <c r="I36" s="29">
        <v>0</v>
      </c>
      <c r="J36" s="37"/>
      <c r="K36" s="29">
        <v>85940</v>
      </c>
      <c r="L36" s="29"/>
      <c r="M36" s="29">
        <v>492217</v>
      </c>
    </row>
    <row r="37" spans="1:13" ht="15" customHeight="1">
      <c r="A37" s="20" t="s">
        <v>119</v>
      </c>
      <c r="B37" s="20"/>
      <c r="E37" s="20"/>
      <c r="F37" s="20"/>
      <c r="G37" s="19"/>
      <c r="H37" s="19"/>
      <c r="I37" s="19"/>
      <c r="K37" s="19"/>
      <c r="M37" s="19"/>
    </row>
    <row r="38" spans="1:13" ht="15" customHeight="1">
      <c r="A38" s="20"/>
      <c r="B38" s="146" t="s">
        <v>23</v>
      </c>
      <c r="E38" s="20"/>
      <c r="F38" s="20"/>
      <c r="G38" s="29">
        <v>-26298</v>
      </c>
      <c r="H38" s="37"/>
      <c r="I38" s="29">
        <v>-13639</v>
      </c>
      <c r="J38" s="37"/>
      <c r="K38" s="29">
        <v>-86734</v>
      </c>
      <c r="L38" s="29"/>
      <c r="M38" s="29">
        <v>-2076</v>
      </c>
    </row>
    <row r="39" spans="1:13" ht="15" customHeight="1">
      <c r="A39" s="20"/>
      <c r="B39" s="146" t="s">
        <v>3</v>
      </c>
      <c r="C39" s="20"/>
      <c r="E39" s="20"/>
      <c r="F39" s="20"/>
      <c r="G39" s="29">
        <v>-6775</v>
      </c>
      <c r="H39" s="37"/>
      <c r="I39" s="29">
        <v>40</v>
      </c>
      <c r="J39" s="37"/>
      <c r="K39" s="29">
        <v>689</v>
      </c>
      <c r="L39" s="29"/>
      <c r="M39" s="29">
        <v>-1211</v>
      </c>
    </row>
    <row r="40" spans="1:13" ht="15" customHeight="1">
      <c r="A40" s="20"/>
      <c r="B40" s="146" t="s">
        <v>25</v>
      </c>
      <c r="C40" s="20"/>
      <c r="E40" s="20"/>
      <c r="F40" s="20"/>
      <c r="G40" s="29">
        <v>0</v>
      </c>
      <c r="H40" s="37"/>
      <c r="I40" s="29">
        <v>-1621</v>
      </c>
      <c r="J40" s="37"/>
      <c r="K40" s="29">
        <v>2</v>
      </c>
      <c r="L40" s="29"/>
      <c r="M40" s="29">
        <v>-96</v>
      </c>
    </row>
    <row r="41" spans="1:13" ht="15" customHeight="1">
      <c r="A41" s="20"/>
      <c r="B41" s="146" t="s">
        <v>65</v>
      </c>
      <c r="C41" s="20"/>
      <c r="E41" s="20"/>
      <c r="F41" s="20"/>
      <c r="G41" s="29">
        <v>-7160</v>
      </c>
      <c r="H41" s="37"/>
      <c r="I41" s="29">
        <v>-31981</v>
      </c>
      <c r="J41" s="37"/>
      <c r="K41" s="29">
        <v>25754</v>
      </c>
      <c r="L41" s="29"/>
      <c r="M41" s="29">
        <v>16302</v>
      </c>
    </row>
    <row r="42" spans="1:13" ht="15" customHeight="1">
      <c r="A42" s="20"/>
      <c r="B42" s="146" t="s">
        <v>258</v>
      </c>
      <c r="C42" s="20"/>
      <c r="E42" s="20"/>
      <c r="F42" s="20"/>
      <c r="G42" s="29">
        <v>0</v>
      </c>
      <c r="H42" s="37"/>
      <c r="I42" s="29">
        <v>0</v>
      </c>
      <c r="J42" s="37"/>
      <c r="K42" s="29">
        <v>-18965</v>
      </c>
      <c r="L42" s="29"/>
      <c r="M42" s="29">
        <v>0</v>
      </c>
    </row>
    <row r="43" spans="1:13" ht="15" customHeight="1">
      <c r="A43" s="20"/>
      <c r="B43" s="146" t="s">
        <v>47</v>
      </c>
      <c r="C43" s="20"/>
      <c r="E43" s="20"/>
      <c r="F43" s="20"/>
      <c r="G43" s="29">
        <v>311</v>
      </c>
      <c r="H43" s="37"/>
      <c r="I43" s="29">
        <v>423</v>
      </c>
      <c r="J43" s="37"/>
      <c r="K43" s="29">
        <v>775</v>
      </c>
      <c r="L43" s="29"/>
      <c r="M43" s="29">
        <v>-3315</v>
      </c>
    </row>
    <row r="44" spans="1:13" ht="15" customHeight="1">
      <c r="A44" s="145"/>
      <c r="B44" s="146" t="s">
        <v>85</v>
      </c>
      <c r="C44" s="20"/>
      <c r="F44" s="20"/>
      <c r="G44" s="30">
        <v>0</v>
      </c>
      <c r="H44" s="37"/>
      <c r="I44" s="30">
        <v>0</v>
      </c>
      <c r="J44" s="37"/>
      <c r="K44" s="30">
        <v>-6982</v>
      </c>
      <c r="L44" s="29"/>
      <c r="M44" s="30">
        <v>618</v>
      </c>
    </row>
    <row r="45" spans="1:13" ht="15" customHeight="1">
      <c r="E45" s="54"/>
      <c r="F45" s="32"/>
      <c r="G45" s="147"/>
      <c r="H45" s="147"/>
      <c r="I45" s="147"/>
      <c r="J45" s="14"/>
      <c r="K45" s="147"/>
      <c r="L45" s="13"/>
      <c r="M45" s="147"/>
    </row>
    <row r="46" spans="1:13" ht="15" customHeight="1">
      <c r="A46" s="20" t="s">
        <v>111</v>
      </c>
      <c r="E46" s="20"/>
      <c r="F46" s="20"/>
      <c r="G46" s="56">
        <f>SUM(G14:G44)</f>
        <v>100250</v>
      </c>
      <c r="I46" s="56">
        <f>SUM(I14:I44)</f>
        <v>18080</v>
      </c>
      <c r="J46" s="56"/>
      <c r="K46" s="56">
        <f>SUM(K14:K44)</f>
        <v>-90227</v>
      </c>
      <c r="L46" s="56"/>
      <c r="M46" s="56">
        <f>SUM(M14:M44)</f>
        <v>-40306</v>
      </c>
    </row>
    <row r="47" spans="1:13" ht="15" customHeight="1">
      <c r="A47" s="20"/>
      <c r="B47" s="58" t="s">
        <v>268</v>
      </c>
      <c r="E47" s="20"/>
      <c r="F47" s="20"/>
      <c r="G47" s="29">
        <v>1116</v>
      </c>
      <c r="H47" s="29"/>
      <c r="I47" s="29">
        <v>407</v>
      </c>
      <c r="J47" s="37"/>
      <c r="K47" s="29">
        <v>31057</v>
      </c>
      <c r="L47" s="29"/>
      <c r="M47" s="29">
        <v>9</v>
      </c>
    </row>
    <row r="48" spans="1:13" ht="15" customHeight="1">
      <c r="A48" s="20"/>
      <c r="B48" s="58" t="s">
        <v>269</v>
      </c>
      <c r="E48" s="20"/>
      <c r="F48" s="20"/>
      <c r="G48" s="29">
        <v>-75651</v>
      </c>
      <c r="H48" s="29"/>
      <c r="I48" s="29">
        <v>-48353</v>
      </c>
      <c r="J48" s="37"/>
      <c r="K48" s="29">
        <v>-41491</v>
      </c>
      <c r="L48" s="29"/>
      <c r="M48" s="29">
        <v>-23033</v>
      </c>
    </row>
    <row r="49" spans="1:13" ht="15" customHeight="1">
      <c r="A49" s="20"/>
      <c r="B49" s="58" t="s">
        <v>270</v>
      </c>
      <c r="C49" s="20"/>
      <c r="E49" s="20"/>
      <c r="F49" s="20"/>
      <c r="G49" s="72">
        <v>-4047</v>
      </c>
      <c r="H49" s="29"/>
      <c r="I49" s="72">
        <v>-218</v>
      </c>
      <c r="J49" s="37"/>
      <c r="K49" s="72">
        <v>-47</v>
      </c>
      <c r="L49" s="29"/>
      <c r="M49" s="72">
        <v>-4</v>
      </c>
    </row>
    <row r="50" spans="1:13" ht="15" customHeight="1">
      <c r="E50" s="54"/>
      <c r="F50" s="32"/>
      <c r="G50" s="147"/>
      <c r="H50" s="147"/>
      <c r="I50" s="147"/>
      <c r="J50" s="14"/>
      <c r="K50" s="147"/>
      <c r="L50" s="13"/>
      <c r="M50" s="147"/>
    </row>
    <row r="51" spans="1:13" ht="15" customHeight="1">
      <c r="A51" s="53" t="s">
        <v>265</v>
      </c>
      <c r="B51" s="53"/>
      <c r="C51" s="20"/>
      <c r="D51" s="20"/>
      <c r="E51" s="20"/>
      <c r="F51" s="20"/>
      <c r="G51" s="59">
        <f>SUM(G46:G49)</f>
        <v>21668</v>
      </c>
      <c r="I51" s="59">
        <f>SUM(I46:I49)</f>
        <v>-30084</v>
      </c>
      <c r="J51" s="56"/>
      <c r="K51" s="59">
        <f>SUM(K46:K49)</f>
        <v>-100708</v>
      </c>
      <c r="L51" s="56"/>
      <c r="M51" s="59">
        <f>SUM(M46:M49)</f>
        <v>-63334</v>
      </c>
    </row>
    <row r="52" spans="1:13" ht="15" customHeight="1">
      <c r="A52" s="20"/>
      <c r="B52" s="148"/>
      <c r="C52" s="20"/>
      <c r="D52" s="20"/>
      <c r="E52" s="20"/>
      <c r="F52" s="20"/>
      <c r="G52" s="149"/>
      <c r="H52" s="149"/>
      <c r="I52" s="150"/>
      <c r="J52" s="56"/>
      <c r="K52" s="149"/>
      <c r="M52" s="149"/>
    </row>
    <row r="53" spans="1:13" ht="15" customHeight="1">
      <c r="A53" s="20"/>
      <c r="B53" s="148"/>
      <c r="C53" s="20"/>
      <c r="D53" s="20"/>
      <c r="E53" s="20"/>
      <c r="F53" s="20"/>
      <c r="G53" s="149"/>
      <c r="H53" s="149"/>
      <c r="I53" s="150"/>
      <c r="J53" s="56"/>
      <c r="K53" s="149"/>
      <c r="M53" s="149"/>
    </row>
    <row r="54" spans="1:13" ht="15" customHeight="1">
      <c r="A54" s="20"/>
      <c r="B54" s="148"/>
      <c r="C54" s="20"/>
      <c r="D54" s="20"/>
      <c r="E54" s="20"/>
      <c r="F54" s="20"/>
      <c r="G54" s="149"/>
      <c r="H54" s="149"/>
      <c r="I54" s="150"/>
      <c r="J54" s="56"/>
      <c r="K54" s="149"/>
      <c r="M54" s="149"/>
    </row>
    <row r="55" spans="1:13" ht="11.25" customHeight="1">
      <c r="A55" s="20"/>
      <c r="B55" s="148"/>
      <c r="C55" s="20"/>
      <c r="D55" s="20"/>
      <c r="E55" s="20"/>
      <c r="F55" s="20"/>
      <c r="G55" s="149"/>
      <c r="H55" s="149"/>
      <c r="I55" s="150"/>
      <c r="J55" s="56"/>
      <c r="K55" s="149"/>
      <c r="M55" s="149"/>
    </row>
    <row r="56" spans="1:13" ht="18" customHeight="1">
      <c r="A56" s="20"/>
      <c r="B56" s="146"/>
      <c r="C56" s="20"/>
      <c r="D56" s="20"/>
      <c r="E56" s="20"/>
      <c r="F56" s="20"/>
      <c r="G56" s="149"/>
      <c r="H56" s="149"/>
      <c r="I56" s="19"/>
      <c r="J56" s="56"/>
      <c r="K56" s="149"/>
      <c r="M56" s="19"/>
    </row>
    <row r="57" spans="1:13" ht="21.95" customHeight="1">
      <c r="A57" s="48" t="str">
        <f>'ENG-2-4'!A54:J54</f>
        <v>The accompanying notes are an integral part of this interim financial information.</v>
      </c>
      <c r="B57" s="66"/>
      <c r="C57" s="23"/>
      <c r="D57" s="23"/>
      <c r="E57" s="22"/>
      <c r="F57" s="22"/>
      <c r="G57" s="67"/>
      <c r="H57" s="67"/>
      <c r="I57" s="67"/>
      <c r="J57" s="67"/>
      <c r="K57" s="59"/>
      <c r="L57" s="59"/>
      <c r="M57" s="59"/>
    </row>
    <row r="58" spans="1:13" ht="16.5" customHeight="1">
      <c r="A58" s="53" t="str">
        <f>A1</f>
        <v>Prime Road Power Public Company Limited</v>
      </c>
    </row>
    <row r="59" spans="1:13" ht="16.5" customHeight="1">
      <c r="A59" s="46" t="s">
        <v>231</v>
      </c>
      <c r="B59" s="7"/>
      <c r="C59" s="7"/>
      <c r="D59" s="7"/>
      <c r="E59" s="7"/>
      <c r="F59" s="7"/>
      <c r="J59" s="8"/>
      <c r="L59" s="8"/>
    </row>
    <row r="60" spans="1:13" ht="16.5" customHeight="1">
      <c r="A60" s="83" t="str">
        <f>A3</f>
        <v>For the nine-month period ended 30 September 2019</v>
      </c>
      <c r="B60" s="9"/>
      <c r="C60" s="9"/>
      <c r="D60" s="9"/>
      <c r="E60" s="9"/>
      <c r="F60" s="9"/>
      <c r="G60" s="59"/>
      <c r="H60" s="59"/>
      <c r="I60" s="59"/>
      <c r="J60" s="10"/>
      <c r="K60" s="59"/>
      <c r="L60" s="10"/>
      <c r="M60" s="59"/>
    </row>
    <row r="61" spans="1:13" ht="16.5" customHeight="1">
      <c r="A61" s="16"/>
      <c r="B61" s="7"/>
      <c r="C61" s="7"/>
      <c r="D61" s="7"/>
      <c r="E61" s="7"/>
      <c r="F61" s="7"/>
      <c r="J61" s="8"/>
      <c r="L61" s="8"/>
    </row>
    <row r="62" spans="1:13" ht="16.5" customHeight="1">
      <c r="A62" s="16"/>
      <c r="B62" s="7"/>
      <c r="C62" s="7"/>
      <c r="D62" s="7"/>
      <c r="E62" s="7"/>
      <c r="F62" s="7"/>
      <c r="J62" s="8"/>
      <c r="L62" s="8"/>
    </row>
    <row r="63" spans="1:13" ht="15.95" customHeight="1">
      <c r="A63" s="16"/>
      <c r="B63" s="7"/>
      <c r="C63" s="7"/>
      <c r="D63" s="7"/>
      <c r="E63" s="7"/>
      <c r="F63" s="7"/>
      <c r="G63" s="173" t="s">
        <v>95</v>
      </c>
      <c r="H63" s="173"/>
      <c r="I63" s="173"/>
      <c r="J63" s="75"/>
      <c r="K63" s="174" t="s">
        <v>96</v>
      </c>
      <c r="L63" s="174"/>
      <c r="M63" s="174"/>
    </row>
    <row r="64" spans="1:13" ht="15.95" customHeight="1">
      <c r="A64" s="7"/>
      <c r="B64" s="7"/>
      <c r="C64" s="7"/>
      <c r="D64" s="7"/>
      <c r="E64" s="54"/>
      <c r="F64" s="11"/>
      <c r="G64" s="172" t="s">
        <v>97</v>
      </c>
      <c r="H64" s="172"/>
      <c r="I64" s="172"/>
      <c r="J64" s="77"/>
      <c r="K64" s="172" t="s">
        <v>98</v>
      </c>
      <c r="L64" s="172"/>
      <c r="M64" s="172"/>
    </row>
    <row r="65" spans="1:13" ht="15.95" customHeight="1">
      <c r="A65" s="7"/>
      <c r="B65" s="7"/>
      <c r="C65" s="7"/>
      <c r="D65" s="7"/>
      <c r="E65" s="54"/>
      <c r="F65" s="11"/>
      <c r="G65" s="141"/>
      <c r="H65" s="141"/>
      <c r="I65" s="142" t="s">
        <v>99</v>
      </c>
      <c r="J65" s="77"/>
      <c r="K65" s="141"/>
      <c r="L65" s="141"/>
      <c r="M65" s="141"/>
    </row>
    <row r="66" spans="1:13" ht="15.95" customHeight="1">
      <c r="A66" s="7"/>
      <c r="B66" s="7"/>
      <c r="C66" s="7"/>
      <c r="D66" s="7"/>
      <c r="E66" s="54"/>
      <c r="F66" s="11"/>
      <c r="G66" s="142" t="s">
        <v>99</v>
      </c>
      <c r="H66" s="141"/>
      <c r="I66" s="142" t="s">
        <v>168</v>
      </c>
      <c r="J66" s="77"/>
      <c r="K66" s="142" t="s">
        <v>99</v>
      </c>
      <c r="L66" s="141"/>
      <c r="M66" s="142" t="s">
        <v>99</v>
      </c>
    </row>
    <row r="67" spans="1:13" ht="15.95" customHeight="1">
      <c r="E67" s="32"/>
      <c r="F67" s="54"/>
      <c r="G67" s="84" t="s">
        <v>120</v>
      </c>
      <c r="H67" s="65"/>
      <c r="I67" s="84" t="s">
        <v>91</v>
      </c>
      <c r="J67" s="65"/>
      <c r="K67" s="84" t="s">
        <v>120</v>
      </c>
      <c r="L67" s="65"/>
      <c r="M67" s="84" t="s">
        <v>91</v>
      </c>
    </row>
    <row r="68" spans="1:13" ht="15.95" customHeight="1">
      <c r="E68" s="55" t="s">
        <v>22</v>
      </c>
      <c r="F68" s="32"/>
      <c r="G68" s="12" t="s">
        <v>133</v>
      </c>
      <c r="H68" s="13"/>
      <c r="I68" s="12" t="s">
        <v>133</v>
      </c>
      <c r="J68" s="14"/>
      <c r="K68" s="12" t="s">
        <v>133</v>
      </c>
      <c r="L68" s="13"/>
      <c r="M68" s="12" t="s">
        <v>133</v>
      </c>
    </row>
    <row r="69" spans="1:13" ht="6" customHeight="1">
      <c r="E69" s="54"/>
      <c r="F69" s="32"/>
      <c r="G69" s="143"/>
      <c r="H69" s="13"/>
      <c r="I69" s="143"/>
      <c r="J69" s="14"/>
      <c r="K69" s="143"/>
      <c r="L69" s="13"/>
      <c r="M69" s="143"/>
    </row>
    <row r="70" spans="1:13" ht="15.95" customHeight="1">
      <c r="A70" s="53" t="s">
        <v>48</v>
      </c>
      <c r="B70" s="20"/>
      <c r="C70" s="20"/>
      <c r="D70" s="20"/>
      <c r="E70" s="20"/>
      <c r="F70" s="20"/>
      <c r="G70" s="149"/>
      <c r="H70" s="149"/>
      <c r="I70" s="149"/>
      <c r="J70" s="149"/>
      <c r="K70" s="149"/>
      <c r="L70" s="149"/>
      <c r="M70" s="149"/>
    </row>
    <row r="71" spans="1:13" ht="15.95" customHeight="1">
      <c r="A71" s="20" t="s">
        <v>267</v>
      </c>
      <c r="B71" s="20"/>
      <c r="C71" s="20"/>
      <c r="D71" s="20"/>
      <c r="E71" s="20"/>
      <c r="F71" s="20"/>
      <c r="G71" s="149"/>
      <c r="H71" s="149"/>
      <c r="J71" s="149"/>
      <c r="K71" s="149"/>
      <c r="L71" s="149"/>
      <c r="M71" s="149"/>
    </row>
    <row r="72" spans="1:13" ht="15.95" customHeight="1">
      <c r="B72" s="20" t="s">
        <v>110</v>
      </c>
      <c r="C72" s="20"/>
      <c r="D72" s="20"/>
      <c r="E72" s="161"/>
      <c r="F72" s="20"/>
      <c r="G72" s="29">
        <v>-39157</v>
      </c>
      <c r="H72" s="151"/>
      <c r="I72" s="149">
        <v>-33853</v>
      </c>
      <c r="J72" s="151"/>
      <c r="K72" s="29">
        <v>0</v>
      </c>
      <c r="L72" s="151"/>
      <c r="M72" s="29">
        <v>0</v>
      </c>
    </row>
    <row r="73" spans="1:13" ht="15.95" customHeight="1">
      <c r="A73" s="20" t="s">
        <v>238</v>
      </c>
      <c r="B73" s="20"/>
      <c r="C73" s="20"/>
      <c r="D73" s="20"/>
      <c r="E73" s="17">
        <v>18.3</v>
      </c>
      <c r="F73" s="20"/>
      <c r="G73" s="29">
        <v>-39285</v>
      </c>
      <c r="H73" s="151"/>
      <c r="I73" s="29">
        <v>-890</v>
      </c>
      <c r="J73" s="73"/>
      <c r="K73" s="29">
        <v>-53916</v>
      </c>
      <c r="L73" s="151"/>
      <c r="M73" s="29">
        <v>-59491</v>
      </c>
    </row>
    <row r="74" spans="1:13" ht="15.95" customHeight="1">
      <c r="A74" s="20" t="s">
        <v>207</v>
      </c>
      <c r="B74" s="20"/>
      <c r="C74" s="20"/>
      <c r="D74" s="20"/>
      <c r="E74" s="17"/>
      <c r="F74" s="20"/>
      <c r="G74" s="29"/>
      <c r="H74" s="151"/>
      <c r="I74" s="29"/>
      <c r="J74" s="73"/>
      <c r="K74" s="29"/>
      <c r="L74" s="151"/>
      <c r="M74" s="29"/>
    </row>
    <row r="75" spans="1:13" ht="15.95" customHeight="1">
      <c r="A75" s="20"/>
      <c r="B75" s="20" t="s">
        <v>208</v>
      </c>
      <c r="C75" s="20"/>
      <c r="D75" s="20"/>
      <c r="E75" s="17">
        <v>18.3</v>
      </c>
      <c r="F75" s="20"/>
      <c r="G75" s="29">
        <v>855</v>
      </c>
      <c r="H75" s="151"/>
      <c r="I75" s="29">
        <v>0</v>
      </c>
      <c r="J75" s="73"/>
      <c r="K75" s="29">
        <v>265717</v>
      </c>
      <c r="L75" s="151"/>
      <c r="M75" s="29">
        <v>0</v>
      </c>
    </row>
    <row r="76" spans="1:13" ht="15" customHeight="1">
      <c r="A76" s="20" t="s">
        <v>242</v>
      </c>
      <c r="C76" s="20"/>
      <c r="D76" s="20"/>
      <c r="E76" s="17"/>
      <c r="F76" s="20"/>
      <c r="G76" s="29">
        <v>-12760</v>
      </c>
      <c r="H76" s="73"/>
      <c r="I76" s="29">
        <v>0</v>
      </c>
      <c r="J76" s="73"/>
      <c r="K76" s="29">
        <v>-8060</v>
      </c>
      <c r="L76" s="151"/>
      <c r="M76" s="29">
        <v>0</v>
      </c>
    </row>
    <row r="77" spans="1:13" ht="15" customHeight="1">
      <c r="A77" s="20" t="s">
        <v>207</v>
      </c>
      <c r="C77" s="20"/>
      <c r="D77" s="20"/>
      <c r="E77" s="17"/>
      <c r="F77" s="20"/>
      <c r="G77" s="29"/>
      <c r="H77" s="73"/>
      <c r="I77" s="29"/>
      <c r="J77" s="73"/>
      <c r="K77" s="29"/>
      <c r="L77" s="151"/>
      <c r="M77" s="29"/>
    </row>
    <row r="78" spans="1:13" ht="15" customHeight="1">
      <c r="A78" s="20"/>
      <c r="B78" s="20" t="s">
        <v>241</v>
      </c>
      <c r="C78" s="20"/>
      <c r="D78" s="20"/>
      <c r="E78" s="17"/>
      <c r="F78" s="20"/>
      <c r="G78" s="29">
        <v>0</v>
      </c>
      <c r="H78" s="73"/>
      <c r="I78" s="29">
        <v>0</v>
      </c>
      <c r="J78" s="73"/>
      <c r="K78" s="29">
        <v>300</v>
      </c>
      <c r="L78" s="151"/>
      <c r="M78" s="29">
        <v>0</v>
      </c>
    </row>
    <row r="79" spans="1:13" ht="15.95" customHeight="1">
      <c r="A79" s="20" t="s">
        <v>209</v>
      </c>
      <c r="B79" s="15"/>
      <c r="C79" s="20"/>
      <c r="D79" s="20"/>
      <c r="G79" s="29">
        <v>0</v>
      </c>
      <c r="H79" s="58"/>
      <c r="I79" s="29">
        <v>270</v>
      </c>
      <c r="J79" s="58"/>
      <c r="K79" s="29">
        <v>0</v>
      </c>
      <c r="L79" s="58"/>
      <c r="M79" s="29">
        <v>0</v>
      </c>
    </row>
    <row r="80" spans="1:13" ht="15.95" customHeight="1">
      <c r="A80" s="20" t="s">
        <v>212</v>
      </c>
      <c r="B80" s="20"/>
      <c r="C80" s="20"/>
      <c r="D80" s="20"/>
      <c r="G80" s="58"/>
      <c r="H80" s="58"/>
      <c r="I80" s="58"/>
      <c r="J80" s="58"/>
      <c r="K80" s="58"/>
      <c r="L80" s="58"/>
      <c r="M80" s="58"/>
    </row>
    <row r="81" spans="1:13" ht="15.95" customHeight="1">
      <c r="A81" s="20"/>
      <c r="B81" s="20" t="s">
        <v>140</v>
      </c>
      <c r="C81" s="20"/>
      <c r="D81" s="20"/>
      <c r="E81" s="17"/>
      <c r="F81" s="20"/>
      <c r="G81" s="29">
        <v>0</v>
      </c>
      <c r="H81" s="151"/>
      <c r="I81" s="29">
        <v>950</v>
      </c>
      <c r="J81" s="73"/>
      <c r="K81" s="29">
        <v>0</v>
      </c>
      <c r="L81" s="151"/>
      <c r="M81" s="29">
        <v>8775</v>
      </c>
    </row>
    <row r="82" spans="1:13" ht="15.95" customHeight="1">
      <c r="A82" s="20" t="s">
        <v>248</v>
      </c>
      <c r="B82" s="20"/>
      <c r="C82" s="20"/>
      <c r="D82" s="20"/>
      <c r="E82" s="161"/>
      <c r="F82" s="20"/>
      <c r="G82" s="56">
        <v>-18362</v>
      </c>
      <c r="H82" s="151"/>
      <c r="I82" s="56">
        <v>-435</v>
      </c>
      <c r="J82" s="73"/>
      <c r="K82" s="29">
        <v>-4903</v>
      </c>
      <c r="L82" s="151"/>
      <c r="M82" s="29">
        <v>0</v>
      </c>
    </row>
    <row r="83" spans="1:13" ht="15.95" customHeight="1">
      <c r="A83" s="20" t="s">
        <v>249</v>
      </c>
      <c r="B83" s="20"/>
      <c r="C83" s="20"/>
      <c r="D83" s="20"/>
      <c r="E83" s="161"/>
      <c r="F83" s="20"/>
      <c r="G83" s="29">
        <v>0</v>
      </c>
      <c r="H83" s="151"/>
      <c r="I83" s="29">
        <v>0</v>
      </c>
      <c r="J83" s="73"/>
      <c r="K83" s="29">
        <v>0</v>
      </c>
      <c r="L83" s="151"/>
      <c r="M83" s="29">
        <v>5000</v>
      </c>
    </row>
    <row r="84" spans="1:13" ht="15.95" customHeight="1">
      <c r="A84" s="20" t="s">
        <v>250</v>
      </c>
      <c r="B84" s="15"/>
      <c r="C84" s="20"/>
      <c r="D84" s="20"/>
      <c r="F84" s="20"/>
      <c r="G84" s="29">
        <v>0</v>
      </c>
      <c r="H84" s="151"/>
      <c r="I84" s="29">
        <v>119329</v>
      </c>
      <c r="J84" s="73"/>
      <c r="K84" s="29">
        <v>69413</v>
      </c>
      <c r="L84" s="151"/>
      <c r="M84" s="29">
        <v>0</v>
      </c>
    </row>
    <row r="85" spans="1:13" ht="15.95" customHeight="1">
      <c r="A85" s="20" t="s">
        <v>210</v>
      </c>
      <c r="B85" s="15"/>
      <c r="C85" s="20"/>
      <c r="D85" s="20"/>
      <c r="E85" s="17"/>
      <c r="G85" s="29">
        <v>0</v>
      </c>
      <c r="H85" s="58"/>
      <c r="I85" s="29">
        <v>0</v>
      </c>
      <c r="J85" s="58"/>
      <c r="K85" s="29">
        <v>0</v>
      </c>
      <c r="L85" s="58"/>
      <c r="M85" s="29">
        <v>10200</v>
      </c>
    </row>
    <row r="86" spans="1:13" ht="15.95" customHeight="1">
      <c r="A86" s="20" t="s">
        <v>271</v>
      </c>
      <c r="B86" s="15"/>
      <c r="C86" s="20"/>
      <c r="D86" s="20"/>
      <c r="E86" s="17">
        <v>7.2</v>
      </c>
      <c r="G86" s="29">
        <v>138842</v>
      </c>
      <c r="H86" s="58"/>
      <c r="I86" s="29">
        <v>0</v>
      </c>
      <c r="J86" s="58"/>
      <c r="K86" s="29">
        <v>0</v>
      </c>
      <c r="L86" s="58"/>
      <c r="M86" s="29">
        <v>0</v>
      </c>
    </row>
    <row r="87" spans="1:13" ht="15.95" customHeight="1">
      <c r="A87" s="146" t="s">
        <v>239</v>
      </c>
      <c r="B87" s="15"/>
      <c r="C87" s="20"/>
      <c r="D87" s="20"/>
      <c r="E87" s="17"/>
      <c r="G87" s="29"/>
      <c r="H87" s="58"/>
      <c r="I87" s="29"/>
      <c r="J87" s="58"/>
      <c r="K87" s="58"/>
      <c r="L87" s="58"/>
      <c r="M87" s="29"/>
    </row>
    <row r="88" spans="1:13" ht="15.95" customHeight="1">
      <c r="A88" s="146"/>
      <c r="B88" s="15" t="s">
        <v>251</v>
      </c>
      <c r="C88" s="20"/>
      <c r="D88" s="20"/>
      <c r="E88" s="17">
        <v>7.3</v>
      </c>
      <c r="G88" s="29">
        <v>9269</v>
      </c>
      <c r="H88" s="58"/>
      <c r="I88" s="29">
        <v>0</v>
      </c>
      <c r="J88" s="58"/>
      <c r="K88" s="29">
        <v>0</v>
      </c>
      <c r="L88" s="58"/>
      <c r="M88" s="29">
        <v>0</v>
      </c>
    </row>
    <row r="89" spans="1:13" ht="15.95" customHeight="1">
      <c r="A89" s="146" t="s">
        <v>211</v>
      </c>
      <c r="B89" s="15"/>
      <c r="C89" s="20"/>
      <c r="D89" s="20"/>
      <c r="E89" s="17">
        <v>7.2</v>
      </c>
      <c r="G89" s="29">
        <v>-13109</v>
      </c>
      <c r="H89" s="58"/>
      <c r="I89" s="29">
        <v>0</v>
      </c>
      <c r="J89" s="58"/>
      <c r="K89" s="29">
        <v>0</v>
      </c>
      <c r="L89" s="58"/>
      <c r="M89" s="29">
        <v>0</v>
      </c>
    </row>
    <row r="90" spans="1:13" ht="15.95" customHeight="1">
      <c r="A90" s="20" t="s">
        <v>240</v>
      </c>
      <c r="B90" s="20"/>
      <c r="C90" s="20"/>
      <c r="D90" s="20"/>
      <c r="E90" s="17"/>
      <c r="F90" s="20"/>
      <c r="G90" s="29">
        <v>0</v>
      </c>
      <c r="H90" s="151"/>
      <c r="I90" s="29">
        <v>-2171</v>
      </c>
      <c r="J90" s="73"/>
      <c r="K90" s="29">
        <v>0</v>
      </c>
      <c r="L90" s="151"/>
      <c r="M90" s="29">
        <v>0</v>
      </c>
    </row>
    <row r="91" spans="1:13" ht="15.95" customHeight="1">
      <c r="A91" s="20" t="s">
        <v>212</v>
      </c>
      <c r="B91" s="20"/>
      <c r="C91" s="20"/>
      <c r="D91" s="20"/>
      <c r="E91" s="161"/>
      <c r="F91" s="20"/>
      <c r="G91" s="29"/>
      <c r="H91" s="151"/>
      <c r="I91" s="58"/>
      <c r="J91" s="58"/>
      <c r="K91" s="58"/>
      <c r="L91" s="58"/>
      <c r="M91" s="58"/>
    </row>
    <row r="92" spans="1:13" ht="15.95" customHeight="1">
      <c r="A92" s="20"/>
      <c r="B92" s="20" t="s">
        <v>241</v>
      </c>
      <c r="C92" s="20"/>
      <c r="D92" s="20"/>
      <c r="E92" s="161"/>
      <c r="F92" s="20"/>
      <c r="G92" s="29">
        <v>0</v>
      </c>
      <c r="H92" s="151"/>
      <c r="I92" s="29">
        <v>14866</v>
      </c>
      <c r="J92" s="73"/>
      <c r="K92" s="29">
        <v>0</v>
      </c>
      <c r="L92" s="151"/>
      <c r="M92" s="29">
        <v>0</v>
      </c>
    </row>
    <row r="93" spans="1:13" ht="15.95" customHeight="1">
      <c r="A93" s="20" t="s">
        <v>213</v>
      </c>
      <c r="B93" s="20"/>
      <c r="C93" s="20"/>
      <c r="D93" s="20"/>
      <c r="E93" s="161"/>
      <c r="F93" s="20"/>
      <c r="G93" s="29">
        <v>0</v>
      </c>
      <c r="H93" s="151"/>
      <c r="I93" s="29">
        <v>0</v>
      </c>
      <c r="J93" s="73"/>
      <c r="K93" s="29">
        <v>15645</v>
      </c>
      <c r="L93" s="151"/>
      <c r="M93" s="29">
        <v>605</v>
      </c>
    </row>
    <row r="94" spans="1:13" ht="15.95" customHeight="1">
      <c r="A94" s="20" t="s">
        <v>259</v>
      </c>
      <c r="B94" s="20"/>
      <c r="C94" s="20"/>
      <c r="D94" s="20"/>
      <c r="E94" s="161"/>
      <c r="F94" s="20"/>
      <c r="G94" s="29">
        <v>0</v>
      </c>
      <c r="H94" s="151"/>
      <c r="I94" s="29">
        <v>0</v>
      </c>
      <c r="J94" s="73"/>
      <c r="K94" s="29">
        <v>5152</v>
      </c>
      <c r="L94" s="151"/>
      <c r="M94" s="29">
        <v>0</v>
      </c>
    </row>
    <row r="95" spans="1:13" ht="15.95" customHeight="1">
      <c r="A95" s="20" t="s">
        <v>87</v>
      </c>
      <c r="B95" s="20"/>
      <c r="C95" s="20"/>
      <c r="D95" s="16"/>
      <c r="E95" s="20"/>
      <c r="F95" s="20"/>
      <c r="G95" s="29">
        <v>-330847</v>
      </c>
      <c r="H95" s="151"/>
      <c r="I95" s="29">
        <v>-156973</v>
      </c>
      <c r="J95" s="73"/>
      <c r="K95" s="29">
        <v>0</v>
      </c>
      <c r="L95" s="151"/>
      <c r="M95" s="29">
        <v>0</v>
      </c>
    </row>
    <row r="96" spans="1:13" ht="15.95" customHeight="1">
      <c r="A96" s="20" t="s">
        <v>112</v>
      </c>
      <c r="B96" s="20"/>
      <c r="C96" s="20"/>
      <c r="D96" s="16"/>
      <c r="E96" s="17"/>
      <c r="F96" s="20"/>
      <c r="G96" s="30">
        <v>-3800</v>
      </c>
      <c r="H96" s="151"/>
      <c r="I96" s="30">
        <v>-102106</v>
      </c>
      <c r="J96" s="151"/>
      <c r="K96" s="30">
        <v>0</v>
      </c>
      <c r="L96" s="151"/>
      <c r="M96" s="30">
        <v>0</v>
      </c>
    </row>
    <row r="97" spans="1:13" ht="15.95" customHeight="1">
      <c r="A97" s="20"/>
      <c r="B97" s="20"/>
      <c r="C97" s="20"/>
      <c r="D97" s="20"/>
      <c r="E97" s="161"/>
      <c r="F97" s="20"/>
      <c r="G97" s="149"/>
      <c r="H97" s="149"/>
      <c r="I97" s="152"/>
      <c r="J97" s="56"/>
      <c r="K97" s="19"/>
      <c r="M97" s="19"/>
    </row>
    <row r="98" spans="1:13" ht="15.95" customHeight="1">
      <c r="A98" s="53" t="s">
        <v>266</v>
      </c>
      <c r="B98" s="20"/>
      <c r="D98" s="20"/>
      <c r="E98" s="161"/>
      <c r="F98" s="20"/>
      <c r="G98" s="59">
        <f>SUM(G72:G96)</f>
        <v>-308354</v>
      </c>
      <c r="I98" s="59">
        <f>SUM(I72:I96)</f>
        <v>-161013</v>
      </c>
      <c r="J98" s="56"/>
      <c r="K98" s="59">
        <f>SUM(K72:K96)</f>
        <v>289348</v>
      </c>
      <c r="L98" s="56"/>
      <c r="M98" s="59">
        <f>SUM(M72:M96)</f>
        <v>-34911</v>
      </c>
    </row>
    <row r="99" spans="1:13" ht="15.95" customHeight="1">
      <c r="A99" s="20"/>
      <c r="B99" s="20"/>
      <c r="C99" s="20"/>
      <c r="D99" s="20"/>
      <c r="E99" s="161"/>
      <c r="F99" s="20"/>
      <c r="G99" s="149"/>
      <c r="H99" s="149"/>
      <c r="I99" s="149"/>
      <c r="J99" s="56"/>
      <c r="K99" s="19"/>
      <c r="M99" s="19"/>
    </row>
    <row r="100" spans="1:13" ht="15.95" customHeight="1">
      <c r="A100" s="20"/>
      <c r="B100" s="20"/>
      <c r="C100" s="20"/>
      <c r="D100" s="20"/>
      <c r="E100" s="161"/>
      <c r="F100" s="20"/>
      <c r="G100" s="149"/>
      <c r="H100" s="149"/>
      <c r="I100" s="149"/>
      <c r="J100" s="56"/>
      <c r="K100" s="19"/>
      <c r="M100" s="19"/>
    </row>
    <row r="101" spans="1:13" ht="15.95" customHeight="1">
      <c r="A101" s="20"/>
      <c r="B101" s="20"/>
      <c r="C101" s="20"/>
      <c r="D101" s="20"/>
      <c r="E101" s="161"/>
      <c r="F101" s="20"/>
      <c r="G101" s="149"/>
      <c r="H101" s="149"/>
      <c r="I101" s="149"/>
      <c r="J101" s="56"/>
      <c r="K101" s="19"/>
      <c r="M101" s="19"/>
    </row>
    <row r="102" spans="1:13" ht="15.95" customHeight="1">
      <c r="A102" s="20"/>
      <c r="B102" s="20"/>
      <c r="C102" s="20"/>
      <c r="D102" s="20"/>
      <c r="E102" s="161"/>
      <c r="F102" s="20"/>
      <c r="G102" s="149"/>
      <c r="H102" s="149"/>
      <c r="I102" s="149"/>
      <c r="J102" s="56"/>
      <c r="K102" s="19"/>
      <c r="M102" s="19"/>
    </row>
    <row r="103" spans="1:13" ht="15.95" customHeight="1">
      <c r="A103" s="20"/>
      <c r="B103" s="20"/>
      <c r="C103" s="20"/>
      <c r="D103" s="20"/>
      <c r="E103" s="161"/>
      <c r="F103" s="20"/>
      <c r="G103" s="149"/>
      <c r="H103" s="149"/>
      <c r="I103" s="149"/>
      <c r="J103" s="56"/>
      <c r="K103" s="19"/>
      <c r="M103" s="19"/>
    </row>
    <row r="104" spans="1:13" ht="15.95" customHeight="1">
      <c r="A104" s="20"/>
      <c r="B104" s="20"/>
      <c r="C104" s="20"/>
      <c r="D104" s="20"/>
      <c r="E104" s="161"/>
      <c r="F104" s="20"/>
      <c r="G104" s="149"/>
      <c r="H104" s="149"/>
      <c r="I104" s="149"/>
      <c r="J104" s="56"/>
      <c r="K104" s="19"/>
      <c r="M104" s="19"/>
    </row>
    <row r="105" spans="1:13" ht="15.95" customHeight="1">
      <c r="A105" s="20"/>
      <c r="B105" s="20"/>
      <c r="C105" s="20"/>
      <c r="D105" s="20"/>
      <c r="E105" s="161"/>
      <c r="F105" s="20"/>
      <c r="G105" s="149"/>
      <c r="H105" s="149"/>
      <c r="I105" s="149"/>
      <c r="J105" s="56"/>
      <c r="K105" s="19"/>
      <c r="M105" s="19"/>
    </row>
    <row r="106" spans="1:13" ht="15.95" customHeight="1">
      <c r="A106" s="20"/>
      <c r="B106" s="20"/>
      <c r="C106" s="20"/>
      <c r="D106" s="20"/>
      <c r="E106" s="161"/>
      <c r="F106" s="20"/>
      <c r="G106" s="149"/>
      <c r="H106" s="149"/>
      <c r="I106" s="149"/>
      <c r="J106" s="56"/>
      <c r="K106" s="19"/>
      <c r="M106" s="19"/>
    </row>
    <row r="107" spans="1:13" ht="15.95" customHeight="1">
      <c r="A107" s="20"/>
      <c r="B107" s="20"/>
      <c r="C107" s="20"/>
      <c r="D107" s="20"/>
      <c r="E107" s="161"/>
      <c r="F107" s="20"/>
      <c r="G107" s="149"/>
      <c r="H107" s="149"/>
      <c r="I107" s="149"/>
      <c r="J107" s="56"/>
      <c r="K107" s="19"/>
      <c r="M107" s="19"/>
    </row>
    <row r="108" spans="1:13" ht="26.25" customHeight="1">
      <c r="A108" s="20"/>
      <c r="B108" s="20"/>
      <c r="C108" s="20"/>
      <c r="D108" s="20"/>
      <c r="E108" s="161"/>
      <c r="F108" s="20"/>
      <c r="G108" s="149"/>
      <c r="H108" s="149"/>
      <c r="I108" s="149"/>
      <c r="J108" s="56"/>
      <c r="K108" s="19"/>
      <c r="M108" s="19"/>
    </row>
    <row r="109" spans="1:13" ht="21" customHeight="1">
      <c r="A109" s="20"/>
      <c r="B109" s="20"/>
      <c r="C109" s="20"/>
      <c r="D109" s="20"/>
      <c r="E109" s="161"/>
      <c r="F109" s="20"/>
      <c r="G109" s="149"/>
      <c r="H109" s="149"/>
      <c r="I109" s="149"/>
      <c r="J109" s="56"/>
      <c r="K109" s="19"/>
      <c r="M109" s="19"/>
    </row>
    <row r="110" spans="1:13" ht="21.95" customHeight="1">
      <c r="A110" s="23" t="str">
        <f>A57</f>
        <v>The accompanying notes are an integral part of this interim financial information.</v>
      </c>
      <c r="B110" s="23"/>
      <c r="C110" s="23"/>
      <c r="D110" s="23"/>
      <c r="E110" s="22"/>
      <c r="F110" s="23"/>
      <c r="G110" s="51"/>
      <c r="H110" s="51"/>
      <c r="I110" s="51"/>
      <c r="J110" s="59"/>
      <c r="K110" s="51"/>
      <c r="L110" s="51"/>
      <c r="M110" s="51"/>
    </row>
    <row r="111" spans="1:13" ht="16.5" customHeight="1">
      <c r="A111" s="53" t="str">
        <f>A58</f>
        <v>Prime Road Power Public Company Limited</v>
      </c>
    </row>
    <row r="112" spans="1:13" ht="16.5" customHeight="1">
      <c r="A112" s="46" t="s">
        <v>231</v>
      </c>
      <c r="B112" s="7"/>
      <c r="C112" s="7"/>
      <c r="D112" s="7"/>
      <c r="E112" s="7"/>
      <c r="F112" s="7"/>
      <c r="J112" s="8"/>
      <c r="L112" s="8"/>
    </row>
    <row r="113" spans="1:13" ht="16.5" customHeight="1">
      <c r="A113" s="83" t="str">
        <f>A60</f>
        <v>For the nine-month period ended 30 September 2019</v>
      </c>
      <c r="B113" s="9"/>
      <c r="C113" s="9"/>
      <c r="D113" s="9"/>
      <c r="E113" s="9"/>
      <c r="F113" s="9"/>
      <c r="G113" s="59"/>
      <c r="H113" s="59"/>
      <c r="I113" s="59"/>
      <c r="J113" s="10"/>
      <c r="K113" s="59"/>
      <c r="L113" s="10"/>
      <c r="M113" s="59"/>
    </row>
    <row r="114" spans="1:13" ht="16.5" customHeight="1">
      <c r="A114" s="16"/>
      <c r="B114" s="7"/>
      <c r="C114" s="7"/>
      <c r="D114" s="7"/>
      <c r="E114" s="7"/>
      <c r="F114" s="7"/>
      <c r="J114" s="8"/>
      <c r="L114" s="8"/>
    </row>
    <row r="115" spans="1:13" ht="16.5" customHeight="1">
      <c r="A115" s="16"/>
      <c r="B115" s="7"/>
      <c r="C115" s="7"/>
      <c r="D115" s="7"/>
      <c r="E115" s="7"/>
      <c r="F115" s="7"/>
      <c r="J115" s="8"/>
      <c r="L115" s="8"/>
    </row>
    <row r="116" spans="1:13" ht="15" customHeight="1">
      <c r="A116" s="16"/>
      <c r="B116" s="7"/>
      <c r="C116" s="7"/>
      <c r="D116" s="7"/>
      <c r="E116" s="7"/>
      <c r="F116" s="7"/>
      <c r="G116" s="173" t="s">
        <v>95</v>
      </c>
      <c r="H116" s="173"/>
      <c r="I116" s="173"/>
      <c r="J116" s="75"/>
      <c r="K116" s="174" t="s">
        <v>96</v>
      </c>
      <c r="L116" s="174"/>
      <c r="M116" s="174"/>
    </row>
    <row r="117" spans="1:13" ht="15" customHeight="1">
      <c r="A117" s="7"/>
      <c r="B117" s="7"/>
      <c r="C117" s="7"/>
      <c r="D117" s="7"/>
      <c r="E117" s="54"/>
      <c r="F117" s="11"/>
      <c r="G117" s="172" t="s">
        <v>97</v>
      </c>
      <c r="H117" s="172"/>
      <c r="I117" s="172"/>
      <c r="J117" s="77"/>
      <c r="K117" s="172" t="s">
        <v>98</v>
      </c>
      <c r="L117" s="172"/>
      <c r="M117" s="172"/>
    </row>
    <row r="118" spans="1:13" ht="15" customHeight="1">
      <c r="A118" s="7"/>
      <c r="B118" s="7"/>
      <c r="C118" s="7"/>
      <c r="D118" s="7"/>
      <c r="E118" s="54"/>
      <c r="F118" s="11"/>
      <c r="G118" s="141"/>
      <c r="H118" s="141"/>
      <c r="I118" s="142" t="s">
        <v>99</v>
      </c>
      <c r="J118" s="77"/>
      <c r="K118" s="141"/>
      <c r="L118" s="141"/>
      <c r="M118" s="141"/>
    </row>
    <row r="119" spans="1:13" ht="15" customHeight="1">
      <c r="A119" s="7"/>
      <c r="B119" s="7"/>
      <c r="C119" s="7"/>
      <c r="D119" s="7"/>
      <c r="E119" s="54"/>
      <c r="F119" s="11"/>
      <c r="G119" s="142" t="s">
        <v>99</v>
      </c>
      <c r="H119" s="141"/>
      <c r="I119" s="142" t="s">
        <v>168</v>
      </c>
      <c r="J119" s="77"/>
      <c r="K119" s="142" t="s">
        <v>99</v>
      </c>
      <c r="L119" s="141"/>
      <c r="M119" s="142" t="s">
        <v>99</v>
      </c>
    </row>
    <row r="120" spans="1:13" ht="15" customHeight="1">
      <c r="E120" s="32"/>
      <c r="F120" s="54"/>
      <c r="G120" s="84" t="s">
        <v>120</v>
      </c>
      <c r="H120" s="65"/>
      <c r="I120" s="84" t="s">
        <v>91</v>
      </c>
      <c r="J120" s="65"/>
      <c r="K120" s="84" t="s">
        <v>120</v>
      </c>
      <c r="L120" s="65"/>
      <c r="M120" s="84" t="s">
        <v>91</v>
      </c>
    </row>
    <row r="121" spans="1:13" ht="15" customHeight="1">
      <c r="E121" s="55" t="s">
        <v>22</v>
      </c>
      <c r="F121" s="32"/>
      <c r="G121" s="12" t="s">
        <v>133</v>
      </c>
      <c r="H121" s="13"/>
      <c r="I121" s="12" t="s">
        <v>133</v>
      </c>
      <c r="J121" s="14"/>
      <c r="K121" s="12" t="s">
        <v>133</v>
      </c>
      <c r="L121" s="13"/>
      <c r="M121" s="12" t="s">
        <v>133</v>
      </c>
    </row>
    <row r="122" spans="1:13" ht="6" customHeight="1">
      <c r="E122" s="54"/>
      <c r="F122" s="32"/>
      <c r="G122" s="143"/>
      <c r="H122" s="13"/>
      <c r="I122" s="143"/>
      <c r="J122" s="14"/>
      <c r="K122" s="143"/>
      <c r="L122" s="13"/>
      <c r="M122" s="143"/>
    </row>
    <row r="123" spans="1:13" ht="15" customHeight="1">
      <c r="A123" s="53" t="s">
        <v>49</v>
      </c>
      <c r="B123" s="20"/>
      <c r="C123" s="20"/>
      <c r="D123" s="20"/>
      <c r="E123" s="161"/>
      <c r="F123" s="20"/>
      <c r="J123" s="56"/>
      <c r="K123" s="19"/>
      <c r="M123" s="19"/>
    </row>
    <row r="124" spans="1:13" ht="15" customHeight="1">
      <c r="A124" s="20" t="s">
        <v>247</v>
      </c>
      <c r="B124" s="20"/>
      <c r="C124" s="20"/>
      <c r="D124" s="20"/>
      <c r="E124" s="17"/>
      <c r="F124" s="20"/>
      <c r="G124" s="29">
        <v>-1630</v>
      </c>
      <c r="H124" s="58"/>
      <c r="I124" s="29">
        <v>0</v>
      </c>
      <c r="J124" s="58"/>
      <c r="K124" s="56">
        <v>-1146</v>
      </c>
      <c r="L124" s="58"/>
      <c r="M124" s="29">
        <v>2961</v>
      </c>
    </row>
    <row r="125" spans="1:13" ht="15" customHeight="1">
      <c r="A125" s="20" t="s">
        <v>252</v>
      </c>
      <c r="B125" s="20"/>
      <c r="C125" s="20"/>
      <c r="D125" s="20"/>
      <c r="E125" s="17"/>
      <c r="F125" s="20"/>
      <c r="G125" s="29">
        <v>39780</v>
      </c>
      <c r="H125" s="73"/>
      <c r="I125" s="29">
        <v>138545</v>
      </c>
      <c r="J125" s="73"/>
      <c r="K125" s="29">
        <v>0</v>
      </c>
      <c r="L125" s="151"/>
      <c r="M125" s="29">
        <v>0</v>
      </c>
    </row>
    <row r="126" spans="1:13" ht="15" customHeight="1">
      <c r="A126" s="20" t="s">
        <v>253</v>
      </c>
      <c r="C126" s="20"/>
      <c r="D126" s="20"/>
      <c r="E126" s="17"/>
      <c r="F126" s="20"/>
      <c r="G126" s="29">
        <v>-40000</v>
      </c>
      <c r="H126" s="73"/>
      <c r="I126" s="29">
        <v>-40000</v>
      </c>
      <c r="J126" s="73"/>
      <c r="K126" s="29">
        <v>0</v>
      </c>
      <c r="L126" s="151"/>
      <c r="M126" s="29">
        <v>0</v>
      </c>
    </row>
    <row r="127" spans="1:13" ht="15" customHeight="1">
      <c r="A127" s="20" t="s">
        <v>272</v>
      </c>
      <c r="C127" s="20"/>
      <c r="D127" s="20"/>
      <c r="E127" s="17"/>
      <c r="F127" s="20"/>
      <c r="G127" s="29">
        <v>311980</v>
      </c>
      <c r="H127" s="73"/>
      <c r="I127" s="29">
        <v>0</v>
      </c>
      <c r="J127" s="73"/>
      <c r="K127" s="29">
        <v>0</v>
      </c>
      <c r="L127" s="151"/>
      <c r="M127" s="29">
        <v>408066</v>
      </c>
    </row>
    <row r="128" spans="1:13" ht="15" customHeight="1">
      <c r="A128" s="20" t="s">
        <v>273</v>
      </c>
      <c r="C128" s="20"/>
      <c r="D128" s="20"/>
      <c r="E128" s="17"/>
      <c r="F128" s="20"/>
      <c r="G128" s="29">
        <v>-311100</v>
      </c>
      <c r="H128" s="73"/>
      <c r="I128" s="29">
        <v>0</v>
      </c>
      <c r="J128" s="73"/>
      <c r="K128" s="56">
        <v>-433091</v>
      </c>
      <c r="L128" s="151"/>
      <c r="M128" s="29">
        <v>0</v>
      </c>
    </row>
    <row r="129" spans="1:13" ht="15" customHeight="1">
      <c r="A129" s="20" t="s">
        <v>274</v>
      </c>
      <c r="B129" s="20"/>
      <c r="C129" s="20"/>
      <c r="D129" s="20"/>
      <c r="E129" s="32"/>
      <c r="G129" s="29">
        <v>-200000</v>
      </c>
      <c r="H129" s="73"/>
      <c r="I129" s="29">
        <v>0</v>
      </c>
      <c r="J129" s="73"/>
      <c r="K129" s="56">
        <v>-197357</v>
      </c>
      <c r="L129" s="73"/>
      <c r="M129" s="29">
        <v>-600000</v>
      </c>
    </row>
    <row r="130" spans="1:13" ht="15" customHeight="1">
      <c r="A130" s="20" t="s">
        <v>275</v>
      </c>
      <c r="B130" s="20"/>
      <c r="C130" s="20"/>
      <c r="D130" s="20"/>
      <c r="E130" s="32"/>
      <c r="G130" s="29">
        <v>0</v>
      </c>
      <c r="H130" s="73"/>
      <c r="I130" s="29">
        <v>0</v>
      </c>
      <c r="J130" s="73"/>
      <c r="K130" s="29">
        <v>0</v>
      </c>
      <c r="L130" s="73"/>
      <c r="M130" s="29">
        <v>200000</v>
      </c>
    </row>
    <row r="131" spans="1:13" ht="15" customHeight="1">
      <c r="A131" s="20" t="s">
        <v>254</v>
      </c>
      <c r="C131" s="20"/>
      <c r="D131" s="20"/>
      <c r="E131" s="32"/>
      <c r="G131" s="29">
        <v>514250</v>
      </c>
      <c r="H131" s="73"/>
      <c r="I131" s="29">
        <v>0</v>
      </c>
      <c r="J131" s="73"/>
      <c r="K131" s="56">
        <v>514250</v>
      </c>
      <c r="L131" s="73"/>
      <c r="M131" s="29">
        <v>0</v>
      </c>
    </row>
    <row r="132" spans="1:13" ht="15" customHeight="1">
      <c r="A132" s="20" t="s">
        <v>243</v>
      </c>
      <c r="B132" s="20"/>
      <c r="C132" s="20"/>
      <c r="D132" s="20"/>
      <c r="E132" s="17">
        <v>18.5</v>
      </c>
      <c r="F132" s="20"/>
      <c r="G132" s="29">
        <v>19314</v>
      </c>
      <c r="H132" s="73"/>
      <c r="I132" s="29">
        <v>14400</v>
      </c>
      <c r="J132" s="73"/>
      <c r="K132" s="56">
        <v>225059</v>
      </c>
      <c r="L132" s="151"/>
      <c r="M132" s="29">
        <v>87280</v>
      </c>
    </row>
    <row r="133" spans="1:13" ht="15" customHeight="1">
      <c r="A133" s="20" t="s">
        <v>244</v>
      </c>
      <c r="C133" s="20"/>
      <c r="D133" s="20"/>
      <c r="E133" s="17">
        <v>18.5</v>
      </c>
      <c r="F133" s="20"/>
      <c r="G133" s="29">
        <v>0</v>
      </c>
      <c r="H133" s="73"/>
      <c r="I133" s="29">
        <v>-14400</v>
      </c>
      <c r="J133" s="73"/>
      <c r="K133" s="56">
        <v>-294299</v>
      </c>
      <c r="L133" s="151"/>
      <c r="M133" s="29">
        <v>0</v>
      </c>
    </row>
    <row r="134" spans="1:13" ht="15" customHeight="1">
      <c r="A134" s="20" t="s">
        <v>106</v>
      </c>
      <c r="B134" s="20"/>
      <c r="C134" s="20"/>
      <c r="D134" s="20"/>
      <c r="E134" s="32"/>
      <c r="G134" s="75">
        <v>-463</v>
      </c>
      <c r="H134" s="73"/>
      <c r="I134" s="29">
        <v>-601</v>
      </c>
      <c r="J134" s="73"/>
      <c r="K134" s="56">
        <v>-3418</v>
      </c>
      <c r="L134" s="73"/>
      <c r="M134" s="29">
        <v>-804</v>
      </c>
    </row>
    <row r="135" spans="1:13" ht="15" customHeight="1">
      <c r="A135" s="20" t="s">
        <v>245</v>
      </c>
      <c r="B135" s="20"/>
      <c r="C135" s="20"/>
      <c r="D135" s="20"/>
      <c r="E135" s="17">
        <v>18.600000000000001</v>
      </c>
      <c r="F135" s="20"/>
      <c r="G135" s="29">
        <v>12500</v>
      </c>
      <c r="H135" s="73"/>
      <c r="I135" s="29">
        <v>10800</v>
      </c>
      <c r="J135" s="73"/>
      <c r="K135" s="56">
        <v>12565</v>
      </c>
      <c r="L135" s="151"/>
      <c r="M135" s="29">
        <v>0</v>
      </c>
    </row>
    <row r="136" spans="1:13" ht="15" customHeight="1">
      <c r="A136" s="20" t="s">
        <v>246</v>
      </c>
      <c r="C136" s="20"/>
      <c r="D136" s="20"/>
      <c r="E136" s="17">
        <v>18.600000000000001</v>
      </c>
      <c r="F136" s="20"/>
      <c r="G136" s="29">
        <v>-15000</v>
      </c>
      <c r="H136" s="73"/>
      <c r="I136" s="29">
        <v>-39050</v>
      </c>
      <c r="J136" s="73"/>
      <c r="K136" s="56">
        <v>-9577</v>
      </c>
      <c r="L136" s="151"/>
      <c r="M136" s="29">
        <v>0</v>
      </c>
    </row>
    <row r="137" spans="1:13" ht="15" customHeight="1">
      <c r="A137" s="20" t="s">
        <v>141</v>
      </c>
      <c r="B137" s="20"/>
      <c r="C137" s="20"/>
      <c r="D137" s="20"/>
      <c r="I137" s="29"/>
      <c r="M137" s="29"/>
    </row>
    <row r="138" spans="1:13" ht="15" customHeight="1">
      <c r="A138" s="20"/>
      <c r="B138" s="20" t="s">
        <v>142</v>
      </c>
      <c r="C138" s="20"/>
      <c r="D138" s="20"/>
      <c r="G138" s="58"/>
      <c r="H138" s="58"/>
      <c r="I138" s="29"/>
      <c r="J138" s="58"/>
      <c r="L138" s="58"/>
      <c r="M138" s="29"/>
    </row>
    <row r="139" spans="1:13" ht="15" customHeight="1">
      <c r="A139" s="20"/>
      <c r="B139" s="20" t="s">
        <v>143</v>
      </c>
      <c r="C139" s="20"/>
      <c r="D139" s="20"/>
      <c r="E139" s="161">
        <v>15</v>
      </c>
      <c r="F139" s="20"/>
      <c r="G139" s="29">
        <v>287446</v>
      </c>
      <c r="H139" s="73"/>
      <c r="I139" s="29">
        <v>514681</v>
      </c>
      <c r="J139" s="73"/>
      <c r="K139" s="29">
        <v>0</v>
      </c>
      <c r="L139" s="151"/>
      <c r="M139" s="29">
        <v>0</v>
      </c>
    </row>
    <row r="140" spans="1:13" ht="15" customHeight="1">
      <c r="A140" s="20" t="s">
        <v>108</v>
      </c>
      <c r="B140" s="20"/>
      <c r="C140" s="20"/>
      <c r="D140" s="20"/>
      <c r="E140" s="161"/>
      <c r="F140" s="20"/>
      <c r="G140" s="29"/>
      <c r="H140" s="73"/>
      <c r="I140" s="29"/>
      <c r="J140" s="73"/>
      <c r="L140" s="151"/>
      <c r="M140" s="29"/>
    </row>
    <row r="141" spans="1:13" ht="15" customHeight="1">
      <c r="B141" s="20" t="s">
        <v>109</v>
      </c>
      <c r="C141" s="20"/>
      <c r="D141" s="20"/>
      <c r="E141" s="161">
        <v>15</v>
      </c>
      <c r="F141" s="20"/>
      <c r="G141" s="29">
        <v>-88986</v>
      </c>
      <c r="H141" s="73"/>
      <c r="I141" s="29">
        <v>-418322</v>
      </c>
      <c r="J141" s="73"/>
      <c r="K141" s="29">
        <v>0</v>
      </c>
      <c r="L141" s="151"/>
      <c r="M141" s="29">
        <v>0</v>
      </c>
    </row>
    <row r="142" spans="1:13" ht="15" customHeight="1">
      <c r="A142" s="58" t="s">
        <v>214</v>
      </c>
      <c r="B142" s="20"/>
      <c r="C142" s="20"/>
      <c r="D142" s="20"/>
      <c r="E142" s="161"/>
      <c r="F142" s="20"/>
      <c r="G142" s="29">
        <v>0</v>
      </c>
      <c r="H142" s="73"/>
      <c r="I142" s="29">
        <v>-14700</v>
      </c>
      <c r="J142" s="73"/>
      <c r="K142" s="29">
        <v>0</v>
      </c>
      <c r="L142" s="151"/>
      <c r="M142" s="29">
        <v>0</v>
      </c>
    </row>
    <row r="143" spans="1:13" ht="15" customHeight="1">
      <c r="A143" s="20" t="s">
        <v>107</v>
      </c>
      <c r="B143" s="20"/>
      <c r="C143" s="20"/>
      <c r="D143" s="20"/>
      <c r="E143" s="161"/>
      <c r="F143" s="20"/>
      <c r="G143" s="29"/>
      <c r="H143" s="73"/>
      <c r="I143" s="29"/>
      <c r="J143" s="73"/>
      <c r="K143" s="29"/>
      <c r="L143" s="151"/>
      <c r="M143" s="29"/>
    </row>
    <row r="144" spans="1:13" ht="15" customHeight="1">
      <c r="B144" s="20" t="s">
        <v>89</v>
      </c>
      <c r="C144" s="20"/>
      <c r="D144" s="20"/>
      <c r="E144" s="18"/>
      <c r="F144" s="20"/>
      <c r="G144" s="56">
        <v>58</v>
      </c>
      <c r="I144" s="29">
        <v>838</v>
      </c>
      <c r="J144" s="56"/>
      <c r="K144" s="29">
        <v>0</v>
      </c>
      <c r="L144" s="56"/>
      <c r="M144" s="29">
        <v>0</v>
      </c>
    </row>
    <row r="145" spans="1:13" ht="15" customHeight="1">
      <c r="A145" s="58" t="s">
        <v>276</v>
      </c>
      <c r="C145" s="20"/>
      <c r="D145" s="20"/>
      <c r="E145" s="161">
        <v>21</v>
      </c>
      <c r="F145" s="20"/>
      <c r="G145" s="30">
        <v>-311980</v>
      </c>
      <c r="H145" s="73"/>
      <c r="I145" s="30">
        <v>0</v>
      </c>
      <c r="J145" s="73"/>
      <c r="K145" s="30">
        <v>0</v>
      </c>
      <c r="L145" s="151"/>
      <c r="M145" s="30">
        <v>0</v>
      </c>
    </row>
    <row r="146" spans="1:13" ht="15" customHeight="1">
      <c r="A146" s="20"/>
      <c r="B146" s="20"/>
      <c r="C146" s="20"/>
      <c r="D146" s="20"/>
      <c r="E146" s="161"/>
      <c r="F146" s="20"/>
      <c r="G146" s="149"/>
      <c r="H146" s="149"/>
      <c r="I146" s="149"/>
      <c r="J146" s="56"/>
      <c r="K146" s="19"/>
      <c r="M146" s="19"/>
    </row>
    <row r="147" spans="1:13" ht="15" customHeight="1">
      <c r="A147" s="53" t="s">
        <v>255</v>
      </c>
      <c r="B147" s="20"/>
      <c r="C147" s="20"/>
      <c r="D147" s="20"/>
      <c r="E147" s="161"/>
      <c r="F147" s="20"/>
      <c r="G147" s="59">
        <f>SUM(G124:G145)</f>
        <v>216169</v>
      </c>
      <c r="I147" s="59">
        <f>SUM(I124:I145)</f>
        <v>152191</v>
      </c>
      <c r="J147" s="56"/>
      <c r="K147" s="59">
        <f>SUM(K124:K145)</f>
        <v>-187014</v>
      </c>
      <c r="L147" s="56"/>
      <c r="M147" s="59">
        <f>SUM(M124:M145)</f>
        <v>97503</v>
      </c>
    </row>
    <row r="148" spans="1:13" ht="15" customHeight="1">
      <c r="A148" s="53"/>
      <c r="B148" s="20"/>
      <c r="C148" s="20"/>
      <c r="D148" s="20"/>
      <c r="E148" s="161"/>
      <c r="F148" s="20"/>
      <c r="J148" s="56"/>
      <c r="L148" s="56"/>
    </row>
    <row r="149" spans="1:13" ht="15" customHeight="1">
      <c r="A149" s="53" t="s">
        <v>144</v>
      </c>
      <c r="B149" s="53"/>
      <c r="C149" s="53"/>
      <c r="D149" s="53"/>
      <c r="E149" s="161"/>
      <c r="F149" s="20"/>
      <c r="G149" s="58"/>
      <c r="H149" s="58"/>
      <c r="I149" s="58"/>
      <c r="J149" s="58"/>
      <c r="K149" s="58"/>
      <c r="L149" s="58"/>
      <c r="M149" s="58"/>
    </row>
    <row r="150" spans="1:13" ht="15" customHeight="1">
      <c r="A150" s="53"/>
      <c r="B150" s="53" t="s">
        <v>145</v>
      </c>
      <c r="C150" s="53"/>
      <c r="D150" s="53"/>
      <c r="E150" s="161"/>
      <c r="F150" s="20"/>
      <c r="G150" s="56">
        <f>SUM(G51,G98,G147)</f>
        <v>-70517</v>
      </c>
      <c r="I150" s="56">
        <f>SUM(I51,I98,I147)</f>
        <v>-38906</v>
      </c>
      <c r="J150" s="56"/>
      <c r="K150" s="56">
        <f>SUM(K51,K98,K147)</f>
        <v>1626</v>
      </c>
      <c r="L150" s="56"/>
      <c r="M150" s="56">
        <f>SUM(M51,M98,M147)</f>
        <v>-742</v>
      </c>
    </row>
    <row r="151" spans="1:13" ht="15" customHeight="1">
      <c r="A151" s="20" t="s">
        <v>277</v>
      </c>
      <c r="C151" s="20"/>
      <c r="D151" s="20"/>
      <c r="E151" s="161"/>
      <c r="F151" s="20"/>
      <c r="G151" s="58"/>
      <c r="H151" s="58"/>
      <c r="I151" s="58"/>
      <c r="J151" s="58"/>
      <c r="K151" s="58"/>
      <c r="L151" s="58"/>
      <c r="M151" s="58"/>
    </row>
    <row r="152" spans="1:13" ht="15" customHeight="1">
      <c r="A152" s="20"/>
      <c r="B152" s="58" t="s">
        <v>146</v>
      </c>
      <c r="C152" s="20"/>
      <c r="D152" s="20"/>
      <c r="E152" s="161"/>
      <c r="F152" s="20"/>
      <c r="G152" s="29">
        <v>96932</v>
      </c>
      <c r="H152" s="151"/>
      <c r="I152" s="29">
        <v>60430</v>
      </c>
      <c r="J152" s="151"/>
      <c r="K152" s="29">
        <v>495</v>
      </c>
      <c r="L152" s="151"/>
      <c r="M152" s="29">
        <v>1202</v>
      </c>
    </row>
    <row r="153" spans="1:13" ht="15" customHeight="1">
      <c r="A153" s="20" t="s">
        <v>261</v>
      </c>
      <c r="C153" s="20"/>
      <c r="D153" s="20"/>
      <c r="E153" s="161"/>
      <c r="F153" s="20"/>
      <c r="G153" s="29"/>
      <c r="H153" s="151"/>
      <c r="I153" s="29"/>
      <c r="J153" s="151"/>
      <c r="K153" s="29"/>
      <c r="L153" s="151"/>
      <c r="M153" s="29"/>
    </row>
    <row r="154" spans="1:13" ht="15" customHeight="1">
      <c r="B154" s="20" t="s">
        <v>262</v>
      </c>
      <c r="C154" s="20"/>
      <c r="D154" s="20"/>
      <c r="E154" s="161"/>
      <c r="F154" s="20"/>
      <c r="G154" s="29">
        <v>-233</v>
      </c>
      <c r="H154" s="151"/>
      <c r="I154" s="29">
        <v>0</v>
      </c>
      <c r="J154" s="151"/>
      <c r="K154" s="29">
        <v>-189</v>
      </c>
      <c r="L154" s="151"/>
      <c r="M154" s="29">
        <v>0</v>
      </c>
    </row>
    <row r="155" spans="1:13" ht="15" customHeight="1">
      <c r="A155" s="20" t="s">
        <v>116</v>
      </c>
      <c r="C155" s="20"/>
      <c r="D155" s="20"/>
      <c r="E155" s="161"/>
      <c r="F155" s="20"/>
      <c r="G155" s="30">
        <v>7496</v>
      </c>
      <c r="H155" s="151"/>
      <c r="I155" s="30">
        <v>-56</v>
      </c>
      <c r="J155" s="151"/>
      <c r="K155" s="30">
        <v>0</v>
      </c>
      <c r="L155" s="151"/>
      <c r="M155" s="30">
        <v>0</v>
      </c>
    </row>
    <row r="156" spans="1:13" ht="15" customHeight="1">
      <c r="A156" s="20"/>
      <c r="C156" s="20"/>
      <c r="D156" s="20"/>
      <c r="E156" s="161"/>
      <c r="F156" s="20"/>
      <c r="G156" s="149"/>
      <c r="H156" s="149"/>
      <c r="I156" s="149"/>
      <c r="J156" s="56"/>
      <c r="K156" s="19"/>
      <c r="M156" s="19"/>
    </row>
    <row r="157" spans="1:13" ht="15" customHeight="1" thickBot="1">
      <c r="A157" s="53" t="s">
        <v>278</v>
      </c>
      <c r="C157" s="20"/>
      <c r="D157" s="20"/>
      <c r="E157" s="161"/>
      <c r="F157" s="20"/>
      <c r="G157" s="153">
        <f>SUM(G150:G155)</f>
        <v>33678</v>
      </c>
      <c r="I157" s="153">
        <f>SUM(I150:I155)</f>
        <v>21468</v>
      </c>
      <c r="J157" s="56"/>
      <c r="K157" s="153">
        <f>SUM(K150:K155)</f>
        <v>1932</v>
      </c>
      <c r="L157" s="56"/>
      <c r="M157" s="153">
        <f>SUM(M150:M155)</f>
        <v>460</v>
      </c>
    </row>
    <row r="158" spans="1:13" ht="15" customHeight="1" thickTop="1">
      <c r="A158" s="53"/>
      <c r="C158" s="20"/>
      <c r="D158" s="20"/>
      <c r="E158" s="161"/>
      <c r="F158" s="20"/>
      <c r="J158" s="56"/>
      <c r="L158" s="56"/>
    </row>
    <row r="159" spans="1:13" ht="15" customHeight="1">
      <c r="A159" s="53"/>
      <c r="C159" s="20"/>
      <c r="D159" s="20"/>
      <c r="E159" s="161"/>
      <c r="F159" s="20"/>
      <c r="J159" s="56"/>
      <c r="L159" s="56"/>
    </row>
    <row r="160" spans="1:13" ht="15" customHeight="1">
      <c r="A160" s="53"/>
      <c r="C160" s="20"/>
      <c r="D160" s="20"/>
      <c r="E160" s="161"/>
      <c r="F160" s="20"/>
      <c r="J160" s="56"/>
      <c r="L160" s="56"/>
    </row>
    <row r="161" spans="1:13" ht="15" customHeight="1">
      <c r="A161" s="53"/>
      <c r="C161" s="20"/>
      <c r="D161" s="20"/>
      <c r="E161" s="161"/>
      <c r="F161" s="20"/>
      <c r="J161" s="56"/>
      <c r="L161" s="56"/>
    </row>
    <row r="162" spans="1:13" ht="15" customHeight="1">
      <c r="A162" s="53"/>
      <c r="C162" s="20"/>
      <c r="D162" s="20"/>
      <c r="E162" s="161"/>
      <c r="F162" s="20"/>
      <c r="J162" s="56"/>
      <c r="L162" s="56"/>
    </row>
    <row r="163" spans="1:13" ht="15" customHeight="1">
      <c r="A163" s="53"/>
      <c r="C163" s="20"/>
      <c r="D163" s="20"/>
      <c r="E163" s="161"/>
      <c r="F163" s="20"/>
      <c r="J163" s="56"/>
      <c r="L163" s="56"/>
    </row>
    <row r="164" spans="1:13" ht="24.75" customHeight="1">
      <c r="A164" s="53"/>
      <c r="C164" s="20"/>
      <c r="D164" s="20"/>
      <c r="E164" s="161"/>
      <c r="F164" s="20"/>
      <c r="J164" s="56"/>
      <c r="L164" s="56"/>
    </row>
    <row r="165" spans="1:13" ht="18.75" customHeight="1">
      <c r="E165" s="54"/>
      <c r="F165" s="32"/>
      <c r="G165" s="147"/>
      <c r="H165" s="147"/>
      <c r="I165" s="147"/>
      <c r="J165" s="14"/>
      <c r="K165" s="147"/>
      <c r="L165" s="13"/>
      <c r="M165" s="147"/>
    </row>
    <row r="166" spans="1:13" ht="21.95" customHeight="1">
      <c r="A166" s="23" t="str">
        <f>A110</f>
        <v>The accompanying notes are an integral part of this interim financial information.</v>
      </c>
      <c r="B166" s="23"/>
      <c r="C166" s="23"/>
      <c r="D166" s="23"/>
      <c r="E166" s="55"/>
      <c r="F166" s="22"/>
      <c r="G166" s="138"/>
      <c r="H166" s="138"/>
      <c r="I166" s="138"/>
      <c r="J166" s="139"/>
      <c r="K166" s="138"/>
      <c r="L166" s="67"/>
      <c r="M166" s="138"/>
    </row>
    <row r="167" spans="1:13" ht="16.5" customHeight="1">
      <c r="A167" s="53" t="str">
        <f>'ENG-8'!A1</f>
        <v>Prime Road Power Public Company Limited</v>
      </c>
    </row>
    <row r="168" spans="1:13" ht="16.5" customHeight="1">
      <c r="A168" s="46" t="s">
        <v>231</v>
      </c>
      <c r="B168" s="7"/>
      <c r="C168" s="7"/>
      <c r="D168" s="7"/>
      <c r="E168" s="7"/>
      <c r="F168" s="7"/>
      <c r="J168" s="8"/>
      <c r="L168" s="8"/>
    </row>
    <row r="169" spans="1:13" ht="16.5" customHeight="1">
      <c r="A169" s="83" t="str">
        <f>A113</f>
        <v>For the nine-month period ended 30 September 2019</v>
      </c>
      <c r="B169" s="9"/>
      <c r="C169" s="9"/>
      <c r="D169" s="9"/>
      <c r="E169" s="9"/>
      <c r="F169" s="9"/>
      <c r="G169" s="59"/>
      <c r="H169" s="59"/>
      <c r="I169" s="59"/>
      <c r="J169" s="10"/>
      <c r="K169" s="59"/>
      <c r="L169" s="10"/>
      <c r="M169" s="59"/>
    </row>
    <row r="170" spans="1:13" ht="16.5" customHeight="1">
      <c r="A170" s="16"/>
      <c r="B170" s="7"/>
      <c r="C170" s="7"/>
      <c r="D170" s="7"/>
      <c r="E170" s="7"/>
      <c r="F170" s="7"/>
      <c r="J170" s="8"/>
      <c r="L170" s="8"/>
    </row>
    <row r="171" spans="1:13" ht="16.5" customHeight="1">
      <c r="A171" s="16"/>
      <c r="B171" s="7"/>
      <c r="C171" s="7"/>
      <c r="D171" s="7"/>
      <c r="E171" s="7"/>
      <c r="F171" s="7"/>
      <c r="J171" s="8"/>
      <c r="L171" s="8"/>
    </row>
    <row r="172" spans="1:13" ht="15.95" customHeight="1">
      <c r="A172" s="16"/>
      <c r="B172" s="7"/>
      <c r="C172" s="7"/>
      <c r="D172" s="7"/>
      <c r="E172" s="7"/>
      <c r="F172" s="7"/>
      <c r="G172" s="173" t="s">
        <v>95</v>
      </c>
      <c r="H172" s="173"/>
      <c r="I172" s="173"/>
      <c r="J172" s="75"/>
      <c r="K172" s="174" t="s">
        <v>96</v>
      </c>
      <c r="L172" s="174"/>
      <c r="M172" s="174"/>
    </row>
    <row r="173" spans="1:13" ht="15.95" customHeight="1">
      <c r="A173" s="7"/>
      <c r="B173" s="7"/>
      <c r="C173" s="7"/>
      <c r="D173" s="7"/>
      <c r="E173" s="54"/>
      <c r="F173" s="11"/>
      <c r="G173" s="172" t="s">
        <v>97</v>
      </c>
      <c r="H173" s="172"/>
      <c r="I173" s="172"/>
      <c r="J173" s="77"/>
      <c r="K173" s="172" t="s">
        <v>98</v>
      </c>
      <c r="L173" s="172"/>
      <c r="M173" s="172"/>
    </row>
    <row r="174" spans="1:13" ht="15.95" customHeight="1">
      <c r="A174" s="7"/>
      <c r="B174" s="7"/>
      <c r="C174" s="7"/>
      <c r="D174" s="7"/>
      <c r="E174" s="54"/>
      <c r="F174" s="11"/>
      <c r="G174" s="141"/>
      <c r="H174" s="141"/>
      <c r="I174" s="142" t="s">
        <v>99</v>
      </c>
      <c r="J174" s="77"/>
      <c r="K174" s="141"/>
      <c r="L174" s="141"/>
      <c r="M174" s="141"/>
    </row>
    <row r="175" spans="1:13" ht="15.95" customHeight="1">
      <c r="A175" s="7"/>
      <c r="B175" s="7"/>
      <c r="C175" s="7"/>
      <c r="D175" s="7"/>
      <c r="E175" s="54"/>
      <c r="F175" s="11"/>
      <c r="G175" s="142" t="s">
        <v>99</v>
      </c>
      <c r="H175" s="141"/>
      <c r="I175" s="142" t="s">
        <v>168</v>
      </c>
      <c r="J175" s="77"/>
      <c r="K175" s="142" t="s">
        <v>99</v>
      </c>
      <c r="L175" s="141"/>
      <c r="M175" s="142" t="s">
        <v>99</v>
      </c>
    </row>
    <row r="176" spans="1:13" ht="15.95" customHeight="1">
      <c r="E176" s="32"/>
      <c r="F176" s="54"/>
      <c r="G176" s="84" t="s">
        <v>120</v>
      </c>
      <c r="H176" s="65"/>
      <c r="I176" s="84" t="s">
        <v>91</v>
      </c>
      <c r="J176" s="65"/>
      <c r="K176" s="84" t="s">
        <v>120</v>
      </c>
      <c r="L176" s="65"/>
      <c r="M176" s="84" t="s">
        <v>91</v>
      </c>
    </row>
    <row r="177" spans="1:13" ht="15.95" customHeight="1">
      <c r="E177" s="55" t="s">
        <v>22</v>
      </c>
      <c r="F177" s="32"/>
      <c r="G177" s="12" t="s">
        <v>133</v>
      </c>
      <c r="H177" s="13"/>
      <c r="I177" s="12" t="s">
        <v>133</v>
      </c>
      <c r="J177" s="14"/>
      <c r="K177" s="12" t="s">
        <v>133</v>
      </c>
      <c r="L177" s="13"/>
      <c r="M177" s="12" t="s">
        <v>133</v>
      </c>
    </row>
    <row r="178" spans="1:13" ht="6" customHeight="1">
      <c r="E178" s="54"/>
      <c r="F178" s="32"/>
      <c r="G178" s="143"/>
      <c r="H178" s="13"/>
      <c r="I178" s="143"/>
      <c r="J178" s="14"/>
      <c r="K178" s="143"/>
      <c r="L178" s="13"/>
      <c r="M178" s="143"/>
    </row>
    <row r="179" spans="1:13" ht="15.95" customHeight="1">
      <c r="A179" s="53" t="s">
        <v>50</v>
      </c>
      <c r="C179" s="20"/>
      <c r="D179" s="20"/>
      <c r="E179" s="17"/>
      <c r="F179" s="20"/>
      <c r="G179" s="154"/>
      <c r="H179" s="154"/>
      <c r="I179" s="154"/>
      <c r="K179" s="155"/>
      <c r="M179" s="155"/>
    </row>
    <row r="180" spans="1:13" ht="15.95" customHeight="1">
      <c r="A180" s="53"/>
      <c r="C180" s="20"/>
      <c r="D180" s="20"/>
      <c r="E180" s="17"/>
      <c r="F180" s="20"/>
      <c r="G180" s="154"/>
      <c r="H180" s="154"/>
      <c r="I180" s="154"/>
      <c r="K180" s="155"/>
      <c r="M180" s="155"/>
    </row>
    <row r="181" spans="1:13" ht="15.95" customHeight="1">
      <c r="A181" s="20" t="s">
        <v>73</v>
      </c>
      <c r="B181" s="20"/>
      <c r="C181" s="20"/>
      <c r="D181" s="20"/>
      <c r="E181" s="161"/>
      <c r="F181" s="161"/>
      <c r="G181" s="68"/>
      <c r="H181" s="68"/>
      <c r="I181" s="68"/>
      <c r="J181" s="69"/>
      <c r="K181" s="69"/>
      <c r="L181" s="69"/>
      <c r="M181" s="69"/>
    </row>
    <row r="182" spans="1:13" ht="15.95" customHeight="1">
      <c r="A182" s="20" t="s">
        <v>152</v>
      </c>
      <c r="B182" s="20"/>
      <c r="C182" s="20"/>
      <c r="D182" s="20"/>
      <c r="E182" s="161"/>
      <c r="F182" s="161"/>
      <c r="G182" s="68"/>
      <c r="H182" s="68"/>
      <c r="I182" s="68"/>
      <c r="J182" s="69"/>
      <c r="K182" s="69"/>
      <c r="L182" s="69"/>
      <c r="M182" s="69"/>
    </row>
    <row r="183" spans="1:13" ht="15.95" customHeight="1">
      <c r="B183" s="58" t="s">
        <v>153</v>
      </c>
      <c r="G183" s="56">
        <v>12762</v>
      </c>
      <c r="H183" s="58"/>
      <c r="I183" s="56">
        <v>458.57</v>
      </c>
      <c r="J183" s="56"/>
      <c r="K183" s="56">
        <v>0</v>
      </c>
      <c r="L183" s="56"/>
      <c r="M183" s="56">
        <v>0</v>
      </c>
    </row>
    <row r="184" spans="1:13" ht="15.95" customHeight="1">
      <c r="A184" s="20" t="s">
        <v>94</v>
      </c>
      <c r="B184" s="20"/>
      <c r="C184" s="20"/>
      <c r="D184" s="7"/>
      <c r="E184" s="54"/>
      <c r="F184" s="11"/>
      <c r="G184" s="56">
        <v>15874</v>
      </c>
      <c r="H184" s="149"/>
      <c r="I184" s="56">
        <v>405.34399999999999</v>
      </c>
      <c r="J184" s="56"/>
      <c r="K184" s="56">
        <v>0</v>
      </c>
      <c r="L184" s="56"/>
      <c r="M184" s="56">
        <v>0</v>
      </c>
    </row>
    <row r="185" spans="1:13" ht="15.95" customHeight="1">
      <c r="A185" s="20" t="s">
        <v>263</v>
      </c>
      <c r="B185" s="20"/>
      <c r="C185" s="20"/>
      <c r="D185" s="7"/>
      <c r="E185" s="54"/>
      <c r="F185" s="11"/>
      <c r="G185" s="56">
        <v>1759</v>
      </c>
      <c r="H185" s="149"/>
      <c r="I185" s="56">
        <v>0</v>
      </c>
      <c r="J185" s="56"/>
      <c r="K185" s="56">
        <v>0</v>
      </c>
      <c r="L185" s="56"/>
      <c r="M185" s="56">
        <v>0</v>
      </c>
    </row>
    <row r="186" spans="1:13" ht="15.95" customHeight="1">
      <c r="A186" s="20" t="s">
        <v>264</v>
      </c>
      <c r="B186" s="20"/>
      <c r="C186" s="20"/>
      <c r="D186" s="7"/>
      <c r="E186" s="54"/>
      <c r="F186" s="11"/>
      <c r="G186" s="56">
        <v>541</v>
      </c>
      <c r="H186" s="149"/>
      <c r="I186" s="56">
        <v>0</v>
      </c>
      <c r="J186" s="56"/>
      <c r="K186" s="56">
        <v>0</v>
      </c>
      <c r="L186" s="56"/>
      <c r="M186" s="56">
        <v>0</v>
      </c>
    </row>
    <row r="187" spans="1:13" ht="15.95" customHeight="1">
      <c r="A187" s="20" t="s">
        <v>155</v>
      </c>
      <c r="B187" s="20"/>
      <c r="C187" s="20"/>
      <c r="D187" s="20"/>
    </row>
    <row r="188" spans="1:13" ht="15.95" customHeight="1">
      <c r="B188" s="58" t="s">
        <v>153</v>
      </c>
      <c r="E188" s="161"/>
      <c r="F188" s="20"/>
      <c r="G188" s="56">
        <v>7391</v>
      </c>
      <c r="H188" s="149"/>
      <c r="I188" s="56">
        <v>0</v>
      </c>
      <c r="J188" s="56"/>
      <c r="K188" s="56">
        <v>0</v>
      </c>
      <c r="L188" s="56"/>
      <c r="M188" s="56">
        <v>0</v>
      </c>
    </row>
    <row r="189" spans="1:13" ht="15.95" customHeight="1">
      <c r="A189" s="20" t="s">
        <v>156</v>
      </c>
      <c r="B189" s="20"/>
      <c r="C189" s="20"/>
      <c r="D189" s="20"/>
      <c r="E189" s="32"/>
      <c r="J189" s="56"/>
      <c r="L189" s="56"/>
    </row>
    <row r="190" spans="1:13" ht="15.95" customHeight="1">
      <c r="A190" s="20"/>
      <c r="B190" s="20" t="s">
        <v>256</v>
      </c>
      <c r="C190" s="20"/>
      <c r="D190" s="20"/>
      <c r="E190" s="32"/>
      <c r="G190" s="56">
        <v>256</v>
      </c>
      <c r="I190" s="56">
        <v>0</v>
      </c>
      <c r="J190" s="56"/>
      <c r="K190" s="56">
        <v>0</v>
      </c>
      <c r="L190" s="56"/>
      <c r="M190" s="56">
        <v>0</v>
      </c>
    </row>
    <row r="191" spans="1:13" ht="15.95" customHeight="1">
      <c r="A191" s="20" t="s">
        <v>257</v>
      </c>
      <c r="B191" s="20"/>
      <c r="C191" s="43"/>
      <c r="E191" s="32"/>
      <c r="J191" s="56"/>
      <c r="L191" s="56"/>
    </row>
    <row r="192" spans="1:13" ht="15.95" customHeight="1">
      <c r="A192" s="20"/>
      <c r="B192" s="20" t="s">
        <v>149</v>
      </c>
      <c r="E192" s="32"/>
      <c r="G192" s="56">
        <v>0</v>
      </c>
      <c r="I192" s="56">
        <v>37247.457000000002</v>
      </c>
      <c r="J192" s="56"/>
      <c r="K192" s="56">
        <v>0</v>
      </c>
      <c r="L192" s="56"/>
      <c r="M192" s="56">
        <v>0</v>
      </c>
    </row>
    <row r="193" spans="1:13" ht="15.95" customHeight="1">
      <c r="A193" s="58" t="s">
        <v>158</v>
      </c>
      <c r="E193" s="54"/>
      <c r="F193" s="32"/>
      <c r="G193" s="147"/>
      <c r="H193" s="147"/>
      <c r="I193" s="147"/>
      <c r="J193" s="14"/>
      <c r="K193" s="147"/>
      <c r="L193" s="13"/>
      <c r="M193" s="147"/>
    </row>
    <row r="194" spans="1:13" ht="15.95" customHeight="1">
      <c r="B194" s="58" t="s">
        <v>284</v>
      </c>
      <c r="E194" s="17">
        <v>8</v>
      </c>
      <c r="G194" s="19">
        <v>1516</v>
      </c>
      <c r="H194" s="19"/>
      <c r="I194" s="56">
        <v>0</v>
      </c>
      <c r="J194" s="56"/>
      <c r="K194" s="56">
        <v>0</v>
      </c>
      <c r="L194" s="56"/>
      <c r="M194" s="56">
        <v>0</v>
      </c>
    </row>
    <row r="195" spans="1:13" ht="15.95" customHeight="1">
      <c r="A195" s="58" t="s">
        <v>279</v>
      </c>
      <c r="B195" s="156"/>
      <c r="C195" s="157"/>
      <c r="E195" s="17">
        <v>7.2</v>
      </c>
      <c r="G195" s="56">
        <v>35700</v>
      </c>
      <c r="I195" s="56">
        <v>140612</v>
      </c>
      <c r="J195" s="56"/>
      <c r="K195" s="56">
        <v>0</v>
      </c>
      <c r="L195" s="56"/>
      <c r="M195" s="56">
        <v>0</v>
      </c>
    </row>
    <row r="196" spans="1:13" ht="15.95" customHeight="1">
      <c r="B196" s="156"/>
      <c r="C196" s="157"/>
      <c r="J196" s="56"/>
      <c r="L196" s="56"/>
    </row>
    <row r="197" spans="1:13" ht="15.95" customHeight="1">
      <c r="B197" s="156"/>
      <c r="C197" s="157"/>
      <c r="J197" s="56"/>
      <c r="L197" s="56"/>
    </row>
    <row r="198" spans="1:13" ht="15.95" customHeight="1">
      <c r="B198" s="156"/>
      <c r="C198" s="157"/>
      <c r="J198" s="56"/>
      <c r="L198" s="56"/>
    </row>
    <row r="199" spans="1:13" ht="15.95" customHeight="1">
      <c r="B199" s="156"/>
      <c r="C199" s="157"/>
      <c r="J199" s="56"/>
      <c r="L199" s="56"/>
    </row>
    <row r="200" spans="1:13" ht="15.95" customHeight="1">
      <c r="B200" s="156"/>
      <c r="C200" s="157"/>
      <c r="J200" s="56"/>
      <c r="L200" s="56"/>
    </row>
    <row r="201" spans="1:13" ht="15.95" customHeight="1">
      <c r="B201" s="156"/>
      <c r="C201" s="157"/>
      <c r="J201" s="56"/>
      <c r="L201" s="56"/>
    </row>
    <row r="202" spans="1:13" ht="15.95" customHeight="1">
      <c r="B202" s="156"/>
      <c r="C202" s="157"/>
      <c r="J202" s="56"/>
      <c r="L202" s="56"/>
    </row>
    <row r="203" spans="1:13" ht="15.95" customHeight="1">
      <c r="B203" s="156"/>
      <c r="C203" s="157"/>
      <c r="J203" s="56"/>
      <c r="L203" s="56"/>
    </row>
    <row r="204" spans="1:13" ht="15.95" customHeight="1">
      <c r="B204" s="156"/>
      <c r="C204" s="157"/>
      <c r="J204" s="56"/>
      <c r="L204" s="56"/>
    </row>
    <row r="205" spans="1:13" ht="15.95" customHeight="1">
      <c r="B205" s="156"/>
      <c r="C205" s="157"/>
      <c r="J205" s="56"/>
      <c r="L205" s="56"/>
    </row>
    <row r="206" spans="1:13" ht="15.95" customHeight="1">
      <c r="B206" s="156"/>
      <c r="C206" s="157"/>
      <c r="J206" s="56"/>
      <c r="L206" s="56"/>
    </row>
    <row r="207" spans="1:13" ht="15.95" customHeight="1">
      <c r="B207" s="156"/>
      <c r="C207" s="157"/>
      <c r="J207" s="56"/>
      <c r="L207" s="56"/>
    </row>
    <row r="208" spans="1:13" ht="15.95" customHeight="1">
      <c r="B208" s="156"/>
      <c r="C208" s="157"/>
      <c r="J208" s="56"/>
      <c r="L208" s="56"/>
    </row>
    <row r="209" spans="1:13" ht="15.95" customHeight="1">
      <c r="B209" s="156"/>
      <c r="C209" s="157"/>
      <c r="J209" s="56"/>
      <c r="L209" s="56"/>
    </row>
    <row r="210" spans="1:13" ht="15.95" customHeight="1">
      <c r="B210" s="156"/>
      <c r="C210" s="157"/>
      <c r="J210" s="56"/>
      <c r="L210" s="56"/>
    </row>
    <row r="211" spans="1:13" ht="15.95" customHeight="1">
      <c r="B211" s="156"/>
      <c r="C211" s="157"/>
      <c r="J211" s="56"/>
      <c r="L211" s="56"/>
    </row>
    <row r="212" spans="1:13" ht="15.95" customHeight="1">
      <c r="B212" s="156"/>
      <c r="C212" s="157"/>
      <c r="J212" s="56"/>
      <c r="L212" s="56"/>
    </row>
    <row r="213" spans="1:13" ht="15.95" customHeight="1">
      <c r="B213" s="156"/>
      <c r="C213" s="157"/>
      <c r="J213" s="56"/>
      <c r="L213" s="56"/>
    </row>
    <row r="214" spans="1:13" ht="15.95" customHeight="1">
      <c r="B214" s="156"/>
      <c r="C214" s="157"/>
      <c r="J214" s="56"/>
      <c r="L214" s="56"/>
    </row>
    <row r="215" spans="1:13" ht="15.95" customHeight="1">
      <c r="B215" s="156"/>
      <c r="C215" s="157"/>
      <c r="J215" s="56"/>
      <c r="L215" s="56"/>
    </row>
    <row r="216" spans="1:13" ht="15.95" customHeight="1">
      <c r="B216" s="156"/>
      <c r="C216" s="157"/>
      <c r="J216" s="56"/>
      <c r="L216" s="56"/>
    </row>
    <row r="217" spans="1:13" ht="25.5" customHeight="1">
      <c r="B217" s="156"/>
      <c r="C217" s="157"/>
      <c r="J217" s="56"/>
      <c r="L217" s="56"/>
    </row>
    <row r="218" spans="1:13" ht="19.5" customHeight="1">
      <c r="B218" s="156"/>
      <c r="C218" s="157"/>
      <c r="J218" s="56"/>
      <c r="L218" s="56"/>
    </row>
    <row r="219" spans="1:13" ht="21.95" customHeight="1">
      <c r="A219" s="48" t="str">
        <f>'ENG-2-4'!A54:J54</f>
        <v>The accompanying notes are an integral part of this interim financial information.</v>
      </c>
      <c r="B219" s="66"/>
      <c r="C219" s="23"/>
      <c r="D219" s="23"/>
      <c r="E219" s="22"/>
      <c r="F219" s="22"/>
      <c r="G219" s="67"/>
      <c r="H219" s="67"/>
      <c r="I219" s="67"/>
      <c r="J219" s="67"/>
      <c r="K219" s="59"/>
      <c r="L219" s="59"/>
      <c r="M219" s="59"/>
    </row>
  </sheetData>
  <mergeCells count="16">
    <mergeCell ref="G173:I173"/>
    <mergeCell ref="K173:M173"/>
    <mergeCell ref="G7:I7"/>
    <mergeCell ref="K7:M7"/>
    <mergeCell ref="G64:I64"/>
    <mergeCell ref="K64:M64"/>
    <mergeCell ref="G116:I116"/>
    <mergeCell ref="K116:M116"/>
    <mergeCell ref="G117:I117"/>
    <mergeCell ref="K117:M117"/>
    <mergeCell ref="G6:I6"/>
    <mergeCell ref="K6:M6"/>
    <mergeCell ref="G63:I63"/>
    <mergeCell ref="K63:M63"/>
    <mergeCell ref="G172:I172"/>
    <mergeCell ref="K172:M17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3" manualBreakCount="3">
    <brk id="57" max="16383" man="1"/>
    <brk id="110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ENG-2-4</vt:lpstr>
      <vt:lpstr>ENG-5</vt:lpstr>
      <vt:lpstr>ENG-6</vt:lpstr>
      <vt:lpstr>ENG-7</vt:lpstr>
      <vt:lpstr>ENG-8</vt:lpstr>
      <vt:lpstr>ENG 9-12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2019-11-13T01:29:45Z</cp:lastPrinted>
  <dcterms:created xsi:type="dcterms:W3CDTF">2011-05-06T12:04:42Z</dcterms:created>
  <dcterms:modified xsi:type="dcterms:W3CDTF">2019-11-13T01:29:49Z</dcterms:modified>
</cp:coreProperties>
</file>