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A30F92C2-9E82-4550-AC9E-601A528D8C74}" xr6:coauthVersionLast="41" xr6:coauthVersionMax="41" xr10:uidLastSave="{00000000-0000-0000-0000-000000000000}"/>
  <bookViews>
    <workbookView xWindow="-120" yWindow="-120" windowWidth="20730" windowHeight="11160" tabRatio="640" firstSheet="1" activeTab="5" xr2:uid="{00000000-000D-0000-FFFF-FFFF00000000}"/>
  </bookViews>
  <sheets>
    <sheet name="_com.sap.ip.bi.xl.hiddensheet" sheetId="14" state="veryHidden" r:id="rId1"/>
    <sheet name="BS 3-5" sheetId="10" r:id="rId2"/>
    <sheet name="PL6-9" sheetId="3" r:id="rId3"/>
    <sheet name="SH_consol 10-11" sheetId="11" r:id="rId4"/>
    <sheet name="SH_Sep 12-13" sheetId="13" r:id="rId5"/>
    <sheet name="CF 14-16" sheetId="9" r:id="rId6"/>
  </sheets>
  <definedNames>
    <definedName name="_xlnm.Print_Area" localSheetId="1">'BS 3-5'!$A$1:$M$82</definedName>
    <definedName name="_xlnm.Print_Area" localSheetId="5">'CF 14-16'!$A$1:$L$117</definedName>
    <definedName name="_xlnm.Print_Area" localSheetId="2">'PL6-9'!$A$1:$M$149</definedName>
    <definedName name="_xlnm.Print_Area" localSheetId="3">'SH_consol 10-11'!$A$1:$AC$66</definedName>
    <definedName name="_xlnm.Print_Area" localSheetId="4">'SH_Sep 12-13'!$A$1:$O$59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63" i="11" l="1"/>
  <c r="Y54" i="11"/>
  <c r="Y49" i="11"/>
  <c r="Y45" i="11"/>
  <c r="Y22" i="11"/>
  <c r="Y18" i="11"/>
  <c r="Y17" i="11"/>
  <c r="Y13" i="11"/>
  <c r="U61" i="11"/>
  <c r="U55" i="11"/>
  <c r="U56" i="11" s="1"/>
  <c r="U65" i="11" s="1"/>
  <c r="W50" i="11"/>
  <c r="U50" i="11"/>
  <c r="S50" i="11"/>
  <c r="Q50" i="11"/>
  <c r="O50" i="11"/>
  <c r="M50" i="11"/>
  <c r="K50" i="11"/>
  <c r="W63" i="11"/>
  <c r="W59" i="11"/>
  <c r="W54" i="11"/>
  <c r="W49" i="11"/>
  <c r="W45" i="11"/>
  <c r="U29" i="11"/>
  <c r="U23" i="11"/>
  <c r="W22" i="11"/>
  <c r="U19" i="11"/>
  <c r="U24" i="11" s="1"/>
  <c r="U31" i="11" s="1"/>
  <c r="S19" i="11"/>
  <c r="Q19" i="11"/>
  <c r="O19" i="11"/>
  <c r="M19" i="11"/>
  <c r="K19" i="11"/>
  <c r="W18" i="11"/>
  <c r="W17" i="11"/>
  <c r="W13" i="11"/>
  <c r="W19" i="11" l="1"/>
  <c r="J13" i="9"/>
  <c r="AA55" i="11" l="1"/>
  <c r="S55" i="11"/>
  <c r="S56" i="11" s="1"/>
  <c r="Q55" i="11"/>
  <c r="Q56" i="11" s="1"/>
  <c r="O55" i="11"/>
  <c r="O56" i="11" s="1"/>
  <c r="M55" i="11"/>
  <c r="M56" i="11" s="1"/>
  <c r="K55" i="11"/>
  <c r="K56" i="11" s="1"/>
  <c r="I55" i="11"/>
  <c r="G55" i="11"/>
  <c r="G56" i="11" s="1"/>
  <c r="E55" i="11"/>
  <c r="E56" i="11" s="1"/>
  <c r="C55" i="11"/>
  <c r="C56" i="11" s="1"/>
  <c r="AC54" i="11"/>
  <c r="AC55" i="11" s="1"/>
  <c r="W55" i="11"/>
  <c r="W56" i="11" s="1"/>
  <c r="Y55" i="11" l="1"/>
  <c r="I63" i="11"/>
  <c r="AC63" i="11" l="1"/>
  <c r="I56" i="13" l="1"/>
  <c r="O56" i="13" s="1"/>
  <c r="M17" i="10" l="1"/>
  <c r="I17" i="10" l="1"/>
  <c r="I117" i="3" l="1"/>
  <c r="F13" i="9" l="1"/>
  <c r="J12" i="9"/>
  <c r="F12" i="9"/>
  <c r="I77" i="10" l="1"/>
  <c r="I50" i="11" l="1"/>
  <c r="I56" i="11" s="1"/>
  <c r="Q60" i="11" l="1"/>
  <c r="G17" i="10" l="1"/>
  <c r="S60" i="11" l="1"/>
  <c r="AA59" i="11" l="1"/>
  <c r="AA60" i="11" s="1"/>
  <c r="O60" i="11" s="1"/>
  <c r="Y60" i="11" l="1"/>
  <c r="W60" i="11"/>
  <c r="G117" i="3"/>
  <c r="K117" i="3"/>
  <c r="E20" i="13" l="1"/>
  <c r="E21" i="13"/>
  <c r="E28" i="13"/>
  <c r="I140" i="3" l="1"/>
  <c r="I141" i="3" s="1"/>
  <c r="AA28" i="11" l="1"/>
  <c r="O28" i="11" s="1"/>
  <c r="S28" i="11"/>
  <c r="Q28" i="11"/>
  <c r="AA27" i="11"/>
  <c r="C19" i="11"/>
  <c r="M140" i="3"/>
  <c r="M141" i="3" s="1"/>
  <c r="M25" i="13" s="1"/>
  <c r="K140" i="3"/>
  <c r="G140" i="3"/>
  <c r="G141" i="3" s="1"/>
  <c r="M97" i="3"/>
  <c r="K97" i="3"/>
  <c r="I97" i="3"/>
  <c r="G97" i="3"/>
  <c r="M90" i="3"/>
  <c r="K90" i="3"/>
  <c r="I90" i="3"/>
  <c r="G90" i="3"/>
  <c r="Y28" i="11" l="1"/>
  <c r="I101" i="3"/>
  <c r="I104" i="3" s="1"/>
  <c r="I108" i="3" s="1"/>
  <c r="I128" i="3" s="1"/>
  <c r="K101" i="3"/>
  <c r="K141" i="3"/>
  <c r="M53" i="13"/>
  <c r="G101" i="3"/>
  <c r="M101" i="3"/>
  <c r="M104" i="3" s="1"/>
  <c r="M108" i="3" s="1"/>
  <c r="K104" i="3" l="1"/>
  <c r="K108" i="3" s="1"/>
  <c r="K111" i="3" s="1"/>
  <c r="G104" i="3"/>
  <c r="G108" i="3" s="1"/>
  <c r="G111" i="3" s="1"/>
  <c r="I111" i="3"/>
  <c r="I116" i="3" s="1"/>
  <c r="H10" i="9"/>
  <c r="I142" i="3"/>
  <c r="I146" i="3" s="1"/>
  <c r="M128" i="3"/>
  <c r="M111" i="3"/>
  <c r="M116" i="3" s="1"/>
  <c r="K128" i="3" l="1"/>
  <c r="K142" i="3" s="1"/>
  <c r="K146" i="3" s="1"/>
  <c r="K148" i="3" s="1"/>
  <c r="I52" i="13"/>
  <c r="K116" i="3"/>
  <c r="K113" i="3"/>
  <c r="I27" i="11"/>
  <c r="Y27" i="11" s="1"/>
  <c r="I113" i="3"/>
  <c r="G113" i="3"/>
  <c r="G116" i="3"/>
  <c r="G128" i="3"/>
  <c r="G142" i="3" s="1"/>
  <c r="G148" i="3" s="1"/>
  <c r="G146" i="3" s="1"/>
  <c r="I59" i="11"/>
  <c r="Y59" i="11" s="1"/>
  <c r="I24" i="13"/>
  <c r="M142" i="3"/>
  <c r="M146" i="3" s="1"/>
  <c r="M148" i="3" s="1"/>
  <c r="L10" i="9"/>
  <c r="L32" i="9" s="1"/>
  <c r="M113" i="3"/>
  <c r="J10" i="9" l="1"/>
  <c r="F10" i="9"/>
  <c r="F32" i="9" s="1"/>
  <c r="F76" i="9" l="1"/>
  <c r="J76" i="9"/>
  <c r="O47" i="13" l="1"/>
  <c r="AC49" i="11" l="1"/>
  <c r="AC13" i="11" l="1"/>
  <c r="AC17" i="11"/>
  <c r="AC18" i="11"/>
  <c r="I19" i="11"/>
  <c r="AA19" i="11"/>
  <c r="AC19" i="11" l="1"/>
  <c r="Y19" i="11"/>
  <c r="O43" i="13" l="1"/>
  <c r="E48" i="13"/>
  <c r="E49" i="13" s="1"/>
  <c r="E58" i="13" s="1"/>
  <c r="AC45" i="11"/>
  <c r="E61" i="11" l="1"/>
  <c r="E65" i="11" s="1"/>
  <c r="E29" i="11"/>
  <c r="E23" i="11"/>
  <c r="E24" i="11" s="1"/>
  <c r="E31" i="11" l="1"/>
  <c r="L100" i="9" l="1"/>
  <c r="H100" i="9"/>
  <c r="L76" i="9"/>
  <c r="H32" i="9"/>
  <c r="M48" i="13"/>
  <c r="M49" i="13" s="1"/>
  <c r="K48" i="13"/>
  <c r="K49" i="13" s="1"/>
  <c r="I48" i="13"/>
  <c r="I49" i="13" s="1"/>
  <c r="G48" i="13"/>
  <c r="G49" i="13" s="1"/>
  <c r="C48" i="13"/>
  <c r="C49" i="13" s="1"/>
  <c r="C58" i="13" s="1"/>
  <c r="M61" i="11"/>
  <c r="M65" i="11" s="1"/>
  <c r="K61" i="11"/>
  <c r="K65" i="11" s="1"/>
  <c r="G61" i="11"/>
  <c r="G65" i="11" s="1"/>
  <c r="C61" i="11"/>
  <c r="C65" i="11" s="1"/>
  <c r="S61" i="11"/>
  <c r="S65" i="11" s="1"/>
  <c r="Q61" i="11"/>
  <c r="Q65" i="11" s="1"/>
  <c r="AA50" i="11"/>
  <c r="AA56" i="11" s="1"/>
  <c r="M65" i="3"/>
  <c r="M66" i="3" s="1"/>
  <c r="I65" i="3"/>
  <c r="I66" i="3" s="1"/>
  <c r="M22" i="3"/>
  <c r="M15" i="3"/>
  <c r="I22" i="3"/>
  <c r="I15" i="3"/>
  <c r="M77" i="10"/>
  <c r="M79" i="10" s="1"/>
  <c r="M56" i="10"/>
  <c r="M50" i="10"/>
  <c r="I56" i="10"/>
  <c r="I50" i="10"/>
  <c r="M30" i="10"/>
  <c r="I30" i="10"/>
  <c r="K56" i="10"/>
  <c r="G56" i="10"/>
  <c r="K50" i="10"/>
  <c r="G50" i="10"/>
  <c r="K30" i="10"/>
  <c r="G30" i="10"/>
  <c r="K17" i="10"/>
  <c r="K58" i="13" l="1"/>
  <c r="K75" i="10" s="1"/>
  <c r="G58" i="13"/>
  <c r="K73" i="10" s="1"/>
  <c r="H76" i="9"/>
  <c r="H52" i="9"/>
  <c r="H54" i="9" s="1"/>
  <c r="L52" i="9"/>
  <c r="L54" i="9" s="1"/>
  <c r="L102" i="9" s="1"/>
  <c r="L106" i="9" s="1"/>
  <c r="I32" i="10"/>
  <c r="I79" i="10"/>
  <c r="M26" i="3"/>
  <c r="M29" i="3" s="1"/>
  <c r="I26" i="3"/>
  <c r="I29" i="3" s="1"/>
  <c r="I33" i="3" s="1"/>
  <c r="O49" i="13"/>
  <c r="O48" i="13"/>
  <c r="G73" i="10"/>
  <c r="AC50" i="11"/>
  <c r="AC56" i="11" s="1"/>
  <c r="AA61" i="11"/>
  <c r="AA65" i="11" s="1"/>
  <c r="G75" i="10"/>
  <c r="Y50" i="11"/>
  <c r="Y56" i="11" s="1"/>
  <c r="O61" i="11"/>
  <c r="O65" i="11" s="1"/>
  <c r="W61" i="11"/>
  <c r="W65" i="11" s="1"/>
  <c r="AC60" i="11"/>
  <c r="M58" i="10"/>
  <c r="M81" i="10" s="1"/>
  <c r="I58" i="10"/>
  <c r="M32" i="10"/>
  <c r="K58" i="10"/>
  <c r="G58" i="10"/>
  <c r="K32" i="10"/>
  <c r="G32" i="10"/>
  <c r="M83" i="10" l="1"/>
  <c r="G76" i="10"/>
  <c r="M33" i="3"/>
  <c r="M53" i="3" s="1"/>
  <c r="M67" i="3" s="1"/>
  <c r="M71" i="3" s="1"/>
  <c r="M73" i="3" s="1"/>
  <c r="I53" i="3"/>
  <c r="I67" i="3" s="1"/>
  <c r="I71" i="3" s="1"/>
  <c r="I36" i="3"/>
  <c r="I41" i="3" s="1"/>
  <c r="H102" i="9"/>
  <c r="H106" i="9" s="1"/>
  <c r="M82" i="10"/>
  <c r="I81" i="10"/>
  <c r="G78" i="10"/>
  <c r="I82" i="10" l="1"/>
  <c r="I83" i="10"/>
  <c r="M36" i="3"/>
  <c r="M41" i="3" s="1"/>
  <c r="I38" i="3"/>
  <c r="M38" i="3" l="1"/>
  <c r="O18" i="13"/>
  <c r="O19" i="13"/>
  <c r="K22" i="3"/>
  <c r="G15" i="3"/>
  <c r="M29" i="11" l="1"/>
  <c r="K29" i="11"/>
  <c r="G29" i="11"/>
  <c r="C29" i="11"/>
  <c r="S29" i="11"/>
  <c r="Q29" i="11"/>
  <c r="O29" i="11" l="1"/>
  <c r="AA23" i="11"/>
  <c r="W23" i="11"/>
  <c r="W24" i="11" s="1"/>
  <c r="S23" i="11"/>
  <c r="S24" i="11" s="1"/>
  <c r="S31" i="11" s="1"/>
  <c r="Q23" i="11"/>
  <c r="Q24" i="11" s="1"/>
  <c r="O23" i="11"/>
  <c r="O24" i="11" s="1"/>
  <c r="M23" i="11"/>
  <c r="M24" i="11" s="1"/>
  <c r="K23" i="11"/>
  <c r="K24" i="11" s="1"/>
  <c r="K31" i="11" s="1"/>
  <c r="I23" i="11"/>
  <c r="G23" i="11"/>
  <c r="G24" i="11" s="1"/>
  <c r="C23" i="11"/>
  <c r="C24" i="11" s="1"/>
  <c r="Y23" i="11"/>
  <c r="AC22" i="11" l="1"/>
  <c r="AC23" i="11" s="1"/>
  <c r="M20" i="13" l="1"/>
  <c r="M21" i="13" s="1"/>
  <c r="K20" i="13"/>
  <c r="K21" i="13" s="1"/>
  <c r="I20" i="13"/>
  <c r="I21" i="13" s="1"/>
  <c r="G20" i="13"/>
  <c r="G21" i="13" s="1"/>
  <c r="C20" i="13"/>
  <c r="C21" i="13" s="1"/>
  <c r="AA24" i="11"/>
  <c r="AA29" i="11"/>
  <c r="W28" i="11"/>
  <c r="W27" i="11"/>
  <c r="I24" i="11"/>
  <c r="Y24" i="11"/>
  <c r="W29" i="11" l="1"/>
  <c r="AC28" i="11"/>
  <c r="AC24" i="11"/>
  <c r="O21" i="13"/>
  <c r="O20" i="13"/>
  <c r="K65" i="3"/>
  <c r="G65" i="3"/>
  <c r="O14" i="13" l="1"/>
  <c r="J100" i="9" l="1"/>
  <c r="F100" i="9"/>
  <c r="A79" i="9" l="1"/>
  <c r="A78" i="9"/>
  <c r="G31" i="11" l="1"/>
  <c r="M31" i="11"/>
  <c r="C31" i="11" l="1"/>
  <c r="K28" i="13"/>
  <c r="G28" i="13"/>
  <c r="C28" i="13"/>
  <c r="G22" i="3" l="1"/>
  <c r="G66" i="3"/>
  <c r="G26" i="3" l="1"/>
  <c r="G29" i="3" s="1"/>
  <c r="G33" i="3" s="1"/>
  <c r="I29" i="11" l="1"/>
  <c r="G38" i="3" l="1"/>
  <c r="G36" i="3" s="1"/>
  <c r="G41" i="3" s="1"/>
  <c r="G53" i="3"/>
  <c r="G67" i="3" s="1"/>
  <c r="G73" i="3" s="1"/>
  <c r="G71" i="3" s="1"/>
  <c r="AC27" i="11"/>
  <c r="AC29" i="11" s="1"/>
  <c r="F52" i="9" l="1"/>
  <c r="F54" i="9" s="1"/>
  <c r="F102" i="9" s="1"/>
  <c r="F106" i="9" s="1"/>
  <c r="Y29" i="11"/>
  <c r="K66" i="3"/>
  <c r="I61" i="11" l="1"/>
  <c r="I65" i="11" s="1"/>
  <c r="M54" i="13"/>
  <c r="O53" i="13"/>
  <c r="O25" i="13"/>
  <c r="M26" i="13"/>
  <c r="M28" i="13" s="1"/>
  <c r="A34" i="9"/>
  <c r="A33" i="9"/>
  <c r="Q31" i="11"/>
  <c r="O31" i="11"/>
  <c r="K15" i="3"/>
  <c r="K26" i="3" s="1"/>
  <c r="M58" i="13" l="1"/>
  <c r="K76" i="10" s="1"/>
  <c r="G74" i="10"/>
  <c r="G77" i="10" s="1"/>
  <c r="G79" i="10" s="1"/>
  <c r="G81" i="10" s="1"/>
  <c r="AC59" i="11"/>
  <c r="AC61" i="11" s="1"/>
  <c r="AC65" i="11" s="1"/>
  <c r="Y61" i="11"/>
  <c r="Y65" i="11" s="1"/>
  <c r="K29" i="3"/>
  <c r="K33" i="3" s="1"/>
  <c r="K36" i="3" s="1"/>
  <c r="G82" i="10" l="1"/>
  <c r="G83" i="10"/>
  <c r="J32" i="9"/>
  <c r="J52" i="9" s="1"/>
  <c r="K53" i="3"/>
  <c r="W31" i="11"/>
  <c r="K41" i="3" l="1"/>
  <c r="K38" i="3"/>
  <c r="O24" i="13"/>
  <c r="K67" i="3"/>
  <c r="K71" i="3" s="1"/>
  <c r="J54" i="9"/>
  <c r="J102" i="9" s="1"/>
  <c r="J106" i="9" s="1"/>
  <c r="O52" i="13" l="1"/>
  <c r="O54" i="13" s="1"/>
  <c r="O58" i="13" s="1"/>
  <c r="I54" i="13"/>
  <c r="K73" i="3"/>
  <c r="O26" i="13"/>
  <c r="O28" i="13" s="1"/>
  <c r="I26" i="13"/>
  <c r="I28" i="13" s="1"/>
  <c r="I31" i="11"/>
  <c r="I58" i="13" l="1"/>
  <c r="K74" i="10" s="1"/>
  <c r="K77" i="10" s="1"/>
  <c r="K79" i="10" s="1"/>
  <c r="K81" i="10" s="1"/>
  <c r="Y31" i="11"/>
  <c r="AA31" i="11"/>
  <c r="K82" i="10" l="1"/>
  <c r="K83" i="10"/>
  <c r="AC31" i="11"/>
  <c r="I148" i="3" l="1"/>
  <c r="I73" i="3"/>
</calcChain>
</file>

<file path=xl/sharedStrings.xml><?xml version="1.0" encoding="utf-8"?>
<sst xmlns="http://schemas.openxmlformats.org/spreadsheetml/2006/main" count="535" uniqueCount="247">
  <si>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</si>
  <si>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</si>
  <si>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</si>
  <si>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</si>
  <si>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</si>
  <si>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</si>
  <si>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</si>
  <si>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</si>
  <si>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</si>
  <si>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</si>
  <si>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</si>
  <si>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</si>
  <si>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</si>
  <si>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</si>
  <si>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</si>
  <si>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</si>
  <si>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</si>
  <si>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</si>
  <si>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</si>
  <si>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ภาษีเงินได้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</si>
  <si>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</si>
  <si>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</si>
  <si>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</si>
  <si>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</si>
  <si>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>เงินลงทุนชั่วคราว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</si>
  <si>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</si>
  <si>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</si>
  <si>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</si>
  <si>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</si>
  <si>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</si>
  <si>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</si>
  <si>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</si>
  <si>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</si>
  <si>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</si>
  <si>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</si>
  <si>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</si>
  <si>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</si>
  <si>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</si>
  <si>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</si>
  <si>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</si>
  <si>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</si>
  <si>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สินทรัพย์ไม่หมุนเวียนอื่น </t>
  </si>
  <si>
    <t>ภาษีเงินได้ค้างจ่าย</t>
  </si>
  <si>
    <t>เงินลงทุนระยะยาวอื่น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</si>
  <si>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</si>
  <si>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</si>
  <si>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</si>
  <si>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</si>
  <si>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</si>
  <si>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</si>
  <si>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</si>
  <si>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</si>
  <si>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</si>
  <si>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</si>
  <si>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</si>
  <si>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</si>
  <si>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</si>
  <si>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</si>
  <si>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</si>
  <si>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</si>
  <si>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</si>
  <si>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</si>
  <si>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</si>
  <si>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</si>
  <si>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</si>
  <si>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</si>
  <si>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</si>
  <si>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</si>
  <si>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หนี้สินตามสัญญาเช่าการเงิน</t>
  </si>
  <si>
    <t>หนี้สินไม่หมุนเวียนอื่น</t>
  </si>
  <si>
    <t>รายได้จากการลงทุน</t>
  </si>
  <si>
    <t>ส่วนแบ่งกำไรจากเงินลงทุนในบริษัทร่วมและการร่วมค้า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</si>
  <si>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</si>
  <si>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</si>
  <si>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</si>
  <si>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</si>
  <si>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</si>
  <si>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</si>
  <si>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ส่วนของ</t>
  </si>
  <si>
    <t>ส่วนได้เสีย</t>
  </si>
  <si>
    <t>ที่ไม่มีอำนาจ</t>
  </si>
  <si>
    <t>ควบคุม</t>
  </si>
  <si>
    <t>ส่วนแบ่งกำไร</t>
  </si>
  <si>
    <t>ขาดทุนเบ็ดเสร็จ</t>
  </si>
  <si>
    <t>ในบริษัทร่วม</t>
  </si>
  <si>
    <t>ของบริษัทย่อย</t>
  </si>
  <si>
    <t>ส่วนล้ำมูลค่าหุ้น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</si>
  <si>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</si>
  <si>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</si>
  <si>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</si>
  <si>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และการร่วมค้า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</si>
  <si>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</si>
  <si>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</si>
  <si>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</si>
  <si>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</si>
  <si>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</si>
  <si>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</si>
  <si>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</si>
  <si>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</si>
  <si>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</si>
  <si>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</si>
  <si>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</si>
  <si>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ส่วนแบ่งกำไรจากเงินลงทุนในบริษัทร่วม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</si>
  <si>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</si>
  <si>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</si>
  <si>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</si>
  <si>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</si>
  <si>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</si>
  <si>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</si>
  <si>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กำไรจากการจำหน่ายอสังหาริมทรัพย์เพื่อการลงทุน</t>
  </si>
  <si>
    <t>จ่ายภาระผูกพันผลประโยชน์พนักงาน</t>
  </si>
  <si>
    <t>เงินสดรับจากการขายอสังหาริมทรัพย์เพื่อการลงทุน</t>
  </si>
  <si>
    <t>เงินเบิกเกินบัญชีและเงินกู้ยืมระยะสั้นจาก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</si>
  <si>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</si>
  <si>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</si>
  <si>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</si>
  <si>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</si>
  <si>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</si>
  <si>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</si>
  <si>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</si>
  <si>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ซื้อสินทรัพย์ภายใต้สัญญาเช่าการเงิน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</si>
  <si>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</si>
  <si>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</si>
  <si>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เงินกู้ยืมระยะสั้นจากกิจการที่เกี่ยวข้องกัน</t>
  </si>
  <si>
    <t>ภายในหนึ่งปี</t>
  </si>
  <si>
    <t>หนี้สินตามสัญญาเช่าการเงินส่วนที่ถึงกำหนดชำระ</t>
  </si>
  <si>
    <t>ส่วนเกินทุนจากการรวมธุรกิจภายใต้การควบคุมเดียวกัน</t>
  </si>
  <si>
    <t>ประมาณการหนี้สินสำหรับผลประโยชน์พนักงาน</t>
  </si>
  <si>
    <t>ค่าใช้จ่ายภาษีเงินได้</t>
  </si>
  <si>
    <t>รายการที่อาจถูกจัดประเภทใหม่ไว้ใน</t>
  </si>
  <si>
    <t>กำไรหรือขาดทุนในภายหลัง</t>
  </si>
  <si>
    <t>ส่วนแบ่งกำไรขาดทุนเบ็ดเสร็จอื่นในบริษัทร่วม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</si>
  <si>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</si>
  <si>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</si>
  <si>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</si>
  <si>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</si>
  <si>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</si>
  <si>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</si>
  <si>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</si>
  <si>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</si>
  <si>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</si>
  <si>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</si>
  <si>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</si>
  <si>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</si>
  <si>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</si>
  <si>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</si>
  <si>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</si>
  <si>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</si>
  <si>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เงินสดรับจากการขายเงินลงทุนระยะยาวอื่น</t>
  </si>
  <si>
    <t>เงินลงทุนในการร่วมค้า</t>
  </si>
  <si>
    <t>เงินลงทุนในบริษัทร่วม</t>
  </si>
  <si>
    <t xml:space="preserve">(กลับรายการ) หนี้สูญและหนี้สงสัยจะสูญ </t>
  </si>
  <si>
    <t>การแปลงค่า</t>
  </si>
  <si>
    <t>เงินลงทุน</t>
  </si>
  <si>
    <t>เผื่อขาย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</si>
  <si>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</si>
  <si>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</si>
  <si>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ยอดคงเหลือ ณ วันที่ 1 มกราคม 2561</t>
  </si>
  <si>
    <t>งบกำไรขาดทุน (ไม่ได้ตรวจสอบ)</t>
  </si>
  <si>
    <t xml:space="preserve">    กำไร</t>
  </si>
  <si>
    <t>กำไรจากการจำหน่ายเงินลงทุน</t>
  </si>
  <si>
    <t>เงินสดรับจากการรับคืนเงินลงทุนในบริษัทย่อย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</si>
  <si>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</si>
  <si>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</si>
  <si>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</si>
  <si>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</si>
  <si>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เงินสดรับจากการขายบริษัทย่อยสุทธิจากเงินสดที่จ่ายไป</t>
  </si>
  <si>
    <t>เงินสดและรายการเทียบเท่าเงินสดที่ถูกจัดประเภทเป็น</t>
  </si>
  <si>
    <t xml:space="preserve">      การสูญเสียการควบคุมจากการจำหน่ายบริษัทย่อย</t>
  </si>
  <si>
    <t xml:space="preserve">เงินจ่ายล่วงหน้าค่าซื้อที่ดิน อาคาร และอุปกรณ์ </t>
  </si>
  <si>
    <t>และสินทรัพย์ไม่มีตัวตน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</si>
  <si>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</si>
  <si>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</si>
  <si>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>สินทรัพย์ไม่หมุนเวียนที่ถือไว้เพื่อขายต้นงวด</t>
  </si>
  <si>
    <t xml:space="preserve">      เงินปันผล</t>
  </si>
  <si>
    <t xml:space="preserve">       เงินปันผล</t>
  </si>
  <si>
    <t>กำไรจากการจำหน่ายและตัดจำหน่ายที่ดิน อาคารและอุปกรณ์</t>
  </si>
  <si>
    <t>ลูกหนี้หมุนเวียนอื่น</t>
  </si>
  <si>
    <t>เจ้าหนี้หมุนเวียนอื่น</t>
  </si>
  <si>
    <t>ปรับรายการที่กระทบกำไรเป็นเงินสดรับ (จ่าย)</t>
  </si>
  <si>
    <t>ของบริษัทใหญ่</t>
  </si>
  <si>
    <t>เงินสดจ่ายเพื่อเงินให้กู้ยืมระยะสั้น</t>
  </si>
  <si>
    <t>บริษัท โอสถสภา จำกัด (มหาชน) และบริษัทย่อย</t>
  </si>
  <si>
    <t>สิทธิการเช่า</t>
  </si>
  <si>
    <t>ส่วนเกินมูลค่าหุ้น</t>
  </si>
  <si>
    <t>ยอดคงเหลือ ณ วันที่ 1 มกราคม 2562</t>
  </si>
  <si>
    <t>กำไรสำหรับงวดจากการดำเนินงานต่อเนื่อง</t>
  </si>
  <si>
    <t>การดำเนินงานที่ยกเลิก</t>
  </si>
  <si>
    <t>กำไรจากการดำเนินงานต่อเนื่อง</t>
  </si>
  <si>
    <t>กำไรจากการดำเนินงานที่ยกเลิก</t>
  </si>
  <si>
    <t>ส่วนเกิน</t>
  </si>
  <si>
    <t>มูลค่าหุ้น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</si>
  <si>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</si>
  <si>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</si>
  <si>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กำไรสำหรับงวดจากการดำเนินงานที่ยกเลิก - สุทธิจากภาษี</t>
  </si>
  <si>
    <t>การดำเนินงานต่อเนื่อง</t>
  </si>
  <si>
    <t>กำไรก่อนภาษีเงินได้จากการดำเนินงานต่อเนื่อง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</si>
  <si>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</si>
  <si>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</si>
  <si>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ดอกเบี้ยจ่าย</t>
  </si>
  <si>
    <t>ต่างประเทศ</t>
  </si>
  <si>
    <t>กลับรายการขาดทุนจากการด้อยค่าของเงินลงทุนในบริษัทย่อย</t>
  </si>
  <si>
    <t>(กลับรายการ) ขาดทุนจากการด้อยค่าของที่ดิน อาคารและอุปกรณ์</t>
  </si>
  <si>
    <t>เงินสดจ่ายเพื่อซื้อส่วนเพิ่มทุนในเงินลงทุนในบริษัทย่อย</t>
  </si>
  <si>
    <t>เงินลงทุนในตราสารหนี้ที่เป็นหลักทรัพย์เผื่อขาย</t>
  </si>
  <si>
    <t>เงินสดรับจากการขายสินทรัพย์ไม่มีตัวตน</t>
  </si>
  <si>
    <t>(ในกองทุนส่วนบุคคล)</t>
  </si>
  <si>
    <t>หนี้สินค้างชำระจากการซื้อตราสารหนี้ที่เป็นหลักทรัพย์เผื่อขาย</t>
  </si>
  <si>
    <t>(กำไร) ขาดทุนจากอัตราแลกเปลี่ยนที่ยังไม่เกิดขึ้นจริง</t>
  </si>
  <si>
    <t>รายได้ดอกเบี้ย</t>
  </si>
  <si>
    <t>(ไม่ได้ตรวจสอบ)</t>
  </si>
  <si>
    <t>เงินสดและรายการเทียบเท่าเงินสดเพิ่มขึ้น (ลดลง) สุทธิ</t>
  </si>
  <si>
    <t xml:space="preserve">ขาดทุนจากการปรับลดมูลค่าสินค้า </t>
  </si>
  <si>
    <t>หน่วยงาน</t>
  </si>
  <si>
    <t xml:space="preserve">      เพิ่มหุ้นสามัญ</t>
  </si>
  <si>
    <t>กลับรายการขาดทุนจากการด้อยค่าของอสังหาริมทรัพย์เพื่อการลงทุน</t>
  </si>
  <si>
    <t>เงินสดรับจากการออกหุ้นสามัญสำหรับส่วนได้เสียที่ไม่มีอำนาจ</t>
  </si>
  <si>
    <t>ควบคุมในบริษัทย่อย</t>
  </si>
  <si>
    <t>เงินสดรับจากการออกหุ้นสามัญ</t>
  </si>
  <si>
    <t>สถาบันการเงินลดลง</t>
  </si>
  <si>
    <t>กำไร (ขาดทุน) จากการวัดมูลค่าเงินลงทุนเผื่อขาย</t>
  </si>
  <si>
    <t>เงินสดจ่ายเพื่อซื้อเงินลงทุนในบริษัทร่วม</t>
  </si>
  <si>
    <t>กระแสเงินสดสุทธิใช้ไปในกิจกรรมจัดหาเงิน</t>
  </si>
  <si>
    <t>30 กันยายน</t>
  </si>
  <si>
    <t>สำหรับงวดเก้าเดือนสิ้นสุดวันที่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</si>
  <si>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</si>
  <si>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</si>
  <si>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2561</t>
  </si>
  <si>
    <t>ยอดคงเหลือ ณ วันที่ 30 กันยายน 2562</t>
  </si>
  <si>
    <t>กลับรายการขาดทุนจากการด้อยค่าของเงินลงทุนในบริษัทร่วม</t>
  </si>
  <si>
    <t>เงินสดจ่ายเพื่อซื้อสิทธิการเช่า</t>
  </si>
  <si>
    <t>เงินสดจ่ายเพื่อเงินให้กู้ยืมแปลงสภาพ</t>
  </si>
  <si>
    <t>เงินให้กู้ยืมระยะสั้น</t>
  </si>
  <si>
    <t>9, 14</t>
  </si>
  <si>
    <t>ขาดทุนจากการจำหน่ายสินทรัพย์ไม่มีตัวตน</t>
  </si>
  <si>
    <t>กำไรจากการวัดมูลค่าเงินลงทุนเผื่อขาย</t>
  </si>
  <si>
    <t>เงินลงทุนชั่วคราวอื่นลดลง</t>
  </si>
  <si>
    <t>(ในกองทุนส่วนบุคคล) ลดลง</t>
  </si>
  <si>
    <t>เงินสดรับชำระคืนจากเงินให้กู้ยืมระยะสั้น</t>
  </si>
  <si>
    <t xml:space="preserve">ลูกหนี้จากการขายตราสารหนี้ที่เป็นหลักทรัพย์เผื่อขาย </t>
  </si>
  <si>
    <t>โอนไปสำรองตามกฎหมาย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</si>
  <si>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</si>
  <si>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</si>
  <si>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รายการอื่นของ</t>
  </si>
  <si>
    <t>การเปลี่ยนแปลง</t>
  </si>
  <si>
    <t>ที่เกิดจากผู้ถือหุ้น</t>
  </si>
  <si>
    <t>รับดอกเบี้ย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</si>
</sst>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_);_(* \(#,##0.00\);_(* &quot;-&quot;_);_(@_)"/>
    <numFmt numFmtId="169" formatCode="###,000"/>
    <numFmt numFmtId="170" formatCode="[$-1070000]d/mm/yyyy;@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5"/>
      <color theme="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3" fillId="2" borderId="6" applyNumberFormat="0" applyAlignment="0" applyProtection="0">
      <alignment horizontal="left" vertical="center" indent="1"/>
    </xf>
    <xf numFmtId="169" fontId="14" fillId="0" borderId="7" applyNumberFormat="0" applyProtection="0">
      <alignment horizontal="right" vertical="center"/>
    </xf>
    <xf numFmtId="169" fontId="13" fillId="0" borderId="8" applyNumberFormat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169" fontId="14" fillId="5" borderId="7" applyNumberFormat="0" applyBorder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169" fontId="13" fillId="4" borderId="8" applyNumberFormat="0" applyProtection="0">
      <alignment horizontal="right" vertical="center"/>
    </xf>
    <xf numFmtId="169" fontId="13" fillId="5" borderId="8" applyNumberFormat="0" applyBorder="0" applyProtection="0">
      <alignment horizontal="right" vertical="center"/>
    </xf>
    <xf numFmtId="169" fontId="16" fillId="6" borderId="9" applyNumberFormat="0" applyBorder="0" applyAlignment="0" applyProtection="0">
      <alignment horizontal="right" vertical="center" indent="1"/>
    </xf>
    <xf numFmtId="169" fontId="17" fillId="7" borderId="9" applyNumberFormat="0" applyBorder="0" applyAlignment="0" applyProtection="0">
      <alignment horizontal="right" vertical="center" indent="1"/>
    </xf>
    <xf numFmtId="169" fontId="17" fillId="8" borderId="9" applyNumberFormat="0" applyBorder="0" applyAlignment="0" applyProtection="0">
      <alignment horizontal="right" vertical="center" indent="1"/>
    </xf>
    <xf numFmtId="169" fontId="18" fillId="9" borderId="9" applyNumberFormat="0" applyBorder="0" applyAlignment="0" applyProtection="0">
      <alignment horizontal="right" vertical="center" indent="1"/>
    </xf>
    <xf numFmtId="169" fontId="18" fillId="10" borderId="9" applyNumberFormat="0" applyBorder="0" applyAlignment="0" applyProtection="0">
      <alignment horizontal="right" vertical="center" indent="1"/>
    </xf>
    <xf numFmtId="169" fontId="18" fillId="11" borderId="9" applyNumberFormat="0" applyBorder="0" applyAlignment="0" applyProtection="0">
      <alignment horizontal="right" vertical="center" indent="1"/>
    </xf>
    <xf numFmtId="169" fontId="19" fillId="12" borderId="9" applyNumberFormat="0" applyBorder="0" applyAlignment="0" applyProtection="0">
      <alignment horizontal="right" vertical="center" indent="1"/>
    </xf>
    <xf numFmtId="169" fontId="19" fillId="13" borderId="9" applyNumberFormat="0" applyBorder="0" applyAlignment="0" applyProtection="0">
      <alignment horizontal="right" vertical="center" indent="1"/>
    </xf>
    <xf numFmtId="169" fontId="19" fillId="14" borderId="9" applyNumberFormat="0" applyBorder="0" applyAlignment="0" applyProtection="0">
      <alignment horizontal="right" vertical="center" indent="1"/>
    </xf>
    <xf numFmtId="0" fontId="20" fillId="0" borderId="6" applyNumberFormat="0" applyFont="0" applyFill="0" applyAlignment="0" applyProtection="0"/>
    <xf numFmtId="169" fontId="14" fillId="15" borderId="6" applyNumberFormat="0" applyAlignment="0" applyProtection="0">
      <alignment horizontal="left" vertical="center" indent="1"/>
    </xf>
    <xf numFmtId="0" fontId="13" fillId="2" borderId="8" applyNumberFormat="0" applyAlignment="0" applyProtection="0">
      <alignment horizontal="left" vertical="center" indent="1"/>
    </xf>
    <xf numFmtId="0" fontId="15" fillId="16" borderId="6" applyNumberFormat="0" applyAlignment="0" applyProtection="0">
      <alignment horizontal="left" vertical="center" indent="1"/>
    </xf>
    <xf numFmtId="0" fontId="15" fillId="17" borderId="6" applyNumberFormat="0" applyAlignment="0" applyProtection="0">
      <alignment horizontal="left" vertical="center" indent="1"/>
    </xf>
    <xf numFmtId="0" fontId="15" fillId="18" borderId="6" applyNumberFormat="0" applyAlignment="0" applyProtection="0">
      <alignment horizontal="left" vertical="center" indent="1"/>
    </xf>
    <xf numFmtId="0" fontId="15" fillId="5" borderId="6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0" fontId="21" fillId="0" borderId="10" applyNumberFormat="0" applyFill="0" applyBorder="0" applyAlignment="0" applyProtection="0"/>
    <xf numFmtId="0" fontId="22" fillId="0" borderId="10" applyNumberFormat="0" applyBorder="0" applyAlignment="0" applyProtection="0"/>
    <xf numFmtId="0" fontId="21" fillId="3" borderId="8" applyNumberFormat="0" applyAlignment="0" applyProtection="0">
      <alignment horizontal="left" vertical="center" indent="1"/>
    </xf>
    <xf numFmtId="0" fontId="21" fillId="3" borderId="8" applyNumberFormat="0" applyAlignment="0" applyProtection="0">
      <alignment horizontal="left" vertical="center" indent="1"/>
    </xf>
    <xf numFmtId="0" fontId="21" fillId="4" borderId="8" applyNumberFormat="0" applyAlignment="0" applyProtection="0">
      <alignment horizontal="left" vertical="center" indent="1"/>
    </xf>
    <xf numFmtId="169" fontId="23" fillId="4" borderId="8" applyNumberFormat="0" applyProtection="0">
      <alignment horizontal="right" vertical="center"/>
    </xf>
    <xf numFmtId="169" fontId="24" fillId="5" borderId="7" applyNumberFormat="0" applyBorder="0" applyProtection="0">
      <alignment horizontal="right" vertical="center"/>
    </xf>
    <xf numFmtId="169" fontId="23" fillId="5" borderId="8" applyNumberFormat="0" applyBorder="0" applyProtection="0">
      <alignment horizontal="right" vertical="center"/>
    </xf>
    <xf numFmtId="169" fontId="14" fillId="0" borderId="7" applyNumberFormat="0" applyFill="0" applyBorder="0" applyAlignment="0" applyProtection="0">
      <alignment horizontal="right" vertical="center"/>
    </xf>
    <xf numFmtId="169" fontId="14" fillId="0" borderId="7" applyNumberFormat="0" applyFill="0" applyBorder="0" applyAlignment="0" applyProtection="0">
      <alignment horizontal="right" vertical="center"/>
    </xf>
    <xf numFmtId="169" fontId="14" fillId="15" borderId="6" applyNumberFormat="0" applyAlignment="0" applyProtection="0">
      <alignment horizontal="left" vertical="center" indent="1"/>
    </xf>
  </cellStyleXfs>
  <cellXfs count="287">
    <xf numFmtId="0" fontId="0" fillId="0" borderId="0" xfId="0"/>
    <xf numFmtId="37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7" fontId="4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6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39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9" fontId="10" fillId="0" borderId="0" xfId="1" applyNumberFormat="1" applyFont="1" applyFill="1" applyAlignment="1">
      <alignment horizontal="left"/>
    </xf>
    <xf numFmtId="39" fontId="8" fillId="0" borderId="0" xfId="1" applyNumberFormat="1" applyFont="1" applyFill="1" applyAlignment="1">
      <alignment horizontal="center"/>
    </xf>
    <xf numFmtId="39" fontId="11" fillId="0" borderId="0" xfId="1" applyNumberFormat="1" applyFont="1" applyFill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39" fontId="8" fillId="0" borderId="0" xfId="1" applyNumberFormat="1" applyFont="1" applyFill="1" applyAlignment="1">
      <alignment horizontal="right"/>
    </xf>
    <xf numFmtId="39" fontId="8" fillId="0" borderId="0" xfId="1" applyNumberFormat="1" applyFont="1" applyFill="1"/>
    <xf numFmtId="39" fontId="8" fillId="0" borderId="0" xfId="1" applyNumberFormat="1" applyFont="1" applyFill="1" applyBorder="1"/>
    <xf numFmtId="39" fontId="10" fillId="0" borderId="0" xfId="1" applyNumberFormat="1" applyFont="1" applyFill="1"/>
    <xf numFmtId="0" fontId="11" fillId="0" borderId="0" xfId="1" applyNumberFormat="1" applyFont="1" applyFill="1" applyAlignment="1">
      <alignment horizontal="center"/>
    </xf>
    <xf numFmtId="3" fontId="4" fillId="0" borderId="0" xfId="1" applyNumberFormat="1" applyFont="1" applyFill="1" applyBorder="1" applyAlignment="1"/>
    <xf numFmtId="37" fontId="0" fillId="0" borderId="0" xfId="1" applyNumberFormat="1" applyFont="1" applyFill="1" applyAlignment="1"/>
    <xf numFmtId="39" fontId="12" fillId="0" borderId="0" xfId="1" applyNumberFormat="1" applyFont="1" applyFill="1"/>
    <xf numFmtId="39" fontId="11" fillId="0" borderId="0" xfId="1" applyNumberFormat="1" applyFont="1" applyFill="1"/>
    <xf numFmtId="165" fontId="4" fillId="0" borderId="3" xfId="0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41" fontId="4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7" fontId="4" fillId="0" borderId="0" xfId="0" applyNumberFormat="1" applyFont="1" applyFill="1" applyBorder="1" applyAlignment="1"/>
    <xf numFmtId="167" fontId="0" fillId="0" borderId="0" xfId="0" applyNumberFormat="1" applyFont="1" applyFill="1" applyAlignment="1"/>
    <xf numFmtId="167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/>
    <xf numFmtId="167" fontId="8" fillId="0" borderId="0" xfId="1" quotePrefix="1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center"/>
    </xf>
    <xf numFmtId="167" fontId="0" fillId="0" borderId="0" xfId="0" applyNumberFormat="1" applyFont="1" applyFill="1" applyBorder="1" applyAlignment="1"/>
    <xf numFmtId="41" fontId="11" fillId="0" borderId="0" xfId="1" applyNumberFormat="1" applyFont="1" applyFill="1" applyAlignment="1">
      <alignment horizontal="center"/>
    </xf>
    <xf numFmtId="41" fontId="12" fillId="0" borderId="0" xfId="1" applyNumberFormat="1" applyFont="1" applyFill="1" applyAlignment="1">
      <alignment horizontal="center"/>
    </xf>
    <xf numFmtId="41" fontId="4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3" xfId="0" applyNumberFormat="1" applyFont="1" applyFill="1" applyBorder="1" applyAlignment="1"/>
    <xf numFmtId="41" fontId="4" fillId="0" borderId="5" xfId="0" applyNumberFormat="1" applyFont="1" applyFill="1" applyBorder="1" applyAlignment="1"/>
    <xf numFmtId="168" fontId="4" fillId="0" borderId="3" xfId="0" applyNumberFormat="1" applyFont="1" applyFill="1" applyBorder="1" applyAlignment="1"/>
    <xf numFmtId="41" fontId="0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7" fontId="0" fillId="0" borderId="4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16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/>
    <xf numFmtId="39" fontId="0" fillId="0" borderId="0" xfId="1" applyNumberFormat="1" applyFont="1" applyFill="1" applyBorder="1" applyAlignment="1"/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37" fontId="0" fillId="0" borderId="0" xfId="1" applyNumberFormat="1" applyFont="1" applyFill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right"/>
    </xf>
    <xf numFmtId="37" fontId="0" fillId="0" borderId="0" xfId="1" applyNumberFormat="1" applyFont="1" applyFill="1" applyBorder="1"/>
    <xf numFmtId="41" fontId="0" fillId="0" borderId="0" xfId="1" applyNumberFormat="1" applyFont="1" applyFill="1" applyAlignment="1">
      <alignment horizontal="center"/>
    </xf>
    <xf numFmtId="4" fontId="0" fillId="0" borderId="0" xfId="1" applyFont="1" applyFill="1"/>
    <xf numFmtId="3" fontId="0" fillId="0" borderId="0" xfId="1" applyNumberFormat="1" applyFont="1" applyFill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7" fontId="4" fillId="0" borderId="0" xfId="1" applyNumberFormat="1" applyFont="1" applyFill="1" applyAlignment="1"/>
    <xf numFmtId="3" fontId="2" fillId="0" borderId="0" xfId="1" applyNumberFormat="1" applyFill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0" fontId="5" fillId="0" borderId="0" xfId="1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/>
    <xf numFmtId="166" fontId="4" fillId="0" borderId="4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/>
    <xf numFmtId="41" fontId="0" fillId="0" borderId="4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39" fontId="8" fillId="0" borderId="1" xfId="1" applyNumberFormat="1" applyFont="1" applyFill="1" applyBorder="1" applyAlignment="1">
      <alignment horizontal="center"/>
    </xf>
    <xf numFmtId="39" fontId="11" fillId="0" borderId="0" xfId="1" applyNumberFormat="1" applyFont="1" applyFill="1" applyBorder="1" applyAlignment="1">
      <alignment horizontal="center"/>
    </xf>
    <xf numFmtId="166" fontId="4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11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Fill="1" applyAlignment="1"/>
    <xf numFmtId="0" fontId="5" fillId="0" borderId="0" xfId="0" applyFont="1" applyBorder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Border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0" fontId="6" fillId="0" borderId="0" xfId="0" applyFont="1" applyAlignment="1">
      <alignment horizontal="center"/>
    </xf>
    <xf numFmtId="0" fontId="4" fillId="0" borderId="0" xfId="0" applyFont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5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Border="1" applyAlignment="1"/>
    <xf numFmtId="166" fontId="2" fillId="0" borderId="0" xfId="1" applyNumberFormat="1" applyFill="1" applyAlignment="1"/>
    <xf numFmtId="4" fontId="2" fillId="0" borderId="0" xfId="1" applyFill="1" applyAlignment="1"/>
    <xf numFmtId="41" fontId="0" fillId="0" borderId="0" xfId="0" applyNumberFormat="1" applyFont="1" applyAlignment="1"/>
    <xf numFmtId="0" fontId="0" fillId="0" borderId="0" xfId="0" applyFont="1" applyAlignment="1"/>
    <xf numFmtId="166" fontId="0" fillId="0" borderId="1" xfId="0" applyNumberFormat="1" applyFont="1" applyFill="1" applyBorder="1" applyAlignment="1">
      <alignment horizontal="center"/>
    </xf>
    <xf numFmtId="0" fontId="0" fillId="0" borderId="0" xfId="0" quotePrefix="1" applyFont="1" applyFill="1" applyAlignment="1"/>
    <xf numFmtId="164" fontId="0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166" fontId="4" fillId="0" borderId="0" xfId="1" applyNumberFormat="1" applyFont="1" applyFill="1" applyAlignment="1"/>
    <xf numFmtId="0" fontId="5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168" fontId="4" fillId="0" borderId="0" xfId="0" applyNumberFormat="1" applyFont="1" applyFill="1" applyBorder="1" applyAlignment="1"/>
    <xf numFmtId="43" fontId="0" fillId="0" borderId="1" xfId="0" applyNumberFormat="1" applyFont="1" applyFill="1" applyBorder="1" applyAlignment="1"/>
    <xf numFmtId="166" fontId="4" fillId="0" borderId="0" xfId="1" applyNumberFormat="1" applyFont="1" applyFill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Fill="1" applyBorder="1"/>
    <xf numFmtId="166" fontId="0" fillId="0" borderId="1" xfId="1" quotePrefix="1" applyNumberFormat="1" applyFont="1" applyFill="1" applyBorder="1" applyAlignment="1"/>
    <xf numFmtId="166" fontId="0" fillId="0" borderId="0" xfId="1" quotePrefix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4" fillId="0" borderId="4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0" fillId="0" borderId="0" xfId="1" applyNumberFormat="1" applyFont="1" applyFill="1"/>
    <xf numFmtId="166" fontId="0" fillId="0" borderId="0" xfId="1" quotePrefix="1" applyNumberFormat="1" applyFont="1" applyFill="1" applyBorder="1" applyAlignment="1">
      <alignment horizontal="right"/>
    </xf>
    <xf numFmtId="166" fontId="2" fillId="0" borderId="0" xfId="1" quotePrefix="1" applyNumberFormat="1" applyFill="1" applyBorder="1" applyAlignment="1"/>
    <xf numFmtId="166" fontId="2" fillId="0" borderId="0" xfId="1" applyNumberFormat="1" applyFill="1" applyBorder="1" applyAlignment="1">
      <alignment horizontal="center"/>
    </xf>
    <xf numFmtId="166" fontId="2" fillId="0" borderId="0" xfId="1" applyNumberFormat="1" applyFill="1" applyBorder="1" applyAlignment="1"/>
    <xf numFmtId="166" fontId="2" fillId="0" borderId="0" xfId="1" applyNumberFormat="1" applyFill="1" applyAlignment="1">
      <alignment horizontal="center"/>
    </xf>
    <xf numFmtId="166" fontId="2" fillId="0" borderId="1" xfId="1" quotePrefix="1" applyNumberFormat="1" applyFill="1" applyBorder="1" applyAlignment="1"/>
    <xf numFmtId="166" fontId="2" fillId="0" borderId="1" xfId="1" applyNumberFormat="1" applyFill="1" applyBorder="1" applyAlignment="1"/>
    <xf numFmtId="166" fontId="2" fillId="0" borderId="0" xfId="1" quotePrefix="1" applyNumberFormat="1" applyFill="1" applyBorder="1" applyAlignment="1">
      <alignment horizontal="center"/>
    </xf>
    <xf numFmtId="166" fontId="2" fillId="0" borderId="4" xfId="1" quotePrefix="1" applyNumberForma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166" fontId="4" fillId="0" borderId="4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Alignment="1"/>
    <xf numFmtId="166" fontId="10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166" fontId="8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/>
    <xf numFmtId="166" fontId="10" fillId="0" borderId="0" xfId="1" quotePrefix="1" applyNumberFormat="1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166" fontId="10" fillId="0" borderId="0" xfId="1" quotePrefix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166" fontId="10" fillId="0" borderId="4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166" fontId="8" fillId="0" borderId="0" xfId="1" applyNumberFormat="1" applyFont="1" applyFill="1" applyBorder="1" applyAlignment="1">
      <alignment horizontal="right"/>
    </xf>
    <xf numFmtId="166" fontId="10" fillId="0" borderId="2" xfId="1" quotePrefix="1" applyNumberFormat="1" applyFont="1" applyFill="1" applyBorder="1" applyAlignment="1"/>
    <xf numFmtId="166" fontId="10" fillId="0" borderId="2" xfId="1" quotePrefix="1" applyNumberFormat="1" applyFont="1" applyFill="1" applyBorder="1" applyAlignment="1">
      <alignment horizontal="right"/>
    </xf>
    <xf numFmtId="166" fontId="10" fillId="0" borderId="3" xfId="1" applyNumberFormat="1" applyFont="1" applyFill="1" applyBorder="1"/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left"/>
    </xf>
    <xf numFmtId="166" fontId="10" fillId="0" borderId="0" xfId="0" applyNumberFormat="1" applyFont="1" applyFill="1" applyBorder="1" applyAlignment="1"/>
    <xf numFmtId="166" fontId="10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/>
    <xf numFmtId="166" fontId="11" fillId="0" borderId="0" xfId="1" applyNumberFormat="1" applyFont="1" applyFill="1" applyBorder="1" applyAlignment="1">
      <alignment horizontal="center"/>
    </xf>
    <xf numFmtId="166" fontId="8" fillId="0" borderId="0" xfId="1" quotePrefix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66" fontId="25" fillId="0" borderId="0" xfId="1" applyNumberFormat="1" applyFont="1" applyAlignment="1"/>
    <xf numFmtId="166" fontId="25" fillId="0" borderId="0" xfId="1" applyNumberFormat="1" applyFont="1" applyFill="1" applyAlignment="1"/>
    <xf numFmtId="166" fontId="4" fillId="0" borderId="2" xfId="1" applyNumberFormat="1" applyFont="1" applyFill="1" applyBorder="1" applyAlignment="1"/>
    <xf numFmtId="39" fontId="5" fillId="0" borderId="0" xfId="1" applyNumberFormat="1" applyFont="1" applyFill="1" applyBorder="1" applyAlignment="1">
      <alignment horizontal="center"/>
    </xf>
    <xf numFmtId="3" fontId="2" fillId="0" borderId="0" xfId="0" applyNumberFormat="1" applyFont="1" applyAlignment="1"/>
    <xf numFmtId="39" fontId="5" fillId="0" borderId="0" xfId="1" applyNumberFormat="1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43" fontId="2" fillId="0" borderId="0" xfId="1" applyNumberFormat="1" applyFill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39" fontId="2" fillId="0" borderId="0" xfId="1" applyNumberFormat="1" applyFont="1" applyFill="1" applyBorder="1"/>
    <xf numFmtId="39" fontId="2" fillId="0" borderId="0" xfId="1" applyNumberFormat="1" applyFont="1" applyFill="1"/>
    <xf numFmtId="0" fontId="2" fillId="0" borderId="0" xfId="1" applyNumberFormat="1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6" fontId="8" fillId="0" borderId="1" xfId="1" quotePrefix="1" applyNumberFormat="1" applyFont="1" applyFill="1" applyBorder="1" applyAlignment="1"/>
    <xf numFmtId="166" fontId="8" fillId="0" borderId="1" xfId="1" quotePrefix="1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center"/>
    </xf>
    <xf numFmtId="166" fontId="2" fillId="0" borderId="1" xfId="1" quotePrefix="1" applyNumberFormat="1" applyFill="1" applyBorder="1" applyAlignment="1">
      <alignment horizontal="center"/>
    </xf>
    <xf numFmtId="166" fontId="2" fillId="0" borderId="1" xfId="1" applyNumberForma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70" fontId="0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9" fontId="8" fillId="0" borderId="1" xfId="1" applyNumberFormat="1" applyFont="1" applyFill="1" applyBorder="1" applyAlignment="1">
      <alignment horizontal="center"/>
    </xf>
    <xf numFmtId="39" fontId="11" fillId="0" borderId="0" xfId="1" applyNumberFormat="1" applyFont="1" applyFill="1" applyBorder="1" applyAlignment="1">
      <alignment horizontal="center"/>
    </xf>
  </cellXfs>
  <cellStyles count="42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SAPBorder" xfId="23" xr:uid="{00000000-0005-0000-0000-000005000000}"/>
    <cellStyle name="SAPDataCell" xfId="6" xr:uid="{00000000-0005-0000-0000-000006000000}"/>
    <cellStyle name="SAPDataTotalCell" xfId="7" xr:uid="{00000000-0005-0000-0000-000007000000}"/>
    <cellStyle name="SAPDimensionCell" xfId="5" xr:uid="{00000000-0005-0000-0000-000008000000}"/>
    <cellStyle name="SAPEditableDataCell" xfId="8" xr:uid="{00000000-0005-0000-0000-000009000000}"/>
    <cellStyle name="SAPEditableDataTotalCell" xfId="11" xr:uid="{00000000-0005-0000-0000-00000A000000}"/>
    <cellStyle name="SAPEmphasized" xfId="31" xr:uid="{00000000-0005-0000-0000-00000B000000}"/>
    <cellStyle name="SAPEmphasizedEditableDataCell" xfId="33" xr:uid="{00000000-0005-0000-0000-00000C000000}"/>
    <cellStyle name="SAPEmphasizedEditableDataTotalCell" xfId="34" xr:uid="{00000000-0005-0000-0000-00000D000000}"/>
    <cellStyle name="SAPEmphasizedLockedDataCell" xfId="37" xr:uid="{00000000-0005-0000-0000-00000E000000}"/>
    <cellStyle name="SAPEmphasizedLockedDataTotalCell" xfId="38" xr:uid="{00000000-0005-0000-0000-00000F000000}"/>
    <cellStyle name="SAPEmphasizedReadonlyDataCell" xfId="35" xr:uid="{00000000-0005-0000-0000-000010000000}"/>
    <cellStyle name="SAPEmphasizedReadonlyDataTotalCell" xfId="36" xr:uid="{00000000-0005-0000-0000-000011000000}"/>
    <cellStyle name="SAPEmphasizedTotal" xfId="32" xr:uid="{00000000-0005-0000-0000-000012000000}"/>
    <cellStyle name="SAPExceptionLevel1" xfId="14" xr:uid="{00000000-0005-0000-0000-000013000000}"/>
    <cellStyle name="SAPExceptionLevel2" xfId="15" xr:uid="{00000000-0005-0000-0000-000014000000}"/>
    <cellStyle name="SAPExceptionLevel3" xfId="16" xr:uid="{00000000-0005-0000-0000-000015000000}"/>
    <cellStyle name="SAPExceptionLevel4" xfId="17" xr:uid="{00000000-0005-0000-0000-000016000000}"/>
    <cellStyle name="SAPExceptionLevel5" xfId="18" xr:uid="{00000000-0005-0000-0000-000017000000}"/>
    <cellStyle name="SAPExceptionLevel6" xfId="19" xr:uid="{00000000-0005-0000-0000-000018000000}"/>
    <cellStyle name="SAPExceptionLevel7" xfId="20" xr:uid="{00000000-0005-0000-0000-000019000000}"/>
    <cellStyle name="SAPExceptionLevel8" xfId="21" xr:uid="{00000000-0005-0000-0000-00001A000000}"/>
    <cellStyle name="SAPExceptionLevel9" xfId="22" xr:uid="{00000000-0005-0000-0000-00001B000000}"/>
    <cellStyle name="SAPFormula" xfId="40" xr:uid="{00000000-0005-0000-0000-00001C000000}"/>
    <cellStyle name="SAPGroupingFillCell" xfId="41" xr:uid="{00000000-0005-0000-0000-00001D000000}"/>
    <cellStyle name="SAPHierarchyCell0" xfId="26" xr:uid="{00000000-0005-0000-0000-00001E000000}"/>
    <cellStyle name="SAPHierarchyCell1" xfId="27" xr:uid="{00000000-0005-0000-0000-00001F000000}"/>
    <cellStyle name="SAPHierarchyCell2" xfId="28" xr:uid="{00000000-0005-0000-0000-000020000000}"/>
    <cellStyle name="SAPHierarchyCell3" xfId="29" xr:uid="{00000000-0005-0000-0000-000021000000}"/>
    <cellStyle name="SAPHierarchyCell4" xfId="30" xr:uid="{00000000-0005-0000-0000-000022000000}"/>
    <cellStyle name="SAPLockedDataCell" xfId="10" xr:uid="{00000000-0005-0000-0000-000023000000}"/>
    <cellStyle name="SAPLockedDataTotalCell" xfId="13" xr:uid="{00000000-0005-0000-0000-000024000000}"/>
    <cellStyle name="SAPMemberCell" xfId="24" xr:uid="{00000000-0005-0000-0000-000025000000}"/>
    <cellStyle name="SAPMemberTotalCell" xfId="25" xr:uid="{00000000-0005-0000-0000-000026000000}"/>
    <cellStyle name="SAPMessageText" xfId="39" xr:uid="{00000000-0005-0000-0000-000027000000}"/>
    <cellStyle name="SAPReadonlyDataCell" xfId="9" xr:uid="{00000000-0005-0000-0000-000028000000}"/>
    <cellStyle name="SAPReadonlyDataTotalCell" xfId="12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FF66"/>
      <color rgb="FF00FFFF"/>
      <color rgb="FF33CCFF"/>
      <color rgb="FFCCFFFF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4" Type="http://schemas.openxmlformats.org/officeDocument/2006/relationships/customProperty" Target="../customProperty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45"/>
  <sheetData/>
  <pageMargins left="0.7" right="0.7" top="0.75" bottom="0.75" header="0.3" footer="0.3"/>
  <customProperties>
    <customPr name="_pios_id" r:id="rId1"/>
    <customPr name="CofWorksheetType" r:id="rId2"/>
    <customPr name="EpmWorksheetKeyString_GUID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98"/>
  <sheetViews>
    <sheetView view="pageBreakPreview" topLeftCell="A85" zoomScaleNormal="100" zoomScaleSheetLayoutView="100" workbookViewId="0">
      <selection activeCell="E8" sqref="E8"/>
    </sheetView>
  </sheetViews>
  <sheetFormatPr defaultColWidth="20.85546875" defaultRowHeight="23.25" customHeight="1" x14ac:dyDescent="0.45"/>
  <cols>
    <col min="1" max="4" width="2" style="153" customWidth="1"/>
    <col min="5" max="5" width="36.28515625" style="153" customWidth="1"/>
    <col min="6" max="6" width="9.85546875" style="156" customWidth="1"/>
    <col min="7" max="7" width="16.7109375" style="155" customWidth="1"/>
    <col min="8" max="8" width="1.7109375" style="155" customWidth="1"/>
    <col min="9" max="9" width="16.7109375" style="153" customWidth="1"/>
    <col min="10" max="10" width="1.5703125" style="153" customWidth="1"/>
    <col min="11" max="11" width="16.7109375" style="158" customWidth="1"/>
    <col min="12" max="12" width="1.5703125" style="158" customWidth="1"/>
    <col min="13" max="13" width="16.7109375" style="158" customWidth="1"/>
    <col min="14" max="14" width="21" style="155" customWidth="1"/>
    <col min="15" max="16384" width="20.85546875" style="155"/>
  </cols>
  <sheetData>
    <row r="1" spans="1:13" s="152" customFormat="1" ht="23.25" customHeight="1" x14ac:dyDescent="0.5">
      <c r="A1" s="7" t="s">
        <v>182</v>
      </c>
      <c r="B1" s="7"/>
      <c r="C1" s="7"/>
      <c r="D1" s="7"/>
      <c r="E1" s="7"/>
      <c r="F1" s="151"/>
      <c r="I1" s="7"/>
      <c r="J1" s="7"/>
      <c r="K1" s="6"/>
      <c r="L1" s="6"/>
      <c r="M1" s="6"/>
    </row>
    <row r="2" spans="1:13" s="152" customFormat="1" ht="23.25" customHeight="1" x14ac:dyDescent="0.5">
      <c r="A2" s="7" t="s">
        <v>99</v>
      </c>
      <c r="B2" s="7"/>
      <c r="C2" s="7"/>
      <c r="D2" s="7"/>
      <c r="E2" s="7"/>
      <c r="F2" s="151"/>
      <c r="I2" s="7"/>
      <c r="J2" s="7"/>
      <c r="K2" s="6"/>
      <c r="L2" s="6"/>
      <c r="M2" s="6"/>
    </row>
    <row r="3" spans="1:13" s="152" customFormat="1" ht="23.25" customHeight="1" x14ac:dyDescent="0.5">
      <c r="A3" s="7"/>
      <c r="B3" s="7"/>
      <c r="C3" s="7"/>
      <c r="D3" s="7"/>
      <c r="E3" s="7"/>
      <c r="F3" s="151"/>
      <c r="I3" s="7"/>
      <c r="J3" s="7"/>
      <c r="K3" s="6"/>
      <c r="L3" s="6"/>
      <c r="M3" s="6"/>
    </row>
    <row r="4" spans="1:13" s="152" customFormat="1" ht="23.25" customHeight="1" x14ac:dyDescent="0.5">
      <c r="A4" s="7"/>
      <c r="B4" s="7"/>
      <c r="C4" s="7"/>
      <c r="D4" s="7"/>
      <c r="E4" s="7"/>
      <c r="F4" s="151"/>
      <c r="G4" s="272" t="s">
        <v>100</v>
      </c>
      <c r="H4" s="272"/>
      <c r="I4" s="272"/>
      <c r="J4" s="19"/>
      <c r="K4" s="273" t="s">
        <v>101</v>
      </c>
      <c r="L4" s="273"/>
      <c r="M4" s="273"/>
    </row>
    <row r="5" spans="1:13" s="152" customFormat="1" ht="23.25" customHeight="1" x14ac:dyDescent="0.5">
      <c r="A5" s="81"/>
      <c r="B5" s="7"/>
      <c r="C5" s="7"/>
      <c r="D5" s="7"/>
      <c r="E5" s="7"/>
      <c r="F5" s="151"/>
      <c r="G5" s="36" t="s">
        <v>223</v>
      </c>
      <c r="H5" s="36"/>
      <c r="I5" s="36" t="s">
        <v>52</v>
      </c>
      <c r="J5" s="13"/>
      <c r="K5" s="36" t="s">
        <v>223</v>
      </c>
      <c r="L5" s="36"/>
      <c r="M5" s="36" t="s">
        <v>52</v>
      </c>
    </row>
    <row r="6" spans="1:13" ht="23.25" customHeight="1" x14ac:dyDescent="0.5">
      <c r="A6" s="81" t="s">
        <v>21</v>
      </c>
      <c r="F6" s="154" t="s">
        <v>22</v>
      </c>
      <c r="G6" s="149">
        <v>2562</v>
      </c>
      <c r="H6" s="26"/>
      <c r="I6" s="149">
        <v>2561</v>
      </c>
      <c r="K6" s="149">
        <v>2562</v>
      </c>
      <c r="L6" s="26"/>
      <c r="M6" s="149">
        <v>2561</v>
      </c>
    </row>
    <row r="7" spans="1:13" ht="23.25" customHeight="1" x14ac:dyDescent="0.5">
      <c r="A7" s="81"/>
      <c r="F7" s="181"/>
      <c r="G7" s="182" t="s">
        <v>210</v>
      </c>
      <c r="H7" s="26"/>
      <c r="I7" s="182"/>
      <c r="K7" s="182" t="s">
        <v>210</v>
      </c>
      <c r="L7" s="26"/>
      <c r="M7" s="182"/>
    </row>
    <row r="8" spans="1:13" ht="23.25" customHeight="1" x14ac:dyDescent="0.45">
      <c r="G8" s="274" t="s">
        <v>114</v>
      </c>
      <c r="H8" s="274"/>
      <c r="I8" s="274"/>
      <c r="J8" s="274"/>
      <c r="K8" s="274"/>
      <c r="L8" s="274"/>
      <c r="M8" s="274"/>
    </row>
    <row r="9" spans="1:13" ht="23.25" customHeight="1" x14ac:dyDescent="0.45">
      <c r="A9" s="54" t="s">
        <v>0</v>
      </c>
      <c r="H9" s="157"/>
      <c r="K9" s="153"/>
      <c r="M9" s="153"/>
    </row>
    <row r="10" spans="1:13" ht="23.25" customHeight="1" x14ac:dyDescent="0.45">
      <c r="A10" s="159" t="s">
        <v>46</v>
      </c>
      <c r="F10" s="14"/>
      <c r="G10" s="119">
        <v>3559232</v>
      </c>
      <c r="H10" s="119"/>
      <c r="I10" s="119">
        <v>4486425</v>
      </c>
      <c r="J10" s="119"/>
      <c r="K10" s="119">
        <v>1775204</v>
      </c>
      <c r="L10" s="119"/>
      <c r="M10" s="119">
        <v>3482185</v>
      </c>
    </row>
    <row r="11" spans="1:13" ht="23.25" customHeight="1" x14ac:dyDescent="0.45">
      <c r="A11" s="153" t="s">
        <v>24</v>
      </c>
      <c r="F11" s="14">
        <v>4</v>
      </c>
      <c r="G11" s="119">
        <v>1242979</v>
      </c>
      <c r="H11" s="119"/>
      <c r="I11" s="119">
        <v>3500276</v>
      </c>
      <c r="J11" s="119"/>
      <c r="K11" s="119">
        <v>1242979</v>
      </c>
      <c r="L11" s="119"/>
      <c r="M11" s="57">
        <v>3491782</v>
      </c>
    </row>
    <row r="12" spans="1:13" ht="23.25" customHeight="1" x14ac:dyDescent="0.45">
      <c r="A12" s="153" t="s">
        <v>36</v>
      </c>
      <c r="F12" s="14">
        <v>5</v>
      </c>
      <c r="G12" s="119">
        <v>2826705</v>
      </c>
      <c r="H12" s="119"/>
      <c r="I12" s="119">
        <v>2617454</v>
      </c>
      <c r="J12" s="119"/>
      <c r="K12" s="119">
        <v>1945163</v>
      </c>
      <c r="L12" s="119"/>
      <c r="M12" s="119">
        <v>1887321</v>
      </c>
    </row>
    <row r="13" spans="1:13" ht="23.25" customHeight="1" x14ac:dyDescent="0.45">
      <c r="A13" s="26" t="s">
        <v>177</v>
      </c>
      <c r="F13" s="14"/>
      <c r="G13" s="119">
        <v>412713</v>
      </c>
      <c r="H13" s="119"/>
      <c r="I13" s="119">
        <v>412691</v>
      </c>
      <c r="J13" s="119"/>
      <c r="K13" s="119">
        <v>325002</v>
      </c>
      <c r="L13" s="119"/>
      <c r="M13" s="119">
        <v>238862</v>
      </c>
    </row>
    <row r="14" spans="1:13" ht="23.25" customHeight="1" x14ac:dyDescent="0.45">
      <c r="A14" s="159" t="s">
        <v>232</v>
      </c>
      <c r="F14" s="14">
        <v>6</v>
      </c>
      <c r="G14" s="57">
        <v>4691</v>
      </c>
      <c r="H14" s="119"/>
      <c r="I14" s="57">
        <v>0</v>
      </c>
      <c r="J14" s="119"/>
      <c r="K14" s="57">
        <v>609638</v>
      </c>
      <c r="L14" s="119"/>
      <c r="M14" s="119">
        <v>1330542</v>
      </c>
    </row>
    <row r="15" spans="1:13" ht="23.25" customHeight="1" x14ac:dyDescent="0.45">
      <c r="A15" s="153" t="s">
        <v>38</v>
      </c>
      <c r="F15" s="14"/>
      <c r="G15" s="57">
        <v>1301103</v>
      </c>
      <c r="H15" s="119"/>
      <c r="I15" s="57">
        <v>1557231</v>
      </c>
      <c r="J15" s="119"/>
      <c r="K15" s="57">
        <v>766305</v>
      </c>
      <c r="L15" s="119"/>
      <c r="M15" s="119">
        <v>970618</v>
      </c>
    </row>
    <row r="16" spans="1:13" ht="23.25" customHeight="1" x14ac:dyDescent="0.45">
      <c r="A16" s="159" t="s">
        <v>37</v>
      </c>
      <c r="G16" s="119">
        <v>72733</v>
      </c>
      <c r="H16" s="119"/>
      <c r="I16" s="119">
        <v>66463</v>
      </c>
      <c r="J16" s="119"/>
      <c r="K16" s="119">
        <v>68763</v>
      </c>
      <c r="L16" s="119"/>
      <c r="M16" s="119">
        <v>63887</v>
      </c>
    </row>
    <row r="17" spans="1:14" s="164" customFormat="1" ht="23.25" customHeight="1" x14ac:dyDescent="0.45">
      <c r="A17" s="31" t="s">
        <v>1</v>
      </c>
      <c r="B17" s="31"/>
      <c r="C17" s="31"/>
      <c r="D17" s="31"/>
      <c r="E17" s="31"/>
      <c r="F17" s="163"/>
      <c r="G17" s="120">
        <f>SUM(G10:G16)</f>
        <v>9420156</v>
      </c>
      <c r="H17" s="49"/>
      <c r="I17" s="120">
        <f>SUM(I10:I16)</f>
        <v>12640540</v>
      </c>
      <c r="J17" s="31"/>
      <c r="K17" s="120">
        <f>SUM(K10:K16)</f>
        <v>6733054</v>
      </c>
      <c r="L17" s="5"/>
      <c r="M17" s="120">
        <f>SUM(M10:M16)</f>
        <v>11465197</v>
      </c>
    </row>
    <row r="18" spans="1:14" ht="23.25" customHeight="1" x14ac:dyDescent="0.45">
      <c r="A18" s="31"/>
      <c r="G18" s="153"/>
      <c r="H18" s="161"/>
      <c r="K18" s="165"/>
      <c r="L18" s="162"/>
      <c r="M18" s="165"/>
    </row>
    <row r="19" spans="1:14" ht="23.25" customHeight="1" x14ac:dyDescent="0.45">
      <c r="A19" s="54" t="s">
        <v>14</v>
      </c>
      <c r="G19" s="153"/>
      <c r="H19" s="161"/>
      <c r="K19" s="166"/>
      <c r="L19" s="162"/>
      <c r="M19" s="166"/>
    </row>
    <row r="20" spans="1:14" ht="23.25" customHeight="1" x14ac:dyDescent="0.45">
      <c r="A20" s="84" t="s">
        <v>150</v>
      </c>
      <c r="F20" s="14">
        <v>7</v>
      </c>
      <c r="G20" s="119">
        <v>325477</v>
      </c>
      <c r="H20" s="119"/>
      <c r="I20" s="119">
        <v>207902</v>
      </c>
      <c r="J20" s="119"/>
      <c r="K20" s="57">
        <v>0</v>
      </c>
      <c r="L20" s="119"/>
      <c r="M20" s="57">
        <v>0</v>
      </c>
    </row>
    <row r="21" spans="1:14" ht="23.25" customHeight="1" x14ac:dyDescent="0.45">
      <c r="A21" s="160" t="s">
        <v>108</v>
      </c>
      <c r="F21" s="14">
        <v>8</v>
      </c>
      <c r="G21" s="57">
        <v>0</v>
      </c>
      <c r="H21" s="119"/>
      <c r="I21" s="57">
        <v>0</v>
      </c>
      <c r="J21" s="119"/>
      <c r="K21" s="119">
        <v>6187578</v>
      </c>
      <c r="L21" s="119"/>
      <c r="M21" s="119">
        <v>3033808</v>
      </c>
    </row>
    <row r="22" spans="1:14" ht="23.25" customHeight="1" x14ac:dyDescent="0.45">
      <c r="A22" s="84" t="s">
        <v>149</v>
      </c>
      <c r="F22" s="14">
        <v>7</v>
      </c>
      <c r="G22" s="119">
        <v>690577</v>
      </c>
      <c r="H22" s="119"/>
      <c r="I22" s="119">
        <v>588732</v>
      </c>
      <c r="J22" s="119"/>
      <c r="K22" s="119">
        <v>139961</v>
      </c>
      <c r="L22" s="119"/>
      <c r="M22" s="119">
        <v>139961</v>
      </c>
    </row>
    <row r="23" spans="1:14" ht="23.25" customHeight="1" x14ac:dyDescent="0.45">
      <c r="A23" s="167" t="s">
        <v>43</v>
      </c>
      <c r="F23" s="14">
        <v>4</v>
      </c>
      <c r="G23" s="119">
        <v>2231049</v>
      </c>
      <c r="H23" s="119"/>
      <c r="I23" s="119">
        <v>1810900</v>
      </c>
      <c r="J23" s="119"/>
      <c r="K23" s="119">
        <v>2231049</v>
      </c>
      <c r="L23" s="119"/>
      <c r="M23" s="119">
        <v>1810900</v>
      </c>
    </row>
    <row r="24" spans="1:14" ht="23.25" customHeight="1" x14ac:dyDescent="0.45">
      <c r="A24" s="167" t="s">
        <v>48</v>
      </c>
      <c r="F24" s="14"/>
      <c r="G24" s="119">
        <v>627379</v>
      </c>
      <c r="H24" s="119"/>
      <c r="I24" s="119">
        <v>641820</v>
      </c>
      <c r="J24" s="119"/>
      <c r="K24" s="119">
        <v>817829</v>
      </c>
      <c r="L24" s="119"/>
      <c r="M24" s="119">
        <v>824936</v>
      </c>
    </row>
    <row r="25" spans="1:14" ht="23.25" customHeight="1" x14ac:dyDescent="0.45">
      <c r="A25" s="26" t="s">
        <v>183</v>
      </c>
      <c r="F25" s="147"/>
      <c r="G25" s="119">
        <v>298143</v>
      </c>
      <c r="H25" s="119"/>
      <c r="I25" s="119">
        <v>332395</v>
      </c>
      <c r="J25" s="119"/>
      <c r="K25" s="57">
        <v>0</v>
      </c>
      <c r="L25" s="119"/>
      <c r="M25" s="57">
        <v>0</v>
      </c>
    </row>
    <row r="26" spans="1:14" ht="23.25" customHeight="1" x14ac:dyDescent="0.45">
      <c r="A26" s="159" t="s">
        <v>39</v>
      </c>
      <c r="F26" s="14">
        <v>10</v>
      </c>
      <c r="G26" s="119">
        <v>8257252</v>
      </c>
      <c r="H26" s="119"/>
      <c r="I26" s="119">
        <v>6517727</v>
      </c>
      <c r="J26" s="119"/>
      <c r="K26" s="57">
        <v>3891724</v>
      </c>
      <c r="L26" s="119"/>
      <c r="M26" s="119">
        <v>3992403</v>
      </c>
      <c r="N26" s="257"/>
    </row>
    <row r="27" spans="1:14" ht="23.25" customHeight="1" x14ac:dyDescent="0.45">
      <c r="A27" s="153" t="s">
        <v>40</v>
      </c>
      <c r="F27" s="14"/>
      <c r="G27" s="119">
        <v>213541</v>
      </c>
      <c r="H27" s="119"/>
      <c r="I27" s="119">
        <v>211670</v>
      </c>
      <c r="J27" s="119"/>
      <c r="K27" s="119">
        <v>200051</v>
      </c>
      <c r="L27" s="119"/>
      <c r="M27" s="119">
        <v>200951</v>
      </c>
    </row>
    <row r="28" spans="1:14" ht="23.25" customHeight="1" x14ac:dyDescent="0.45">
      <c r="A28" s="26" t="s">
        <v>56</v>
      </c>
      <c r="F28" s="14"/>
      <c r="G28" s="119">
        <v>180682</v>
      </c>
      <c r="H28" s="119"/>
      <c r="I28" s="119">
        <v>159684</v>
      </c>
      <c r="J28" s="119"/>
      <c r="K28" s="119">
        <v>105046</v>
      </c>
      <c r="L28" s="119"/>
      <c r="M28" s="119">
        <v>87761</v>
      </c>
    </row>
    <row r="29" spans="1:14" ht="23.25" customHeight="1" x14ac:dyDescent="0.45">
      <c r="A29" s="153" t="s">
        <v>41</v>
      </c>
      <c r="F29" s="14"/>
      <c r="G29" s="119">
        <v>665010</v>
      </c>
      <c r="H29" s="119"/>
      <c r="I29" s="119">
        <v>344798</v>
      </c>
      <c r="J29" s="119"/>
      <c r="K29" s="119">
        <v>363532</v>
      </c>
      <c r="L29" s="119"/>
      <c r="M29" s="119">
        <v>24521</v>
      </c>
    </row>
    <row r="30" spans="1:14" ht="23.25" customHeight="1" x14ac:dyDescent="0.45">
      <c r="A30" s="31" t="s">
        <v>15</v>
      </c>
      <c r="G30" s="120">
        <f>SUM(G20:G29)</f>
        <v>13489110</v>
      </c>
      <c r="H30" s="1"/>
      <c r="I30" s="120">
        <f>SUM(I20:I29)</f>
        <v>10815628</v>
      </c>
      <c r="J30" s="119"/>
      <c r="K30" s="120">
        <f>SUM(K20:K29)</f>
        <v>13936770</v>
      </c>
      <c r="L30" s="162"/>
      <c r="M30" s="120">
        <f>SUM(M20:M29)</f>
        <v>10115241</v>
      </c>
    </row>
    <row r="31" spans="1:14" ht="23.25" customHeight="1" x14ac:dyDescent="0.45">
      <c r="G31" s="153"/>
      <c r="H31" s="161"/>
      <c r="K31" s="165"/>
      <c r="L31" s="168"/>
      <c r="M31" s="165"/>
    </row>
    <row r="32" spans="1:14" ht="23.25" customHeight="1" thickBot="1" x14ac:dyDescent="0.5">
      <c r="A32" s="31" t="s">
        <v>2</v>
      </c>
      <c r="G32" s="121">
        <f>G17+G30</f>
        <v>22909266</v>
      </c>
      <c r="H32" s="33"/>
      <c r="I32" s="121">
        <f>I17+I30</f>
        <v>23456168</v>
      </c>
      <c r="J32" s="33"/>
      <c r="K32" s="121">
        <f>K17+K30</f>
        <v>20669824</v>
      </c>
      <c r="L32" s="33"/>
      <c r="M32" s="121">
        <f>M17+M30</f>
        <v>21580438</v>
      </c>
    </row>
    <row r="33" spans="1:13" ht="23.25" customHeight="1" thickTop="1" x14ac:dyDescent="0.45">
      <c r="G33" s="153"/>
      <c r="H33" s="161"/>
      <c r="K33" s="162"/>
      <c r="M33" s="162"/>
    </row>
    <row r="34" spans="1:13" s="152" customFormat="1" ht="23.25" customHeight="1" x14ac:dyDescent="0.5">
      <c r="A34" s="7" t="s">
        <v>182</v>
      </c>
      <c r="B34" s="7"/>
      <c r="C34" s="7"/>
      <c r="D34" s="7"/>
      <c r="E34" s="7"/>
      <c r="F34" s="151"/>
      <c r="G34" s="7"/>
      <c r="H34" s="7"/>
      <c r="I34" s="7"/>
      <c r="J34" s="7"/>
      <c r="K34" s="6"/>
      <c r="L34" s="6"/>
      <c r="M34" s="6"/>
    </row>
    <row r="35" spans="1:13" s="152" customFormat="1" ht="23.25" customHeight="1" x14ac:dyDescent="0.5">
      <c r="A35" s="7" t="s">
        <v>99</v>
      </c>
      <c r="B35" s="7"/>
      <c r="C35" s="7"/>
      <c r="D35" s="7"/>
      <c r="E35" s="7"/>
      <c r="F35" s="151"/>
      <c r="G35" s="7"/>
      <c r="H35" s="7"/>
      <c r="I35" s="7"/>
      <c r="J35" s="7"/>
      <c r="K35" s="6"/>
      <c r="L35" s="6"/>
      <c r="M35" s="6"/>
    </row>
    <row r="36" spans="1:13" s="152" customFormat="1" ht="23.25" customHeight="1" x14ac:dyDescent="0.5">
      <c r="A36" s="7"/>
      <c r="B36" s="7"/>
      <c r="C36" s="7"/>
      <c r="D36" s="7"/>
      <c r="E36" s="7"/>
      <c r="F36" s="151"/>
      <c r="G36" s="148"/>
      <c r="H36" s="148"/>
      <c r="I36" s="7"/>
      <c r="J36" s="7"/>
      <c r="K36" s="6"/>
      <c r="L36" s="6"/>
      <c r="M36" s="6"/>
    </row>
    <row r="37" spans="1:13" s="152" customFormat="1" ht="23.25" customHeight="1" x14ac:dyDescent="0.5">
      <c r="A37" s="7"/>
      <c r="B37" s="7"/>
      <c r="C37" s="7"/>
      <c r="D37" s="7"/>
      <c r="E37" s="7"/>
      <c r="F37" s="151"/>
      <c r="G37" s="273" t="s">
        <v>100</v>
      </c>
      <c r="H37" s="273"/>
      <c r="I37" s="273"/>
      <c r="J37" s="19"/>
      <c r="K37" s="273" t="s">
        <v>101</v>
      </c>
      <c r="L37" s="273"/>
      <c r="M37" s="273"/>
    </row>
    <row r="38" spans="1:13" s="152" customFormat="1" ht="23.25" customHeight="1" x14ac:dyDescent="0.5">
      <c r="A38" s="81"/>
      <c r="B38" s="7"/>
      <c r="C38" s="7"/>
      <c r="D38" s="7"/>
      <c r="E38" s="7"/>
      <c r="F38" s="151"/>
      <c r="G38" s="36" t="s">
        <v>223</v>
      </c>
      <c r="H38" s="36"/>
      <c r="I38" s="36" t="s">
        <v>52</v>
      </c>
      <c r="J38" s="13"/>
      <c r="K38" s="36" t="s">
        <v>223</v>
      </c>
      <c r="L38" s="36"/>
      <c r="M38" s="36" t="s">
        <v>52</v>
      </c>
    </row>
    <row r="39" spans="1:13" ht="23.25" customHeight="1" x14ac:dyDescent="0.5">
      <c r="A39" s="81" t="s">
        <v>23</v>
      </c>
      <c r="F39" s="154" t="s">
        <v>22</v>
      </c>
      <c r="G39" s="149">
        <v>2562</v>
      </c>
      <c r="H39" s="26"/>
      <c r="I39" s="149">
        <v>2561</v>
      </c>
      <c r="K39" s="149">
        <v>2562</v>
      </c>
      <c r="L39" s="26"/>
      <c r="M39" s="149">
        <v>2561</v>
      </c>
    </row>
    <row r="40" spans="1:13" ht="23.25" customHeight="1" x14ac:dyDescent="0.5">
      <c r="A40" s="81"/>
      <c r="F40" s="181"/>
      <c r="G40" s="182" t="s">
        <v>210</v>
      </c>
      <c r="H40" s="26"/>
      <c r="I40" s="182"/>
      <c r="K40" s="182" t="s">
        <v>210</v>
      </c>
      <c r="L40" s="26"/>
      <c r="M40" s="182"/>
    </row>
    <row r="41" spans="1:13" ht="23.25" customHeight="1" x14ac:dyDescent="0.45">
      <c r="G41" s="274" t="s">
        <v>114</v>
      </c>
      <c r="H41" s="274"/>
      <c r="I41" s="274"/>
      <c r="J41" s="274"/>
      <c r="K41" s="274"/>
      <c r="L41" s="274"/>
      <c r="M41" s="274"/>
    </row>
    <row r="42" spans="1:13" ht="23.25" customHeight="1" x14ac:dyDescent="0.45">
      <c r="A42" s="54" t="s">
        <v>3</v>
      </c>
      <c r="G42" s="153"/>
      <c r="H42" s="161"/>
      <c r="K42" s="153"/>
      <c r="L42" s="153"/>
      <c r="M42" s="153"/>
    </row>
    <row r="43" spans="1:13" ht="23.25" customHeight="1" x14ac:dyDescent="0.45">
      <c r="A43" s="153" t="s">
        <v>25</v>
      </c>
      <c r="F43" s="83"/>
      <c r="G43" s="119">
        <v>2067330</v>
      </c>
      <c r="H43" s="119"/>
      <c r="I43" s="119">
        <v>1980865</v>
      </c>
      <c r="J43" s="119"/>
      <c r="K43" s="119">
        <v>1321380</v>
      </c>
      <c r="L43" s="119"/>
      <c r="M43" s="119">
        <v>1344172</v>
      </c>
    </row>
    <row r="44" spans="1:13" ht="23.25" customHeight="1" x14ac:dyDescent="0.45">
      <c r="A44" s="26" t="s">
        <v>178</v>
      </c>
      <c r="F44" s="83"/>
      <c r="G44" s="119">
        <v>2412172</v>
      </c>
      <c r="H44" s="119"/>
      <c r="I44" s="119">
        <v>2149743</v>
      </c>
      <c r="J44" s="119"/>
      <c r="K44" s="119">
        <v>1474894</v>
      </c>
      <c r="L44" s="119"/>
      <c r="M44" s="119">
        <v>1448168</v>
      </c>
    </row>
    <row r="45" spans="1:13" ht="23.25" customHeight="1" x14ac:dyDescent="0.45">
      <c r="A45" s="159" t="s">
        <v>123</v>
      </c>
      <c r="B45" s="26"/>
      <c r="F45" s="83">
        <v>3</v>
      </c>
      <c r="G45" s="57">
        <v>0</v>
      </c>
      <c r="H45" s="119"/>
      <c r="I45" s="57">
        <v>0</v>
      </c>
      <c r="J45" s="119"/>
      <c r="K45" s="119">
        <v>1326461</v>
      </c>
      <c r="L45" s="119"/>
      <c r="M45" s="119">
        <v>940065</v>
      </c>
    </row>
    <row r="46" spans="1:13" ht="23.25" customHeight="1" x14ac:dyDescent="0.45">
      <c r="A46" s="159" t="s">
        <v>125</v>
      </c>
      <c r="F46" s="83"/>
      <c r="G46" s="119"/>
      <c r="H46" s="122"/>
      <c r="I46" s="119"/>
      <c r="J46" s="119"/>
      <c r="K46" s="119"/>
      <c r="L46" s="162"/>
      <c r="M46" s="119"/>
    </row>
    <row r="47" spans="1:13" ht="23.25" customHeight="1" x14ac:dyDescent="0.45">
      <c r="B47" s="159" t="s">
        <v>124</v>
      </c>
      <c r="F47" s="83"/>
      <c r="G47" s="119">
        <v>39926</v>
      </c>
      <c r="H47" s="122"/>
      <c r="I47" s="119">
        <v>31958</v>
      </c>
      <c r="J47" s="119"/>
      <c r="K47" s="119">
        <v>10708</v>
      </c>
      <c r="L47" s="162"/>
      <c r="M47" s="119">
        <v>7012</v>
      </c>
    </row>
    <row r="48" spans="1:13" ht="23.25" customHeight="1" x14ac:dyDescent="0.45">
      <c r="A48" s="153" t="s">
        <v>42</v>
      </c>
      <c r="F48" s="83"/>
      <c r="G48" s="119">
        <v>163660</v>
      </c>
      <c r="H48" s="122"/>
      <c r="I48" s="119">
        <v>435120</v>
      </c>
      <c r="J48" s="119"/>
      <c r="K48" s="119">
        <v>81157</v>
      </c>
      <c r="L48" s="162"/>
      <c r="M48" s="119">
        <v>226940</v>
      </c>
    </row>
    <row r="49" spans="1:13" ht="23.25" customHeight="1" x14ac:dyDescent="0.45">
      <c r="A49" s="153" t="s">
        <v>26</v>
      </c>
      <c r="F49" s="83"/>
      <c r="G49" s="119">
        <v>1028</v>
      </c>
      <c r="H49" s="122"/>
      <c r="I49" s="119">
        <v>3591</v>
      </c>
      <c r="J49" s="119"/>
      <c r="K49" s="119">
        <v>1028</v>
      </c>
      <c r="L49" s="162"/>
      <c r="M49" s="119">
        <v>3168</v>
      </c>
    </row>
    <row r="50" spans="1:13" ht="23.25" customHeight="1" x14ac:dyDescent="0.45">
      <c r="A50" s="31" t="s">
        <v>4</v>
      </c>
      <c r="F50" s="83"/>
      <c r="G50" s="120">
        <f>SUM(G43:G49)</f>
        <v>4684116</v>
      </c>
      <c r="H50" s="1"/>
      <c r="I50" s="120">
        <f>SUM(I43:I49)</f>
        <v>4601277</v>
      </c>
      <c r="J50" s="119"/>
      <c r="K50" s="120">
        <f>SUM(K43:K49)</f>
        <v>4215628</v>
      </c>
      <c r="L50" s="162"/>
      <c r="M50" s="120">
        <f>SUM(M43:M49)</f>
        <v>3969525</v>
      </c>
    </row>
    <row r="51" spans="1:13" ht="15" customHeight="1" x14ac:dyDescent="0.45">
      <c r="A51" s="31"/>
      <c r="F51" s="83"/>
      <c r="G51" s="119"/>
      <c r="H51" s="122"/>
      <c r="I51" s="119"/>
      <c r="J51" s="119"/>
      <c r="K51" s="165"/>
      <c r="L51" s="162"/>
      <c r="M51" s="165"/>
    </row>
    <row r="52" spans="1:13" ht="23.25" customHeight="1" x14ac:dyDescent="0.45">
      <c r="A52" s="54" t="s">
        <v>20</v>
      </c>
      <c r="F52" s="83"/>
      <c r="G52" s="119"/>
      <c r="H52" s="122"/>
      <c r="I52" s="119"/>
      <c r="J52" s="119"/>
      <c r="K52" s="165"/>
      <c r="L52" s="162"/>
      <c r="M52" s="165"/>
    </row>
    <row r="53" spans="1:13" ht="23.25" customHeight="1" x14ac:dyDescent="0.45">
      <c r="A53" s="159" t="s">
        <v>68</v>
      </c>
      <c r="F53" s="83"/>
      <c r="G53" s="119">
        <v>110677</v>
      </c>
      <c r="H53" s="122"/>
      <c r="I53" s="119">
        <v>109844</v>
      </c>
      <c r="J53" s="119"/>
      <c r="K53" s="119">
        <v>31571</v>
      </c>
      <c r="L53" s="162"/>
      <c r="M53" s="119">
        <v>25344</v>
      </c>
    </row>
    <row r="54" spans="1:13" ht="23.25" customHeight="1" x14ac:dyDescent="0.45">
      <c r="A54" s="167" t="s">
        <v>127</v>
      </c>
      <c r="F54" s="83">
        <v>11</v>
      </c>
      <c r="G54" s="119">
        <v>568358</v>
      </c>
      <c r="H54" s="122"/>
      <c r="I54" s="119">
        <v>441161</v>
      </c>
      <c r="J54" s="119"/>
      <c r="K54" s="119">
        <v>354679</v>
      </c>
      <c r="L54" s="162"/>
      <c r="M54" s="119">
        <v>269937</v>
      </c>
    </row>
    <row r="55" spans="1:13" ht="23.25" customHeight="1" x14ac:dyDescent="0.45">
      <c r="A55" s="167" t="s">
        <v>69</v>
      </c>
      <c r="F55" s="83"/>
      <c r="G55" s="123">
        <v>1185</v>
      </c>
      <c r="H55" s="122"/>
      <c r="I55" s="123">
        <v>1156</v>
      </c>
      <c r="J55" s="119"/>
      <c r="K55" s="123">
        <v>4929</v>
      </c>
      <c r="L55" s="162"/>
      <c r="M55" s="123">
        <v>3208</v>
      </c>
    </row>
    <row r="56" spans="1:13" ht="23.25" customHeight="1" x14ac:dyDescent="0.45">
      <c r="A56" s="31" t="s">
        <v>16</v>
      </c>
      <c r="F56" s="169"/>
      <c r="G56" s="33">
        <f>SUM(G53:G55)</f>
        <v>680220</v>
      </c>
      <c r="H56" s="1"/>
      <c r="I56" s="33">
        <f>SUM(I53:I55)</f>
        <v>552161</v>
      </c>
      <c r="J56" s="158"/>
      <c r="K56" s="33">
        <f>SUM(K53:K55)</f>
        <v>391179</v>
      </c>
      <c r="L56" s="162"/>
      <c r="M56" s="33">
        <f>SUM(M53:M55)</f>
        <v>298489</v>
      </c>
    </row>
    <row r="57" spans="1:13" ht="15" customHeight="1" x14ac:dyDescent="0.45">
      <c r="A57" s="31"/>
      <c r="F57" s="169"/>
      <c r="G57" s="15"/>
      <c r="H57" s="1"/>
      <c r="I57" s="15"/>
      <c r="J57" s="158"/>
      <c r="K57" s="15"/>
      <c r="L57" s="162"/>
      <c r="M57" s="15"/>
    </row>
    <row r="58" spans="1:13" ht="23.25" customHeight="1" x14ac:dyDescent="0.45">
      <c r="A58" s="31" t="s">
        <v>5</v>
      </c>
      <c r="F58" s="169"/>
      <c r="G58" s="131">
        <f>G50+G56</f>
        <v>5364336</v>
      </c>
      <c r="H58" s="1"/>
      <c r="I58" s="131">
        <f>I50+I56</f>
        <v>5153438</v>
      </c>
      <c r="J58" s="158"/>
      <c r="K58" s="131">
        <f>K50+K56</f>
        <v>4606807</v>
      </c>
      <c r="L58" s="162"/>
      <c r="M58" s="131">
        <f>M50+M56</f>
        <v>4268014</v>
      </c>
    </row>
    <row r="59" spans="1:13" ht="15" customHeight="1" x14ac:dyDescent="0.45">
      <c r="A59" s="31"/>
      <c r="F59" s="169"/>
      <c r="G59" s="158"/>
      <c r="H59" s="168"/>
      <c r="I59" s="158"/>
      <c r="J59" s="158"/>
      <c r="K59" s="165"/>
      <c r="L59" s="162"/>
      <c r="M59" s="165"/>
    </row>
    <row r="60" spans="1:13" ht="23.25" customHeight="1" x14ac:dyDescent="0.5">
      <c r="A60" s="7" t="s">
        <v>182</v>
      </c>
      <c r="F60" s="169"/>
      <c r="G60" s="158"/>
      <c r="H60" s="158"/>
      <c r="I60" s="158"/>
      <c r="J60" s="158"/>
      <c r="K60" s="165"/>
      <c r="L60" s="162"/>
      <c r="M60" s="165"/>
    </row>
    <row r="61" spans="1:13" ht="23.25" customHeight="1" x14ac:dyDescent="0.5">
      <c r="A61" s="7" t="s">
        <v>99</v>
      </c>
      <c r="F61" s="169"/>
      <c r="G61" s="158"/>
      <c r="H61" s="158"/>
      <c r="I61" s="158"/>
      <c r="J61" s="158"/>
      <c r="K61" s="165"/>
      <c r="L61" s="162"/>
      <c r="M61" s="165"/>
    </row>
    <row r="62" spans="1:13" ht="23.25" customHeight="1" x14ac:dyDescent="0.5">
      <c r="A62" s="7"/>
      <c r="F62" s="169"/>
      <c r="G62" s="158"/>
      <c r="H62" s="158"/>
      <c r="I62" s="158"/>
      <c r="J62" s="158"/>
      <c r="K62" s="165"/>
      <c r="L62" s="162"/>
      <c r="M62" s="165"/>
    </row>
    <row r="63" spans="1:13" s="152" customFormat="1" ht="23.25" customHeight="1" x14ac:dyDescent="0.5">
      <c r="A63" s="7"/>
      <c r="B63" s="7"/>
      <c r="C63" s="7"/>
      <c r="D63" s="7"/>
      <c r="E63" s="7"/>
      <c r="F63" s="151"/>
      <c r="G63" s="273" t="s">
        <v>100</v>
      </c>
      <c r="H63" s="273"/>
      <c r="I63" s="273"/>
      <c r="J63" s="19"/>
      <c r="K63" s="273" t="s">
        <v>101</v>
      </c>
      <c r="L63" s="273"/>
      <c r="M63" s="273"/>
    </row>
    <row r="64" spans="1:13" s="152" customFormat="1" ht="23.25" customHeight="1" x14ac:dyDescent="0.5">
      <c r="A64" s="81"/>
      <c r="B64" s="7"/>
      <c r="C64" s="7"/>
      <c r="D64" s="7"/>
      <c r="E64" s="7"/>
      <c r="F64" s="151"/>
      <c r="G64" s="36" t="s">
        <v>223</v>
      </c>
      <c r="H64" s="36"/>
      <c r="I64" s="36" t="s">
        <v>52</v>
      </c>
      <c r="J64" s="13"/>
      <c r="K64" s="36" t="s">
        <v>223</v>
      </c>
      <c r="L64" s="36"/>
      <c r="M64" s="36" t="s">
        <v>52</v>
      </c>
    </row>
    <row r="65" spans="1:13" ht="23.25" customHeight="1" x14ac:dyDescent="0.45">
      <c r="A65" s="54" t="s">
        <v>13</v>
      </c>
      <c r="F65" s="154" t="s">
        <v>22</v>
      </c>
      <c r="G65" s="149">
        <v>2562</v>
      </c>
      <c r="H65" s="26"/>
      <c r="I65" s="149">
        <v>2561</v>
      </c>
      <c r="K65" s="149">
        <v>2562</v>
      </c>
      <c r="L65" s="26"/>
      <c r="M65" s="149">
        <v>2561</v>
      </c>
    </row>
    <row r="66" spans="1:13" ht="23.25" customHeight="1" x14ac:dyDescent="0.5">
      <c r="A66" s="81"/>
      <c r="F66" s="181"/>
      <c r="G66" s="182" t="s">
        <v>210</v>
      </c>
      <c r="H66" s="26"/>
      <c r="I66" s="182"/>
      <c r="K66" s="182" t="s">
        <v>210</v>
      </c>
      <c r="L66" s="26"/>
      <c r="M66" s="182"/>
    </row>
    <row r="67" spans="1:13" ht="23.25" customHeight="1" x14ac:dyDescent="0.45">
      <c r="A67" s="54"/>
      <c r="F67" s="154"/>
      <c r="G67" s="274" t="s">
        <v>114</v>
      </c>
      <c r="H67" s="274"/>
      <c r="I67" s="274"/>
      <c r="J67" s="274"/>
      <c r="K67" s="274"/>
      <c r="L67" s="274"/>
      <c r="M67" s="274"/>
    </row>
    <row r="68" spans="1:13" ht="23.25" customHeight="1" x14ac:dyDescent="0.45">
      <c r="A68" s="153" t="s">
        <v>10</v>
      </c>
      <c r="F68" s="14">
        <v>12</v>
      </c>
      <c r="G68" s="153"/>
      <c r="H68" s="161"/>
      <c r="K68" s="162"/>
      <c r="L68" s="162"/>
      <c r="M68" s="162"/>
    </row>
    <row r="69" spans="1:13" ht="23.25" customHeight="1" thickBot="1" x14ac:dyDescent="0.5">
      <c r="B69" s="153" t="s">
        <v>30</v>
      </c>
      <c r="F69" s="14"/>
      <c r="G69" s="124">
        <v>3003750</v>
      </c>
      <c r="H69" s="122"/>
      <c r="I69" s="124">
        <v>3003750</v>
      </c>
      <c r="J69" s="119"/>
      <c r="K69" s="124">
        <v>3003750</v>
      </c>
      <c r="L69" s="162"/>
      <c r="M69" s="124">
        <v>3003750</v>
      </c>
    </row>
    <row r="70" spans="1:13" ht="23.25" customHeight="1" thickTop="1" x14ac:dyDescent="0.45">
      <c r="B70" s="153" t="s">
        <v>31</v>
      </c>
      <c r="F70" s="14"/>
      <c r="G70" s="119">
        <v>3003750</v>
      </c>
      <c r="H70" s="122"/>
      <c r="I70" s="119">
        <v>3003750</v>
      </c>
      <c r="J70" s="119"/>
      <c r="K70" s="119">
        <v>3003750</v>
      </c>
      <c r="L70" s="162"/>
      <c r="M70" s="119">
        <v>3003750</v>
      </c>
    </row>
    <row r="71" spans="1:13" ht="23.25" customHeight="1" x14ac:dyDescent="0.45">
      <c r="A71" s="26" t="s">
        <v>184</v>
      </c>
      <c r="F71" s="14"/>
      <c r="G71" s="119">
        <v>11847802</v>
      </c>
      <c r="H71" s="122"/>
      <c r="I71" s="119">
        <v>11847802</v>
      </c>
      <c r="J71" s="119"/>
      <c r="K71" s="119">
        <v>11847802</v>
      </c>
      <c r="L71" s="162"/>
      <c r="M71" s="119">
        <v>11847802</v>
      </c>
    </row>
    <row r="72" spans="1:13" ht="23.25" customHeight="1" x14ac:dyDescent="0.45">
      <c r="A72" s="153" t="s">
        <v>6</v>
      </c>
      <c r="F72" s="167"/>
      <c r="G72" s="153"/>
      <c r="H72" s="161"/>
      <c r="K72" s="153"/>
      <c r="L72" s="162"/>
      <c r="M72" s="153"/>
    </row>
    <row r="73" spans="1:13" ht="23.25" customHeight="1" x14ac:dyDescent="0.45">
      <c r="B73" s="159" t="s">
        <v>47</v>
      </c>
      <c r="F73" s="14"/>
      <c r="G73" s="178">
        <f>'SH_consol 10-11'!G65</f>
        <v>300375</v>
      </c>
      <c r="H73" s="122"/>
      <c r="I73" s="119">
        <v>265100</v>
      </c>
      <c r="J73" s="119"/>
      <c r="K73" s="119">
        <f>'SH_Sep 12-13'!G58</f>
        <v>300375</v>
      </c>
      <c r="L73" s="162"/>
      <c r="M73" s="119">
        <v>265100</v>
      </c>
    </row>
    <row r="74" spans="1:13" ht="23.25" customHeight="1" x14ac:dyDescent="0.45">
      <c r="B74" s="153" t="s">
        <v>7</v>
      </c>
      <c r="F74" s="83"/>
      <c r="G74" s="119">
        <f>'SH_consol 10-11'!I65</f>
        <v>2310430</v>
      </c>
      <c r="H74" s="122"/>
      <c r="I74" s="119">
        <v>3033343</v>
      </c>
      <c r="J74" s="119"/>
      <c r="K74" s="119">
        <f>'SH_Sep 12-13'!I58</f>
        <v>816348</v>
      </c>
      <c r="L74" s="162"/>
      <c r="M74" s="119">
        <v>2112171</v>
      </c>
    </row>
    <row r="75" spans="1:13" ht="23.25" customHeight="1" x14ac:dyDescent="0.45">
      <c r="A75" s="26" t="s">
        <v>126</v>
      </c>
      <c r="B75" s="26"/>
      <c r="F75" s="14"/>
      <c r="G75" s="119">
        <f>'SH_consol 10-11'!K65</f>
        <v>353101</v>
      </c>
      <c r="H75" s="122"/>
      <c r="I75" s="119">
        <v>353101</v>
      </c>
      <c r="J75" s="119"/>
      <c r="K75" s="119">
        <f>'SH_Sep 12-13'!K58</f>
        <v>73950</v>
      </c>
      <c r="L75" s="162"/>
      <c r="M75" s="119">
        <v>73950</v>
      </c>
    </row>
    <row r="76" spans="1:13" ht="23.25" customHeight="1" x14ac:dyDescent="0.45">
      <c r="A76" s="159" t="s">
        <v>51</v>
      </c>
      <c r="F76" s="14"/>
      <c r="G76" s="126">
        <f>'SH_consol 10-11'!W65</f>
        <v>-459742</v>
      </c>
      <c r="H76" s="122"/>
      <c r="I76" s="126">
        <v>-415334</v>
      </c>
      <c r="J76" s="119"/>
      <c r="K76" s="123">
        <f>'SH_Sep 12-13'!M58</f>
        <v>20792</v>
      </c>
      <c r="L76" s="162"/>
      <c r="M76" s="123">
        <v>9651</v>
      </c>
    </row>
    <row r="77" spans="1:13" ht="23.25" customHeight="1" x14ac:dyDescent="0.45">
      <c r="A77" s="31" t="s">
        <v>87</v>
      </c>
      <c r="F77" s="170"/>
      <c r="G77" s="33">
        <f>SUM(G70:G76)</f>
        <v>17355716</v>
      </c>
      <c r="H77" s="122"/>
      <c r="I77" s="33">
        <f>SUM(I70:I76)</f>
        <v>18087762</v>
      </c>
      <c r="J77" s="33"/>
      <c r="K77" s="33">
        <f>SUM(K70:K76)</f>
        <v>16063017</v>
      </c>
      <c r="L77" s="5"/>
      <c r="M77" s="33">
        <f>SUM(M70:M76)</f>
        <v>17312424</v>
      </c>
    </row>
    <row r="78" spans="1:13" ht="23.25" customHeight="1" x14ac:dyDescent="0.45">
      <c r="A78" s="26" t="s">
        <v>88</v>
      </c>
      <c r="F78" s="170"/>
      <c r="G78" s="123">
        <f>'SH_consol 10-11'!AA65</f>
        <v>189214</v>
      </c>
      <c r="H78" s="122"/>
      <c r="I78" s="123">
        <v>214968</v>
      </c>
      <c r="J78" s="119"/>
      <c r="K78" s="141">
        <v>0</v>
      </c>
      <c r="L78" s="162"/>
      <c r="M78" s="141">
        <v>0</v>
      </c>
    </row>
    <row r="79" spans="1:13" ht="23.25" customHeight="1" x14ac:dyDescent="0.45">
      <c r="A79" s="31" t="s">
        <v>11</v>
      </c>
      <c r="F79" s="170"/>
      <c r="G79" s="120">
        <f>SUM(G77:G78)</f>
        <v>17544930</v>
      </c>
      <c r="H79" s="122"/>
      <c r="I79" s="120">
        <f>SUM(I77:I78)</f>
        <v>18302730</v>
      </c>
      <c r="J79" s="33"/>
      <c r="K79" s="120">
        <f>SUM(K77:K78)</f>
        <v>16063017</v>
      </c>
      <c r="L79" s="5"/>
      <c r="M79" s="120">
        <f>SUM(M77:M78)</f>
        <v>17312424</v>
      </c>
    </row>
    <row r="80" spans="1:13" ht="15" customHeight="1" x14ac:dyDescent="0.45">
      <c r="A80" s="31"/>
      <c r="F80" s="170"/>
      <c r="G80" s="119"/>
      <c r="H80" s="171"/>
      <c r="I80" s="119"/>
      <c r="J80" s="119"/>
      <c r="L80" s="162"/>
    </row>
    <row r="81" spans="1:13" ht="23.25" customHeight="1" thickBot="1" x14ac:dyDescent="0.5">
      <c r="A81" s="31" t="s">
        <v>12</v>
      </c>
      <c r="F81" s="170"/>
      <c r="G81" s="121">
        <f>G79+G58</f>
        <v>22909266</v>
      </c>
      <c r="H81" s="1"/>
      <c r="I81" s="121">
        <f>I79+I58</f>
        <v>23456168</v>
      </c>
      <c r="J81" s="119"/>
      <c r="K81" s="121">
        <f>K79+K58</f>
        <v>20669824</v>
      </c>
      <c r="L81" s="162"/>
      <c r="M81" s="121">
        <f>M79+M58</f>
        <v>21580438</v>
      </c>
    </row>
    <row r="82" spans="1:13" ht="23.25" customHeight="1" thickTop="1" x14ac:dyDescent="0.45">
      <c r="G82" s="253">
        <f>G32-G81</f>
        <v>0</v>
      </c>
      <c r="H82" s="253"/>
      <c r="I82" s="253">
        <f>I32-I81</f>
        <v>0</v>
      </c>
      <c r="J82" s="254"/>
      <c r="K82" s="254">
        <f>K32-K81</f>
        <v>0</v>
      </c>
      <c r="L82" s="254"/>
      <c r="M82" s="254">
        <f>M32-M81</f>
        <v>0</v>
      </c>
    </row>
    <row r="83" spans="1:13" ht="23.25" customHeight="1" x14ac:dyDescent="0.45">
      <c r="G83" s="173">
        <f>G81-G32</f>
        <v>0</v>
      </c>
      <c r="I83" s="173">
        <f>I81-I32</f>
        <v>0</v>
      </c>
      <c r="J83" s="116"/>
      <c r="K83" s="173">
        <f>K81-K32</f>
        <v>0</v>
      </c>
      <c r="L83" s="173"/>
      <c r="M83" s="173">
        <f>M81-M32</f>
        <v>0</v>
      </c>
    </row>
    <row r="84" spans="1:13" ht="23.25" customHeight="1" x14ac:dyDescent="0.45">
      <c r="I84" s="116"/>
      <c r="J84" s="116"/>
      <c r="K84" s="116"/>
      <c r="L84" s="116"/>
      <c r="M84" s="116"/>
    </row>
    <row r="97" spans="7:9" ht="23.25" customHeight="1" x14ac:dyDescent="0.45">
      <c r="I97" s="158"/>
    </row>
    <row r="98" spans="7:9" ht="23.25" customHeight="1" x14ac:dyDescent="0.45">
      <c r="G98" s="158"/>
    </row>
  </sheetData>
  <mergeCells count="9">
    <mergeCell ref="G4:I4"/>
    <mergeCell ref="K4:M4"/>
    <mergeCell ref="G37:I37"/>
    <mergeCell ref="K37:M37"/>
    <mergeCell ref="G67:M67"/>
    <mergeCell ref="G41:M41"/>
    <mergeCell ref="G63:I63"/>
    <mergeCell ref="K63:M63"/>
    <mergeCell ref="G8:M8"/>
  </mergeCells>
  <pageMargins left="0.78740157480314998" right="0.78740157480314998" top="0.47244094488188998" bottom="0.511811023622047" header="0.511811023622047" footer="0.511811023622047"/>
  <pageSetup paperSize="9" scale="77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2" man="1"/>
    <brk id="59" max="12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9"/>
  <sheetViews>
    <sheetView view="pageBreakPreview" topLeftCell="A154" zoomScale="85" zoomScaleNormal="90" zoomScaleSheetLayoutView="85" workbookViewId="0">
      <selection activeCell="E18" sqref="E18"/>
    </sheetView>
  </sheetViews>
  <sheetFormatPr defaultColWidth="20.85546875" defaultRowHeight="23.25" customHeight="1" x14ac:dyDescent="0.45"/>
  <cols>
    <col min="1" max="4" width="2" style="26" customWidth="1"/>
    <col min="5" max="5" width="43.5703125" style="26" customWidth="1"/>
    <col min="6" max="6" width="9.28515625" style="14" customWidth="1"/>
    <col min="7" max="7" width="14.7109375" style="26" customWidth="1"/>
    <col min="8" max="8" width="1.42578125" style="26" customWidth="1"/>
    <col min="9" max="9" width="14.7109375" style="26" customWidth="1"/>
    <col min="10" max="10" width="1.5703125" style="26" customWidth="1"/>
    <col min="11" max="11" width="14.7109375" style="26" customWidth="1"/>
    <col min="12" max="12" width="1.5703125" style="26" customWidth="1"/>
    <col min="13" max="13" width="14.7109375" style="26" customWidth="1"/>
    <col min="14" max="16384" width="20.85546875" style="26"/>
  </cols>
  <sheetData>
    <row r="1" spans="1:13" s="7" customFormat="1" ht="23.25" customHeight="1" x14ac:dyDescent="0.5">
      <c r="A1" s="7" t="s">
        <v>182</v>
      </c>
      <c r="F1" s="34"/>
    </row>
    <row r="2" spans="1:13" s="7" customFormat="1" ht="23.25" customHeight="1" x14ac:dyDescent="0.5">
      <c r="A2" s="7" t="s">
        <v>158</v>
      </c>
      <c r="F2" s="34"/>
    </row>
    <row r="3" spans="1:13" s="7" customFormat="1" ht="23.25" customHeight="1" x14ac:dyDescent="0.5">
      <c r="F3" s="34"/>
    </row>
    <row r="4" spans="1:13" s="7" customFormat="1" ht="23.25" customHeight="1" x14ac:dyDescent="0.5">
      <c r="F4" s="34"/>
      <c r="G4" s="273" t="s">
        <v>100</v>
      </c>
      <c r="H4" s="273"/>
      <c r="I4" s="273"/>
      <c r="J4" s="19"/>
      <c r="K4" s="273" t="s">
        <v>101</v>
      </c>
      <c r="L4" s="273"/>
      <c r="M4" s="273"/>
    </row>
    <row r="5" spans="1:13" ht="23.25" customHeight="1" x14ac:dyDescent="0.5">
      <c r="A5" s="81"/>
      <c r="F5" s="76"/>
      <c r="G5" s="276" t="s">
        <v>116</v>
      </c>
      <c r="H5" s="276"/>
      <c r="I5" s="276"/>
      <c r="K5" s="276" t="s">
        <v>116</v>
      </c>
      <c r="L5" s="276"/>
      <c r="M5" s="276"/>
    </row>
    <row r="6" spans="1:13" ht="23.25" customHeight="1" x14ac:dyDescent="0.5">
      <c r="A6" s="81"/>
      <c r="F6" s="76"/>
      <c r="G6" s="277" t="s">
        <v>223</v>
      </c>
      <c r="H6" s="277"/>
      <c r="I6" s="277"/>
      <c r="K6" s="276" t="s">
        <v>223</v>
      </c>
      <c r="L6" s="276"/>
      <c r="M6" s="276"/>
    </row>
    <row r="7" spans="1:13" ht="23.25" customHeight="1" x14ac:dyDescent="0.5">
      <c r="A7" s="81"/>
      <c r="F7" s="76" t="s">
        <v>22</v>
      </c>
      <c r="G7" s="77">
        <v>2562</v>
      </c>
      <c r="I7" s="118">
        <v>2561</v>
      </c>
      <c r="K7" s="149">
        <v>2562</v>
      </c>
      <c r="M7" s="149">
        <v>2561</v>
      </c>
    </row>
    <row r="8" spans="1:13" ht="23.25" customHeight="1" x14ac:dyDescent="0.45">
      <c r="G8" s="275" t="s">
        <v>114</v>
      </c>
      <c r="H8" s="275"/>
      <c r="I8" s="275"/>
      <c r="J8" s="275"/>
      <c r="K8" s="275"/>
      <c r="L8" s="275"/>
      <c r="M8" s="275"/>
    </row>
    <row r="9" spans="1:13" ht="23.25" customHeight="1" x14ac:dyDescent="0.45">
      <c r="A9" s="31" t="s">
        <v>195</v>
      </c>
      <c r="G9" s="179"/>
      <c r="H9" s="179"/>
      <c r="I9" s="179"/>
      <c r="J9" s="179"/>
      <c r="K9" s="179"/>
      <c r="L9" s="179"/>
      <c r="M9" s="179"/>
    </row>
    <row r="10" spans="1:13" ht="23.25" customHeight="1" x14ac:dyDescent="0.45">
      <c r="A10" s="54" t="s">
        <v>27</v>
      </c>
    </row>
    <row r="11" spans="1:13" ht="23.25" customHeight="1" x14ac:dyDescent="0.45">
      <c r="A11" s="26" t="s">
        <v>17</v>
      </c>
      <c r="F11" s="14">
        <v>13</v>
      </c>
      <c r="G11" s="57">
        <v>6327897</v>
      </c>
      <c r="H11" s="57"/>
      <c r="I11" s="57">
        <v>5901375</v>
      </c>
      <c r="J11" s="57"/>
      <c r="K11" s="57">
        <v>4982330</v>
      </c>
      <c r="L11" s="57"/>
      <c r="M11" s="57">
        <v>4506667</v>
      </c>
    </row>
    <row r="12" spans="1:13" ht="23.25" customHeight="1" x14ac:dyDescent="0.45">
      <c r="A12" s="26" t="s">
        <v>70</v>
      </c>
      <c r="G12" s="57">
        <v>99716</v>
      </c>
      <c r="H12" s="57"/>
      <c r="I12" s="57">
        <v>4138</v>
      </c>
      <c r="J12" s="57"/>
      <c r="K12" s="57">
        <v>714620</v>
      </c>
      <c r="L12" s="57"/>
      <c r="M12" s="57">
        <v>69433</v>
      </c>
    </row>
    <row r="13" spans="1:13" ht="23.25" customHeight="1" x14ac:dyDescent="0.45">
      <c r="A13" s="26" t="s">
        <v>160</v>
      </c>
      <c r="G13" s="57">
        <v>19822</v>
      </c>
      <c r="H13" s="57"/>
      <c r="I13" s="57">
        <v>12266</v>
      </c>
      <c r="J13" s="57"/>
      <c r="K13" s="57">
        <v>19822</v>
      </c>
      <c r="L13" s="57"/>
      <c r="M13" s="57">
        <v>0</v>
      </c>
    </row>
    <row r="14" spans="1:13" ht="23.25" customHeight="1" x14ac:dyDescent="0.45">
      <c r="A14" s="26" t="s">
        <v>28</v>
      </c>
      <c r="G14" s="57">
        <v>84697</v>
      </c>
      <c r="H14" s="57"/>
      <c r="I14" s="57">
        <v>144813</v>
      </c>
      <c r="J14" s="57"/>
      <c r="K14" s="57">
        <v>72653</v>
      </c>
      <c r="L14" s="57"/>
      <c r="M14" s="57">
        <v>64873</v>
      </c>
    </row>
    <row r="15" spans="1:13" ht="23.25" customHeight="1" x14ac:dyDescent="0.45">
      <c r="A15" s="31" t="s">
        <v>8</v>
      </c>
      <c r="G15" s="80">
        <f>SUM(G11:G14)</f>
        <v>6532132</v>
      </c>
      <c r="I15" s="80">
        <f>SUM(I11:I14)</f>
        <v>6062592</v>
      </c>
      <c r="J15" s="1"/>
      <c r="K15" s="80">
        <f>SUM(K11:K14)</f>
        <v>5789425</v>
      </c>
      <c r="M15" s="80">
        <f>SUM(M11:M14)</f>
        <v>4640973</v>
      </c>
    </row>
    <row r="16" spans="1:13" ht="15" customHeight="1" x14ac:dyDescent="0.45">
      <c r="A16" s="31"/>
      <c r="H16" s="8"/>
      <c r="J16" s="8"/>
    </row>
    <row r="17" spans="1:13" ht="23.25" customHeight="1" x14ac:dyDescent="0.45">
      <c r="A17" s="54" t="s">
        <v>29</v>
      </c>
      <c r="H17" s="8"/>
      <c r="J17" s="8"/>
    </row>
    <row r="18" spans="1:13" ht="23.25" customHeight="1" x14ac:dyDescent="0.45">
      <c r="A18" s="26" t="s">
        <v>18</v>
      </c>
      <c r="G18" s="12">
        <v>4136958</v>
      </c>
      <c r="H18" s="12"/>
      <c r="I18" s="12">
        <v>4025348</v>
      </c>
      <c r="J18" s="12"/>
      <c r="K18" s="12">
        <v>3610704</v>
      </c>
      <c r="L18" s="12"/>
      <c r="M18" s="12">
        <v>3378537</v>
      </c>
    </row>
    <row r="19" spans="1:13" ht="23.25" customHeight="1" x14ac:dyDescent="0.45">
      <c r="A19" s="26" t="s">
        <v>171</v>
      </c>
      <c r="G19" s="12">
        <v>1025770</v>
      </c>
      <c r="H19" s="12"/>
      <c r="I19" s="12">
        <v>825268</v>
      </c>
      <c r="J19" s="12"/>
      <c r="K19" s="12">
        <v>665632</v>
      </c>
      <c r="L19" s="12"/>
      <c r="M19" s="12">
        <v>499079</v>
      </c>
    </row>
    <row r="20" spans="1:13" ht="23.25" customHeight="1" x14ac:dyDescent="0.45">
      <c r="A20" s="26" t="s">
        <v>44</v>
      </c>
      <c r="G20" s="12">
        <v>433452</v>
      </c>
      <c r="H20" s="12"/>
      <c r="I20" s="12">
        <v>333342</v>
      </c>
      <c r="J20" s="12"/>
      <c r="K20" s="12">
        <v>364743</v>
      </c>
      <c r="L20" s="12"/>
      <c r="M20" s="12">
        <v>312084</v>
      </c>
    </row>
    <row r="21" spans="1:13" ht="23.25" customHeight="1" x14ac:dyDescent="0.45">
      <c r="A21" s="26" t="s">
        <v>45</v>
      </c>
      <c r="G21" s="12">
        <v>2277</v>
      </c>
      <c r="H21" s="12"/>
      <c r="I21" s="12">
        <v>25791</v>
      </c>
      <c r="J21" s="12"/>
      <c r="K21" s="12">
        <v>2951</v>
      </c>
      <c r="L21" s="12"/>
      <c r="M21" s="12">
        <v>26687</v>
      </c>
    </row>
    <row r="22" spans="1:13" ht="23.25" customHeight="1" x14ac:dyDescent="0.45">
      <c r="A22" s="31" t="s">
        <v>9</v>
      </c>
      <c r="G22" s="80">
        <f>SUM(G18:G21)</f>
        <v>5598457</v>
      </c>
      <c r="I22" s="80">
        <f>SUM(I18:I21)</f>
        <v>5209749</v>
      </c>
      <c r="J22" s="1"/>
      <c r="K22" s="80">
        <f>SUM(K18:K21)</f>
        <v>4644030</v>
      </c>
      <c r="M22" s="80">
        <f>SUM(M18:M21)</f>
        <v>4216387</v>
      </c>
    </row>
    <row r="23" spans="1:13" ht="15" customHeight="1" x14ac:dyDescent="0.45">
      <c r="A23" s="31"/>
      <c r="H23" s="8"/>
      <c r="J23" s="8"/>
    </row>
    <row r="24" spans="1:13" ht="23.25" customHeight="1" x14ac:dyDescent="0.45">
      <c r="A24" s="26" t="s">
        <v>102</v>
      </c>
      <c r="H24" s="8"/>
      <c r="J24" s="8"/>
    </row>
    <row r="25" spans="1:13" ht="23.25" customHeight="1" x14ac:dyDescent="0.45">
      <c r="B25" s="26" t="s">
        <v>90</v>
      </c>
      <c r="G25" s="12">
        <v>71932</v>
      </c>
      <c r="H25" s="8"/>
      <c r="I25" s="12">
        <v>62936</v>
      </c>
      <c r="J25" s="8"/>
      <c r="K25" s="57">
        <v>0</v>
      </c>
      <c r="L25" s="10"/>
      <c r="M25" s="57">
        <v>0</v>
      </c>
    </row>
    <row r="26" spans="1:13" ht="23.25" customHeight="1" x14ac:dyDescent="0.45">
      <c r="A26" s="31" t="s">
        <v>196</v>
      </c>
      <c r="G26" s="132">
        <f>G15-G22+G25</f>
        <v>1005607</v>
      </c>
      <c r="H26" s="5"/>
      <c r="I26" s="132">
        <f>I15-I22+I25</f>
        <v>915779</v>
      </c>
      <c r="J26" s="1"/>
      <c r="K26" s="132">
        <f>K15-K22+K25</f>
        <v>1145395</v>
      </c>
      <c r="L26" s="5"/>
      <c r="M26" s="132">
        <f>M15-M22+M25</f>
        <v>424586</v>
      </c>
    </row>
    <row r="27" spans="1:13" ht="23.25" customHeight="1" x14ac:dyDescent="0.45">
      <c r="A27" s="26" t="s">
        <v>128</v>
      </c>
      <c r="F27" s="76"/>
      <c r="G27" s="141">
        <v>-164924</v>
      </c>
      <c r="H27" s="64"/>
      <c r="I27" s="141">
        <v>-128797</v>
      </c>
      <c r="J27" s="64"/>
      <c r="K27" s="141">
        <v>-96828</v>
      </c>
      <c r="L27" s="59"/>
      <c r="M27" s="141">
        <v>-66291</v>
      </c>
    </row>
    <row r="28" spans="1:13" ht="20.100000000000001" customHeight="1" x14ac:dyDescent="0.45">
      <c r="H28" s="8"/>
      <c r="J28" s="8"/>
    </row>
    <row r="29" spans="1:13" ht="23.25" customHeight="1" x14ac:dyDescent="0.45">
      <c r="A29" s="31" t="s">
        <v>186</v>
      </c>
      <c r="G29" s="129">
        <f>SUM(G26:G28)</f>
        <v>840683</v>
      </c>
      <c r="H29" s="8"/>
      <c r="I29" s="129">
        <f>SUM(I26:I28)</f>
        <v>786982</v>
      </c>
      <c r="J29" s="1"/>
      <c r="K29" s="129">
        <f>SUM(K26:K28)</f>
        <v>1048567</v>
      </c>
      <c r="L29" s="8"/>
      <c r="M29" s="129">
        <f>SUM(M26:M28)</f>
        <v>358295</v>
      </c>
    </row>
    <row r="30" spans="1:13" ht="21.75" customHeight="1" x14ac:dyDescent="0.45">
      <c r="A30" s="31"/>
      <c r="G30" s="1"/>
      <c r="H30" s="1"/>
      <c r="I30" s="1"/>
      <c r="J30" s="1"/>
      <c r="K30" s="1"/>
      <c r="M30" s="1"/>
    </row>
    <row r="31" spans="1:13" s="175" customFormat="1" ht="23.1" customHeight="1" x14ac:dyDescent="0.45">
      <c r="A31" s="31" t="s">
        <v>187</v>
      </c>
      <c r="B31" s="26"/>
      <c r="C31" s="26"/>
      <c r="D31" s="26"/>
      <c r="E31" s="26"/>
      <c r="F31" s="14"/>
      <c r="G31" s="67"/>
      <c r="H31" s="174"/>
      <c r="I31" s="67"/>
      <c r="J31" s="67"/>
      <c r="K31" s="67"/>
      <c r="L31" s="97"/>
      <c r="M31" s="67"/>
    </row>
    <row r="32" spans="1:13" s="175" customFormat="1" ht="23.1" customHeight="1" x14ac:dyDescent="0.45">
      <c r="A32" s="26"/>
      <c r="B32" s="26" t="s">
        <v>194</v>
      </c>
      <c r="C32" s="177"/>
      <c r="D32" s="26"/>
      <c r="E32" s="26"/>
      <c r="F32" s="14">
        <v>9</v>
      </c>
      <c r="G32" s="176">
        <v>0</v>
      </c>
      <c r="H32" s="174"/>
      <c r="I32" s="97">
        <v>6722</v>
      </c>
      <c r="J32" s="67"/>
      <c r="K32" s="176">
        <v>0</v>
      </c>
      <c r="L32" s="97"/>
      <c r="M32" s="176">
        <v>0</v>
      </c>
    </row>
    <row r="33" spans="1:13" s="175" customFormat="1" ht="23.1" customHeight="1" thickBot="1" x14ac:dyDescent="0.5">
      <c r="A33" s="31" t="s">
        <v>107</v>
      </c>
      <c r="B33" s="26"/>
      <c r="C33" s="26"/>
      <c r="D33" s="26"/>
      <c r="E33" s="26"/>
      <c r="F33" s="14"/>
      <c r="G33" s="71">
        <f>SUM(G29:G32)</f>
        <v>840683</v>
      </c>
      <c r="H33" s="174"/>
      <c r="I33" s="71">
        <f>SUM(I29:I32)</f>
        <v>793704</v>
      </c>
      <c r="J33" s="67"/>
      <c r="K33" s="71">
        <f>SUM(K29:K32)</f>
        <v>1048567</v>
      </c>
      <c r="L33" s="97"/>
      <c r="M33" s="71">
        <f>SUM(M29:M32)</f>
        <v>358295</v>
      </c>
    </row>
    <row r="34" spans="1:13" s="175" customFormat="1" ht="23.1" customHeight="1" thickTop="1" x14ac:dyDescent="0.45">
      <c r="A34" s="31"/>
      <c r="B34" s="26"/>
      <c r="C34" s="26"/>
      <c r="D34" s="26"/>
      <c r="E34" s="26"/>
      <c r="F34" s="14"/>
      <c r="G34" s="67"/>
      <c r="H34" s="174"/>
      <c r="I34" s="67"/>
      <c r="J34" s="67"/>
      <c r="K34" s="67"/>
      <c r="L34" s="97"/>
      <c r="M34" s="67"/>
    </row>
    <row r="35" spans="1:13" ht="23.25" customHeight="1" x14ac:dyDescent="0.45">
      <c r="A35" s="31" t="s">
        <v>97</v>
      </c>
      <c r="I35" s="57"/>
    </row>
    <row r="36" spans="1:13" ht="23.25" customHeight="1" x14ac:dyDescent="0.45">
      <c r="B36" s="26" t="s">
        <v>54</v>
      </c>
      <c r="G36" s="12">
        <f>G38-G37</f>
        <v>837595</v>
      </c>
      <c r="H36" s="12"/>
      <c r="I36" s="12">
        <f>I33-I37</f>
        <v>771924</v>
      </c>
      <c r="J36" s="12"/>
      <c r="K36" s="12">
        <f>K33</f>
        <v>1048567</v>
      </c>
      <c r="L36" s="12"/>
      <c r="M36" s="12">
        <f>M33-M37</f>
        <v>358295</v>
      </c>
    </row>
    <row r="37" spans="1:13" ht="23.25" customHeight="1" x14ac:dyDescent="0.45">
      <c r="B37" s="26" t="s">
        <v>55</v>
      </c>
      <c r="G37" s="12">
        <v>3088</v>
      </c>
      <c r="H37" s="12"/>
      <c r="I37" s="12">
        <v>21780</v>
      </c>
      <c r="J37" s="12"/>
      <c r="K37" s="12">
        <v>0</v>
      </c>
      <c r="L37" s="12"/>
      <c r="M37" s="12">
        <v>0</v>
      </c>
    </row>
    <row r="38" spans="1:13" s="31" customFormat="1" ht="23.25" customHeight="1" thickBot="1" x14ac:dyDescent="0.5">
      <c r="A38" s="31" t="s">
        <v>107</v>
      </c>
      <c r="F38" s="82"/>
      <c r="G38" s="128">
        <f>G33</f>
        <v>840683</v>
      </c>
      <c r="I38" s="128">
        <f>SUM(I36:I37)</f>
        <v>793704</v>
      </c>
      <c r="K38" s="128">
        <f>SUM(K36:K37)</f>
        <v>1048567</v>
      </c>
      <c r="M38" s="128">
        <f>SUM(M36:M37)</f>
        <v>358295</v>
      </c>
    </row>
    <row r="39" spans="1:13" s="31" customFormat="1" ht="23.25" customHeight="1" thickTop="1" x14ac:dyDescent="0.45">
      <c r="F39" s="82"/>
      <c r="K39" s="1"/>
      <c r="M39" s="1"/>
    </row>
    <row r="40" spans="1:13" s="31" customFormat="1" ht="23.25" customHeight="1" x14ac:dyDescent="0.45">
      <c r="A40" s="31" t="s">
        <v>113</v>
      </c>
      <c r="F40" s="82"/>
      <c r="K40" s="1"/>
      <c r="M40" s="1"/>
    </row>
    <row r="41" spans="1:13" s="31" customFormat="1" ht="23.25" customHeight="1" thickBot="1" x14ac:dyDescent="0.5">
      <c r="B41" s="26" t="s">
        <v>188</v>
      </c>
      <c r="F41" s="14">
        <v>14</v>
      </c>
      <c r="G41" s="53">
        <f>G36/3003750</f>
        <v>0.27884977111943404</v>
      </c>
      <c r="I41" s="53">
        <f>ROUND((I36-I32)/2497000,2)</f>
        <v>0.31</v>
      </c>
      <c r="K41" s="72">
        <f>K36/3003750</f>
        <v>0.34908597586350393</v>
      </c>
      <c r="M41" s="72">
        <f>ROUND((M36-M32)/2497000,2)</f>
        <v>0.14000000000000001</v>
      </c>
    </row>
    <row r="42" spans="1:13" s="31" customFormat="1" ht="23.25" customHeight="1" thickTop="1" thickBot="1" x14ac:dyDescent="0.5">
      <c r="B42" s="26" t="s">
        <v>189</v>
      </c>
      <c r="F42" s="14" t="s">
        <v>233</v>
      </c>
      <c r="G42" s="128">
        <v>0</v>
      </c>
      <c r="I42" s="128">
        <v>0</v>
      </c>
      <c r="K42" s="128">
        <v>0</v>
      </c>
      <c r="M42" s="128">
        <v>0</v>
      </c>
    </row>
    <row r="43" spans="1:13" s="31" customFormat="1" ht="23.25" customHeight="1" thickTop="1" x14ac:dyDescent="0.45">
      <c r="F43" s="82"/>
      <c r="K43" s="1"/>
      <c r="M43" s="1"/>
    </row>
    <row r="44" spans="1:13" s="7" customFormat="1" ht="23.25" customHeight="1" x14ac:dyDescent="0.5">
      <c r="A44" s="7" t="s">
        <v>182</v>
      </c>
      <c r="F44" s="34"/>
    </row>
    <row r="45" spans="1:13" s="7" customFormat="1" ht="23.25" customHeight="1" x14ac:dyDescent="0.5">
      <c r="A45" s="7" t="s">
        <v>115</v>
      </c>
      <c r="F45" s="34"/>
    </row>
    <row r="46" spans="1:13" s="7" customFormat="1" ht="23.25" customHeight="1" x14ac:dyDescent="0.5">
      <c r="F46" s="34"/>
    </row>
    <row r="47" spans="1:13" s="7" customFormat="1" ht="23.25" customHeight="1" x14ac:dyDescent="0.5">
      <c r="F47" s="34"/>
      <c r="G47" s="273" t="s">
        <v>100</v>
      </c>
      <c r="H47" s="273"/>
      <c r="I47" s="273"/>
      <c r="J47" s="19"/>
      <c r="K47" s="273" t="s">
        <v>101</v>
      </c>
      <c r="L47" s="273"/>
      <c r="M47" s="273"/>
    </row>
    <row r="48" spans="1:13" s="7" customFormat="1" ht="23.25" customHeight="1" x14ac:dyDescent="0.5">
      <c r="F48" s="34"/>
      <c r="G48" s="276" t="s">
        <v>116</v>
      </c>
      <c r="H48" s="276"/>
      <c r="I48" s="276"/>
      <c r="J48" s="26"/>
      <c r="K48" s="276" t="s">
        <v>116</v>
      </c>
      <c r="L48" s="276"/>
      <c r="M48" s="276"/>
    </row>
    <row r="49" spans="1:13" s="7" customFormat="1" ht="23.25" customHeight="1" x14ac:dyDescent="0.5">
      <c r="F49" s="34"/>
      <c r="G49" s="276" t="s">
        <v>223</v>
      </c>
      <c r="H49" s="276"/>
      <c r="I49" s="276"/>
      <c r="J49" s="26"/>
      <c r="K49" s="276" t="s">
        <v>223</v>
      </c>
      <c r="L49" s="276"/>
      <c r="M49" s="276"/>
    </row>
    <row r="50" spans="1:13" ht="23.25" customHeight="1" x14ac:dyDescent="0.5">
      <c r="A50" s="81"/>
      <c r="F50" s="76" t="s">
        <v>22</v>
      </c>
      <c r="G50" s="149">
        <v>2562</v>
      </c>
      <c r="I50" s="149">
        <v>2561</v>
      </c>
      <c r="K50" s="149">
        <v>2562</v>
      </c>
      <c r="M50" s="149">
        <v>2561</v>
      </c>
    </row>
    <row r="51" spans="1:13" ht="23.25" customHeight="1" x14ac:dyDescent="0.45">
      <c r="G51" s="275" t="s">
        <v>114</v>
      </c>
      <c r="H51" s="275"/>
      <c r="I51" s="275"/>
      <c r="J51" s="275"/>
      <c r="K51" s="275"/>
      <c r="L51" s="275"/>
      <c r="M51" s="275"/>
    </row>
    <row r="52" spans="1:13" ht="23.25" customHeight="1" x14ac:dyDescent="0.45">
      <c r="G52" s="76"/>
      <c r="H52" s="76"/>
      <c r="I52" s="117"/>
      <c r="J52" s="76"/>
      <c r="K52" s="76"/>
      <c r="L52" s="76"/>
      <c r="M52" s="117"/>
    </row>
    <row r="53" spans="1:13" ht="23.25" customHeight="1" x14ac:dyDescent="0.45">
      <c r="A53" s="31" t="s">
        <v>107</v>
      </c>
      <c r="G53" s="87">
        <f>G33</f>
        <v>840683</v>
      </c>
      <c r="H53" s="87"/>
      <c r="I53" s="87">
        <f>I33</f>
        <v>793704</v>
      </c>
      <c r="J53" s="87"/>
      <c r="K53" s="87">
        <f>K33</f>
        <v>1048567</v>
      </c>
      <c r="L53" s="87"/>
      <c r="M53" s="87">
        <f>M33</f>
        <v>358295</v>
      </c>
    </row>
    <row r="54" spans="1:13" ht="23.25" customHeight="1" x14ac:dyDescent="0.45">
      <c r="A54" s="31"/>
      <c r="G54" s="85"/>
      <c r="H54" s="86"/>
      <c r="I54" s="85"/>
      <c r="J54" s="127"/>
      <c r="K54" s="87"/>
      <c r="L54" s="86"/>
      <c r="M54" s="87"/>
    </row>
    <row r="55" spans="1:13" ht="23.25" customHeight="1" x14ac:dyDescent="0.45">
      <c r="A55" s="9" t="s">
        <v>53</v>
      </c>
      <c r="G55" s="1"/>
      <c r="H55" s="1"/>
      <c r="I55" s="1"/>
      <c r="J55" s="1"/>
      <c r="K55" s="67"/>
      <c r="M55" s="67"/>
    </row>
    <row r="56" spans="1:13" ht="23.25" customHeight="1" x14ac:dyDescent="0.45">
      <c r="A56" s="94" t="s">
        <v>129</v>
      </c>
      <c r="B56" s="93"/>
      <c r="C56" s="90"/>
      <c r="D56" s="90"/>
      <c r="E56" s="90"/>
      <c r="G56" s="11"/>
      <c r="H56" s="1"/>
      <c r="I56" s="11"/>
      <c r="J56" s="1"/>
      <c r="K56" s="68"/>
      <c r="M56" s="68"/>
    </row>
    <row r="57" spans="1:13" ht="23.25" customHeight="1" x14ac:dyDescent="0.45">
      <c r="A57" s="94"/>
      <c r="B57" s="95" t="s">
        <v>130</v>
      </c>
      <c r="C57" s="90"/>
      <c r="D57" s="90"/>
      <c r="E57" s="90"/>
      <c r="G57" s="11"/>
      <c r="H57" s="1"/>
      <c r="I57" s="11"/>
      <c r="J57" s="1"/>
      <c r="K57" s="68"/>
      <c r="M57" s="68"/>
    </row>
    <row r="58" spans="1:13" ht="23.25" customHeight="1" x14ac:dyDescent="0.45">
      <c r="A58" s="89" t="s">
        <v>197</v>
      </c>
      <c r="B58" s="90"/>
      <c r="C58" s="90"/>
      <c r="D58" s="90"/>
      <c r="E58" s="90"/>
      <c r="G58" s="57">
        <v>-18516</v>
      </c>
      <c r="H58" s="57"/>
      <c r="I58" s="57">
        <v>-162285</v>
      </c>
      <c r="J58" s="57"/>
      <c r="K58" s="57">
        <v>0</v>
      </c>
      <c r="L58" s="57"/>
      <c r="M58" s="57">
        <v>0</v>
      </c>
    </row>
    <row r="59" spans="1:13" ht="23.25" customHeight="1" x14ac:dyDescent="0.45">
      <c r="A59" s="89" t="s">
        <v>235</v>
      </c>
      <c r="B59" s="90"/>
      <c r="C59" s="90"/>
      <c r="D59" s="90"/>
      <c r="E59" s="90"/>
      <c r="G59" s="57">
        <v>6366</v>
      </c>
      <c r="H59" s="57"/>
      <c r="I59" s="57">
        <v>116</v>
      </c>
      <c r="J59" s="57"/>
      <c r="K59" s="57">
        <v>6366</v>
      </c>
      <c r="L59" s="57"/>
      <c r="M59" s="57">
        <v>116</v>
      </c>
    </row>
    <row r="60" spans="1:13" ht="23.25" customHeight="1" x14ac:dyDescent="0.45">
      <c r="A60" s="96" t="s">
        <v>131</v>
      </c>
      <c r="B60" s="95"/>
      <c r="C60" s="90"/>
      <c r="D60" s="90"/>
      <c r="E60" s="90"/>
      <c r="G60" s="57"/>
      <c r="H60" s="57"/>
      <c r="I60" s="57"/>
      <c r="J60" s="57"/>
      <c r="K60" s="57"/>
      <c r="L60" s="57"/>
      <c r="M60" s="57"/>
    </row>
    <row r="61" spans="1:13" ht="23.25" customHeight="1" x14ac:dyDescent="0.45">
      <c r="A61" s="96"/>
      <c r="B61" s="90" t="s">
        <v>90</v>
      </c>
      <c r="C61" s="90"/>
      <c r="D61" s="90"/>
      <c r="E61" s="90"/>
      <c r="G61" s="57">
        <v>-945</v>
      </c>
      <c r="H61" s="57"/>
      <c r="I61" s="57">
        <v>0</v>
      </c>
      <c r="J61" s="57"/>
      <c r="K61" s="57">
        <v>0</v>
      </c>
      <c r="L61" s="57"/>
      <c r="M61" s="57">
        <v>0</v>
      </c>
    </row>
    <row r="62" spans="1:13" ht="23.25" customHeight="1" x14ac:dyDescent="0.45">
      <c r="A62" s="91" t="s">
        <v>132</v>
      </c>
      <c r="B62" s="90"/>
      <c r="C62" s="90"/>
      <c r="D62" s="90"/>
      <c r="E62" s="90"/>
      <c r="G62" s="57"/>
      <c r="H62" s="57"/>
      <c r="I62" s="57"/>
      <c r="J62" s="57"/>
      <c r="K62" s="57"/>
      <c r="L62" s="57"/>
      <c r="M62" s="57"/>
    </row>
    <row r="63" spans="1:13" ht="23.25" customHeight="1" x14ac:dyDescent="0.45">
      <c r="A63" s="91"/>
      <c r="B63" s="90" t="s">
        <v>130</v>
      </c>
      <c r="C63" s="90"/>
      <c r="D63" s="90"/>
      <c r="E63" s="90"/>
      <c r="G63" s="57">
        <v>-1274</v>
      </c>
      <c r="H63" s="57"/>
      <c r="I63" s="57">
        <v>-23</v>
      </c>
      <c r="J63" s="57"/>
      <c r="K63" s="57">
        <v>-1274</v>
      </c>
      <c r="L63" s="57"/>
      <c r="M63" s="57">
        <v>-23</v>
      </c>
    </row>
    <row r="64" spans="1:13" ht="23.25" customHeight="1" x14ac:dyDescent="0.45">
      <c r="A64" s="92" t="s">
        <v>133</v>
      </c>
      <c r="B64" s="90"/>
      <c r="C64" s="90"/>
      <c r="D64" s="90"/>
      <c r="E64" s="90"/>
      <c r="G64" s="75"/>
      <c r="H64" s="58"/>
      <c r="I64" s="75"/>
      <c r="J64" s="58"/>
      <c r="K64" s="134"/>
      <c r="L64" s="59"/>
      <c r="M64" s="134"/>
    </row>
    <row r="65" spans="1:13" ht="23.25" customHeight="1" x14ac:dyDescent="0.45">
      <c r="B65" s="93" t="s">
        <v>130</v>
      </c>
      <c r="C65" s="90"/>
      <c r="D65" s="90"/>
      <c r="E65" s="90"/>
      <c r="G65" s="67">
        <f>SUM(G58:G63)</f>
        <v>-14369</v>
      </c>
      <c r="H65" s="1"/>
      <c r="I65" s="67">
        <f>SUM(I58:I63)</f>
        <v>-162192</v>
      </c>
      <c r="J65" s="1"/>
      <c r="K65" s="67">
        <f>SUM(K58:K63)</f>
        <v>5092</v>
      </c>
      <c r="L65" s="31"/>
      <c r="M65" s="67">
        <f>SUM(M58:M63)</f>
        <v>93</v>
      </c>
    </row>
    <row r="66" spans="1:13" ht="23.25" customHeight="1" x14ac:dyDescent="0.45">
      <c r="A66" s="32" t="s">
        <v>122</v>
      </c>
      <c r="G66" s="69">
        <f>G65</f>
        <v>-14369</v>
      </c>
      <c r="H66" s="1"/>
      <c r="I66" s="69">
        <f>I65</f>
        <v>-162192</v>
      </c>
      <c r="J66" s="1"/>
      <c r="K66" s="69">
        <f>K65</f>
        <v>5092</v>
      </c>
      <c r="L66" s="31"/>
      <c r="M66" s="69">
        <f>M65</f>
        <v>93</v>
      </c>
    </row>
    <row r="67" spans="1:13" ht="23.25" customHeight="1" thickBot="1" x14ac:dyDescent="0.5">
      <c r="A67" s="32" t="s">
        <v>104</v>
      </c>
      <c r="G67" s="70">
        <f>G53+G66</f>
        <v>826314</v>
      </c>
      <c r="H67" s="1"/>
      <c r="I67" s="70">
        <f>I53+I66</f>
        <v>631512</v>
      </c>
      <c r="J67" s="1"/>
      <c r="K67" s="70">
        <f>K53+K66</f>
        <v>1053659</v>
      </c>
      <c r="L67" s="31"/>
      <c r="M67" s="70">
        <f>M53+M66</f>
        <v>358388</v>
      </c>
    </row>
    <row r="68" spans="1:13" s="99" customFormat="1" ht="15" customHeight="1" thickTop="1" x14ac:dyDescent="0.45">
      <c r="A68" s="98"/>
      <c r="F68" s="100"/>
      <c r="G68" s="101"/>
      <c r="H68" s="101"/>
      <c r="I68" s="101"/>
      <c r="J68" s="101"/>
      <c r="K68" s="73"/>
      <c r="M68" s="101"/>
    </row>
    <row r="69" spans="1:13" s="31" customFormat="1" ht="23.25" customHeight="1" x14ac:dyDescent="0.45">
      <c r="F69" s="82"/>
      <c r="G69" s="1"/>
      <c r="I69" s="1"/>
      <c r="K69" s="1"/>
      <c r="M69" s="1"/>
    </row>
    <row r="70" spans="1:13" ht="23.25" customHeight="1" x14ac:dyDescent="0.45">
      <c r="A70" s="31" t="s">
        <v>98</v>
      </c>
      <c r="K70" s="97"/>
      <c r="M70" s="97"/>
    </row>
    <row r="71" spans="1:13" ht="23.25" customHeight="1" x14ac:dyDescent="0.45">
      <c r="B71" s="26" t="s">
        <v>54</v>
      </c>
      <c r="G71" s="57">
        <f>G73-G72</f>
        <v>824781</v>
      </c>
      <c r="H71" s="57"/>
      <c r="I71" s="57">
        <f>I67-I72</f>
        <v>638245</v>
      </c>
      <c r="J71" s="57"/>
      <c r="K71" s="57">
        <f>K67</f>
        <v>1053659</v>
      </c>
      <c r="L71" s="57"/>
      <c r="M71" s="57">
        <f>M67</f>
        <v>358388</v>
      </c>
    </row>
    <row r="72" spans="1:13" ht="23.25" customHeight="1" x14ac:dyDescent="0.45">
      <c r="B72" s="26" t="s">
        <v>55</v>
      </c>
      <c r="G72" s="57">
        <v>1533</v>
      </c>
      <c r="H72" s="57"/>
      <c r="I72" s="57">
        <v>-6733</v>
      </c>
      <c r="J72" s="57"/>
      <c r="K72" s="57">
        <v>0</v>
      </c>
      <c r="L72" s="57"/>
      <c r="M72" s="57">
        <v>0</v>
      </c>
    </row>
    <row r="73" spans="1:13" s="31" customFormat="1" ht="23.25" customHeight="1" thickBot="1" x14ac:dyDescent="0.5">
      <c r="A73" s="31" t="s">
        <v>104</v>
      </c>
      <c r="F73" s="82"/>
      <c r="G73" s="71">
        <f>G67</f>
        <v>826314</v>
      </c>
      <c r="I73" s="71">
        <f>SUM(I71:I72)</f>
        <v>631512</v>
      </c>
      <c r="K73" s="71">
        <f>SUM(K71:K72)</f>
        <v>1053659</v>
      </c>
      <c r="M73" s="71">
        <f>SUM(M71:M72)</f>
        <v>358388</v>
      </c>
    </row>
    <row r="74" spans="1:13" ht="15" customHeight="1" thickTop="1" x14ac:dyDescent="0.45">
      <c r="G74" s="10"/>
      <c r="I74" s="10"/>
      <c r="K74" s="97"/>
      <c r="M74" s="97"/>
    </row>
    <row r="75" spans="1:13" ht="15" customHeight="1" x14ac:dyDescent="0.45">
      <c r="G75" s="10"/>
      <c r="I75" s="10"/>
      <c r="K75" s="97"/>
      <c r="M75" s="97"/>
    </row>
    <row r="76" spans="1:13" ht="23.25" customHeight="1" x14ac:dyDescent="0.5">
      <c r="A76" s="7" t="s">
        <v>182</v>
      </c>
      <c r="B76" s="7"/>
      <c r="C76" s="7"/>
      <c r="D76" s="7"/>
      <c r="E76" s="7"/>
      <c r="F76" s="34"/>
      <c r="G76" s="7"/>
      <c r="H76" s="7"/>
      <c r="I76" s="7"/>
      <c r="J76" s="7"/>
      <c r="K76" s="7"/>
      <c r="L76" s="7"/>
      <c r="M76" s="7"/>
    </row>
    <row r="77" spans="1:13" ht="23.25" customHeight="1" x14ac:dyDescent="0.5">
      <c r="A77" s="7" t="s">
        <v>158</v>
      </c>
      <c r="B77" s="7"/>
      <c r="C77" s="7"/>
      <c r="D77" s="7"/>
      <c r="E77" s="7"/>
      <c r="F77" s="34"/>
      <c r="G77" s="7"/>
      <c r="H77" s="7"/>
      <c r="I77" s="7"/>
      <c r="J77" s="7"/>
      <c r="K77" s="7"/>
      <c r="L77" s="7"/>
      <c r="M77" s="7"/>
    </row>
    <row r="78" spans="1:13" ht="23.25" customHeight="1" x14ac:dyDescent="0.5">
      <c r="A78" s="7"/>
      <c r="B78" s="7"/>
      <c r="C78" s="7"/>
      <c r="D78" s="7"/>
      <c r="E78" s="7"/>
      <c r="F78" s="34"/>
      <c r="G78" s="7"/>
      <c r="H78" s="7"/>
      <c r="I78" s="7"/>
      <c r="J78" s="7"/>
      <c r="K78" s="7"/>
      <c r="L78" s="7"/>
      <c r="M78" s="7"/>
    </row>
    <row r="79" spans="1:13" ht="23.25" customHeight="1" x14ac:dyDescent="0.5">
      <c r="A79" s="7"/>
      <c r="B79" s="7"/>
      <c r="C79" s="7"/>
      <c r="D79" s="7"/>
      <c r="E79" s="7"/>
      <c r="F79" s="34"/>
      <c r="G79" s="273" t="s">
        <v>100</v>
      </c>
      <c r="H79" s="273"/>
      <c r="I79" s="273"/>
      <c r="J79" s="19"/>
      <c r="K79" s="273" t="s">
        <v>101</v>
      </c>
      <c r="L79" s="273"/>
      <c r="M79" s="273"/>
    </row>
    <row r="80" spans="1:13" ht="23.25" customHeight="1" x14ac:dyDescent="0.5">
      <c r="A80" s="81"/>
      <c r="F80" s="183"/>
      <c r="G80" s="276" t="s">
        <v>224</v>
      </c>
      <c r="H80" s="276"/>
      <c r="I80" s="276"/>
      <c r="K80" s="276" t="s">
        <v>224</v>
      </c>
      <c r="L80" s="276"/>
      <c r="M80" s="276"/>
    </row>
    <row r="81" spans="1:13" ht="23.25" customHeight="1" x14ac:dyDescent="0.5">
      <c r="A81" s="81"/>
      <c r="F81" s="183"/>
      <c r="G81" s="276" t="s">
        <v>223</v>
      </c>
      <c r="H81" s="276"/>
      <c r="I81" s="276"/>
      <c r="K81" s="276" t="s">
        <v>223</v>
      </c>
      <c r="L81" s="276"/>
      <c r="M81" s="276"/>
    </row>
    <row r="82" spans="1:13" ht="23.25" customHeight="1" x14ac:dyDescent="0.5">
      <c r="A82" s="81"/>
      <c r="F82" s="183" t="s">
        <v>22</v>
      </c>
      <c r="G82" s="184">
        <v>2562</v>
      </c>
      <c r="I82" s="184">
        <v>2561</v>
      </c>
      <c r="K82" s="184">
        <v>2562</v>
      </c>
      <c r="M82" s="184">
        <v>2561</v>
      </c>
    </row>
    <row r="83" spans="1:13" ht="23.25" customHeight="1" x14ac:dyDescent="0.45">
      <c r="G83" s="275" t="s">
        <v>114</v>
      </c>
      <c r="H83" s="275"/>
      <c r="I83" s="275"/>
      <c r="J83" s="275"/>
      <c r="K83" s="275"/>
      <c r="L83" s="275"/>
      <c r="M83" s="275"/>
    </row>
    <row r="84" spans="1:13" ht="23.25" customHeight="1" x14ac:dyDescent="0.45">
      <c r="A84" s="31" t="s">
        <v>195</v>
      </c>
      <c r="G84" s="214"/>
      <c r="H84" s="214"/>
      <c r="I84" s="214"/>
      <c r="J84" s="214"/>
      <c r="K84" s="214"/>
      <c r="L84" s="214"/>
      <c r="M84" s="214"/>
    </row>
    <row r="85" spans="1:13" ht="23.25" customHeight="1" x14ac:dyDescent="0.45">
      <c r="A85" s="54" t="s">
        <v>27</v>
      </c>
    </row>
    <row r="86" spans="1:13" ht="23.25" customHeight="1" x14ac:dyDescent="0.45">
      <c r="A86" s="26" t="s">
        <v>17</v>
      </c>
      <c r="F86" s="14">
        <v>13</v>
      </c>
      <c r="G86" s="57">
        <v>18989153</v>
      </c>
      <c r="H86" s="57"/>
      <c r="I86" s="57">
        <v>17964269</v>
      </c>
      <c r="J86" s="57"/>
      <c r="K86" s="57">
        <v>14653620</v>
      </c>
      <c r="L86" s="57"/>
      <c r="M86" s="57">
        <v>14020070</v>
      </c>
    </row>
    <row r="87" spans="1:13" ht="23.25" customHeight="1" x14ac:dyDescent="0.45">
      <c r="A87" s="26" t="s">
        <v>70</v>
      </c>
      <c r="G87" s="57">
        <v>184203</v>
      </c>
      <c r="H87" s="57"/>
      <c r="I87" s="57">
        <v>10578</v>
      </c>
      <c r="J87" s="57"/>
      <c r="K87" s="57">
        <v>818817</v>
      </c>
      <c r="L87" s="57"/>
      <c r="M87" s="57">
        <v>1862034</v>
      </c>
    </row>
    <row r="88" spans="1:13" ht="23.25" customHeight="1" x14ac:dyDescent="0.45">
      <c r="A88" s="26" t="s">
        <v>160</v>
      </c>
      <c r="G88" s="57">
        <v>33252</v>
      </c>
      <c r="H88" s="57"/>
      <c r="I88" s="57">
        <v>76607</v>
      </c>
      <c r="J88" s="57"/>
      <c r="K88" s="57">
        <v>33252</v>
      </c>
      <c r="L88" s="57"/>
      <c r="M88" s="57">
        <v>727972</v>
      </c>
    </row>
    <row r="89" spans="1:13" ht="23.25" customHeight="1" x14ac:dyDescent="0.45">
      <c r="A89" s="26" t="s">
        <v>28</v>
      </c>
      <c r="G89" s="57">
        <v>231671</v>
      </c>
      <c r="H89" s="57"/>
      <c r="I89" s="57">
        <v>400159</v>
      </c>
      <c r="J89" s="57"/>
      <c r="K89" s="57">
        <v>222402</v>
      </c>
      <c r="L89" s="57"/>
      <c r="M89" s="57">
        <v>276955</v>
      </c>
    </row>
    <row r="90" spans="1:13" ht="23.25" customHeight="1" x14ac:dyDescent="0.45">
      <c r="A90" s="31" t="s">
        <v>8</v>
      </c>
      <c r="G90" s="80">
        <f>SUM(G86:G89)</f>
        <v>19438279</v>
      </c>
      <c r="I90" s="80">
        <f>SUM(I86:I89)</f>
        <v>18451613</v>
      </c>
      <c r="J90" s="1"/>
      <c r="K90" s="80">
        <f>SUM(K86:K89)</f>
        <v>15728091</v>
      </c>
      <c r="M90" s="80">
        <f>SUM(M86:M89)</f>
        <v>16887031</v>
      </c>
    </row>
    <row r="91" spans="1:13" ht="23.25" customHeight="1" x14ac:dyDescent="0.45">
      <c r="A91" s="31"/>
      <c r="H91" s="8"/>
      <c r="J91" s="8"/>
    </row>
    <row r="92" spans="1:13" ht="23.25" customHeight="1" x14ac:dyDescent="0.45">
      <c r="A92" s="54" t="s">
        <v>29</v>
      </c>
      <c r="H92" s="8"/>
      <c r="J92" s="8"/>
    </row>
    <row r="93" spans="1:13" ht="23.25" customHeight="1" x14ac:dyDescent="0.45">
      <c r="A93" s="26" t="s">
        <v>18</v>
      </c>
      <c r="G93" s="12">
        <v>12363382</v>
      </c>
      <c r="H93" s="12"/>
      <c r="I93" s="12">
        <v>12267330</v>
      </c>
      <c r="J93" s="12"/>
      <c r="K93" s="12">
        <v>10594084</v>
      </c>
      <c r="L93" s="12"/>
      <c r="M93" s="12">
        <v>10520891</v>
      </c>
    </row>
    <row r="94" spans="1:13" ht="23.25" customHeight="1" x14ac:dyDescent="0.45">
      <c r="A94" s="26" t="s">
        <v>171</v>
      </c>
      <c r="G94" s="12">
        <v>2899146</v>
      </c>
      <c r="H94" s="12"/>
      <c r="I94" s="12">
        <v>2594739</v>
      </c>
      <c r="J94" s="12"/>
      <c r="K94" s="12">
        <v>1818242</v>
      </c>
      <c r="L94" s="12"/>
      <c r="M94" s="12">
        <v>1610957</v>
      </c>
    </row>
    <row r="95" spans="1:13" ht="23.25" customHeight="1" x14ac:dyDescent="0.45">
      <c r="A95" s="26" t="s">
        <v>44</v>
      </c>
      <c r="G95" s="12">
        <v>1341871</v>
      </c>
      <c r="H95" s="12"/>
      <c r="I95" s="12">
        <v>1015756</v>
      </c>
      <c r="J95" s="12"/>
      <c r="K95" s="12">
        <v>1140210</v>
      </c>
      <c r="L95" s="12"/>
      <c r="M95" s="12">
        <v>886249</v>
      </c>
    </row>
    <row r="96" spans="1:13" ht="23.25" customHeight="1" x14ac:dyDescent="0.45">
      <c r="A96" s="26" t="s">
        <v>45</v>
      </c>
      <c r="G96" s="12">
        <v>7110</v>
      </c>
      <c r="H96" s="12"/>
      <c r="I96" s="12">
        <v>76044</v>
      </c>
      <c r="J96" s="12"/>
      <c r="K96" s="12">
        <v>9080</v>
      </c>
      <c r="L96" s="12"/>
      <c r="M96" s="12">
        <v>77929</v>
      </c>
    </row>
    <row r="97" spans="1:13" ht="23.25" customHeight="1" x14ac:dyDescent="0.45">
      <c r="A97" s="31" t="s">
        <v>9</v>
      </c>
      <c r="G97" s="80">
        <f>SUM(G93:G96)</f>
        <v>16611509</v>
      </c>
      <c r="I97" s="80">
        <f>SUM(I93:I96)</f>
        <v>15953869</v>
      </c>
      <c r="J97" s="1"/>
      <c r="K97" s="80">
        <f>SUM(K93:K96)</f>
        <v>13561616</v>
      </c>
      <c r="M97" s="80">
        <f>SUM(M93:M96)</f>
        <v>13096026</v>
      </c>
    </row>
    <row r="98" spans="1:13" ht="23.25" customHeight="1" x14ac:dyDescent="0.45">
      <c r="A98" s="31"/>
      <c r="H98" s="8"/>
      <c r="J98" s="8"/>
    </row>
    <row r="99" spans="1:13" ht="23.25" customHeight="1" x14ac:dyDescent="0.45">
      <c r="A99" s="26" t="s">
        <v>102</v>
      </c>
      <c r="H99" s="8"/>
      <c r="J99" s="8"/>
    </row>
    <row r="100" spans="1:13" ht="23.25" customHeight="1" x14ac:dyDescent="0.45">
      <c r="B100" s="26" t="s">
        <v>90</v>
      </c>
      <c r="F100" s="14">
        <v>7</v>
      </c>
      <c r="G100" s="12">
        <v>161027</v>
      </c>
      <c r="H100" s="8"/>
      <c r="I100" s="12">
        <v>155849</v>
      </c>
      <c r="J100" s="8"/>
      <c r="K100" s="260">
        <v>0</v>
      </c>
      <c r="L100" s="10"/>
      <c r="M100" s="57">
        <v>0</v>
      </c>
    </row>
    <row r="101" spans="1:13" ht="23.25" customHeight="1" x14ac:dyDescent="0.45">
      <c r="A101" s="31" t="s">
        <v>196</v>
      </c>
      <c r="G101" s="132">
        <f>G90-G97+G100</f>
        <v>2987797</v>
      </c>
      <c r="H101" s="5"/>
      <c r="I101" s="132">
        <f>I90-I97+I100</f>
        <v>2653593</v>
      </c>
      <c r="J101" s="1"/>
      <c r="K101" s="132">
        <f>K90-K97+K100</f>
        <v>2166475</v>
      </c>
      <c r="L101" s="5"/>
      <c r="M101" s="132">
        <f>M90-M97+M100</f>
        <v>3791005</v>
      </c>
    </row>
    <row r="102" spans="1:13" ht="23.25" customHeight="1" x14ac:dyDescent="0.45">
      <c r="A102" s="26" t="s">
        <v>128</v>
      </c>
      <c r="F102" s="183"/>
      <c r="G102" s="141">
        <v>-529281</v>
      </c>
      <c r="H102" s="64"/>
      <c r="I102" s="141">
        <v>-414544</v>
      </c>
      <c r="J102" s="64"/>
      <c r="K102" s="141">
        <v>-303134</v>
      </c>
      <c r="L102" s="59"/>
      <c r="M102" s="141">
        <v>-366091</v>
      </c>
    </row>
    <row r="103" spans="1:13" ht="23.25" customHeight="1" x14ac:dyDescent="0.45">
      <c r="H103" s="8"/>
      <c r="J103" s="8"/>
    </row>
    <row r="104" spans="1:13" ht="23.25" customHeight="1" x14ac:dyDescent="0.45">
      <c r="A104" s="31" t="s">
        <v>186</v>
      </c>
      <c r="G104" s="129">
        <f>G101+G102</f>
        <v>2458516</v>
      </c>
      <c r="H104" s="252"/>
      <c r="I104" s="129">
        <f>I101+I102</f>
        <v>2239049</v>
      </c>
      <c r="J104" s="252"/>
      <c r="K104" s="129">
        <f>K101+K102</f>
        <v>1863341</v>
      </c>
      <c r="L104" s="252"/>
      <c r="M104" s="129">
        <f>M101+M102</f>
        <v>3424914</v>
      </c>
    </row>
    <row r="105" spans="1:13" ht="23.25" customHeight="1" x14ac:dyDescent="0.45">
      <c r="H105" s="8"/>
      <c r="J105" s="8"/>
    </row>
    <row r="106" spans="1:13" ht="23.25" customHeight="1" x14ac:dyDescent="0.45">
      <c r="A106" s="31" t="s">
        <v>187</v>
      </c>
      <c r="H106" s="8"/>
      <c r="J106" s="8"/>
    </row>
    <row r="107" spans="1:13" ht="23.25" customHeight="1" x14ac:dyDescent="0.45">
      <c r="B107" s="26" t="s">
        <v>194</v>
      </c>
      <c r="F107" s="14">
        <v>9</v>
      </c>
      <c r="G107" s="187">
        <v>0</v>
      </c>
      <c r="H107" s="8"/>
      <c r="I107" s="176">
        <v>26552</v>
      </c>
      <c r="J107" s="8"/>
      <c r="K107" s="187">
        <v>0</v>
      </c>
      <c r="M107" s="187">
        <v>0</v>
      </c>
    </row>
    <row r="108" spans="1:13" ht="23.25" customHeight="1" thickBot="1" x14ac:dyDescent="0.5">
      <c r="A108" s="31" t="s">
        <v>107</v>
      </c>
      <c r="G108" s="133">
        <f>SUM(G104:G107)</f>
        <v>2458516</v>
      </c>
      <c r="I108" s="133">
        <f>SUM(I104:I107)</f>
        <v>2265601</v>
      </c>
      <c r="J108" s="1"/>
      <c r="K108" s="133">
        <f>SUM(K104:K107)</f>
        <v>1863341</v>
      </c>
      <c r="M108" s="133">
        <f>SUM(M104:M107)</f>
        <v>3424914</v>
      </c>
    </row>
    <row r="109" spans="1:13" ht="23.25" customHeight="1" thickTop="1" x14ac:dyDescent="0.45">
      <c r="A109" s="31"/>
      <c r="G109" s="1"/>
      <c r="H109" s="1"/>
      <c r="I109" s="1"/>
      <c r="J109" s="1"/>
      <c r="K109" s="1"/>
      <c r="M109" s="1"/>
    </row>
    <row r="110" spans="1:13" ht="23.25" customHeight="1" x14ac:dyDescent="0.45">
      <c r="A110" s="31" t="s">
        <v>97</v>
      </c>
    </row>
    <row r="111" spans="1:13" ht="23.25" customHeight="1" x14ac:dyDescent="0.45">
      <c r="B111" s="26" t="s">
        <v>54</v>
      </c>
      <c r="G111" s="12">
        <f>G108-G112</f>
        <v>2436251</v>
      </c>
      <c r="H111" s="12"/>
      <c r="I111" s="12">
        <f>I108-I112</f>
        <v>2216315</v>
      </c>
      <c r="J111" s="12"/>
      <c r="K111" s="12">
        <f>K108-K112</f>
        <v>1863341</v>
      </c>
      <c r="L111" s="12"/>
      <c r="M111" s="12">
        <f>M108-M112</f>
        <v>3424914</v>
      </c>
    </row>
    <row r="112" spans="1:13" ht="23.25" customHeight="1" x14ac:dyDescent="0.45">
      <c r="B112" s="26" t="s">
        <v>55</v>
      </c>
      <c r="G112" s="12">
        <v>22265</v>
      </c>
      <c r="H112" s="12"/>
      <c r="I112" s="12">
        <v>49286</v>
      </c>
      <c r="J112" s="12"/>
      <c r="K112" s="12">
        <v>0</v>
      </c>
      <c r="L112" s="12"/>
      <c r="M112" s="12">
        <v>0</v>
      </c>
    </row>
    <row r="113" spans="1:13" ht="23.25" customHeight="1" thickBot="1" x14ac:dyDescent="0.5">
      <c r="A113" s="31" t="s">
        <v>107</v>
      </c>
      <c r="B113" s="31"/>
      <c r="C113" s="31"/>
      <c r="D113" s="31"/>
      <c r="E113" s="31"/>
      <c r="F113" s="82"/>
      <c r="G113" s="128">
        <f>SUM(G111:G112)</f>
        <v>2458516</v>
      </c>
      <c r="H113" s="31"/>
      <c r="I113" s="128">
        <f>SUM(I111:I112)</f>
        <v>2265601</v>
      </c>
      <c r="J113" s="31"/>
      <c r="K113" s="128">
        <f>SUM(K111:K112)</f>
        <v>1863341</v>
      </c>
      <c r="L113" s="31"/>
      <c r="M113" s="128">
        <f>SUM(M111:M112)</f>
        <v>3424914</v>
      </c>
    </row>
    <row r="114" spans="1:13" ht="23.25" customHeight="1" thickTop="1" x14ac:dyDescent="0.45">
      <c r="A114" s="31"/>
      <c r="B114" s="31"/>
      <c r="C114" s="31"/>
      <c r="D114" s="31"/>
      <c r="E114" s="31"/>
      <c r="F114" s="82"/>
      <c r="G114" s="31"/>
      <c r="H114" s="31"/>
      <c r="I114" s="31"/>
      <c r="J114" s="31"/>
      <c r="K114" s="1"/>
      <c r="L114" s="31"/>
      <c r="M114" s="1"/>
    </row>
    <row r="115" spans="1:13" ht="23.25" customHeight="1" x14ac:dyDescent="0.45">
      <c r="A115" s="31" t="s">
        <v>113</v>
      </c>
      <c r="B115" s="31"/>
      <c r="C115" s="31"/>
      <c r="D115" s="31"/>
      <c r="E115" s="31"/>
      <c r="G115" s="31"/>
      <c r="H115" s="31"/>
      <c r="I115" s="31"/>
      <c r="J115" s="31"/>
      <c r="K115" s="1"/>
      <c r="L115" s="31"/>
      <c r="M115" s="1"/>
    </row>
    <row r="116" spans="1:13" ht="23.25" customHeight="1" thickBot="1" x14ac:dyDescent="0.5">
      <c r="A116" s="31"/>
      <c r="B116" s="26" t="s">
        <v>188</v>
      </c>
      <c r="C116" s="31"/>
      <c r="D116" s="31"/>
      <c r="E116" s="31"/>
      <c r="F116" s="14">
        <v>14</v>
      </c>
      <c r="G116" s="53">
        <f>G111/3003750</f>
        <v>0.81106982937994176</v>
      </c>
      <c r="H116" s="31"/>
      <c r="I116" s="53">
        <f>ROUND((I111-I107+1939)/1725066,2)</f>
        <v>1.27</v>
      </c>
      <c r="J116" s="31"/>
      <c r="K116" s="53">
        <f>K111/3003750</f>
        <v>0.62033824386183933</v>
      </c>
      <c r="L116" s="31"/>
      <c r="M116" s="53">
        <f>ROUND(M111/1725066,2)</f>
        <v>1.99</v>
      </c>
    </row>
    <row r="117" spans="1:13" ht="23.25" customHeight="1" thickTop="1" thickBot="1" x14ac:dyDescent="0.5">
      <c r="A117" s="31"/>
      <c r="B117" s="26" t="s">
        <v>189</v>
      </c>
      <c r="C117" s="31"/>
      <c r="D117" s="31"/>
      <c r="E117" s="31"/>
      <c r="F117" s="14" t="s">
        <v>233</v>
      </c>
      <c r="G117" s="128">
        <f>G107/1332702</f>
        <v>0</v>
      </c>
      <c r="H117" s="31"/>
      <c r="I117" s="53">
        <f>ROUND((I107-1939)/1725066,2)</f>
        <v>0.01</v>
      </c>
      <c r="J117" s="31"/>
      <c r="K117" s="128">
        <f>K107/1332702</f>
        <v>0</v>
      </c>
      <c r="L117" s="31"/>
      <c r="M117" s="128">
        <v>0</v>
      </c>
    </row>
    <row r="118" spans="1:13" ht="23.25" customHeight="1" thickTop="1" x14ac:dyDescent="0.45">
      <c r="A118" s="31"/>
      <c r="B118" s="31"/>
      <c r="C118" s="31"/>
      <c r="D118" s="31"/>
      <c r="E118" s="31"/>
      <c r="F118" s="82"/>
      <c r="G118" s="185"/>
      <c r="H118" s="31"/>
      <c r="I118" s="185"/>
      <c r="J118" s="31"/>
      <c r="K118" s="185"/>
      <c r="L118" s="31"/>
      <c r="M118" s="186"/>
    </row>
    <row r="119" spans="1:13" ht="23.25" customHeight="1" x14ac:dyDescent="0.5">
      <c r="A119" s="7" t="s">
        <v>182</v>
      </c>
      <c r="B119" s="7"/>
      <c r="C119" s="7"/>
      <c r="D119" s="7"/>
      <c r="E119" s="7"/>
      <c r="F119" s="34"/>
      <c r="G119" s="31"/>
      <c r="H119" s="31"/>
      <c r="I119" s="31"/>
      <c r="J119" s="31"/>
      <c r="K119" s="1"/>
      <c r="L119" s="31"/>
      <c r="M119" s="1"/>
    </row>
    <row r="120" spans="1:13" ht="23.25" customHeight="1" x14ac:dyDescent="0.5">
      <c r="A120" s="7" t="s">
        <v>115</v>
      </c>
      <c r="B120" s="7"/>
      <c r="C120" s="7"/>
      <c r="D120" s="7"/>
      <c r="E120" s="7"/>
      <c r="F120" s="34"/>
      <c r="G120" s="7"/>
      <c r="H120" s="7"/>
      <c r="I120" s="7"/>
      <c r="J120" s="7"/>
      <c r="K120" s="7"/>
      <c r="L120" s="7"/>
      <c r="M120" s="7"/>
    </row>
    <row r="121" spans="1:13" ht="23.25" customHeight="1" x14ac:dyDescent="0.5">
      <c r="A121" s="7"/>
      <c r="B121" s="7"/>
      <c r="C121" s="7"/>
      <c r="D121" s="7"/>
      <c r="E121" s="7"/>
      <c r="F121" s="34"/>
      <c r="G121" s="7"/>
      <c r="H121" s="7"/>
      <c r="I121" s="7"/>
      <c r="J121" s="7"/>
      <c r="K121" s="7"/>
      <c r="L121" s="7"/>
      <c r="M121" s="7"/>
    </row>
    <row r="122" spans="1:13" ht="23.25" customHeight="1" x14ac:dyDescent="0.5">
      <c r="A122" s="7"/>
      <c r="B122" s="7"/>
      <c r="C122" s="7"/>
      <c r="D122" s="7"/>
      <c r="E122" s="7"/>
      <c r="F122" s="34"/>
      <c r="G122" s="273" t="s">
        <v>100</v>
      </c>
      <c r="H122" s="273"/>
      <c r="I122" s="273"/>
      <c r="J122" s="19"/>
      <c r="K122" s="273" t="s">
        <v>101</v>
      </c>
      <c r="L122" s="273"/>
      <c r="M122" s="273"/>
    </row>
    <row r="123" spans="1:13" ht="23.25" customHeight="1" x14ac:dyDescent="0.5">
      <c r="A123" s="7"/>
      <c r="B123" s="7"/>
      <c r="C123" s="7"/>
      <c r="D123" s="7"/>
      <c r="E123" s="7"/>
      <c r="F123" s="34"/>
      <c r="G123" s="276" t="s">
        <v>224</v>
      </c>
      <c r="H123" s="276"/>
      <c r="I123" s="276"/>
      <c r="K123" s="276" t="s">
        <v>224</v>
      </c>
      <c r="L123" s="276"/>
      <c r="M123" s="276"/>
    </row>
    <row r="124" spans="1:13" ht="23.25" customHeight="1" x14ac:dyDescent="0.5">
      <c r="A124" s="81"/>
      <c r="F124" s="183" t="s">
        <v>22</v>
      </c>
      <c r="G124" s="276" t="s">
        <v>223</v>
      </c>
      <c r="H124" s="276"/>
      <c r="I124" s="276"/>
      <c r="K124" s="276" t="s">
        <v>223</v>
      </c>
      <c r="L124" s="276"/>
      <c r="M124" s="276"/>
    </row>
    <row r="125" spans="1:13" ht="23.25" customHeight="1" x14ac:dyDescent="0.45">
      <c r="G125" s="184">
        <v>2562</v>
      </c>
      <c r="I125" s="184">
        <v>2561</v>
      </c>
      <c r="K125" s="184">
        <v>2562</v>
      </c>
      <c r="M125" s="184">
        <v>2561</v>
      </c>
    </row>
    <row r="126" spans="1:13" ht="23.25" customHeight="1" x14ac:dyDescent="0.45">
      <c r="G126" s="275" t="s">
        <v>114</v>
      </c>
      <c r="H126" s="275"/>
      <c r="I126" s="275"/>
      <c r="J126" s="275"/>
      <c r="K126" s="275"/>
      <c r="L126" s="275"/>
      <c r="M126" s="275"/>
    </row>
    <row r="127" spans="1:13" ht="23.25" customHeight="1" x14ac:dyDescent="0.45">
      <c r="G127" s="183"/>
      <c r="H127" s="183"/>
      <c r="I127" s="183"/>
      <c r="J127" s="183"/>
      <c r="K127" s="183"/>
      <c r="L127" s="183"/>
      <c r="M127" s="183"/>
    </row>
    <row r="128" spans="1:13" ht="23.25" customHeight="1" x14ac:dyDescent="0.45">
      <c r="A128" s="31" t="s">
        <v>107</v>
      </c>
      <c r="G128" s="87">
        <f>G108</f>
        <v>2458516</v>
      </c>
      <c r="H128" s="87"/>
      <c r="I128" s="87">
        <f>I108</f>
        <v>2265601</v>
      </c>
      <c r="J128" s="87"/>
      <c r="K128" s="87">
        <f>K108</f>
        <v>1863341</v>
      </c>
      <c r="L128" s="87"/>
      <c r="M128" s="87">
        <f>M108</f>
        <v>3424914</v>
      </c>
    </row>
    <row r="129" spans="1:13" ht="23.25" customHeight="1" x14ac:dyDescent="0.45">
      <c r="A129" s="31"/>
      <c r="G129" s="85"/>
      <c r="H129" s="86"/>
      <c r="I129" s="85"/>
      <c r="J129" s="183"/>
      <c r="K129" s="87"/>
      <c r="L129" s="86"/>
      <c r="M129" s="87"/>
    </row>
    <row r="130" spans="1:13" ht="23.25" customHeight="1" x14ac:dyDescent="0.45">
      <c r="A130" s="9" t="s">
        <v>53</v>
      </c>
      <c r="G130" s="1"/>
      <c r="H130" s="1"/>
      <c r="I130" s="1"/>
      <c r="J130" s="1"/>
      <c r="K130" s="67"/>
      <c r="M130" s="67"/>
    </row>
    <row r="131" spans="1:13" ht="23.25" customHeight="1" x14ac:dyDescent="0.45">
      <c r="A131" s="94" t="s">
        <v>129</v>
      </c>
      <c r="B131" s="93"/>
      <c r="C131" s="90"/>
      <c r="D131" s="90"/>
      <c r="E131" s="90"/>
      <c r="G131" s="11"/>
      <c r="H131" s="1"/>
      <c r="I131" s="11"/>
      <c r="J131" s="1"/>
      <c r="K131" s="68"/>
      <c r="M131" s="68"/>
    </row>
    <row r="132" spans="1:13" ht="23.25" customHeight="1" x14ac:dyDescent="0.45">
      <c r="A132" s="94"/>
      <c r="B132" s="95" t="s">
        <v>130</v>
      </c>
      <c r="C132" s="90"/>
      <c r="D132" s="90"/>
      <c r="E132" s="90"/>
      <c r="G132" s="11"/>
      <c r="H132" s="1"/>
      <c r="I132" s="11"/>
      <c r="J132" s="1"/>
      <c r="K132" s="68"/>
      <c r="M132" s="68"/>
    </row>
    <row r="133" spans="1:13" ht="23.25" customHeight="1" x14ac:dyDescent="0.45">
      <c r="A133" s="89" t="s">
        <v>197</v>
      </c>
      <c r="B133" s="90"/>
      <c r="C133" s="90"/>
      <c r="D133" s="90"/>
      <c r="E133" s="90"/>
      <c r="G133" s="57">
        <v>-63558</v>
      </c>
      <c r="H133" s="57"/>
      <c r="I133" s="57">
        <v>-168736</v>
      </c>
      <c r="J133" s="57"/>
      <c r="K133" s="57">
        <v>0</v>
      </c>
      <c r="L133" s="57"/>
      <c r="M133" s="57">
        <v>0</v>
      </c>
    </row>
    <row r="134" spans="1:13" ht="23.25" customHeight="1" x14ac:dyDescent="0.45">
      <c r="A134" s="89" t="s">
        <v>220</v>
      </c>
      <c r="B134" s="90"/>
      <c r="C134" s="90"/>
      <c r="D134" s="90"/>
      <c r="E134" s="90"/>
      <c r="G134" s="57">
        <v>13927</v>
      </c>
      <c r="H134" s="57"/>
      <c r="I134" s="57">
        <v>-3123</v>
      </c>
      <c r="J134" s="57"/>
      <c r="K134" s="57">
        <v>13927</v>
      </c>
      <c r="L134" s="57"/>
      <c r="M134" s="57">
        <v>-3123</v>
      </c>
    </row>
    <row r="135" spans="1:13" ht="23.25" customHeight="1" x14ac:dyDescent="0.45">
      <c r="A135" s="96" t="s">
        <v>131</v>
      </c>
      <c r="B135" s="95"/>
      <c r="C135" s="90"/>
      <c r="D135" s="90"/>
      <c r="E135" s="90"/>
      <c r="G135" s="57"/>
      <c r="H135" s="57"/>
      <c r="I135" s="57"/>
      <c r="J135" s="57"/>
      <c r="K135" s="57"/>
      <c r="L135" s="57"/>
      <c r="M135" s="57"/>
    </row>
    <row r="136" spans="1:13" ht="23.25" customHeight="1" x14ac:dyDescent="0.45">
      <c r="A136" s="96"/>
      <c r="B136" s="90" t="s">
        <v>90</v>
      </c>
      <c r="C136" s="90"/>
      <c r="D136" s="90"/>
      <c r="E136" s="90"/>
      <c r="F136" s="14">
        <v>7</v>
      </c>
      <c r="G136" s="57">
        <v>-2210</v>
      </c>
      <c r="H136" s="57"/>
      <c r="I136" s="57">
        <v>-477</v>
      </c>
      <c r="J136" s="57"/>
      <c r="K136" s="57">
        <v>0</v>
      </c>
      <c r="L136" s="57"/>
      <c r="M136" s="57">
        <v>0</v>
      </c>
    </row>
    <row r="137" spans="1:13" ht="23.25" customHeight="1" x14ac:dyDescent="0.45">
      <c r="A137" s="91" t="s">
        <v>132</v>
      </c>
      <c r="B137" s="90"/>
      <c r="C137" s="90"/>
      <c r="D137" s="90"/>
      <c r="E137" s="90"/>
      <c r="G137" s="57"/>
      <c r="H137" s="57"/>
      <c r="I137" s="57"/>
      <c r="J137" s="57"/>
      <c r="K137" s="57"/>
      <c r="L137" s="57"/>
      <c r="M137" s="57"/>
    </row>
    <row r="138" spans="1:13" ht="23.25" customHeight="1" x14ac:dyDescent="0.45">
      <c r="A138" s="91"/>
      <c r="B138" s="90" t="s">
        <v>130</v>
      </c>
      <c r="C138" s="90"/>
      <c r="D138" s="90"/>
      <c r="E138" s="90"/>
      <c r="G138" s="57">
        <v>-2786</v>
      </c>
      <c r="H138" s="57"/>
      <c r="I138" s="57">
        <v>625</v>
      </c>
      <c r="J138" s="57"/>
      <c r="K138" s="57">
        <v>-2786</v>
      </c>
      <c r="L138" s="57"/>
      <c r="M138" s="57">
        <v>625</v>
      </c>
    </row>
    <row r="139" spans="1:13" ht="23.25" customHeight="1" x14ac:dyDescent="0.45">
      <c r="A139" s="92" t="s">
        <v>133</v>
      </c>
      <c r="B139" s="90"/>
      <c r="C139" s="90"/>
      <c r="D139" s="90"/>
      <c r="E139" s="90"/>
      <c r="G139" s="75"/>
      <c r="H139" s="58"/>
      <c r="I139" s="75"/>
      <c r="J139" s="58"/>
      <c r="K139" s="134"/>
      <c r="L139" s="59"/>
      <c r="M139" s="134"/>
    </row>
    <row r="140" spans="1:13" ht="23.25" customHeight="1" x14ac:dyDescent="0.45">
      <c r="B140" s="93" t="s">
        <v>130</v>
      </c>
      <c r="C140" s="90"/>
      <c r="D140" s="90"/>
      <c r="E140" s="90"/>
      <c r="G140" s="67">
        <f>SUM(G133:G138)</f>
        <v>-54627</v>
      </c>
      <c r="H140" s="1"/>
      <c r="I140" s="67">
        <f>SUM(I133:I138)</f>
        <v>-171711</v>
      </c>
      <c r="J140" s="1"/>
      <c r="K140" s="67">
        <f>SUM(K133:K138)</f>
        <v>11141</v>
      </c>
      <c r="L140" s="31"/>
      <c r="M140" s="67">
        <f>SUM(M133:M138)</f>
        <v>-2498</v>
      </c>
    </row>
    <row r="141" spans="1:13" ht="23.25" customHeight="1" x14ac:dyDescent="0.45">
      <c r="A141" s="32" t="s">
        <v>122</v>
      </c>
      <c r="G141" s="69">
        <f>G140</f>
        <v>-54627</v>
      </c>
      <c r="H141" s="1"/>
      <c r="I141" s="69">
        <f>I140</f>
        <v>-171711</v>
      </c>
      <c r="J141" s="1"/>
      <c r="K141" s="69">
        <f>K140</f>
        <v>11141</v>
      </c>
      <c r="L141" s="31"/>
      <c r="M141" s="69">
        <f>M140</f>
        <v>-2498</v>
      </c>
    </row>
    <row r="142" spans="1:13" ht="23.25" customHeight="1" thickBot="1" x14ac:dyDescent="0.5">
      <c r="A142" s="32" t="s">
        <v>104</v>
      </c>
      <c r="F142" s="109"/>
      <c r="G142" s="70">
        <f>G128+G141</f>
        <v>2403889</v>
      </c>
      <c r="H142" s="1"/>
      <c r="I142" s="70">
        <f>I128+I141</f>
        <v>2093890</v>
      </c>
      <c r="J142" s="1"/>
      <c r="K142" s="70">
        <f>K128+K141</f>
        <v>1874482</v>
      </c>
      <c r="L142" s="31"/>
      <c r="M142" s="70">
        <f>M128+M141</f>
        <v>3422416</v>
      </c>
    </row>
    <row r="143" spans="1:13" ht="23.25" customHeight="1" thickTop="1" x14ac:dyDescent="0.45">
      <c r="A143" s="98"/>
      <c r="B143" s="102"/>
      <c r="C143" s="102"/>
      <c r="D143" s="102"/>
      <c r="E143" s="102"/>
      <c r="F143" s="82"/>
      <c r="G143" s="101"/>
      <c r="H143" s="101"/>
      <c r="I143" s="101"/>
      <c r="J143" s="101"/>
      <c r="K143" s="101"/>
      <c r="L143" s="102"/>
      <c r="M143" s="101"/>
    </row>
    <row r="144" spans="1:13" ht="23.25" customHeight="1" x14ac:dyDescent="0.45">
      <c r="A144" s="31"/>
      <c r="B144" s="31"/>
      <c r="C144" s="31"/>
      <c r="D144" s="31"/>
      <c r="E144" s="31"/>
      <c r="G144" s="1"/>
      <c r="H144" s="31"/>
      <c r="I144" s="1"/>
      <c r="J144" s="31"/>
      <c r="K144" s="1"/>
      <c r="L144" s="31"/>
      <c r="M144" s="1"/>
    </row>
    <row r="145" spans="1:13" ht="23.25" customHeight="1" x14ac:dyDescent="0.45">
      <c r="A145" s="31" t="s">
        <v>98</v>
      </c>
      <c r="K145" s="97"/>
      <c r="M145" s="97"/>
    </row>
    <row r="146" spans="1:13" ht="23.25" customHeight="1" x14ac:dyDescent="0.45">
      <c r="B146" s="26" t="s">
        <v>54</v>
      </c>
      <c r="G146" s="57">
        <f>G148-G147</f>
        <v>2391076</v>
      </c>
      <c r="H146" s="57"/>
      <c r="I146" s="57">
        <f>I142-I147</f>
        <v>2074718</v>
      </c>
      <c r="J146" s="57"/>
      <c r="K146" s="57">
        <f>K142</f>
        <v>1874482</v>
      </c>
      <c r="L146" s="57"/>
      <c r="M146" s="57">
        <f>M142</f>
        <v>3422416</v>
      </c>
    </row>
    <row r="147" spans="1:13" ht="23.25" customHeight="1" x14ac:dyDescent="0.45">
      <c r="B147" s="26" t="s">
        <v>55</v>
      </c>
      <c r="F147" s="82"/>
      <c r="G147" s="57">
        <v>12813</v>
      </c>
      <c r="H147" s="57"/>
      <c r="I147" s="57">
        <v>19172</v>
      </c>
      <c r="J147" s="57"/>
      <c r="K147" s="57">
        <v>0</v>
      </c>
      <c r="L147" s="57"/>
      <c r="M147" s="57">
        <v>0</v>
      </c>
    </row>
    <row r="148" spans="1:13" ht="23.25" customHeight="1" thickBot="1" x14ac:dyDescent="0.5">
      <c r="A148" s="31" t="s">
        <v>104</v>
      </c>
      <c r="B148" s="31"/>
      <c r="C148" s="31"/>
      <c r="D148" s="31"/>
      <c r="E148" s="31"/>
      <c r="G148" s="71">
        <f>G142</f>
        <v>2403889</v>
      </c>
      <c r="H148" s="31"/>
      <c r="I148" s="71">
        <f>SUM(I146:I147)</f>
        <v>2093890</v>
      </c>
      <c r="J148" s="31"/>
      <c r="K148" s="71">
        <f>SUM(K146:K147)</f>
        <v>1874482</v>
      </c>
      <c r="L148" s="31"/>
      <c r="M148" s="71">
        <f>SUM(M146:M147)</f>
        <v>3422416</v>
      </c>
    </row>
    <row r="149" spans="1:13" ht="23.25" customHeight="1" thickTop="1" x14ac:dyDescent="0.45"/>
  </sheetData>
  <mergeCells count="28">
    <mergeCell ref="G124:I124"/>
    <mergeCell ref="K124:M124"/>
    <mergeCell ref="G126:M126"/>
    <mergeCell ref="G83:M83"/>
    <mergeCell ref="G122:I122"/>
    <mergeCell ref="K122:M122"/>
    <mergeCell ref="G123:I123"/>
    <mergeCell ref="K123:M123"/>
    <mergeCell ref="G79:I79"/>
    <mergeCell ref="K79:M79"/>
    <mergeCell ref="G80:I80"/>
    <mergeCell ref="K80:M80"/>
    <mergeCell ref="G81:I81"/>
    <mergeCell ref="K81:M81"/>
    <mergeCell ref="G51:M51"/>
    <mergeCell ref="G4:I4"/>
    <mergeCell ref="K4:M4"/>
    <mergeCell ref="G47:I47"/>
    <mergeCell ref="K47:M47"/>
    <mergeCell ref="G8:M8"/>
    <mergeCell ref="G5:I5"/>
    <mergeCell ref="G6:I6"/>
    <mergeCell ref="K5:M5"/>
    <mergeCell ref="K6:M6"/>
    <mergeCell ref="G48:I48"/>
    <mergeCell ref="K48:M48"/>
    <mergeCell ref="G49:I49"/>
    <mergeCell ref="K49:M49"/>
  </mergeCells>
  <phoneticPr fontId="0" type="noConversion"/>
  <pageMargins left="0.8" right="0.8" top="0.48" bottom="0.5" header="0.5" footer="0.48"/>
  <pageSetup paperSize="9" scale="76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3" max="12" man="1"/>
    <brk id="75" max="12" man="1"/>
    <brk id="118" max="12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66"/>
  <sheetViews>
    <sheetView view="pageBreakPreview" topLeftCell="B82" zoomScaleNormal="70" zoomScaleSheetLayoutView="100" workbookViewId="0">
      <selection activeCell="O12" sqref="O12"/>
    </sheetView>
  </sheetViews>
  <sheetFormatPr defaultColWidth="9.140625" defaultRowHeight="21.75" x14ac:dyDescent="0.45"/>
  <cols>
    <col min="1" max="1" width="53.140625" style="23" customWidth="1"/>
    <col min="2" max="2" width="11.28515625" style="24" customWidth="1"/>
    <col min="3" max="3" width="14.5703125" style="23" customWidth="1"/>
    <col min="4" max="4" width="1.7109375" style="23" customWidth="1"/>
    <col min="5" max="5" width="14.5703125" style="23" customWidth="1"/>
    <col min="6" max="6" width="1.7109375" style="23" customWidth="1"/>
    <col min="7" max="7" width="13.7109375" style="23" customWidth="1"/>
    <col min="8" max="8" width="1.7109375" style="23" customWidth="1"/>
    <col min="9" max="9" width="16" style="23" customWidth="1"/>
    <col min="10" max="10" width="1.7109375" style="23" customWidth="1"/>
    <col min="11" max="11" width="16.28515625" style="23" customWidth="1"/>
    <col min="12" max="12" width="1.42578125" style="23" customWidth="1"/>
    <col min="13" max="13" width="13.85546875" style="23" customWidth="1"/>
    <col min="14" max="14" width="1.7109375" style="23" customWidth="1"/>
    <col min="15" max="15" width="14.7109375" style="23" customWidth="1"/>
    <col min="16" max="16" width="1.7109375" style="23" customWidth="1"/>
    <col min="17" max="17" width="14.7109375" style="23" customWidth="1"/>
    <col min="18" max="18" width="1.5703125" style="23" customWidth="1"/>
    <col min="19" max="19" width="14.7109375" style="23" customWidth="1"/>
    <col min="20" max="20" width="1.42578125" style="23" customWidth="1"/>
    <col min="21" max="21" width="14.7109375" style="23" customWidth="1"/>
    <col min="22" max="22" width="1.42578125" style="23" customWidth="1"/>
    <col min="23" max="23" width="14.7109375" style="23" customWidth="1"/>
    <col min="24" max="24" width="1.7109375" style="23" customWidth="1"/>
    <col min="25" max="25" width="14.7109375" style="23" customWidth="1"/>
    <col min="26" max="26" width="1.7109375" style="23" customWidth="1"/>
    <col min="27" max="27" width="14.7109375" style="16" customWidth="1"/>
    <col min="28" max="28" width="1.85546875" style="16" customWidth="1"/>
    <col min="29" max="29" width="16" style="23" customWidth="1"/>
    <col min="30" max="30" width="9.140625" style="23"/>
    <col min="31" max="31" width="15.42578125" style="23" bestFit="1" customWidth="1"/>
    <col min="32" max="32" width="16.7109375" style="23" bestFit="1" customWidth="1"/>
    <col min="33" max="33" width="14.7109375" style="23" customWidth="1"/>
    <col min="34" max="34" width="9.140625" style="23"/>
    <col min="35" max="35" width="10.5703125" style="23" bestFit="1" customWidth="1"/>
    <col min="36" max="16384" width="9.140625" style="23"/>
  </cols>
  <sheetData>
    <row r="1" spans="1:32" s="29" customFormat="1" ht="23.25" x14ac:dyDescent="0.5">
      <c r="A1" s="7" t="s">
        <v>182</v>
      </c>
      <c r="B1" s="2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4"/>
    </row>
    <row r="2" spans="1:32" s="29" customFormat="1" ht="23.25" x14ac:dyDescent="0.5">
      <c r="A2" s="7" t="s">
        <v>117</v>
      </c>
      <c r="AA2" s="28"/>
      <c r="AB2" s="28"/>
      <c r="AC2" s="30"/>
      <c r="AD2" s="30"/>
      <c r="AE2" s="30"/>
    </row>
    <row r="3" spans="1:32" s="29" customFormat="1" ht="23.25" x14ac:dyDescent="0.5"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30"/>
      <c r="AE3" s="30"/>
    </row>
    <row r="4" spans="1:32" s="29" customFormat="1" ht="23.25" x14ac:dyDescent="0.5">
      <c r="C4" s="278" t="s">
        <v>100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30"/>
      <c r="AE4" s="30"/>
    </row>
    <row r="5" spans="1:32" x14ac:dyDescent="0.45">
      <c r="A5" s="16"/>
      <c r="C5" s="16"/>
      <c r="D5" s="16"/>
      <c r="E5" s="16"/>
      <c r="F5" s="16"/>
      <c r="G5" s="279" t="s">
        <v>6</v>
      </c>
      <c r="H5" s="279"/>
      <c r="I5" s="279"/>
      <c r="J5" s="279"/>
      <c r="K5" s="103"/>
      <c r="L5" s="103"/>
      <c r="M5" s="279" t="s">
        <v>51</v>
      </c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103"/>
      <c r="Y5" s="103"/>
      <c r="Z5" s="104"/>
      <c r="AC5" s="25"/>
      <c r="AD5" s="25"/>
      <c r="AE5" s="25"/>
    </row>
    <row r="6" spans="1:32" x14ac:dyDescent="0.45">
      <c r="A6" s="16"/>
      <c r="C6" s="16"/>
      <c r="D6" s="16"/>
      <c r="E6" s="16"/>
      <c r="F6" s="16"/>
      <c r="G6" s="25"/>
      <c r="H6" s="25"/>
      <c r="I6" s="25"/>
      <c r="J6" s="25"/>
      <c r="K6" s="25" t="s">
        <v>72</v>
      </c>
      <c r="L6" s="25"/>
      <c r="N6" s="25"/>
      <c r="O6" s="25"/>
      <c r="P6" s="25"/>
      <c r="Q6" s="25"/>
      <c r="R6" s="25"/>
      <c r="S6" s="25" t="s">
        <v>82</v>
      </c>
      <c r="T6" s="25"/>
      <c r="U6" s="25"/>
      <c r="V6" s="25"/>
      <c r="W6" s="25" t="s">
        <v>94</v>
      </c>
      <c r="X6" s="16"/>
      <c r="Y6" s="104"/>
      <c r="Z6" s="104"/>
      <c r="AA6" s="16" t="s">
        <v>78</v>
      </c>
      <c r="AC6" s="25"/>
      <c r="AD6" s="25"/>
      <c r="AE6" s="25"/>
    </row>
    <row r="7" spans="1:32" x14ac:dyDescent="0.45">
      <c r="C7" s="25" t="s">
        <v>10</v>
      </c>
      <c r="D7" s="25"/>
      <c r="E7" s="25"/>
      <c r="F7" s="25"/>
      <c r="G7" s="25"/>
      <c r="H7" s="25"/>
      <c r="K7" s="16" t="s">
        <v>73</v>
      </c>
      <c r="L7" s="16"/>
      <c r="M7" s="25" t="s">
        <v>72</v>
      </c>
      <c r="O7" s="25" t="s">
        <v>152</v>
      </c>
      <c r="Q7" s="16"/>
      <c r="R7" s="16"/>
      <c r="S7" s="16" t="s">
        <v>83</v>
      </c>
      <c r="T7" s="16"/>
      <c r="U7" s="16" t="s">
        <v>243</v>
      </c>
      <c r="V7" s="16"/>
      <c r="W7" s="16" t="s">
        <v>95</v>
      </c>
      <c r="X7" s="25"/>
      <c r="Y7" s="25" t="s">
        <v>34</v>
      </c>
      <c r="Z7" s="25"/>
      <c r="AA7" s="16" t="s">
        <v>79</v>
      </c>
      <c r="AC7" s="25"/>
      <c r="AD7" s="105"/>
      <c r="AE7" s="105"/>
    </row>
    <row r="8" spans="1:32" x14ac:dyDescent="0.45">
      <c r="C8" s="25" t="s">
        <v>33</v>
      </c>
      <c r="D8" s="25"/>
      <c r="E8" s="25" t="s">
        <v>190</v>
      </c>
      <c r="F8" s="25"/>
      <c r="G8" s="25" t="s">
        <v>50</v>
      </c>
      <c r="H8" s="25"/>
      <c r="I8" s="105"/>
      <c r="J8" s="105"/>
      <c r="K8" s="16" t="s">
        <v>74</v>
      </c>
      <c r="L8" s="16"/>
      <c r="M8" s="25" t="s">
        <v>86</v>
      </c>
      <c r="N8" s="105"/>
      <c r="O8" s="25" t="s">
        <v>213</v>
      </c>
      <c r="P8" s="105"/>
      <c r="Q8" s="16" t="s">
        <v>153</v>
      </c>
      <c r="R8" s="16"/>
      <c r="S8" s="16" t="s">
        <v>84</v>
      </c>
      <c r="T8" s="16"/>
      <c r="U8" s="16" t="s">
        <v>244</v>
      </c>
      <c r="V8" s="16"/>
      <c r="W8" s="16" t="s">
        <v>96</v>
      </c>
      <c r="X8" s="25"/>
      <c r="Y8" s="25" t="s">
        <v>35</v>
      </c>
      <c r="Z8" s="25"/>
      <c r="AA8" s="16" t="s">
        <v>80</v>
      </c>
      <c r="AC8" s="25" t="s">
        <v>34</v>
      </c>
      <c r="AD8" s="105"/>
      <c r="AE8" s="105"/>
    </row>
    <row r="9" spans="1:32" ht="24.6" customHeight="1" x14ac:dyDescent="0.45">
      <c r="B9" s="78" t="s">
        <v>22</v>
      </c>
      <c r="C9" s="25" t="s">
        <v>32</v>
      </c>
      <c r="D9" s="25"/>
      <c r="E9" s="25" t="s">
        <v>191</v>
      </c>
      <c r="F9" s="25"/>
      <c r="G9" s="25" t="s">
        <v>49</v>
      </c>
      <c r="H9" s="25"/>
      <c r="I9" s="25" t="s">
        <v>7</v>
      </c>
      <c r="J9" s="25"/>
      <c r="K9" s="16" t="s">
        <v>75</v>
      </c>
      <c r="L9" s="16"/>
      <c r="M9" s="16" t="s">
        <v>85</v>
      </c>
      <c r="N9" s="25"/>
      <c r="O9" s="25" t="s">
        <v>200</v>
      </c>
      <c r="P9" s="25"/>
      <c r="Q9" s="16" t="s">
        <v>154</v>
      </c>
      <c r="R9" s="16"/>
      <c r="S9" s="16" t="s">
        <v>90</v>
      </c>
      <c r="T9" s="16"/>
      <c r="U9" s="16" t="s">
        <v>245</v>
      </c>
      <c r="V9" s="16"/>
      <c r="W9" s="16" t="s">
        <v>13</v>
      </c>
      <c r="X9" s="25"/>
      <c r="Y9" s="16" t="s">
        <v>180</v>
      </c>
      <c r="Z9" s="25"/>
      <c r="AA9" s="16" t="s">
        <v>81</v>
      </c>
      <c r="AC9" s="25" t="s">
        <v>35</v>
      </c>
      <c r="AD9" s="105"/>
      <c r="AE9" s="25"/>
      <c r="AF9" s="105"/>
    </row>
    <row r="10" spans="1:32" x14ac:dyDescent="0.45">
      <c r="B10" s="258"/>
      <c r="C10" s="280" t="s">
        <v>114</v>
      </c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</row>
    <row r="11" spans="1:32" x14ac:dyDescent="0.45"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65"/>
      <c r="U11" s="265"/>
      <c r="V11" s="259"/>
      <c r="W11" s="259"/>
      <c r="X11" s="259"/>
      <c r="Y11" s="259"/>
      <c r="Z11" s="259"/>
      <c r="AA11" s="259"/>
      <c r="AB11" s="259"/>
      <c r="AC11" s="259"/>
    </row>
    <row r="12" spans="1:32" x14ac:dyDescent="0.45">
      <c r="A12" s="18" t="s">
        <v>227</v>
      </c>
      <c r="B12" s="3"/>
      <c r="C12" s="106"/>
      <c r="D12" s="106"/>
      <c r="E12" s="106"/>
      <c r="F12" s="106"/>
      <c r="G12" s="106"/>
      <c r="H12" s="106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8"/>
      <c r="Y12" s="108"/>
      <c r="Z12" s="108"/>
      <c r="AC12" s="106"/>
    </row>
    <row r="13" spans="1:32" x14ac:dyDescent="0.45">
      <c r="A13" s="18" t="s">
        <v>157</v>
      </c>
      <c r="B13" s="3"/>
      <c r="C13" s="140">
        <v>231000</v>
      </c>
      <c r="D13" s="140"/>
      <c r="E13" s="145">
        <v>0</v>
      </c>
      <c r="F13" s="140"/>
      <c r="G13" s="140">
        <v>23100</v>
      </c>
      <c r="H13" s="140"/>
      <c r="I13" s="140">
        <v>2988165</v>
      </c>
      <c r="J13" s="140"/>
      <c r="K13" s="140">
        <v>328049</v>
      </c>
      <c r="L13" s="140"/>
      <c r="M13" s="140">
        <v>50308</v>
      </c>
      <c r="N13" s="140"/>
      <c r="O13" s="140">
        <v>-297700</v>
      </c>
      <c r="P13" s="140"/>
      <c r="Q13" s="140">
        <v>9286</v>
      </c>
      <c r="R13" s="140"/>
      <c r="S13" s="140">
        <v>-1396</v>
      </c>
      <c r="T13" s="140"/>
      <c r="U13" s="140">
        <v>0</v>
      </c>
      <c r="V13" s="140"/>
      <c r="W13" s="140">
        <f>SUM(M13:U13)</f>
        <v>-239502</v>
      </c>
      <c r="X13" s="140"/>
      <c r="Y13" s="188">
        <f>SUM(C13:U13)</f>
        <v>3330812</v>
      </c>
      <c r="Z13" s="140"/>
      <c r="AA13" s="140">
        <v>108623</v>
      </c>
      <c r="AB13" s="189"/>
      <c r="AC13" s="190">
        <f>Y13+AA13</f>
        <v>3439435</v>
      </c>
    </row>
    <row r="14" spans="1:32" x14ac:dyDescent="0.45">
      <c r="A14" s="19"/>
      <c r="B14" s="3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91"/>
      <c r="AB14" s="191"/>
      <c r="AC14" s="192"/>
    </row>
    <row r="15" spans="1:32" x14ac:dyDescent="0.45">
      <c r="A15" s="18" t="s">
        <v>76</v>
      </c>
      <c r="B15" s="22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7"/>
      <c r="Y15" s="191"/>
      <c r="Z15" s="191"/>
      <c r="AA15" s="191"/>
      <c r="AB15" s="191"/>
      <c r="AC15" s="74"/>
    </row>
    <row r="16" spans="1:32" x14ac:dyDescent="0.45">
      <c r="A16" s="20" t="s">
        <v>162</v>
      </c>
      <c r="B16" s="22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7"/>
      <c r="Y16" s="191"/>
      <c r="Z16" s="191"/>
      <c r="AA16" s="191"/>
      <c r="AB16" s="191"/>
      <c r="AC16" s="74"/>
    </row>
    <row r="17" spans="1:33" x14ac:dyDescent="0.45">
      <c r="A17" s="23" t="s">
        <v>214</v>
      </c>
      <c r="B17" s="3">
        <v>12</v>
      </c>
      <c r="C17" s="57">
        <v>2266000</v>
      </c>
      <c r="D17" s="139"/>
      <c r="E17" s="57">
        <v>0</v>
      </c>
      <c r="F17" s="139"/>
      <c r="G17" s="57">
        <v>0</v>
      </c>
      <c r="H17" s="139"/>
      <c r="I17" s="57">
        <v>0</v>
      </c>
      <c r="J17" s="139"/>
      <c r="K17" s="57">
        <v>0</v>
      </c>
      <c r="L17" s="139"/>
      <c r="M17" s="57">
        <v>0</v>
      </c>
      <c r="N17" s="139"/>
      <c r="O17" s="57">
        <v>0</v>
      </c>
      <c r="P17" s="139"/>
      <c r="Q17" s="57">
        <v>0</v>
      </c>
      <c r="R17" s="139"/>
      <c r="S17" s="57">
        <v>0</v>
      </c>
      <c r="T17" s="57"/>
      <c r="U17" s="57">
        <v>0</v>
      </c>
      <c r="V17" s="139"/>
      <c r="W17" s="57">
        <f t="shared" ref="W17:W18" si="0">SUM(M17:U17)</f>
        <v>0</v>
      </c>
      <c r="X17" s="137"/>
      <c r="Y17" s="191">
        <f>SUM(C17:U17)</f>
        <v>2266000</v>
      </c>
      <c r="Z17" s="191"/>
      <c r="AA17" s="57">
        <v>179008</v>
      </c>
      <c r="AB17" s="191"/>
      <c r="AC17" s="74">
        <f t="shared" ref="AC17:AC18" si="1">SUM(Y17:AA17)</f>
        <v>2445008</v>
      </c>
    </row>
    <row r="18" spans="1:33" x14ac:dyDescent="0.45">
      <c r="A18" s="23" t="s">
        <v>174</v>
      </c>
      <c r="B18" s="3">
        <v>15</v>
      </c>
      <c r="C18" s="57">
        <v>0</v>
      </c>
      <c r="D18" s="74"/>
      <c r="E18" s="57">
        <v>0</v>
      </c>
      <c r="F18" s="74"/>
      <c r="G18" s="57">
        <v>0</v>
      </c>
      <c r="H18" s="74"/>
      <c r="I18" s="193">
        <v>-2742300</v>
      </c>
      <c r="J18" s="194"/>
      <c r="K18" s="57">
        <v>0</v>
      </c>
      <c r="L18" s="74"/>
      <c r="M18" s="57">
        <v>0</v>
      </c>
      <c r="N18" s="194"/>
      <c r="O18" s="57">
        <v>0</v>
      </c>
      <c r="P18" s="194"/>
      <c r="Q18" s="57">
        <v>0</v>
      </c>
      <c r="R18" s="74"/>
      <c r="S18" s="57">
        <v>0</v>
      </c>
      <c r="T18" s="57"/>
      <c r="U18" s="57">
        <v>0</v>
      </c>
      <c r="V18" s="74"/>
      <c r="W18" s="57">
        <f t="shared" si="0"/>
        <v>0</v>
      </c>
      <c r="X18" s="137"/>
      <c r="Y18" s="57">
        <f>SUM(C18:U18)</f>
        <v>-2742300</v>
      </c>
      <c r="Z18" s="137"/>
      <c r="AA18" s="57">
        <v>-66615</v>
      </c>
      <c r="AB18" s="191"/>
      <c r="AC18" s="57">
        <f t="shared" si="1"/>
        <v>-2808915</v>
      </c>
    </row>
    <row r="19" spans="1:33" x14ac:dyDescent="0.45">
      <c r="A19" s="20" t="s">
        <v>163</v>
      </c>
      <c r="B19" s="3"/>
      <c r="C19" s="79">
        <f>SUM(C17:C18)</f>
        <v>2266000</v>
      </c>
      <c r="D19" s="195"/>
      <c r="E19" s="79">
        <v>0</v>
      </c>
      <c r="F19" s="195"/>
      <c r="G19" s="79">
        <v>0</v>
      </c>
      <c r="H19" s="195"/>
      <c r="I19" s="196">
        <f>SUM(I17:I18)</f>
        <v>-2742300</v>
      </c>
      <c r="J19" s="195"/>
      <c r="K19" s="79">
        <f>SUM(K17:K18)</f>
        <v>0</v>
      </c>
      <c r="L19" s="195"/>
      <c r="M19" s="79">
        <f>SUM(M17:M18)</f>
        <v>0</v>
      </c>
      <c r="N19" s="195"/>
      <c r="O19" s="79">
        <f>SUM(O17:O18)</f>
        <v>0</v>
      </c>
      <c r="P19" s="195"/>
      <c r="Q19" s="79">
        <f>SUM(Q17:Q18)</f>
        <v>0</v>
      </c>
      <c r="R19" s="195"/>
      <c r="S19" s="79">
        <f>SUM(S17:S18)</f>
        <v>0</v>
      </c>
      <c r="T19" s="129"/>
      <c r="U19" s="79">
        <f>SUM(U17:U18)</f>
        <v>0</v>
      </c>
      <c r="V19" s="195"/>
      <c r="W19" s="79">
        <f>SUM(W17:W18)</f>
        <v>0</v>
      </c>
      <c r="X19" s="195"/>
      <c r="Y19" s="79">
        <f>SUM(Y17:Y18)</f>
        <v>-476300</v>
      </c>
      <c r="Z19" s="195"/>
      <c r="AA19" s="79">
        <f>SUM(AA17:AA18)</f>
        <v>112393</v>
      </c>
      <c r="AB19" s="195"/>
      <c r="AC19" s="79">
        <f>SUM(AC17:AC18)</f>
        <v>-363907</v>
      </c>
      <c r="AD19" s="18"/>
      <c r="AE19" s="18"/>
      <c r="AF19" s="18"/>
    </row>
    <row r="20" spans="1:33" x14ac:dyDescent="0.45">
      <c r="A20" s="20"/>
      <c r="B20" s="3"/>
      <c r="C20" s="79"/>
      <c r="D20" s="195"/>
      <c r="E20" s="79"/>
      <c r="F20" s="195"/>
      <c r="G20" s="79"/>
      <c r="H20" s="195"/>
      <c r="I20" s="195"/>
      <c r="J20" s="195"/>
      <c r="K20" s="79"/>
      <c r="L20" s="195"/>
      <c r="M20" s="79"/>
      <c r="N20" s="195"/>
      <c r="O20" s="79"/>
      <c r="P20" s="195"/>
      <c r="Q20" s="79"/>
      <c r="R20" s="195"/>
      <c r="S20" s="79"/>
      <c r="T20" s="129"/>
      <c r="U20" s="79"/>
      <c r="V20" s="195"/>
      <c r="W20" s="79"/>
      <c r="X20" s="195"/>
      <c r="Y20" s="79"/>
      <c r="Z20" s="195"/>
      <c r="AA20" s="79"/>
      <c r="AB20" s="195"/>
      <c r="AC20" s="79"/>
      <c r="AD20" s="18"/>
      <c r="AE20" s="18"/>
      <c r="AF20" s="18"/>
    </row>
    <row r="21" spans="1:33" s="105" customFormat="1" x14ac:dyDescent="0.45">
      <c r="A21" s="20" t="s">
        <v>164</v>
      </c>
      <c r="B21" s="130"/>
      <c r="C21" s="129"/>
      <c r="D21" s="195"/>
      <c r="E21" s="129"/>
      <c r="F21" s="195"/>
      <c r="G21" s="129"/>
      <c r="H21" s="195"/>
      <c r="I21" s="195"/>
      <c r="J21" s="195"/>
      <c r="K21" s="129"/>
      <c r="L21" s="195"/>
      <c r="M21" s="129"/>
      <c r="N21" s="195"/>
      <c r="O21" s="129"/>
      <c r="P21" s="195"/>
      <c r="Q21" s="129"/>
      <c r="R21" s="195"/>
      <c r="S21" s="129"/>
      <c r="T21" s="129"/>
      <c r="U21" s="129"/>
      <c r="V21" s="195"/>
      <c r="W21" s="129"/>
      <c r="X21" s="195"/>
      <c r="Y21" s="129"/>
      <c r="Z21" s="195"/>
      <c r="AA21" s="129"/>
      <c r="AB21" s="195"/>
      <c r="AC21" s="129"/>
      <c r="AD21" s="38"/>
      <c r="AE21" s="38"/>
      <c r="AF21" s="38"/>
    </row>
    <row r="22" spans="1:33" x14ac:dyDescent="0.45">
      <c r="A22" s="23" t="s">
        <v>168</v>
      </c>
      <c r="B22" s="3"/>
      <c r="C22" s="57">
        <v>0</v>
      </c>
      <c r="D22" s="74"/>
      <c r="E22" s="57">
        <v>0</v>
      </c>
      <c r="F22" s="74"/>
      <c r="G22" s="57">
        <v>0</v>
      </c>
      <c r="H22" s="74"/>
      <c r="I22" s="57">
        <v>23383</v>
      </c>
      <c r="J22" s="194"/>
      <c r="K22" s="57">
        <v>25052</v>
      </c>
      <c r="L22" s="74"/>
      <c r="M22" s="57">
        <v>-50308</v>
      </c>
      <c r="N22" s="194"/>
      <c r="O22" s="57">
        <v>0</v>
      </c>
      <c r="P22" s="194"/>
      <c r="Q22" s="57">
        <v>0</v>
      </c>
      <c r="R22" s="74"/>
      <c r="S22" s="57">
        <v>1873</v>
      </c>
      <c r="T22" s="57"/>
      <c r="U22" s="57"/>
      <c r="V22" s="74"/>
      <c r="W22" s="57">
        <f t="shared" ref="W22" si="2">SUM(M22:U22)</f>
        <v>-48435</v>
      </c>
      <c r="X22" s="137"/>
      <c r="Y22" s="57">
        <f>SUM(C22:U22)</f>
        <v>0</v>
      </c>
      <c r="Z22" s="137"/>
      <c r="AA22" s="57">
        <v>-37287</v>
      </c>
      <c r="AB22" s="191"/>
      <c r="AC22" s="57">
        <f t="shared" ref="AC22" si="3">SUM(Y22:AA22)</f>
        <v>-37287</v>
      </c>
    </row>
    <row r="23" spans="1:33" x14ac:dyDescent="0.45">
      <c r="A23" s="20" t="s">
        <v>165</v>
      </c>
      <c r="B23" s="3"/>
      <c r="C23" s="79">
        <f>SUM(C22)</f>
        <v>0</v>
      </c>
      <c r="D23" s="195"/>
      <c r="E23" s="79">
        <f>SUM(E22)</f>
        <v>0</v>
      </c>
      <c r="F23" s="195"/>
      <c r="G23" s="79">
        <f>SUM(G22)</f>
        <v>0</v>
      </c>
      <c r="H23" s="195"/>
      <c r="I23" s="80">
        <f>SUM(I22)</f>
        <v>23383</v>
      </c>
      <c r="J23" s="195"/>
      <c r="K23" s="80">
        <f>SUM(K22)</f>
        <v>25052</v>
      </c>
      <c r="L23" s="195"/>
      <c r="M23" s="80">
        <f>SUM(M22)</f>
        <v>-50308</v>
      </c>
      <c r="N23" s="195"/>
      <c r="O23" s="80">
        <f>SUM(O22)</f>
        <v>0</v>
      </c>
      <c r="P23" s="195"/>
      <c r="Q23" s="80">
        <f>SUM(Q22)</f>
        <v>0</v>
      </c>
      <c r="R23" s="195"/>
      <c r="S23" s="80">
        <f>SUM(S22)</f>
        <v>1873</v>
      </c>
      <c r="T23" s="129"/>
      <c r="U23" s="80">
        <f>SUM(U22)</f>
        <v>0</v>
      </c>
      <c r="V23" s="195"/>
      <c r="W23" s="80">
        <f>SUM(W22)</f>
        <v>-48435</v>
      </c>
      <c r="X23" s="195"/>
      <c r="Y23" s="80">
        <f>SUM(Y22)</f>
        <v>0</v>
      </c>
      <c r="Z23" s="195"/>
      <c r="AA23" s="80">
        <f>SUM(AA22)</f>
        <v>-37287</v>
      </c>
      <c r="AB23" s="195"/>
      <c r="AC23" s="80">
        <f>SUM(AC22)</f>
        <v>-37287</v>
      </c>
      <c r="AD23" s="18"/>
      <c r="AE23" s="18"/>
      <c r="AF23" s="18"/>
    </row>
    <row r="24" spans="1:33" x14ac:dyDescent="0.45">
      <c r="A24" s="21" t="s">
        <v>121</v>
      </c>
      <c r="B24" s="3"/>
      <c r="C24" s="80">
        <f>C19+C23</f>
        <v>2266000</v>
      </c>
      <c r="D24" s="197"/>
      <c r="E24" s="80">
        <f>SUM(E19,E23)</f>
        <v>0</v>
      </c>
      <c r="F24" s="197"/>
      <c r="G24" s="80">
        <f>SUM(G19,G23)</f>
        <v>0</v>
      </c>
      <c r="H24" s="197"/>
      <c r="I24" s="80">
        <f>SUM(I19,I23)</f>
        <v>-2718917</v>
      </c>
      <c r="J24" s="197"/>
      <c r="K24" s="80">
        <f>SUM(K19,K23)</f>
        <v>25052</v>
      </c>
      <c r="L24" s="197"/>
      <c r="M24" s="80">
        <f>SUM(M19,M23)</f>
        <v>-50308</v>
      </c>
      <c r="N24" s="197"/>
      <c r="O24" s="80">
        <f>SUM(O19,O23)</f>
        <v>0</v>
      </c>
      <c r="P24" s="197"/>
      <c r="Q24" s="80">
        <f>SUM(Q19,Q23)</f>
        <v>0</v>
      </c>
      <c r="R24" s="197"/>
      <c r="S24" s="80">
        <f>SUM(S19,S23)</f>
        <v>1873</v>
      </c>
      <c r="T24" s="129"/>
      <c r="U24" s="80">
        <f>SUM(U19,U23)</f>
        <v>0</v>
      </c>
      <c r="V24" s="197"/>
      <c r="W24" s="80">
        <f>SUM(W19,W23)</f>
        <v>-48435</v>
      </c>
      <c r="X24" s="197"/>
      <c r="Y24" s="80">
        <f>SUM(Y19,Y23)</f>
        <v>-476300</v>
      </c>
      <c r="Z24" s="197"/>
      <c r="AA24" s="80">
        <f>SUM(AA19,AA23)</f>
        <v>75106</v>
      </c>
      <c r="AB24" s="197"/>
      <c r="AC24" s="80">
        <f>SUM(AC19,AC23)</f>
        <v>-401194</v>
      </c>
      <c r="AD24" s="18"/>
      <c r="AE24" s="18"/>
      <c r="AF24" s="18"/>
    </row>
    <row r="25" spans="1:33" x14ac:dyDescent="0.45">
      <c r="A25" s="21"/>
      <c r="B25" s="3"/>
      <c r="C25" s="198"/>
      <c r="D25" s="197"/>
      <c r="E25" s="198"/>
      <c r="F25" s="197"/>
      <c r="G25" s="198"/>
      <c r="H25" s="197"/>
      <c r="I25" s="199"/>
      <c r="J25" s="199"/>
      <c r="K25" s="198"/>
      <c r="L25" s="197"/>
      <c r="M25" s="198"/>
      <c r="N25" s="199"/>
      <c r="O25" s="198"/>
      <c r="P25" s="199"/>
      <c r="Q25" s="198"/>
      <c r="R25" s="197"/>
      <c r="S25" s="198"/>
      <c r="T25" s="197"/>
      <c r="U25" s="198"/>
      <c r="V25" s="197"/>
      <c r="W25" s="198"/>
      <c r="X25" s="140"/>
      <c r="Y25" s="200"/>
      <c r="Z25" s="199"/>
      <c r="AA25" s="189"/>
      <c r="AB25" s="189"/>
      <c r="AC25" s="190"/>
    </row>
    <row r="26" spans="1:33" x14ac:dyDescent="0.45">
      <c r="A26" s="19" t="s">
        <v>106</v>
      </c>
      <c r="B26" s="3"/>
      <c r="C26" s="74"/>
      <c r="D26" s="74"/>
      <c r="E26" s="74"/>
      <c r="F26" s="74"/>
      <c r="G26" s="74"/>
      <c r="H26" s="74"/>
      <c r="I26" s="194"/>
      <c r="J26" s="194"/>
      <c r="K26" s="74"/>
      <c r="L26" s="74"/>
      <c r="M26" s="194"/>
      <c r="N26" s="194"/>
      <c r="O26" s="194"/>
      <c r="P26" s="194"/>
      <c r="Q26" s="74"/>
      <c r="R26" s="74"/>
      <c r="S26" s="74"/>
      <c r="T26" s="74"/>
      <c r="U26" s="74"/>
      <c r="V26" s="74"/>
      <c r="W26" s="74"/>
      <c r="X26" s="137"/>
      <c r="Y26" s="139"/>
      <c r="Z26" s="139"/>
      <c r="AA26" s="191"/>
      <c r="AB26" s="191"/>
      <c r="AC26" s="74"/>
    </row>
    <row r="27" spans="1:33" x14ac:dyDescent="0.45">
      <c r="A27" s="23" t="s">
        <v>159</v>
      </c>
      <c r="B27" s="3"/>
      <c r="C27" s="57">
        <v>0</v>
      </c>
      <c r="D27" s="74"/>
      <c r="E27" s="57">
        <v>0</v>
      </c>
      <c r="F27" s="74"/>
      <c r="G27" s="57">
        <v>0</v>
      </c>
      <c r="H27" s="74"/>
      <c r="I27" s="194">
        <f>'PL6-9'!I111</f>
        <v>2216315</v>
      </c>
      <c r="J27" s="197"/>
      <c r="K27" s="57">
        <v>0</v>
      </c>
      <c r="L27" s="74"/>
      <c r="M27" s="57">
        <v>0</v>
      </c>
      <c r="N27" s="74"/>
      <c r="O27" s="57">
        <v>0</v>
      </c>
      <c r="P27" s="194"/>
      <c r="Q27" s="57">
        <v>0</v>
      </c>
      <c r="R27" s="74"/>
      <c r="S27" s="57">
        <v>0</v>
      </c>
      <c r="T27" s="57"/>
      <c r="U27" s="57">
        <v>0</v>
      </c>
      <c r="V27" s="74"/>
      <c r="W27" s="57">
        <f t="shared" ref="W27" si="4">SUM(M27:S27)</f>
        <v>0</v>
      </c>
      <c r="X27" s="137"/>
      <c r="Y27" s="57">
        <f>SUM(C27:U27)</f>
        <v>2216315</v>
      </c>
      <c r="Z27" s="139"/>
      <c r="AA27" s="57">
        <f>'PL6-9'!I112</f>
        <v>49286</v>
      </c>
      <c r="AB27" s="191"/>
      <c r="AC27" s="139">
        <f t="shared" ref="AC27:AC28" si="5">SUM(Y27:AA27)</f>
        <v>2265601</v>
      </c>
    </row>
    <row r="28" spans="1:33" x14ac:dyDescent="0.45">
      <c r="A28" s="23" t="s">
        <v>77</v>
      </c>
      <c r="B28" s="3"/>
      <c r="C28" s="57">
        <v>0</v>
      </c>
      <c r="D28" s="74"/>
      <c r="E28" s="57">
        <v>0</v>
      </c>
      <c r="F28" s="74"/>
      <c r="G28" s="57">
        <v>0</v>
      </c>
      <c r="H28" s="74"/>
      <c r="I28" s="57">
        <v>0</v>
      </c>
      <c r="J28" s="197"/>
      <c r="K28" s="57">
        <v>0</v>
      </c>
      <c r="L28" s="74"/>
      <c r="M28" s="57">
        <v>0</v>
      </c>
      <c r="N28" s="194"/>
      <c r="O28" s="193">
        <f>'PL6-9'!I133-'SH_consol 10-11'!AA28</f>
        <v>-138622</v>
      </c>
      <c r="P28" s="194"/>
      <c r="Q28" s="193">
        <f>'PL6-9'!I134+'PL6-9'!I138</f>
        <v>-2498</v>
      </c>
      <c r="R28" s="74"/>
      <c r="S28" s="193">
        <f>'PL6-9'!I136</f>
        <v>-477</v>
      </c>
      <c r="T28" s="194"/>
      <c r="U28" s="193">
        <v>0</v>
      </c>
      <c r="V28" s="194"/>
      <c r="W28" s="57">
        <f t="shared" ref="W28" si="6">SUM(M28:S28)</f>
        <v>-141597</v>
      </c>
      <c r="X28" s="137"/>
      <c r="Y28" s="57">
        <f>SUM(C28:U28)</f>
        <v>-141597</v>
      </c>
      <c r="Z28" s="137"/>
      <c r="AA28" s="57">
        <f>'PL6-9'!I147-'PL6-9'!I112</f>
        <v>-30114</v>
      </c>
      <c r="AB28" s="191"/>
      <c r="AC28" s="201">
        <f t="shared" si="5"/>
        <v>-171711</v>
      </c>
      <c r="AE28" s="110"/>
    </row>
    <row r="29" spans="1:33" x14ac:dyDescent="0.45">
      <c r="A29" s="18" t="s">
        <v>105</v>
      </c>
      <c r="B29" s="3"/>
      <c r="C29" s="79">
        <f>SUM(C27:C28)</f>
        <v>0</v>
      </c>
      <c r="D29" s="197"/>
      <c r="E29" s="79">
        <f>SUM(E27:E28)</f>
        <v>0</v>
      </c>
      <c r="F29" s="197"/>
      <c r="G29" s="79">
        <f>SUM(G27:G28)</f>
        <v>0</v>
      </c>
      <c r="H29" s="197"/>
      <c r="I29" s="80">
        <f>SUM(I27:I28)</f>
        <v>2216315</v>
      </c>
      <c r="J29" s="199"/>
      <c r="K29" s="79">
        <f>SUM(K27:K28)</f>
        <v>0</v>
      </c>
      <c r="L29" s="200"/>
      <c r="M29" s="79">
        <f>SUM(M27:M28)</f>
        <v>0</v>
      </c>
      <c r="N29" s="199"/>
      <c r="O29" s="80">
        <f>SUM(O27:O28)</f>
        <v>-138622</v>
      </c>
      <c r="P29" s="199"/>
      <c r="Q29" s="80">
        <f>SUM(Q27:Q28)</f>
        <v>-2498</v>
      </c>
      <c r="R29" s="199"/>
      <c r="S29" s="80">
        <f>SUM(S27:S28)</f>
        <v>-477</v>
      </c>
      <c r="T29" s="129"/>
      <c r="U29" s="80">
        <f>SUM(U27:U28)</f>
        <v>0</v>
      </c>
      <c r="V29" s="199"/>
      <c r="W29" s="80">
        <f>SUM(W27:W28)</f>
        <v>-141597</v>
      </c>
      <c r="X29" s="140"/>
      <c r="Y29" s="80">
        <f>SUM(Y27:Y28)</f>
        <v>2074718</v>
      </c>
      <c r="Z29" s="199"/>
      <c r="AA29" s="80">
        <f>SUM(AA27:AA28)</f>
        <v>19172</v>
      </c>
      <c r="AB29" s="189"/>
      <c r="AC29" s="80">
        <f>SUM(AC27:AC28)</f>
        <v>2093890</v>
      </c>
      <c r="AD29" s="18"/>
      <c r="AE29" s="18"/>
      <c r="AF29" s="18"/>
      <c r="AG29" s="111"/>
    </row>
    <row r="30" spans="1:33" x14ac:dyDescent="0.45">
      <c r="A30" s="18"/>
      <c r="B30" s="3"/>
      <c r="C30" s="198"/>
      <c r="D30" s="197"/>
      <c r="E30" s="198"/>
      <c r="F30" s="197"/>
      <c r="G30" s="198"/>
      <c r="H30" s="197"/>
      <c r="I30" s="199"/>
      <c r="J30" s="199"/>
      <c r="K30" s="202"/>
      <c r="L30" s="200"/>
      <c r="M30" s="202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40"/>
      <c r="Y30" s="199"/>
      <c r="Z30" s="199"/>
      <c r="AA30" s="191"/>
      <c r="AB30" s="191"/>
      <c r="AC30" s="199"/>
    </row>
    <row r="31" spans="1:33" s="18" customFormat="1" ht="22.5" thickBot="1" x14ac:dyDescent="0.5">
      <c r="A31" s="18" t="s">
        <v>225</v>
      </c>
      <c r="B31" s="22"/>
      <c r="C31" s="203">
        <f>SUM(C13,C24,C29)</f>
        <v>2497000</v>
      </c>
      <c r="D31" s="190"/>
      <c r="E31" s="133">
        <f>SUM(E13,E24,E29)</f>
        <v>0</v>
      </c>
      <c r="F31" s="190"/>
      <c r="G31" s="203">
        <f>SUM(G13,G24,G29)</f>
        <v>23100</v>
      </c>
      <c r="H31" s="190"/>
      <c r="I31" s="203">
        <f>SUM(I13,I24,I29)</f>
        <v>2485563</v>
      </c>
      <c r="J31" s="190"/>
      <c r="K31" s="203">
        <f>SUM(K13,K24,K29)</f>
        <v>353101</v>
      </c>
      <c r="L31" s="199"/>
      <c r="M31" s="133">
        <f>SUM(M13,M24,M29)</f>
        <v>0</v>
      </c>
      <c r="N31" s="190"/>
      <c r="O31" s="203">
        <f>SUM(O13,O24,O29)</f>
        <v>-436322</v>
      </c>
      <c r="P31" s="190"/>
      <c r="Q31" s="203">
        <f>SUM(Q13,Q24,Q29)</f>
        <v>6788</v>
      </c>
      <c r="R31" s="190"/>
      <c r="S31" s="133">
        <f>SUM(S13,S24,S29)</f>
        <v>0</v>
      </c>
      <c r="T31" s="129"/>
      <c r="U31" s="133">
        <f>SUM(U13,U24,U29)</f>
        <v>0</v>
      </c>
      <c r="V31" s="199"/>
      <c r="W31" s="203">
        <f>SUM(W13,W24,W29)</f>
        <v>-429534</v>
      </c>
      <c r="X31" s="190"/>
      <c r="Y31" s="203">
        <f>SUM(Y13,Y24,Y29)</f>
        <v>4929230</v>
      </c>
      <c r="Z31" s="190"/>
      <c r="AA31" s="203">
        <f>SUM(AA13,AA24,AA29)</f>
        <v>202901</v>
      </c>
      <c r="AB31" s="189"/>
      <c r="AC31" s="203">
        <f>SUM(AC13,AC24,AC29)</f>
        <v>5132131</v>
      </c>
      <c r="AD31" s="4"/>
      <c r="AE31" s="4"/>
      <c r="AF31" s="38"/>
    </row>
    <row r="32" spans="1:33" ht="22.5" thickTop="1" x14ac:dyDescent="0.45"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191"/>
      <c r="AB32" s="191"/>
      <c r="AC32" s="204"/>
    </row>
    <row r="33" spans="1:29" ht="23.25" x14ac:dyDescent="0.5">
      <c r="A33" s="7" t="s">
        <v>182</v>
      </c>
      <c r="B33" s="2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4"/>
    </row>
    <row r="34" spans="1:29" ht="23.25" x14ac:dyDescent="0.5">
      <c r="A34" s="7" t="s">
        <v>117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8"/>
      <c r="AB34" s="28"/>
      <c r="AC34" s="30"/>
    </row>
    <row r="35" spans="1:29" ht="23.25" x14ac:dyDescent="0.5">
      <c r="A35" s="29"/>
      <c r="B35" s="29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  <c r="P35" s="278"/>
      <c r="Q35" s="278"/>
      <c r="R35" s="278"/>
      <c r="S35" s="278"/>
      <c r="T35" s="278"/>
      <c r="U35" s="278"/>
      <c r="V35" s="278"/>
      <c r="W35" s="278"/>
      <c r="X35" s="278"/>
      <c r="Y35" s="278"/>
      <c r="Z35" s="278"/>
      <c r="AA35" s="278"/>
      <c r="AB35" s="278"/>
      <c r="AC35" s="278"/>
    </row>
    <row r="36" spans="1:29" ht="23.25" x14ac:dyDescent="0.5">
      <c r="A36" s="29"/>
      <c r="B36" s="29"/>
      <c r="C36" s="278" t="s">
        <v>100</v>
      </c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78"/>
      <c r="U36" s="278"/>
      <c r="V36" s="278"/>
      <c r="W36" s="278"/>
      <c r="X36" s="278"/>
      <c r="Y36" s="278"/>
      <c r="Z36" s="278"/>
      <c r="AA36" s="278"/>
      <c r="AB36" s="278"/>
      <c r="AC36" s="278"/>
    </row>
    <row r="37" spans="1:29" x14ac:dyDescent="0.45">
      <c r="A37" s="16"/>
      <c r="C37" s="16"/>
      <c r="D37" s="16"/>
      <c r="E37" s="16"/>
      <c r="F37" s="16"/>
      <c r="G37" s="279" t="s">
        <v>6</v>
      </c>
      <c r="H37" s="279"/>
      <c r="I37" s="279"/>
      <c r="J37" s="279"/>
      <c r="K37" s="103"/>
      <c r="L37" s="103"/>
      <c r="M37" s="279" t="s">
        <v>51</v>
      </c>
      <c r="N37" s="279"/>
      <c r="O37" s="279"/>
      <c r="P37" s="279"/>
      <c r="Q37" s="279"/>
      <c r="R37" s="279"/>
      <c r="S37" s="279"/>
      <c r="T37" s="279"/>
      <c r="U37" s="279"/>
      <c r="V37" s="279"/>
      <c r="W37" s="279"/>
      <c r="X37" s="103"/>
      <c r="Y37" s="103"/>
      <c r="Z37" s="104"/>
      <c r="AC37" s="25"/>
    </row>
    <row r="38" spans="1:29" x14ac:dyDescent="0.45">
      <c r="A38" s="16"/>
      <c r="C38" s="16"/>
      <c r="D38" s="16"/>
      <c r="E38" s="16"/>
      <c r="F38" s="16"/>
      <c r="G38" s="25"/>
      <c r="H38" s="25"/>
      <c r="I38" s="25"/>
      <c r="J38" s="25"/>
      <c r="K38" s="25" t="s">
        <v>72</v>
      </c>
      <c r="L38" s="25"/>
      <c r="M38" s="25"/>
      <c r="N38" s="25"/>
      <c r="O38" s="25"/>
      <c r="P38" s="25"/>
      <c r="Q38" s="25"/>
      <c r="R38" s="25"/>
      <c r="S38" s="25" t="s">
        <v>82</v>
      </c>
      <c r="T38" s="25"/>
      <c r="U38" s="25"/>
      <c r="V38" s="25"/>
      <c r="W38" s="25" t="s">
        <v>94</v>
      </c>
      <c r="X38" s="16"/>
      <c r="Y38" s="104"/>
      <c r="Z38" s="104"/>
      <c r="AA38" s="16" t="s">
        <v>78</v>
      </c>
      <c r="AC38" s="25"/>
    </row>
    <row r="39" spans="1:29" x14ac:dyDescent="0.45">
      <c r="C39" s="25" t="s">
        <v>10</v>
      </c>
      <c r="D39" s="25"/>
      <c r="E39" s="25"/>
      <c r="F39" s="25"/>
      <c r="G39" s="25"/>
      <c r="H39" s="25"/>
      <c r="K39" s="16" t="s">
        <v>73</v>
      </c>
      <c r="L39" s="16"/>
      <c r="M39" s="16" t="s">
        <v>72</v>
      </c>
      <c r="O39" s="25" t="s">
        <v>152</v>
      </c>
      <c r="Q39" s="16"/>
      <c r="R39" s="16"/>
      <c r="S39" s="16" t="s">
        <v>83</v>
      </c>
      <c r="T39" s="16"/>
      <c r="U39" s="16" t="s">
        <v>243</v>
      </c>
      <c r="V39" s="16"/>
      <c r="W39" s="16" t="s">
        <v>95</v>
      </c>
      <c r="X39" s="25"/>
      <c r="Y39" s="25" t="s">
        <v>34</v>
      </c>
      <c r="Z39" s="25"/>
      <c r="AA39" s="16" t="s">
        <v>79</v>
      </c>
      <c r="AC39" s="25"/>
    </row>
    <row r="40" spans="1:29" x14ac:dyDescent="0.45">
      <c r="C40" s="25" t="s">
        <v>33</v>
      </c>
      <c r="D40" s="25"/>
      <c r="E40" s="25" t="s">
        <v>190</v>
      </c>
      <c r="F40" s="25"/>
      <c r="G40" s="25" t="s">
        <v>50</v>
      </c>
      <c r="H40" s="25"/>
      <c r="I40" s="105"/>
      <c r="J40" s="105"/>
      <c r="K40" s="16" t="s">
        <v>74</v>
      </c>
      <c r="L40" s="16"/>
      <c r="M40" s="16" t="s">
        <v>86</v>
      </c>
      <c r="N40" s="105"/>
      <c r="O40" s="25" t="s">
        <v>213</v>
      </c>
      <c r="P40" s="105"/>
      <c r="Q40" s="16" t="s">
        <v>153</v>
      </c>
      <c r="R40" s="16"/>
      <c r="S40" s="16" t="s">
        <v>84</v>
      </c>
      <c r="T40" s="16"/>
      <c r="U40" s="16" t="s">
        <v>244</v>
      </c>
      <c r="V40" s="16"/>
      <c r="W40" s="16" t="s">
        <v>96</v>
      </c>
      <c r="X40" s="25"/>
      <c r="Y40" s="25" t="s">
        <v>35</v>
      </c>
      <c r="Z40" s="25"/>
      <c r="AA40" s="16" t="s">
        <v>80</v>
      </c>
      <c r="AC40" s="25" t="s">
        <v>34</v>
      </c>
    </row>
    <row r="41" spans="1:29" x14ac:dyDescent="0.45">
      <c r="B41" s="256" t="s">
        <v>22</v>
      </c>
      <c r="C41" s="25" t="s">
        <v>32</v>
      </c>
      <c r="D41" s="25"/>
      <c r="E41" s="25" t="s">
        <v>191</v>
      </c>
      <c r="F41" s="25"/>
      <c r="G41" s="25" t="s">
        <v>49</v>
      </c>
      <c r="H41" s="25"/>
      <c r="I41" s="25" t="s">
        <v>7</v>
      </c>
      <c r="J41" s="25"/>
      <c r="K41" s="16" t="s">
        <v>75</v>
      </c>
      <c r="L41" s="16"/>
      <c r="M41" s="16" t="s">
        <v>85</v>
      </c>
      <c r="N41" s="25"/>
      <c r="O41" s="25" t="s">
        <v>200</v>
      </c>
      <c r="P41" s="25"/>
      <c r="Q41" s="16" t="s">
        <v>154</v>
      </c>
      <c r="R41" s="16"/>
      <c r="S41" s="16" t="s">
        <v>90</v>
      </c>
      <c r="T41" s="16"/>
      <c r="U41" s="16" t="s">
        <v>245</v>
      </c>
      <c r="V41" s="16"/>
      <c r="W41" s="16" t="s">
        <v>13</v>
      </c>
      <c r="X41" s="25"/>
      <c r="Y41" s="16" t="s">
        <v>180</v>
      </c>
      <c r="Z41" s="25"/>
      <c r="AA41" s="16" t="s">
        <v>81</v>
      </c>
      <c r="AC41" s="25" t="s">
        <v>35</v>
      </c>
    </row>
    <row r="42" spans="1:29" x14ac:dyDescent="0.45">
      <c r="B42" s="256"/>
      <c r="C42" s="280" t="s">
        <v>114</v>
      </c>
      <c r="D42" s="280"/>
      <c r="E42" s="280"/>
      <c r="F42" s="280"/>
      <c r="G42" s="280"/>
      <c r="H42" s="280"/>
      <c r="I42" s="280"/>
      <c r="J42" s="280"/>
      <c r="K42" s="280"/>
      <c r="L42" s="280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  <c r="AA42" s="280"/>
      <c r="AB42" s="280"/>
      <c r="AC42" s="280"/>
    </row>
    <row r="43" spans="1:29" x14ac:dyDescent="0.45"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65"/>
      <c r="U43" s="265"/>
      <c r="V43" s="259"/>
      <c r="W43" s="259"/>
      <c r="X43" s="259"/>
      <c r="Y43" s="259"/>
      <c r="Z43" s="259"/>
      <c r="AA43" s="259"/>
      <c r="AB43" s="259"/>
      <c r="AC43" s="259"/>
    </row>
    <row r="44" spans="1:29" x14ac:dyDescent="0.45">
      <c r="A44" s="18" t="s">
        <v>226</v>
      </c>
      <c r="B44" s="3"/>
      <c r="C44" s="74"/>
      <c r="D44" s="74"/>
      <c r="E44" s="74"/>
      <c r="F44" s="74"/>
      <c r="G44" s="74"/>
      <c r="H44" s="74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192"/>
      <c r="Y44" s="192"/>
      <c r="Z44" s="192"/>
      <c r="AA44" s="191"/>
      <c r="AB44" s="191"/>
      <c r="AC44" s="74"/>
    </row>
    <row r="45" spans="1:29" x14ac:dyDescent="0.45">
      <c r="A45" s="18" t="s">
        <v>185</v>
      </c>
      <c r="B45" s="3"/>
      <c r="C45" s="140">
        <v>3003750</v>
      </c>
      <c r="D45" s="140"/>
      <c r="E45" s="140">
        <v>11847802</v>
      </c>
      <c r="F45" s="140"/>
      <c r="G45" s="140">
        <v>265100</v>
      </c>
      <c r="H45" s="140"/>
      <c r="I45" s="140">
        <v>3033343</v>
      </c>
      <c r="J45" s="140"/>
      <c r="K45" s="140">
        <v>353101</v>
      </c>
      <c r="L45" s="140"/>
      <c r="M45" s="140">
        <v>0</v>
      </c>
      <c r="N45" s="140"/>
      <c r="O45" s="140">
        <v>-424985</v>
      </c>
      <c r="P45" s="140"/>
      <c r="Q45" s="140">
        <v>9651</v>
      </c>
      <c r="R45" s="140"/>
      <c r="S45" s="140">
        <v>0</v>
      </c>
      <c r="T45" s="140"/>
      <c r="U45" s="140">
        <v>0</v>
      </c>
      <c r="V45" s="140"/>
      <c r="W45" s="140">
        <f>SUM(M45:U45)</f>
        <v>-415334</v>
      </c>
      <c r="X45" s="140"/>
      <c r="Y45" s="188">
        <f>SUM(C45:U45)</f>
        <v>18087762</v>
      </c>
      <c r="Z45" s="140"/>
      <c r="AA45" s="140">
        <v>214968</v>
      </c>
      <c r="AB45" s="189"/>
      <c r="AC45" s="190">
        <f>SUM(Y45:AA45)</f>
        <v>18302730</v>
      </c>
    </row>
    <row r="46" spans="1:29" x14ac:dyDescent="0.45">
      <c r="A46" s="19"/>
      <c r="B46" s="3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91"/>
      <c r="AB46" s="191"/>
      <c r="AC46" s="192"/>
    </row>
    <row r="47" spans="1:29" x14ac:dyDescent="0.45">
      <c r="A47" s="18" t="s">
        <v>76</v>
      </c>
      <c r="B47" s="22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7"/>
      <c r="Y47" s="191"/>
      <c r="Z47" s="191"/>
      <c r="AA47" s="191"/>
      <c r="AB47" s="191"/>
      <c r="AC47" s="74"/>
    </row>
    <row r="48" spans="1:29" x14ac:dyDescent="0.45">
      <c r="A48" s="20" t="s">
        <v>192</v>
      </c>
      <c r="B48" s="22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7"/>
      <c r="Y48" s="57"/>
      <c r="Z48" s="191"/>
      <c r="AA48" s="191"/>
      <c r="AB48" s="191"/>
      <c r="AC48" s="57"/>
    </row>
    <row r="49" spans="1:32" x14ac:dyDescent="0.45">
      <c r="A49" s="23" t="s">
        <v>174</v>
      </c>
      <c r="B49" s="3">
        <v>15</v>
      </c>
      <c r="C49" s="57">
        <v>0</v>
      </c>
      <c r="D49" s="74"/>
      <c r="E49" s="57">
        <v>0</v>
      </c>
      <c r="F49" s="74"/>
      <c r="G49" s="57">
        <v>0</v>
      </c>
      <c r="H49" s="74"/>
      <c r="I49" s="193">
        <v>-3123889</v>
      </c>
      <c r="J49" s="194"/>
      <c r="K49" s="57">
        <v>0</v>
      </c>
      <c r="L49" s="74"/>
      <c r="M49" s="57">
        <v>0</v>
      </c>
      <c r="N49" s="194"/>
      <c r="O49" s="57">
        <v>0</v>
      </c>
      <c r="P49" s="194"/>
      <c r="Q49" s="57">
        <v>0</v>
      </c>
      <c r="R49" s="74"/>
      <c r="S49" s="57">
        <v>0</v>
      </c>
      <c r="T49" s="57"/>
      <c r="U49" s="57">
        <v>0</v>
      </c>
      <c r="V49" s="74"/>
      <c r="W49" s="57">
        <f>SUM(M49:U49)</f>
        <v>0</v>
      </c>
      <c r="X49" s="137"/>
      <c r="Y49" s="57">
        <f>SUM(C49:U49)</f>
        <v>-3123889</v>
      </c>
      <c r="Z49" s="191"/>
      <c r="AA49" s="57">
        <v>-37800</v>
      </c>
      <c r="AB49" s="191"/>
      <c r="AC49" s="57">
        <f>SUM(Y49:AA49)</f>
        <v>-3161689</v>
      </c>
    </row>
    <row r="50" spans="1:32" x14ac:dyDescent="0.45">
      <c r="A50" s="20" t="s">
        <v>193</v>
      </c>
      <c r="B50" s="3"/>
      <c r="C50" s="79">
        <v>0</v>
      </c>
      <c r="D50" s="195"/>
      <c r="E50" s="79">
        <v>0</v>
      </c>
      <c r="F50" s="195"/>
      <c r="G50" s="79">
        <v>0</v>
      </c>
      <c r="H50" s="195"/>
      <c r="I50" s="196">
        <f>SUM(I49:I49)</f>
        <v>-3123889</v>
      </c>
      <c r="J50" s="195"/>
      <c r="K50" s="79">
        <f>SUM(K49:K49)</f>
        <v>0</v>
      </c>
      <c r="L50" s="195"/>
      <c r="M50" s="79">
        <f>SUM(M49:M49)</f>
        <v>0</v>
      </c>
      <c r="N50" s="195"/>
      <c r="O50" s="79">
        <f>SUM(O49:O49)</f>
        <v>0</v>
      </c>
      <c r="P50" s="195"/>
      <c r="Q50" s="79">
        <f>SUM(Q49:Q49)</f>
        <v>0</v>
      </c>
      <c r="R50" s="195"/>
      <c r="S50" s="79">
        <f>SUM(S49:S49)</f>
        <v>0</v>
      </c>
      <c r="T50" s="129"/>
      <c r="U50" s="79">
        <f>SUM(U49:U49)</f>
        <v>0</v>
      </c>
      <c r="V50" s="195"/>
      <c r="W50" s="79">
        <f>SUM(W49:W49)</f>
        <v>0</v>
      </c>
      <c r="X50" s="195"/>
      <c r="Y50" s="80">
        <f>SUM(Y49:Y49)</f>
        <v>-3123889</v>
      </c>
      <c r="Z50" s="191"/>
      <c r="AA50" s="80">
        <f>SUM(AA49:AA49)</f>
        <v>-37800</v>
      </c>
      <c r="AB50" s="195"/>
      <c r="AC50" s="80">
        <f>SUM(AC49:AC49)</f>
        <v>-3161689</v>
      </c>
    </row>
    <row r="51" spans="1:32" x14ac:dyDescent="0.45">
      <c r="A51" s="21"/>
      <c r="B51" s="3"/>
      <c r="C51" s="198"/>
      <c r="D51" s="197"/>
      <c r="E51" s="198"/>
      <c r="F51" s="197"/>
      <c r="G51" s="198"/>
      <c r="H51" s="197"/>
      <c r="I51" s="199"/>
      <c r="J51" s="199"/>
      <c r="K51" s="198"/>
      <c r="L51" s="197"/>
      <c r="M51" s="198"/>
      <c r="N51" s="199"/>
      <c r="O51" s="198"/>
      <c r="P51" s="199"/>
      <c r="Q51" s="198"/>
      <c r="R51" s="197"/>
      <c r="S51" s="198"/>
      <c r="T51" s="197"/>
      <c r="U51" s="198"/>
      <c r="V51" s="197"/>
      <c r="W51" s="198"/>
      <c r="X51" s="140"/>
      <c r="Y51" s="200"/>
      <c r="Z51" s="191"/>
      <c r="AA51" s="189"/>
      <c r="AB51" s="189"/>
      <c r="AC51" s="190"/>
    </row>
    <row r="52" spans="1:32" s="105" customFormat="1" x14ac:dyDescent="0.45">
      <c r="A52" s="20" t="s">
        <v>164</v>
      </c>
      <c r="B52" s="130"/>
      <c r="C52" s="129"/>
      <c r="D52" s="195"/>
      <c r="E52" s="129"/>
      <c r="F52" s="195"/>
      <c r="G52" s="129"/>
      <c r="H52" s="195"/>
      <c r="I52" s="195"/>
      <c r="J52" s="195"/>
      <c r="K52" s="129"/>
      <c r="L52" s="195"/>
      <c r="M52" s="129"/>
      <c r="N52" s="195"/>
      <c r="O52" s="129"/>
      <c r="P52" s="195"/>
      <c r="Q52" s="129"/>
      <c r="R52" s="195"/>
      <c r="S52" s="129"/>
      <c r="T52" s="129"/>
      <c r="U52" s="129"/>
      <c r="V52" s="195"/>
      <c r="W52" s="129"/>
      <c r="X52" s="195"/>
      <c r="Y52" s="129"/>
      <c r="Z52" s="195"/>
      <c r="AA52" s="129"/>
      <c r="AB52" s="195"/>
      <c r="AC52" s="129"/>
      <c r="AD52" s="38"/>
      <c r="AE52" s="38"/>
      <c r="AF52" s="38"/>
    </row>
    <row r="53" spans="1:32" s="262" customFormat="1" x14ac:dyDescent="0.45">
      <c r="A53" s="263" t="s">
        <v>241</v>
      </c>
      <c r="B53" s="264"/>
      <c r="C53" s="136"/>
      <c r="D53" s="261"/>
      <c r="E53" s="136"/>
      <c r="F53" s="261"/>
      <c r="G53" s="136"/>
      <c r="H53" s="261"/>
      <c r="I53" s="261"/>
      <c r="J53" s="261"/>
      <c r="K53" s="136"/>
      <c r="L53" s="261"/>
      <c r="M53" s="136"/>
      <c r="N53" s="261"/>
      <c r="O53" s="136"/>
      <c r="P53" s="261"/>
      <c r="Q53" s="136"/>
      <c r="R53" s="261"/>
      <c r="S53" s="136"/>
      <c r="T53" s="136"/>
      <c r="U53" s="136"/>
      <c r="V53" s="261"/>
      <c r="W53" s="136"/>
      <c r="X53" s="261"/>
      <c r="Y53" s="136"/>
      <c r="Z53" s="261"/>
      <c r="AA53" s="136"/>
      <c r="AB53" s="261"/>
      <c r="AC53" s="136"/>
    </row>
    <row r="54" spans="1:32" x14ac:dyDescent="0.45">
      <c r="A54" s="23" t="s">
        <v>242</v>
      </c>
      <c r="B54" s="3"/>
      <c r="C54" s="57">
        <v>0</v>
      </c>
      <c r="D54" s="74"/>
      <c r="E54" s="57">
        <v>0</v>
      </c>
      <c r="F54" s="74"/>
      <c r="G54" s="57">
        <v>0</v>
      </c>
      <c r="H54" s="74"/>
      <c r="I54" s="57">
        <v>0</v>
      </c>
      <c r="J54" s="194"/>
      <c r="K54" s="57">
        <v>0</v>
      </c>
      <c r="L54" s="74"/>
      <c r="M54" s="57">
        <v>0</v>
      </c>
      <c r="N54" s="194"/>
      <c r="O54" s="57">
        <v>0</v>
      </c>
      <c r="P54" s="194"/>
      <c r="Q54" s="57">
        <v>0</v>
      </c>
      <c r="R54" s="74"/>
      <c r="S54" s="57">
        <v>0</v>
      </c>
      <c r="T54" s="57"/>
      <c r="U54" s="57">
        <v>767</v>
      </c>
      <c r="V54" s="74"/>
      <c r="W54" s="57">
        <f>SUM(M54:U54)</f>
        <v>767</v>
      </c>
      <c r="X54" s="137"/>
      <c r="Y54" s="57">
        <f>SUM(C54:U54)</f>
        <v>767</v>
      </c>
      <c r="Z54" s="137"/>
      <c r="AA54" s="57">
        <v>-767</v>
      </c>
      <c r="AB54" s="191"/>
      <c r="AC54" s="57">
        <f t="shared" ref="AC54" si="7">SUM(Y54:AA54)</f>
        <v>0</v>
      </c>
    </row>
    <row r="55" spans="1:32" x14ac:dyDescent="0.45">
      <c r="A55" s="20" t="s">
        <v>165</v>
      </c>
      <c r="B55" s="3"/>
      <c r="C55" s="79">
        <f>SUM(C54)</f>
        <v>0</v>
      </c>
      <c r="D55" s="195"/>
      <c r="E55" s="79">
        <f>SUM(E54)</f>
        <v>0</v>
      </c>
      <c r="F55" s="195"/>
      <c r="G55" s="79">
        <f>SUM(G54)</f>
        <v>0</v>
      </c>
      <c r="H55" s="195"/>
      <c r="I55" s="80">
        <f>SUM(I54)</f>
        <v>0</v>
      </c>
      <c r="J55" s="195"/>
      <c r="K55" s="80">
        <f>SUM(K54)</f>
        <v>0</v>
      </c>
      <c r="L55" s="195"/>
      <c r="M55" s="80">
        <f>SUM(M54)</f>
        <v>0</v>
      </c>
      <c r="N55" s="195"/>
      <c r="O55" s="80">
        <f>SUM(O54)</f>
        <v>0</v>
      </c>
      <c r="P55" s="195"/>
      <c r="Q55" s="80">
        <f>SUM(Q54)</f>
        <v>0</v>
      </c>
      <c r="R55" s="195"/>
      <c r="S55" s="80">
        <f>SUM(S54)</f>
        <v>0</v>
      </c>
      <c r="T55" s="129"/>
      <c r="U55" s="80">
        <f>SUM(U54)</f>
        <v>767</v>
      </c>
      <c r="V55" s="195"/>
      <c r="W55" s="80">
        <f>SUM(W54)</f>
        <v>767</v>
      </c>
      <c r="X55" s="195"/>
      <c r="Y55" s="80">
        <f>SUM(Y54)</f>
        <v>767</v>
      </c>
      <c r="Z55" s="195"/>
      <c r="AA55" s="80">
        <f>SUM(AA54)</f>
        <v>-767</v>
      </c>
      <c r="AB55" s="195"/>
      <c r="AC55" s="80">
        <f>SUM(AC54)</f>
        <v>0</v>
      </c>
      <c r="AD55" s="18"/>
      <c r="AE55" s="18"/>
      <c r="AF55" s="18"/>
    </row>
    <row r="56" spans="1:32" x14ac:dyDescent="0.45">
      <c r="A56" s="21" t="s">
        <v>121</v>
      </c>
      <c r="B56" s="3"/>
      <c r="C56" s="80">
        <f>C50+C55</f>
        <v>0</v>
      </c>
      <c r="D56" s="197"/>
      <c r="E56" s="80">
        <f>E50+E55</f>
        <v>0</v>
      </c>
      <c r="F56" s="197"/>
      <c r="G56" s="80">
        <f>G50+G55</f>
        <v>0</v>
      </c>
      <c r="H56" s="197"/>
      <c r="I56" s="80">
        <f>I50+I55</f>
        <v>-3123889</v>
      </c>
      <c r="J56" s="197"/>
      <c r="K56" s="80">
        <f>K50+K55</f>
        <v>0</v>
      </c>
      <c r="L56" s="197"/>
      <c r="M56" s="80">
        <f>M50+M55</f>
        <v>0</v>
      </c>
      <c r="N56" s="197"/>
      <c r="O56" s="80">
        <f>O50+O55</f>
        <v>0</v>
      </c>
      <c r="P56" s="197"/>
      <c r="Q56" s="80">
        <f>Q50+Q55</f>
        <v>0</v>
      </c>
      <c r="R56" s="197"/>
      <c r="S56" s="80">
        <f>S50+S55</f>
        <v>0</v>
      </c>
      <c r="T56" s="129"/>
      <c r="U56" s="80">
        <f>U50+U55</f>
        <v>767</v>
      </c>
      <c r="V56" s="197"/>
      <c r="W56" s="80">
        <f>W50+W55</f>
        <v>767</v>
      </c>
      <c r="X56" s="197"/>
      <c r="Y56" s="80">
        <f>Y50+Y55</f>
        <v>-3123122</v>
      </c>
      <c r="Z56" s="197"/>
      <c r="AA56" s="80">
        <f>AA50+AA55</f>
        <v>-38567</v>
      </c>
      <c r="AB56" s="197"/>
      <c r="AC56" s="80">
        <f>AC50+AC55</f>
        <v>-3161689</v>
      </c>
      <c r="AD56" s="18"/>
      <c r="AE56" s="18"/>
      <c r="AF56" s="18"/>
    </row>
    <row r="57" spans="1:32" x14ac:dyDescent="0.45">
      <c r="A57" s="21"/>
      <c r="B57" s="3"/>
      <c r="C57" s="129"/>
      <c r="D57" s="197"/>
      <c r="E57" s="129"/>
      <c r="F57" s="197"/>
      <c r="G57" s="129"/>
      <c r="H57" s="197"/>
      <c r="I57" s="129"/>
      <c r="J57" s="197"/>
      <c r="K57" s="129"/>
      <c r="L57" s="197"/>
      <c r="M57" s="129"/>
      <c r="N57" s="197"/>
      <c r="O57" s="129"/>
      <c r="P57" s="197"/>
      <c r="Q57" s="129"/>
      <c r="R57" s="197"/>
      <c r="S57" s="129"/>
      <c r="T57" s="129"/>
      <c r="U57" s="129"/>
      <c r="V57" s="197"/>
      <c r="W57" s="129"/>
      <c r="X57" s="197"/>
      <c r="Y57" s="129"/>
      <c r="Z57" s="197"/>
      <c r="AA57" s="129"/>
      <c r="AB57" s="197"/>
      <c r="AC57" s="129"/>
      <c r="AD57" s="18"/>
      <c r="AE57" s="18"/>
      <c r="AF57" s="18"/>
    </row>
    <row r="58" spans="1:32" x14ac:dyDescent="0.45">
      <c r="A58" s="19" t="s">
        <v>106</v>
      </c>
      <c r="B58" s="3"/>
      <c r="C58" s="74"/>
      <c r="D58" s="74"/>
      <c r="E58" s="74"/>
      <c r="F58" s="74"/>
      <c r="G58" s="74"/>
      <c r="H58" s="74"/>
      <c r="I58" s="194"/>
      <c r="J58" s="194"/>
      <c r="K58" s="74"/>
      <c r="L58" s="74"/>
      <c r="M58" s="194"/>
      <c r="N58" s="194"/>
      <c r="O58" s="194"/>
      <c r="P58" s="194"/>
      <c r="Q58" s="74"/>
      <c r="R58" s="74"/>
      <c r="S58" s="74"/>
      <c r="T58" s="74"/>
      <c r="U58" s="74"/>
      <c r="V58" s="74"/>
      <c r="W58" s="74"/>
      <c r="X58" s="137"/>
      <c r="Y58" s="139"/>
      <c r="Z58" s="191"/>
      <c r="AA58" s="191"/>
      <c r="AB58" s="191"/>
      <c r="AC58" s="74"/>
    </row>
    <row r="59" spans="1:32" x14ac:dyDescent="0.45">
      <c r="A59" s="23" t="s">
        <v>159</v>
      </c>
      <c r="B59" s="3"/>
      <c r="C59" s="57">
        <v>0</v>
      </c>
      <c r="D59" s="74"/>
      <c r="E59" s="57">
        <v>0</v>
      </c>
      <c r="F59" s="74"/>
      <c r="G59" s="57">
        <v>0</v>
      </c>
      <c r="H59" s="74"/>
      <c r="I59" s="206">
        <f>'PL6-9'!G111</f>
        <v>2436251</v>
      </c>
      <c r="J59" s="207"/>
      <c r="K59" s="172">
        <v>0</v>
      </c>
      <c r="L59" s="207"/>
      <c r="M59" s="172">
        <v>0</v>
      </c>
      <c r="N59" s="207"/>
      <c r="O59" s="172">
        <v>0</v>
      </c>
      <c r="P59" s="206"/>
      <c r="Q59" s="172">
        <v>0</v>
      </c>
      <c r="R59" s="207"/>
      <c r="S59" s="172">
        <v>0</v>
      </c>
      <c r="T59" s="172"/>
      <c r="U59" s="172">
        <v>0</v>
      </c>
      <c r="V59" s="207"/>
      <c r="W59" s="172">
        <f>SUM(M59:U59)</f>
        <v>0</v>
      </c>
      <c r="X59" s="208"/>
      <c r="Y59" s="172">
        <f t="shared" ref="Y59:Y60" si="8">SUM(C59:U59)</f>
        <v>2436251</v>
      </c>
      <c r="Z59" s="172"/>
      <c r="AA59" s="172">
        <f>'PL6-9'!G112</f>
        <v>22265</v>
      </c>
      <c r="AB59" s="209"/>
      <c r="AC59" s="172">
        <f t="shared" ref="AC59:AC60" si="9">SUM(Y59:AA59)</f>
        <v>2458516</v>
      </c>
    </row>
    <row r="60" spans="1:32" x14ac:dyDescent="0.45">
      <c r="A60" s="23" t="s">
        <v>77</v>
      </c>
      <c r="B60" s="3"/>
      <c r="C60" s="57">
        <v>0</v>
      </c>
      <c r="D60" s="74"/>
      <c r="E60" s="57">
        <v>0</v>
      </c>
      <c r="F60" s="74"/>
      <c r="G60" s="57">
        <v>0</v>
      </c>
      <c r="H60" s="74"/>
      <c r="I60" s="172">
        <v>0</v>
      </c>
      <c r="J60" s="207"/>
      <c r="K60" s="172">
        <v>0</v>
      </c>
      <c r="L60" s="207"/>
      <c r="M60" s="172">
        <v>0</v>
      </c>
      <c r="N60" s="206"/>
      <c r="O60" s="210">
        <f>'PL6-9'!G133-AA60</f>
        <v>-54106</v>
      </c>
      <c r="P60" s="206"/>
      <c r="Q60" s="210">
        <f>'PL6-9'!G134+'PL6-9'!G138</f>
        <v>11141</v>
      </c>
      <c r="R60" s="207"/>
      <c r="S60" s="210">
        <f>'PL6-9'!G136</f>
        <v>-2210</v>
      </c>
      <c r="T60" s="206"/>
      <c r="U60" s="210">
        <v>0</v>
      </c>
      <c r="V60" s="206"/>
      <c r="W60" s="172">
        <f>SUM(M60:U60)</f>
        <v>-45175</v>
      </c>
      <c r="X60" s="208"/>
      <c r="Y60" s="172">
        <f t="shared" si="8"/>
        <v>-45175</v>
      </c>
      <c r="Z60" s="208"/>
      <c r="AA60" s="172">
        <f>'PL6-9'!G147-AA59</f>
        <v>-9452</v>
      </c>
      <c r="AB60" s="209"/>
      <c r="AC60" s="211">
        <f t="shared" si="9"/>
        <v>-54627</v>
      </c>
    </row>
    <row r="61" spans="1:32" x14ac:dyDescent="0.45">
      <c r="A61" s="18" t="s">
        <v>105</v>
      </c>
      <c r="B61" s="3"/>
      <c r="C61" s="79">
        <f>SUM(C59:C60)</f>
        <v>0</v>
      </c>
      <c r="D61" s="197"/>
      <c r="E61" s="79">
        <f>SUM(E59:E60)</f>
        <v>0</v>
      </c>
      <c r="F61" s="197"/>
      <c r="G61" s="79">
        <f>SUM(G59:G60)</f>
        <v>0</v>
      </c>
      <c r="H61" s="197"/>
      <c r="I61" s="255">
        <f>SUM(I59:I60)</f>
        <v>2436251</v>
      </c>
      <c r="J61" s="199"/>
      <c r="K61" s="220">
        <f>SUM(K59:K60)</f>
        <v>0</v>
      </c>
      <c r="L61" s="200"/>
      <c r="M61" s="220">
        <f>SUM(M59:M60)</f>
        <v>0</v>
      </c>
      <c r="N61" s="199"/>
      <c r="O61" s="255">
        <f>SUM(O59:O60)</f>
        <v>-54106</v>
      </c>
      <c r="P61" s="199"/>
      <c r="Q61" s="255">
        <f>SUM(Q59:Q60)</f>
        <v>11141</v>
      </c>
      <c r="R61" s="199"/>
      <c r="S61" s="255">
        <f>SUM(S59:S60)</f>
        <v>-2210</v>
      </c>
      <c r="T61" s="140"/>
      <c r="U61" s="255">
        <f>SUM(U59:U60)</f>
        <v>0</v>
      </c>
      <c r="V61" s="199"/>
      <c r="W61" s="255">
        <f>SUM(W59:W60)</f>
        <v>-45175</v>
      </c>
      <c r="X61" s="140"/>
      <c r="Y61" s="255">
        <f>SUM(Y59:Y60)</f>
        <v>2391076</v>
      </c>
      <c r="Z61" s="199"/>
      <c r="AA61" s="255">
        <f>SUM(AA59:AA60)</f>
        <v>12813</v>
      </c>
      <c r="AB61" s="189"/>
      <c r="AC61" s="255">
        <f>SUM(AC59:AC60)</f>
        <v>2403889</v>
      </c>
    </row>
    <row r="62" spans="1:32" x14ac:dyDescent="0.45">
      <c r="A62" s="18"/>
      <c r="B62" s="3"/>
      <c r="C62" s="198"/>
      <c r="D62" s="197"/>
      <c r="E62" s="198"/>
      <c r="F62" s="197"/>
      <c r="G62" s="198"/>
      <c r="H62" s="197"/>
      <c r="I62" s="206"/>
      <c r="J62" s="206"/>
      <c r="K62" s="213"/>
      <c r="L62" s="212"/>
      <c r="M62" s="213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8"/>
      <c r="Y62" s="206"/>
      <c r="Z62" s="206"/>
      <c r="AA62" s="209"/>
      <c r="AB62" s="209"/>
      <c r="AC62" s="206"/>
    </row>
    <row r="63" spans="1:32" x14ac:dyDescent="0.45">
      <c r="A63" s="23" t="s">
        <v>240</v>
      </c>
      <c r="B63" s="3"/>
      <c r="C63" s="268">
        <v>0</v>
      </c>
      <c r="D63" s="197"/>
      <c r="E63" s="268">
        <v>0</v>
      </c>
      <c r="F63" s="197"/>
      <c r="G63" s="269">
        <v>35275</v>
      </c>
      <c r="H63" s="197"/>
      <c r="I63" s="210">
        <f>-G63</f>
        <v>-35275</v>
      </c>
      <c r="J63" s="206"/>
      <c r="K63" s="270">
        <v>0</v>
      </c>
      <c r="L63" s="212"/>
      <c r="M63" s="270">
        <v>0</v>
      </c>
      <c r="N63" s="206"/>
      <c r="O63" s="210">
        <v>0</v>
      </c>
      <c r="P63" s="206"/>
      <c r="Q63" s="210">
        <v>0</v>
      </c>
      <c r="R63" s="206"/>
      <c r="S63" s="210">
        <v>0</v>
      </c>
      <c r="T63" s="206"/>
      <c r="U63" s="210">
        <v>0</v>
      </c>
      <c r="V63" s="206"/>
      <c r="W63" s="210">
        <f>SUM(M63:U63)</f>
        <v>0</v>
      </c>
      <c r="X63" s="208"/>
      <c r="Y63" s="210">
        <f>SUM(C63:U63)</f>
        <v>0</v>
      </c>
      <c r="Z63" s="206"/>
      <c r="AA63" s="271">
        <v>0</v>
      </c>
      <c r="AB63" s="209"/>
      <c r="AC63" s="210">
        <f>SUM(Y63:AA63)</f>
        <v>0</v>
      </c>
    </row>
    <row r="64" spans="1:32" x14ac:dyDescent="0.45">
      <c r="A64" s="18"/>
      <c r="B64" s="3"/>
      <c r="C64" s="197"/>
      <c r="D64" s="197"/>
      <c r="E64" s="197"/>
      <c r="F64" s="197"/>
      <c r="G64" s="197"/>
      <c r="H64" s="197"/>
      <c r="I64" s="206"/>
      <c r="J64" s="206"/>
      <c r="K64" s="212"/>
      <c r="L64" s="212"/>
      <c r="M64" s="212"/>
      <c r="N64" s="206"/>
      <c r="O64" s="206"/>
      <c r="P64" s="206"/>
      <c r="Q64" s="206"/>
      <c r="R64" s="206"/>
      <c r="S64" s="206"/>
      <c r="T64" s="206"/>
      <c r="U64" s="206"/>
      <c r="V64" s="206"/>
      <c r="W64" s="206"/>
      <c r="X64" s="208"/>
      <c r="Y64" s="206"/>
      <c r="Z64" s="206"/>
      <c r="AA64" s="209"/>
      <c r="AB64" s="209"/>
      <c r="AC64" s="206"/>
    </row>
    <row r="65" spans="1:29" ht="22.5" thickBot="1" x14ac:dyDescent="0.5">
      <c r="A65" s="18" t="s">
        <v>228</v>
      </c>
      <c r="B65" s="22"/>
      <c r="C65" s="203">
        <f>SUM(C45,C56,C61,C63)</f>
        <v>3003750</v>
      </c>
      <c r="D65" s="190"/>
      <c r="E65" s="203">
        <f>SUM(E45,E56,E61,E63)</f>
        <v>11847802</v>
      </c>
      <c r="F65" s="190"/>
      <c r="G65" s="203">
        <f>SUM(G45,G56,G61,G63)</f>
        <v>300375</v>
      </c>
      <c r="H65" s="190"/>
      <c r="I65" s="203">
        <f>SUM(I45,I56,I61,I63)</f>
        <v>2310430</v>
      </c>
      <c r="J65" s="190"/>
      <c r="K65" s="203">
        <f>SUM(K45,K56,K61,K63)</f>
        <v>353101</v>
      </c>
      <c r="L65" s="199"/>
      <c r="M65" s="203">
        <f>SUM(M45,M56,M61,M63)</f>
        <v>0</v>
      </c>
      <c r="N65" s="190"/>
      <c r="O65" s="203">
        <f>SUM(O45,O56,O61,O63)</f>
        <v>-479091</v>
      </c>
      <c r="P65" s="190"/>
      <c r="Q65" s="203">
        <f>SUM(Q45,Q56,Q61,Q63)</f>
        <v>20792</v>
      </c>
      <c r="R65" s="190"/>
      <c r="S65" s="203">
        <f>SUM(S45,S56,S61,S63)</f>
        <v>-2210</v>
      </c>
      <c r="T65" s="199"/>
      <c r="U65" s="203">
        <f>SUM(U45,U56,U61,U63)</f>
        <v>767</v>
      </c>
      <c r="V65" s="199"/>
      <c r="W65" s="203">
        <f>SUM(W45,W56,W61,W63)</f>
        <v>-459742</v>
      </c>
      <c r="X65" s="190"/>
      <c r="Y65" s="203">
        <f>SUM(Y45,Y56,Y61,Y63)</f>
        <v>17355716</v>
      </c>
      <c r="Z65" s="190"/>
      <c r="AA65" s="203">
        <f>SUM(AA45,AA56,AA61,AA63)</f>
        <v>189214</v>
      </c>
      <c r="AB65" s="189"/>
      <c r="AC65" s="203">
        <f>SUM(AC45,AC56,AC61,AC63)</f>
        <v>17544930</v>
      </c>
    </row>
    <row r="66" spans="1:29" ht="22.5" thickTop="1" x14ac:dyDescent="0.45"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191"/>
      <c r="AB66" s="191"/>
      <c r="AC66" s="204"/>
    </row>
  </sheetData>
  <mergeCells count="10">
    <mergeCell ref="C36:AC36"/>
    <mergeCell ref="G37:J37"/>
    <mergeCell ref="C42:AC42"/>
    <mergeCell ref="C3:AC3"/>
    <mergeCell ref="M5:W5"/>
    <mergeCell ref="G5:J5"/>
    <mergeCell ref="C4:AC4"/>
    <mergeCell ref="C35:AC35"/>
    <mergeCell ref="C10:AC10"/>
    <mergeCell ref="M37:W37"/>
  </mergeCells>
  <pageMargins left="0.55118110236220497" right="0.196850393700787" top="0.511811023622047" bottom="0.511811023622047" header="0.31496062992126" footer="0.31496062992126"/>
  <pageSetup paperSize="9" scale="54" firstPageNumber="10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2" max="28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9"/>
  <sheetViews>
    <sheetView view="pageBreakPreview" topLeftCell="A19" zoomScale="80" zoomScaleNormal="80" zoomScaleSheetLayoutView="80" workbookViewId="0">
      <selection activeCell="B55" sqref="B55"/>
    </sheetView>
  </sheetViews>
  <sheetFormatPr defaultColWidth="9.140625" defaultRowHeight="21.75" x14ac:dyDescent="0.45"/>
  <cols>
    <col min="1" max="1" width="68.140625" style="23" customWidth="1"/>
    <col min="2" max="2" width="8.7109375" style="24" customWidth="1"/>
    <col min="3" max="3" width="15.28515625" style="23" customWidth="1"/>
    <col min="4" max="4" width="1.7109375" style="23" customWidth="1"/>
    <col min="5" max="5" width="15.28515625" style="23" customWidth="1"/>
    <col min="6" max="6" width="1.7109375" style="23" customWidth="1"/>
    <col min="7" max="7" width="15.28515625" style="23" customWidth="1"/>
    <col min="8" max="8" width="1.7109375" style="23" customWidth="1"/>
    <col min="9" max="9" width="15.28515625" style="23" customWidth="1"/>
    <col min="10" max="10" width="1.7109375" style="23" customWidth="1"/>
    <col min="11" max="11" width="15.28515625" style="23" customWidth="1"/>
    <col min="12" max="12" width="1.7109375" style="23" customWidth="1"/>
    <col min="13" max="13" width="15.28515625" style="23" customWidth="1"/>
    <col min="14" max="14" width="1.7109375" style="23" customWidth="1"/>
    <col min="15" max="15" width="15.28515625" style="23" customWidth="1"/>
    <col min="16" max="16" width="17.85546875" style="23" customWidth="1"/>
    <col min="17" max="17" width="13.42578125" style="23" bestFit="1" customWidth="1"/>
    <col min="18" max="16384" width="9.140625" style="23"/>
  </cols>
  <sheetData>
    <row r="1" spans="1:15" ht="23.25" x14ac:dyDescent="0.5">
      <c r="A1" s="7" t="s">
        <v>182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23.25" x14ac:dyDescent="0.5">
      <c r="A2" s="7" t="s">
        <v>118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23.25" x14ac:dyDescent="0.5">
      <c r="A3" s="29"/>
      <c r="B3" s="2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23.25" x14ac:dyDescent="0.5">
      <c r="A4" s="29"/>
      <c r="B4" s="29"/>
      <c r="C4" s="284" t="s">
        <v>101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</row>
    <row r="5" spans="1:15" x14ac:dyDescent="0.45">
      <c r="A5" s="40"/>
      <c r="B5" s="40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37" t="s">
        <v>103</v>
      </c>
      <c r="N5" s="142"/>
      <c r="O5" s="142"/>
    </row>
    <row r="6" spans="1:15" x14ac:dyDescent="0.45">
      <c r="A6" s="41"/>
      <c r="B6" s="42"/>
      <c r="C6" s="41"/>
      <c r="D6" s="41"/>
      <c r="E6" s="41"/>
      <c r="F6" s="41"/>
      <c r="G6" s="285" t="s">
        <v>6</v>
      </c>
      <c r="H6" s="285"/>
      <c r="I6" s="285"/>
      <c r="J6" s="43"/>
      <c r="K6" s="43"/>
      <c r="L6" s="43"/>
      <c r="M6" s="143" t="s">
        <v>13</v>
      </c>
      <c r="N6" s="41"/>
      <c r="O6" s="44"/>
    </row>
    <row r="7" spans="1:15" x14ac:dyDescent="0.45">
      <c r="A7" s="41"/>
      <c r="B7" s="42"/>
      <c r="C7" s="41"/>
      <c r="D7" s="41"/>
      <c r="E7" s="41"/>
      <c r="F7" s="41"/>
      <c r="G7" s="43"/>
      <c r="H7" s="43"/>
      <c r="I7" s="43"/>
      <c r="J7" s="43"/>
      <c r="K7" s="43" t="s">
        <v>72</v>
      </c>
      <c r="L7" s="43"/>
      <c r="M7" s="43"/>
      <c r="N7" s="41"/>
      <c r="O7" s="44"/>
    </row>
    <row r="8" spans="1:15" x14ac:dyDescent="0.45">
      <c r="A8" s="45"/>
      <c r="B8" s="42"/>
      <c r="C8" s="43" t="s">
        <v>10</v>
      </c>
      <c r="D8" s="43"/>
      <c r="E8" s="43"/>
      <c r="F8" s="43"/>
      <c r="G8" s="43"/>
      <c r="H8" s="45"/>
      <c r="I8" s="45"/>
      <c r="J8" s="45"/>
      <c r="K8" s="41" t="s">
        <v>73</v>
      </c>
      <c r="L8" s="45"/>
      <c r="M8" s="41"/>
      <c r="N8" s="41"/>
      <c r="O8" s="43"/>
    </row>
    <row r="9" spans="1:15" x14ac:dyDescent="0.45">
      <c r="A9" s="45"/>
      <c r="B9" s="42"/>
      <c r="C9" s="43" t="s">
        <v>33</v>
      </c>
      <c r="D9" s="43"/>
      <c r="E9" s="43" t="s">
        <v>190</v>
      </c>
      <c r="F9" s="43"/>
      <c r="G9" s="43" t="s">
        <v>50</v>
      </c>
      <c r="H9" s="46"/>
      <c r="I9" s="46"/>
      <c r="J9" s="46"/>
      <c r="K9" s="41" t="s">
        <v>74</v>
      </c>
      <c r="L9" s="46"/>
      <c r="M9" s="16" t="s">
        <v>153</v>
      </c>
      <c r="N9" s="41"/>
      <c r="O9" s="43" t="s">
        <v>34</v>
      </c>
    </row>
    <row r="10" spans="1:15" x14ac:dyDescent="0.45">
      <c r="A10" s="45"/>
      <c r="B10" s="144" t="s">
        <v>22</v>
      </c>
      <c r="C10" s="43" t="s">
        <v>32</v>
      </c>
      <c r="D10" s="43"/>
      <c r="E10" s="43" t="s">
        <v>191</v>
      </c>
      <c r="F10" s="43"/>
      <c r="G10" s="43" t="s">
        <v>49</v>
      </c>
      <c r="H10" s="46"/>
      <c r="I10" s="43" t="s">
        <v>7</v>
      </c>
      <c r="J10" s="43"/>
      <c r="K10" s="41" t="s">
        <v>75</v>
      </c>
      <c r="L10" s="43"/>
      <c r="M10" s="16" t="s">
        <v>154</v>
      </c>
      <c r="N10" s="41"/>
      <c r="O10" s="43" t="s">
        <v>35</v>
      </c>
    </row>
    <row r="11" spans="1:15" x14ac:dyDescent="0.45">
      <c r="A11" s="45"/>
      <c r="B11" s="42"/>
      <c r="C11" s="286" t="s">
        <v>114</v>
      </c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</row>
    <row r="12" spans="1:15" x14ac:dyDescent="0.45">
      <c r="A12" s="45"/>
      <c r="B12" s="42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</row>
    <row r="13" spans="1:15" x14ac:dyDescent="0.45">
      <c r="A13" s="47" t="s">
        <v>227</v>
      </c>
      <c r="B13" s="48"/>
      <c r="C13" s="60"/>
      <c r="D13" s="60"/>
      <c r="E13" s="60"/>
      <c r="F13" s="60"/>
      <c r="G13" s="60"/>
      <c r="H13" s="61"/>
      <c r="I13" s="62"/>
      <c r="J13" s="62"/>
      <c r="K13" s="62"/>
      <c r="L13" s="62"/>
      <c r="M13" s="62"/>
      <c r="N13" s="62"/>
      <c r="O13" s="61"/>
    </row>
    <row r="14" spans="1:15" x14ac:dyDescent="0.45">
      <c r="A14" s="47" t="s">
        <v>157</v>
      </c>
      <c r="B14" s="65"/>
      <c r="C14" s="223">
        <v>231000</v>
      </c>
      <c r="D14" s="223"/>
      <c r="E14" s="145">
        <v>0</v>
      </c>
      <c r="F14" s="223"/>
      <c r="G14" s="223">
        <v>23100</v>
      </c>
      <c r="H14" s="223"/>
      <c r="I14" s="223">
        <v>260512</v>
      </c>
      <c r="J14" s="223"/>
      <c r="K14" s="223">
        <v>73950</v>
      </c>
      <c r="L14" s="223"/>
      <c r="M14" s="223">
        <v>9286</v>
      </c>
      <c r="N14" s="223"/>
      <c r="O14" s="223">
        <f>SUM(C14:M14)</f>
        <v>597848</v>
      </c>
    </row>
    <row r="15" spans="1:15" x14ac:dyDescent="0.45">
      <c r="A15" s="47"/>
      <c r="B15" s="65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</row>
    <row r="16" spans="1:15" x14ac:dyDescent="0.45">
      <c r="A16" s="47" t="s">
        <v>76</v>
      </c>
      <c r="B16" s="66"/>
      <c r="C16" s="224"/>
      <c r="D16" s="223"/>
      <c r="E16" s="224"/>
      <c r="F16" s="223"/>
      <c r="G16" s="224"/>
      <c r="H16" s="223"/>
      <c r="I16" s="224"/>
      <c r="J16" s="224"/>
      <c r="K16" s="224"/>
      <c r="L16" s="224"/>
      <c r="M16" s="224"/>
      <c r="N16" s="224"/>
      <c r="O16" s="225"/>
    </row>
    <row r="17" spans="1:15" x14ac:dyDescent="0.45">
      <c r="A17" s="51" t="s">
        <v>162</v>
      </c>
      <c r="B17" s="66"/>
      <c r="C17" s="224"/>
      <c r="D17" s="223"/>
      <c r="E17" s="224"/>
      <c r="F17" s="223"/>
      <c r="G17" s="224"/>
      <c r="H17" s="223"/>
      <c r="I17" s="224"/>
      <c r="J17" s="224"/>
      <c r="K17" s="224"/>
      <c r="L17" s="224"/>
      <c r="M17" s="224"/>
      <c r="N17" s="224"/>
      <c r="O17" s="225"/>
    </row>
    <row r="18" spans="1:15" x14ac:dyDescent="0.45">
      <c r="A18" s="45" t="s">
        <v>214</v>
      </c>
      <c r="B18" s="48">
        <v>12</v>
      </c>
      <c r="C18" s="57">
        <v>2266000</v>
      </c>
      <c r="D18" s="223"/>
      <c r="E18" s="57">
        <v>0</v>
      </c>
      <c r="F18" s="223"/>
      <c r="G18" s="57">
        <v>0</v>
      </c>
      <c r="H18" s="223"/>
      <c r="I18" s="57">
        <v>0</v>
      </c>
      <c r="J18" s="224"/>
      <c r="K18" s="57">
        <v>0</v>
      </c>
      <c r="L18" s="224"/>
      <c r="M18" s="57">
        <v>0</v>
      </c>
      <c r="N18" s="224"/>
      <c r="O18" s="57">
        <f>SUM(C18:M18)</f>
        <v>2266000</v>
      </c>
    </row>
    <row r="19" spans="1:15" x14ac:dyDescent="0.45">
      <c r="A19" s="45" t="s">
        <v>175</v>
      </c>
      <c r="B19" s="48">
        <v>15</v>
      </c>
      <c r="C19" s="57">
        <v>0</v>
      </c>
      <c r="D19" s="226"/>
      <c r="E19" s="57">
        <v>0</v>
      </c>
      <c r="F19" s="226"/>
      <c r="G19" s="57">
        <v>0</v>
      </c>
      <c r="H19" s="227"/>
      <c r="I19" s="57">
        <v>-2742300</v>
      </c>
      <c r="J19" s="228"/>
      <c r="K19" s="57">
        <v>0</v>
      </c>
      <c r="L19" s="228"/>
      <c r="M19" s="57">
        <v>0</v>
      </c>
      <c r="N19" s="229"/>
      <c r="O19" s="57">
        <f>SUM(C19:M19)</f>
        <v>-2742300</v>
      </c>
    </row>
    <row r="20" spans="1:15" x14ac:dyDescent="0.45">
      <c r="A20" s="51" t="s">
        <v>163</v>
      </c>
      <c r="B20" s="65"/>
      <c r="C20" s="79">
        <f>SUM(C18:C19)</f>
        <v>2266000</v>
      </c>
      <c r="D20" s="230"/>
      <c r="E20" s="79">
        <f>SUM(E18:E19)</f>
        <v>0</v>
      </c>
      <c r="F20" s="230"/>
      <c r="G20" s="79">
        <f>SUM(G18:G19)</f>
        <v>0</v>
      </c>
      <c r="H20" s="223"/>
      <c r="I20" s="79">
        <f>SUM(I18:I19)</f>
        <v>-2742300</v>
      </c>
      <c r="J20" s="231"/>
      <c r="K20" s="79">
        <f>SUM(K18:K19)</f>
        <v>0</v>
      </c>
      <c r="L20" s="231"/>
      <c r="M20" s="79">
        <f>SUM(M18:M19)</f>
        <v>0</v>
      </c>
      <c r="N20" s="232"/>
      <c r="O20" s="79">
        <f>SUM(C20:M20)</f>
        <v>-476300</v>
      </c>
    </row>
    <row r="21" spans="1:15" x14ac:dyDescent="0.45">
      <c r="A21" s="47" t="s">
        <v>121</v>
      </c>
      <c r="B21" s="65"/>
      <c r="C21" s="79">
        <f>C20</f>
        <v>2266000</v>
      </c>
      <c r="D21" s="230"/>
      <c r="E21" s="79">
        <f>E20</f>
        <v>0</v>
      </c>
      <c r="F21" s="230"/>
      <c r="G21" s="79">
        <f>G20</f>
        <v>0</v>
      </c>
      <c r="H21" s="223"/>
      <c r="I21" s="80">
        <f>I20</f>
        <v>-2742300</v>
      </c>
      <c r="J21" s="233"/>
      <c r="K21" s="79">
        <f>K20</f>
        <v>0</v>
      </c>
      <c r="L21" s="233"/>
      <c r="M21" s="79">
        <f>M20</f>
        <v>0</v>
      </c>
      <c r="N21" s="234"/>
      <c r="O21" s="80">
        <f>SUM(C21:M21)</f>
        <v>-476300</v>
      </c>
    </row>
    <row r="22" spans="1:15" x14ac:dyDescent="0.45">
      <c r="A22" s="52"/>
      <c r="B22" s="65"/>
      <c r="C22" s="235"/>
      <c r="D22" s="230"/>
      <c r="E22" s="235"/>
      <c r="F22" s="230"/>
      <c r="G22" s="235"/>
      <c r="H22" s="223"/>
      <c r="I22" s="231"/>
      <c r="J22" s="231"/>
      <c r="K22" s="235"/>
      <c r="L22" s="231"/>
      <c r="M22" s="235"/>
      <c r="N22" s="232"/>
      <c r="O22" s="231"/>
    </row>
    <row r="23" spans="1:15" x14ac:dyDescent="0.45">
      <c r="A23" s="47" t="s">
        <v>106</v>
      </c>
      <c r="B23" s="65"/>
      <c r="C23" s="229"/>
      <c r="D23" s="226"/>
      <c r="E23" s="229"/>
      <c r="F23" s="226"/>
      <c r="G23" s="229"/>
      <c r="H23" s="227"/>
      <c r="I23" s="228"/>
      <c r="J23" s="228"/>
      <c r="K23" s="229"/>
      <c r="L23" s="228"/>
      <c r="M23" s="229"/>
      <c r="N23" s="229"/>
      <c r="O23" s="236"/>
    </row>
    <row r="24" spans="1:15" x14ac:dyDescent="0.45">
      <c r="A24" s="45" t="s">
        <v>159</v>
      </c>
      <c r="B24" s="65"/>
      <c r="C24" s="57">
        <v>0</v>
      </c>
      <c r="D24" s="226"/>
      <c r="E24" s="57">
        <v>0</v>
      </c>
      <c r="F24" s="226"/>
      <c r="G24" s="57">
        <v>0</v>
      </c>
      <c r="H24" s="227"/>
      <c r="I24" s="228">
        <f>'PL6-9'!M111</f>
        <v>3424914</v>
      </c>
      <c r="J24" s="228"/>
      <c r="K24" s="57">
        <v>0</v>
      </c>
      <c r="L24" s="228"/>
      <c r="M24" s="57">
        <v>0</v>
      </c>
      <c r="N24" s="229"/>
      <c r="O24" s="57">
        <f>SUM(C24:M24)</f>
        <v>3424914</v>
      </c>
    </row>
    <row r="25" spans="1:15" x14ac:dyDescent="0.45">
      <c r="A25" s="45" t="s">
        <v>77</v>
      </c>
      <c r="B25" s="65"/>
      <c r="C25" s="57">
        <v>0</v>
      </c>
      <c r="D25" s="226"/>
      <c r="E25" s="57">
        <v>0</v>
      </c>
      <c r="F25" s="226"/>
      <c r="G25" s="57">
        <v>0</v>
      </c>
      <c r="H25" s="227"/>
      <c r="I25" s="57">
        <v>0</v>
      </c>
      <c r="J25" s="226"/>
      <c r="K25" s="57">
        <v>0</v>
      </c>
      <c r="L25" s="226"/>
      <c r="M25" s="237">
        <f>'PL6-9'!M141</f>
        <v>-2498</v>
      </c>
      <c r="N25" s="229"/>
      <c r="O25" s="57">
        <f>SUM(C25:M25)</f>
        <v>-2498</v>
      </c>
    </row>
    <row r="26" spans="1:15" x14ac:dyDescent="0.45">
      <c r="A26" s="47" t="s">
        <v>105</v>
      </c>
      <c r="B26" s="65"/>
      <c r="C26" s="80">
        <v>0</v>
      </c>
      <c r="D26" s="230"/>
      <c r="E26" s="80">
        <v>0</v>
      </c>
      <c r="F26" s="230"/>
      <c r="G26" s="80">
        <v>0</v>
      </c>
      <c r="H26" s="223"/>
      <c r="I26" s="238">
        <f>SUM(I24:I24)</f>
        <v>3424914</v>
      </c>
      <c r="J26" s="231"/>
      <c r="K26" s="80">
        <v>0</v>
      </c>
      <c r="L26" s="231"/>
      <c r="M26" s="239">
        <f>SUM(M24:M25)</f>
        <v>-2498</v>
      </c>
      <c r="N26" s="232"/>
      <c r="O26" s="238">
        <f>SUM(O24:O25)</f>
        <v>3422416</v>
      </c>
    </row>
    <row r="27" spans="1:15" x14ac:dyDescent="0.45">
      <c r="A27" s="47"/>
      <c r="B27" s="65"/>
      <c r="C27" s="129"/>
      <c r="D27" s="230"/>
      <c r="E27" s="129"/>
      <c r="F27" s="230"/>
      <c r="G27" s="129"/>
      <c r="H27" s="223"/>
      <c r="I27" s="231"/>
      <c r="J27" s="231"/>
      <c r="K27" s="129"/>
      <c r="L27" s="231"/>
      <c r="M27" s="233"/>
      <c r="N27" s="232"/>
      <c r="O27" s="231"/>
    </row>
    <row r="28" spans="1:15" ht="22.5" thickBot="1" x14ac:dyDescent="0.5">
      <c r="A28" s="47" t="s">
        <v>225</v>
      </c>
      <c r="B28" s="65"/>
      <c r="C28" s="240">
        <f>SUM(C14,C21,C26)</f>
        <v>2497000</v>
      </c>
      <c r="D28" s="230"/>
      <c r="E28" s="133">
        <f>SUM(E14,E21,E26)</f>
        <v>0</v>
      </c>
      <c r="F28" s="230"/>
      <c r="G28" s="240">
        <f>SUM(G14,G21,G26)</f>
        <v>23100</v>
      </c>
      <c r="H28" s="230"/>
      <c r="I28" s="240">
        <f>SUM(I14,I21,I26)</f>
        <v>943126</v>
      </c>
      <c r="J28" s="230"/>
      <c r="K28" s="240">
        <f>SUM(K14,K21,K26)</f>
        <v>73950</v>
      </c>
      <c r="L28" s="230"/>
      <c r="M28" s="240">
        <f>SUM(M14,M21,M26)</f>
        <v>6788</v>
      </c>
      <c r="N28" s="230"/>
      <c r="O28" s="240">
        <f>SUM(O14,O21,O26)</f>
        <v>3543964</v>
      </c>
    </row>
    <row r="29" spans="1:15" ht="22.5" thickTop="1" x14ac:dyDescent="0.45"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</row>
    <row r="30" spans="1:15" ht="23.25" x14ac:dyDescent="0.5">
      <c r="A30" s="7" t="s">
        <v>182</v>
      </c>
      <c r="B30" s="27"/>
      <c r="C30" s="241"/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</row>
    <row r="31" spans="1:15" ht="23.25" x14ac:dyDescent="0.5">
      <c r="A31" s="7" t="s">
        <v>118</v>
      </c>
      <c r="B31" s="29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</row>
    <row r="32" spans="1:15" ht="23.25" x14ac:dyDescent="0.5">
      <c r="A32" s="29"/>
      <c r="B32" s="29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</row>
    <row r="33" spans="1:15" ht="23.25" x14ac:dyDescent="0.5">
      <c r="A33" s="29"/>
      <c r="B33" s="29"/>
      <c r="C33" s="281" t="s">
        <v>101</v>
      </c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</row>
    <row r="34" spans="1:15" x14ac:dyDescent="0.45">
      <c r="A34" s="40"/>
      <c r="B34" s="40"/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5" t="s">
        <v>103</v>
      </c>
      <c r="N34" s="244"/>
      <c r="O34" s="244"/>
    </row>
    <row r="35" spans="1:15" x14ac:dyDescent="0.45">
      <c r="A35" s="41"/>
      <c r="B35" s="42"/>
      <c r="C35" s="246"/>
      <c r="D35" s="246"/>
      <c r="E35" s="246"/>
      <c r="F35" s="246"/>
      <c r="G35" s="282" t="s">
        <v>6</v>
      </c>
      <c r="H35" s="282"/>
      <c r="I35" s="282"/>
      <c r="J35" s="229"/>
      <c r="K35" s="229"/>
      <c r="L35" s="229"/>
      <c r="M35" s="247" t="s">
        <v>13</v>
      </c>
      <c r="N35" s="246"/>
      <c r="O35" s="248"/>
    </row>
    <row r="36" spans="1:15" x14ac:dyDescent="0.45">
      <c r="A36" s="41"/>
      <c r="B36" s="42"/>
      <c r="C36" s="246"/>
      <c r="D36" s="246"/>
      <c r="E36" s="246"/>
      <c r="F36" s="246"/>
      <c r="G36" s="229"/>
      <c r="H36" s="229"/>
      <c r="I36" s="229"/>
      <c r="J36" s="229"/>
      <c r="K36" s="229" t="s">
        <v>72</v>
      </c>
      <c r="L36" s="229"/>
      <c r="M36" s="229"/>
      <c r="N36" s="246"/>
      <c r="O36" s="248"/>
    </row>
    <row r="37" spans="1:15" x14ac:dyDescent="0.45">
      <c r="A37" s="45"/>
      <c r="B37" s="42"/>
      <c r="C37" s="229" t="s">
        <v>10</v>
      </c>
      <c r="D37" s="229"/>
      <c r="E37" s="229"/>
      <c r="F37" s="229"/>
      <c r="G37" s="229"/>
      <c r="H37" s="249"/>
      <c r="I37" s="249"/>
      <c r="J37" s="249"/>
      <c r="K37" s="246" t="s">
        <v>73</v>
      </c>
      <c r="L37" s="249"/>
      <c r="M37" s="246"/>
      <c r="N37" s="246"/>
      <c r="O37" s="229"/>
    </row>
    <row r="38" spans="1:15" x14ac:dyDescent="0.45">
      <c r="A38" s="45"/>
      <c r="B38" s="42"/>
      <c r="C38" s="229" t="s">
        <v>33</v>
      </c>
      <c r="D38" s="229"/>
      <c r="E38" s="229" t="s">
        <v>190</v>
      </c>
      <c r="F38" s="229"/>
      <c r="G38" s="229" t="s">
        <v>50</v>
      </c>
      <c r="H38" s="226"/>
      <c r="I38" s="226"/>
      <c r="J38" s="226"/>
      <c r="K38" s="246" t="s">
        <v>74</v>
      </c>
      <c r="L38" s="226"/>
      <c r="M38" s="191" t="s">
        <v>153</v>
      </c>
      <c r="N38" s="246"/>
      <c r="O38" s="229" t="s">
        <v>34</v>
      </c>
    </row>
    <row r="39" spans="1:15" x14ac:dyDescent="0.45">
      <c r="A39" s="45"/>
      <c r="B39" s="150" t="s">
        <v>22</v>
      </c>
      <c r="C39" s="229" t="s">
        <v>32</v>
      </c>
      <c r="D39" s="229"/>
      <c r="E39" s="229" t="s">
        <v>191</v>
      </c>
      <c r="F39" s="229"/>
      <c r="G39" s="229" t="s">
        <v>49</v>
      </c>
      <c r="H39" s="226"/>
      <c r="I39" s="229" t="s">
        <v>7</v>
      </c>
      <c r="J39" s="229"/>
      <c r="K39" s="246" t="s">
        <v>75</v>
      </c>
      <c r="L39" s="229"/>
      <c r="M39" s="191" t="s">
        <v>154</v>
      </c>
      <c r="N39" s="246"/>
      <c r="O39" s="229" t="s">
        <v>35</v>
      </c>
    </row>
    <row r="40" spans="1:15" x14ac:dyDescent="0.45">
      <c r="A40" s="45"/>
      <c r="B40" s="42"/>
      <c r="C40" s="283" t="s">
        <v>114</v>
      </c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</row>
    <row r="41" spans="1:15" x14ac:dyDescent="0.45">
      <c r="A41" s="45"/>
      <c r="B41" s="42"/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</row>
    <row r="42" spans="1:15" x14ac:dyDescent="0.45">
      <c r="A42" s="47" t="s">
        <v>226</v>
      </c>
      <c r="B42" s="48"/>
      <c r="C42" s="229"/>
      <c r="D42" s="229"/>
      <c r="E42" s="229"/>
      <c r="F42" s="229"/>
      <c r="G42" s="229"/>
      <c r="H42" s="226"/>
      <c r="I42" s="251"/>
      <c r="J42" s="251"/>
      <c r="K42" s="251"/>
      <c r="L42" s="251"/>
      <c r="M42" s="251"/>
      <c r="N42" s="251"/>
      <c r="O42" s="226"/>
    </row>
    <row r="43" spans="1:15" x14ac:dyDescent="0.45">
      <c r="A43" s="47" t="s">
        <v>185</v>
      </c>
      <c r="B43" s="65"/>
      <c r="C43" s="223">
        <v>3003750</v>
      </c>
      <c r="D43" s="223"/>
      <c r="E43" s="223">
        <v>11847802</v>
      </c>
      <c r="F43" s="223"/>
      <c r="G43" s="223">
        <v>265100</v>
      </c>
      <c r="H43" s="223"/>
      <c r="I43" s="223">
        <v>2112171</v>
      </c>
      <c r="J43" s="223"/>
      <c r="K43" s="223">
        <v>73950</v>
      </c>
      <c r="L43" s="223"/>
      <c r="M43" s="223">
        <v>9651</v>
      </c>
      <c r="N43" s="223"/>
      <c r="O43" s="223">
        <f>SUM(C43:M43)</f>
        <v>17312424</v>
      </c>
    </row>
    <row r="44" spans="1:15" x14ac:dyDescent="0.45">
      <c r="A44" s="47"/>
      <c r="B44" s="65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</row>
    <row r="45" spans="1:15" x14ac:dyDescent="0.45">
      <c r="A45" s="47" t="s">
        <v>76</v>
      </c>
      <c r="B45" s="66"/>
      <c r="C45" s="224"/>
      <c r="D45" s="223"/>
      <c r="E45" s="224"/>
      <c r="F45" s="223"/>
      <c r="G45" s="224"/>
      <c r="H45" s="223"/>
      <c r="I45" s="224"/>
      <c r="J45" s="224"/>
      <c r="K45" s="224"/>
      <c r="L45" s="224"/>
      <c r="M45" s="224"/>
      <c r="N45" s="224"/>
      <c r="O45" s="225"/>
    </row>
    <row r="46" spans="1:15" x14ac:dyDescent="0.45">
      <c r="A46" s="51" t="s">
        <v>192</v>
      </c>
      <c r="B46" s="66"/>
      <c r="C46" s="224"/>
      <c r="D46" s="223"/>
      <c r="E46" s="224"/>
      <c r="F46" s="223"/>
      <c r="G46" s="224"/>
      <c r="H46" s="223"/>
      <c r="I46" s="224"/>
      <c r="J46" s="224"/>
      <c r="K46" s="224"/>
      <c r="L46" s="224"/>
      <c r="M46" s="224"/>
      <c r="N46" s="224"/>
      <c r="O46" s="225"/>
    </row>
    <row r="47" spans="1:15" x14ac:dyDescent="0.45">
      <c r="A47" s="45" t="s">
        <v>175</v>
      </c>
      <c r="B47" s="48">
        <v>15</v>
      </c>
      <c r="C47" s="57">
        <v>0</v>
      </c>
      <c r="D47" s="226"/>
      <c r="E47" s="57">
        <v>0</v>
      </c>
      <c r="F47" s="226"/>
      <c r="G47" s="57">
        <v>0</v>
      </c>
      <c r="H47" s="227"/>
      <c r="I47" s="193">
        <v>-3123889</v>
      </c>
      <c r="J47" s="228"/>
      <c r="K47" s="57">
        <v>0</v>
      </c>
      <c r="L47" s="228"/>
      <c r="M47" s="57">
        <v>0</v>
      </c>
      <c r="N47" s="229"/>
      <c r="O47" s="57">
        <f>SUM(C47:M47)</f>
        <v>-3123889</v>
      </c>
    </row>
    <row r="48" spans="1:15" x14ac:dyDescent="0.45">
      <c r="A48" s="51" t="s">
        <v>193</v>
      </c>
      <c r="B48" s="65"/>
      <c r="C48" s="79">
        <f>SUM(C47:C47)</f>
        <v>0</v>
      </c>
      <c r="D48" s="230"/>
      <c r="E48" s="79">
        <f>SUM(E47:E47)</f>
        <v>0</v>
      </c>
      <c r="F48" s="230"/>
      <c r="G48" s="79">
        <f>SUM(G47:G47)</f>
        <v>0</v>
      </c>
      <c r="H48" s="223"/>
      <c r="I48" s="79">
        <f>SUM(I47:I47)</f>
        <v>-3123889</v>
      </c>
      <c r="J48" s="231"/>
      <c r="K48" s="79">
        <f>SUM(K47:K47)</f>
        <v>0</v>
      </c>
      <c r="L48" s="231"/>
      <c r="M48" s="79">
        <f>SUM(M47:M47)</f>
        <v>0</v>
      </c>
      <c r="N48" s="232"/>
      <c r="O48" s="79">
        <f>SUM(C48:M48)</f>
        <v>-3123889</v>
      </c>
    </row>
    <row r="49" spans="1:15" x14ac:dyDescent="0.45">
      <c r="A49" s="47" t="s">
        <v>121</v>
      </c>
      <c r="B49" s="65"/>
      <c r="C49" s="79">
        <f>C48</f>
        <v>0</v>
      </c>
      <c r="D49" s="230"/>
      <c r="E49" s="79">
        <f>E48</f>
        <v>0</v>
      </c>
      <c r="F49" s="230"/>
      <c r="G49" s="79">
        <f>G48</f>
        <v>0</v>
      </c>
      <c r="H49" s="223"/>
      <c r="I49" s="80">
        <f>I48</f>
        <v>-3123889</v>
      </c>
      <c r="J49" s="233"/>
      <c r="K49" s="79">
        <f>K48</f>
        <v>0</v>
      </c>
      <c r="L49" s="233"/>
      <c r="M49" s="79">
        <f>M48</f>
        <v>0</v>
      </c>
      <c r="N49" s="234"/>
      <c r="O49" s="80">
        <f>SUM(C49:M49)</f>
        <v>-3123889</v>
      </c>
    </row>
    <row r="50" spans="1:15" x14ac:dyDescent="0.45">
      <c r="A50" s="52"/>
      <c r="B50" s="65"/>
      <c r="C50" s="235"/>
      <c r="D50" s="230"/>
      <c r="E50" s="235"/>
      <c r="F50" s="230"/>
      <c r="G50" s="235"/>
      <c r="H50" s="223"/>
      <c r="I50" s="231"/>
      <c r="J50" s="231"/>
      <c r="K50" s="235"/>
      <c r="L50" s="231"/>
      <c r="M50" s="235"/>
      <c r="N50" s="232"/>
      <c r="O50" s="231"/>
    </row>
    <row r="51" spans="1:15" x14ac:dyDescent="0.45">
      <c r="A51" s="47" t="s">
        <v>106</v>
      </c>
      <c r="B51" s="65"/>
      <c r="C51" s="229"/>
      <c r="D51" s="226"/>
      <c r="E51" s="229"/>
      <c r="F51" s="226"/>
      <c r="G51" s="229"/>
      <c r="H51" s="227"/>
      <c r="I51" s="228"/>
      <c r="J51" s="228"/>
      <c r="K51" s="229"/>
      <c r="L51" s="228"/>
      <c r="M51" s="229"/>
      <c r="N51" s="229"/>
      <c r="O51" s="236"/>
    </row>
    <row r="52" spans="1:15" x14ac:dyDescent="0.45">
      <c r="A52" s="45" t="s">
        <v>159</v>
      </c>
      <c r="B52" s="65"/>
      <c r="C52" s="57">
        <v>0</v>
      </c>
      <c r="D52" s="226"/>
      <c r="E52" s="57">
        <v>0</v>
      </c>
      <c r="F52" s="226"/>
      <c r="G52" s="57">
        <v>0</v>
      </c>
      <c r="H52" s="227"/>
      <c r="I52" s="228">
        <f>'PL6-9'!K111</f>
        <v>1863341</v>
      </c>
      <c r="J52" s="228"/>
      <c r="K52" s="57">
        <v>0</v>
      </c>
      <c r="L52" s="228"/>
      <c r="M52" s="57">
        <v>0</v>
      </c>
      <c r="N52" s="229"/>
      <c r="O52" s="57">
        <f>SUM(C52:M52)</f>
        <v>1863341</v>
      </c>
    </row>
    <row r="53" spans="1:15" x14ac:dyDescent="0.45">
      <c r="A53" s="45" t="s">
        <v>77</v>
      </c>
      <c r="B53" s="65"/>
      <c r="C53" s="57">
        <v>0</v>
      </c>
      <c r="D53" s="226"/>
      <c r="E53" s="57">
        <v>0</v>
      </c>
      <c r="F53" s="226"/>
      <c r="G53" s="57">
        <v>0</v>
      </c>
      <c r="H53" s="227"/>
      <c r="I53" s="57">
        <v>0</v>
      </c>
      <c r="J53" s="226"/>
      <c r="K53" s="57">
        <v>0</v>
      </c>
      <c r="L53" s="226"/>
      <c r="M53" s="237">
        <f>'PL6-9'!K140</f>
        <v>11141</v>
      </c>
      <c r="N53" s="229"/>
      <c r="O53" s="57">
        <f>SUM(C53:M53)</f>
        <v>11141</v>
      </c>
    </row>
    <row r="54" spans="1:15" x14ac:dyDescent="0.45">
      <c r="A54" s="47" t="s">
        <v>105</v>
      </c>
      <c r="B54" s="65"/>
      <c r="C54" s="80">
        <v>0</v>
      </c>
      <c r="D54" s="230"/>
      <c r="E54" s="80">
        <v>0</v>
      </c>
      <c r="F54" s="230"/>
      <c r="G54" s="80">
        <v>0</v>
      </c>
      <c r="H54" s="223"/>
      <c r="I54" s="238">
        <f>SUM(I52:I52)</f>
        <v>1863341</v>
      </c>
      <c r="J54" s="231"/>
      <c r="K54" s="80">
        <v>0</v>
      </c>
      <c r="L54" s="231"/>
      <c r="M54" s="239">
        <f>SUM(M52:M53)</f>
        <v>11141</v>
      </c>
      <c r="N54" s="232"/>
      <c r="O54" s="238">
        <f>SUM(O52:O53)</f>
        <v>1874482</v>
      </c>
    </row>
    <row r="55" spans="1:15" x14ac:dyDescent="0.45">
      <c r="A55" s="47"/>
      <c r="B55" s="65"/>
      <c r="C55" s="129"/>
      <c r="D55" s="230"/>
      <c r="E55" s="129"/>
      <c r="F55" s="230"/>
      <c r="G55" s="129"/>
      <c r="H55" s="223"/>
      <c r="I55" s="231"/>
      <c r="J55" s="231"/>
      <c r="K55" s="129"/>
      <c r="L55" s="231"/>
      <c r="M55" s="233"/>
      <c r="N55" s="232"/>
      <c r="O55" s="231"/>
    </row>
    <row r="56" spans="1:15" x14ac:dyDescent="0.45">
      <c r="A56" s="45" t="s">
        <v>240</v>
      </c>
      <c r="B56" s="65"/>
      <c r="C56" s="141">
        <v>0</v>
      </c>
      <c r="D56" s="226"/>
      <c r="E56" s="141">
        <v>0</v>
      </c>
      <c r="F56" s="226"/>
      <c r="G56" s="141">
        <v>35275</v>
      </c>
      <c r="H56" s="227"/>
      <c r="I56" s="266">
        <f>-G56</f>
        <v>-35275</v>
      </c>
      <c r="J56" s="228"/>
      <c r="K56" s="141">
        <v>0</v>
      </c>
      <c r="L56" s="228"/>
      <c r="M56" s="267">
        <v>0</v>
      </c>
      <c r="N56" s="229"/>
      <c r="O56" s="141">
        <f>SUM(C56:M56)</f>
        <v>0</v>
      </c>
    </row>
    <row r="57" spans="1:15" x14ac:dyDescent="0.45">
      <c r="A57" s="47"/>
      <c r="B57" s="65"/>
      <c r="C57" s="129"/>
      <c r="D57" s="230"/>
      <c r="E57" s="129"/>
      <c r="F57" s="230"/>
      <c r="G57" s="129"/>
      <c r="H57" s="223"/>
      <c r="I57" s="231"/>
      <c r="J57" s="231"/>
      <c r="K57" s="129"/>
      <c r="L57" s="231"/>
      <c r="M57" s="233"/>
      <c r="N57" s="232"/>
      <c r="O57" s="231"/>
    </row>
    <row r="58" spans="1:15" ht="22.5" thickBot="1" x14ac:dyDescent="0.5">
      <c r="A58" s="47" t="s">
        <v>228</v>
      </c>
      <c r="B58" s="65"/>
      <c r="C58" s="240">
        <f>SUM(C43,C49,C54,C56)</f>
        <v>3003750</v>
      </c>
      <c r="D58" s="230"/>
      <c r="E58" s="240">
        <f>SUM(E43,E49,E54,E56)</f>
        <v>11847802</v>
      </c>
      <c r="F58" s="230"/>
      <c r="G58" s="240">
        <f>SUM(G43,G49,G54,G56)</f>
        <v>300375</v>
      </c>
      <c r="H58" s="230"/>
      <c r="I58" s="240">
        <f>SUM(I43,I49,I54,I56)</f>
        <v>816348</v>
      </c>
      <c r="J58" s="230"/>
      <c r="K58" s="240">
        <f>SUM(K43,K49,K54,K56)</f>
        <v>73950</v>
      </c>
      <c r="L58" s="230"/>
      <c r="M58" s="240">
        <f>SUM(M43,M49,M54,M56)</f>
        <v>20792</v>
      </c>
      <c r="N58" s="230"/>
      <c r="O58" s="240">
        <f>SUM(O43,O49,O54,O56)</f>
        <v>16063017</v>
      </c>
    </row>
    <row r="59" spans="1:15" ht="22.5" thickTop="1" x14ac:dyDescent="0.45"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</row>
  </sheetData>
  <mergeCells count="6">
    <mergeCell ref="C33:O33"/>
    <mergeCell ref="G35:I35"/>
    <mergeCell ref="C40:O40"/>
    <mergeCell ref="C4:O4"/>
    <mergeCell ref="G6:I6"/>
    <mergeCell ref="C11:O11"/>
  </mergeCells>
  <pageMargins left="0.78740157480314998" right="0.78740157480314998" top="0.47244094488188998" bottom="0.511811023622047" header="0.511811023622047" footer="0.511811023622047"/>
  <pageSetup paperSize="9" scale="76" firstPageNumber="12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9" max="16383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8"/>
  <sheetViews>
    <sheetView tabSelected="1" view="pageBreakPreview" zoomScale="80" zoomScaleNormal="80" zoomScaleSheetLayoutView="80" workbookViewId="0">
      <selection activeCell="E10" sqref="E10"/>
    </sheetView>
  </sheetViews>
  <sheetFormatPr defaultColWidth="20.85546875" defaultRowHeight="23.25" customHeight="1" x14ac:dyDescent="0.45"/>
  <cols>
    <col min="1" max="4" width="2" style="26" customWidth="1"/>
    <col min="5" max="5" width="52.28515625" style="26" customWidth="1"/>
    <col min="6" max="6" width="14" style="14" customWidth="1"/>
    <col min="7" max="7" width="1.5703125" style="14" customWidth="1"/>
    <col min="8" max="8" width="14" style="14" customWidth="1"/>
    <col min="9" max="9" width="1.5703125" style="26" customWidth="1"/>
    <col min="10" max="10" width="14" style="26" customWidth="1"/>
    <col min="11" max="11" width="1.5703125" style="26" customWidth="1"/>
    <col min="12" max="12" width="14" style="26" customWidth="1"/>
    <col min="13" max="13" width="52.5703125" style="26" bestFit="1" customWidth="1"/>
    <col min="14" max="14" width="7.28515625" style="26" bestFit="1" customWidth="1"/>
    <col min="15" max="16384" width="20.85546875" style="26"/>
  </cols>
  <sheetData>
    <row r="1" spans="1:14" s="7" customFormat="1" ht="23.25" customHeight="1" x14ac:dyDescent="0.5">
      <c r="A1" s="7" t="s">
        <v>182</v>
      </c>
      <c r="F1" s="34"/>
      <c r="G1" s="34"/>
      <c r="H1" s="34"/>
    </row>
    <row r="2" spans="1:14" s="7" customFormat="1" ht="23.25" customHeight="1" x14ac:dyDescent="0.5">
      <c r="A2" s="7" t="s">
        <v>119</v>
      </c>
      <c r="F2" s="34"/>
      <c r="G2" s="34"/>
      <c r="H2" s="34"/>
    </row>
    <row r="3" spans="1:14" s="7" customFormat="1" ht="18" customHeight="1" x14ac:dyDescent="0.5">
      <c r="F3" s="34"/>
      <c r="G3" s="34"/>
      <c r="H3" s="34"/>
    </row>
    <row r="4" spans="1:14" s="7" customFormat="1" ht="23.25" customHeight="1" x14ac:dyDescent="0.5">
      <c r="F4" s="273" t="s">
        <v>100</v>
      </c>
      <c r="G4" s="273"/>
      <c r="H4" s="273"/>
      <c r="I4" s="19"/>
      <c r="J4" s="273" t="s">
        <v>101</v>
      </c>
      <c r="K4" s="273"/>
      <c r="L4" s="273"/>
    </row>
    <row r="5" spans="1:14" s="7" customFormat="1" ht="23.25" customHeight="1" x14ac:dyDescent="0.5">
      <c r="F5" s="276" t="s">
        <v>224</v>
      </c>
      <c r="G5" s="276"/>
      <c r="H5" s="276"/>
      <c r="I5" s="26"/>
      <c r="J5" s="276" t="s">
        <v>224</v>
      </c>
      <c r="K5" s="276"/>
      <c r="L5" s="276"/>
    </row>
    <row r="6" spans="1:14" s="7" customFormat="1" ht="23.25" customHeight="1" x14ac:dyDescent="0.5">
      <c r="F6" s="276" t="s">
        <v>223</v>
      </c>
      <c r="G6" s="276"/>
      <c r="H6" s="276"/>
      <c r="I6" s="26"/>
      <c r="J6" s="276" t="s">
        <v>223</v>
      </c>
      <c r="K6" s="276"/>
      <c r="L6" s="276"/>
    </row>
    <row r="7" spans="1:14" ht="23.25" customHeight="1" x14ac:dyDescent="0.45">
      <c r="F7" s="146">
        <v>2562</v>
      </c>
      <c r="G7" s="26"/>
      <c r="H7" s="146">
        <v>2561</v>
      </c>
      <c r="J7" s="149">
        <v>2562</v>
      </c>
      <c r="L7" s="149">
        <v>2561</v>
      </c>
    </row>
    <row r="8" spans="1:14" ht="23.25" customHeight="1" x14ac:dyDescent="0.45">
      <c r="F8" s="275" t="s">
        <v>114</v>
      </c>
      <c r="G8" s="275"/>
      <c r="H8" s="275"/>
      <c r="I8" s="275"/>
      <c r="J8" s="275"/>
      <c r="K8" s="275"/>
      <c r="L8" s="275"/>
      <c r="M8" s="8"/>
      <c r="N8" s="8"/>
    </row>
    <row r="9" spans="1:14" ht="23.25" customHeight="1" x14ac:dyDescent="0.45">
      <c r="A9" s="88" t="s">
        <v>57</v>
      </c>
      <c r="F9" s="63"/>
      <c r="G9" s="63"/>
      <c r="H9" s="63"/>
      <c r="I9" s="59"/>
      <c r="J9" s="59"/>
      <c r="K9" s="59"/>
      <c r="L9" s="59"/>
      <c r="M9" s="8"/>
      <c r="N9" s="8"/>
    </row>
    <row r="10" spans="1:14" ht="23.25" customHeight="1" x14ac:dyDescent="0.45">
      <c r="A10" s="26" t="s">
        <v>107</v>
      </c>
      <c r="F10" s="139">
        <f>'PL6-9'!G128</f>
        <v>2458516</v>
      </c>
      <c r="G10" s="215"/>
      <c r="H10" s="139">
        <f>'PL6-9'!I128</f>
        <v>2265601</v>
      </c>
      <c r="I10" s="139"/>
      <c r="J10" s="139">
        <f>'PL6-9'!K128</f>
        <v>1863341</v>
      </c>
      <c r="K10" s="139"/>
      <c r="L10" s="139">
        <f>'PL6-9'!M128</f>
        <v>3424914</v>
      </c>
      <c r="M10" s="101"/>
      <c r="N10" s="101"/>
    </row>
    <row r="11" spans="1:14" ht="23.25" customHeight="1" x14ac:dyDescent="0.45">
      <c r="A11" s="112" t="s">
        <v>179</v>
      </c>
      <c r="F11" s="139"/>
      <c r="G11" s="215"/>
      <c r="H11" s="139"/>
      <c r="I11" s="139"/>
      <c r="J11" s="139"/>
      <c r="K11" s="139"/>
      <c r="L11" s="139"/>
      <c r="M11" s="101"/>
      <c r="N11" s="101"/>
    </row>
    <row r="12" spans="1:14" ht="23.25" customHeight="1" x14ac:dyDescent="0.45">
      <c r="A12" s="17" t="s">
        <v>19</v>
      </c>
      <c r="F12" s="139">
        <f>-'PL6-9'!G102</f>
        <v>529281</v>
      </c>
      <c r="G12" s="215"/>
      <c r="H12" s="139">
        <v>422192</v>
      </c>
      <c r="I12" s="57"/>
      <c r="J12" s="139">
        <f>-'PL6-9'!K102</f>
        <v>303134</v>
      </c>
      <c r="K12" s="57"/>
      <c r="L12" s="139">
        <v>366091</v>
      </c>
      <c r="M12" s="101"/>
      <c r="N12" s="101"/>
    </row>
    <row r="13" spans="1:14" ht="23.25" customHeight="1" x14ac:dyDescent="0.45">
      <c r="A13" s="17" t="s">
        <v>45</v>
      </c>
      <c r="F13" s="139">
        <f>'PL6-9'!G96</f>
        <v>7110</v>
      </c>
      <c r="G13" s="215"/>
      <c r="H13" s="139">
        <v>76053</v>
      </c>
      <c r="I13" s="139"/>
      <c r="J13" s="139">
        <f>'PL6-9'!K96</f>
        <v>9080</v>
      </c>
      <c r="K13" s="57"/>
      <c r="L13" s="139">
        <v>77929</v>
      </c>
      <c r="M13" s="101"/>
      <c r="N13" s="101"/>
    </row>
    <row r="14" spans="1:14" ht="23.25" customHeight="1" x14ac:dyDescent="0.45">
      <c r="A14" s="17" t="s">
        <v>58</v>
      </c>
      <c r="F14" s="139">
        <v>688163</v>
      </c>
      <c r="G14" s="215"/>
      <c r="H14" s="139">
        <v>785519</v>
      </c>
      <c r="I14" s="139"/>
      <c r="J14" s="139">
        <v>375306</v>
      </c>
      <c r="K14" s="139"/>
      <c r="L14" s="139">
        <v>432489</v>
      </c>
      <c r="M14" s="101"/>
      <c r="N14" s="101"/>
    </row>
    <row r="15" spans="1:14" ht="23.25" customHeight="1" x14ac:dyDescent="0.45">
      <c r="A15" s="17" t="s">
        <v>59</v>
      </c>
      <c r="F15" s="139">
        <v>23308</v>
      </c>
      <c r="G15" s="215"/>
      <c r="H15" s="139">
        <v>20103</v>
      </c>
      <c r="I15" s="139"/>
      <c r="J15" s="139">
        <v>21629</v>
      </c>
      <c r="K15" s="139"/>
      <c r="L15" s="139">
        <v>18268</v>
      </c>
      <c r="M15" s="101"/>
      <c r="N15" s="101"/>
    </row>
    <row r="16" spans="1:14" ht="23.25" customHeight="1" x14ac:dyDescent="0.45">
      <c r="A16" s="55" t="s">
        <v>91</v>
      </c>
      <c r="F16" s="139">
        <v>185925</v>
      </c>
      <c r="G16" s="215"/>
      <c r="H16" s="139">
        <v>66271</v>
      </c>
      <c r="I16" s="139"/>
      <c r="J16" s="139">
        <v>98812</v>
      </c>
      <c r="K16" s="57"/>
      <c r="L16" s="139">
        <v>43429</v>
      </c>
      <c r="M16" s="101"/>
      <c r="N16" s="101"/>
    </row>
    <row r="17" spans="1:14" ht="23.25" customHeight="1" x14ac:dyDescent="0.45">
      <c r="A17" s="17" t="s">
        <v>229</v>
      </c>
      <c r="F17" s="139">
        <v>0</v>
      </c>
      <c r="G17" s="215"/>
      <c r="H17" s="125">
        <v>-28518</v>
      </c>
      <c r="I17" s="139"/>
      <c r="J17" s="139">
        <v>0</v>
      </c>
      <c r="K17" s="57"/>
      <c r="L17" s="139">
        <v>0</v>
      </c>
      <c r="M17" s="101"/>
      <c r="N17" s="101"/>
    </row>
    <row r="18" spans="1:14" ht="23.25" customHeight="1" x14ac:dyDescent="0.45">
      <c r="A18" s="17" t="s">
        <v>201</v>
      </c>
      <c r="F18" s="125">
        <v>0</v>
      </c>
      <c r="G18" s="215"/>
      <c r="H18" s="125">
        <v>0</v>
      </c>
      <c r="I18" s="57"/>
      <c r="J18" s="136">
        <v>0</v>
      </c>
      <c r="K18" s="57"/>
      <c r="L18" s="136">
        <v>-4837</v>
      </c>
      <c r="M18" s="101"/>
      <c r="N18" s="101"/>
    </row>
    <row r="19" spans="1:14" ht="23.25" customHeight="1" x14ac:dyDescent="0.45">
      <c r="A19" s="17" t="s">
        <v>215</v>
      </c>
      <c r="F19" s="125">
        <v>0</v>
      </c>
      <c r="G19" s="215"/>
      <c r="H19" s="125">
        <v>-8314</v>
      </c>
      <c r="I19" s="57"/>
      <c r="J19" s="136">
        <v>0</v>
      </c>
      <c r="K19" s="57"/>
      <c r="L19" s="136">
        <v>0</v>
      </c>
      <c r="M19" s="101"/>
      <c r="N19" s="101"/>
    </row>
    <row r="20" spans="1:14" ht="23.25" customHeight="1" x14ac:dyDescent="0.45">
      <c r="A20" s="17" t="s">
        <v>202</v>
      </c>
      <c r="F20" s="125">
        <v>4568</v>
      </c>
      <c r="G20" s="215"/>
      <c r="H20" s="125">
        <v>-16651</v>
      </c>
      <c r="I20" s="57"/>
      <c r="J20" s="125">
        <v>0</v>
      </c>
      <c r="K20" s="57"/>
      <c r="L20" s="125">
        <v>-20522</v>
      </c>
      <c r="M20" s="101"/>
      <c r="N20" s="101"/>
    </row>
    <row r="21" spans="1:14" ht="23.25" customHeight="1" x14ac:dyDescent="0.45">
      <c r="A21" s="17" t="s">
        <v>208</v>
      </c>
      <c r="F21" s="125">
        <v>7613</v>
      </c>
      <c r="G21" s="215"/>
      <c r="H21" s="125">
        <v>-1598</v>
      </c>
      <c r="I21" s="139"/>
      <c r="J21" s="125">
        <v>3988</v>
      </c>
      <c r="K21" s="57"/>
      <c r="L21" s="125">
        <v>4014</v>
      </c>
      <c r="M21" s="101"/>
      <c r="N21" s="101"/>
    </row>
    <row r="22" spans="1:14" ht="23.25" customHeight="1" x14ac:dyDescent="0.45">
      <c r="A22" s="55" t="s">
        <v>197</v>
      </c>
      <c r="F22" s="125">
        <v>-24526</v>
      </c>
      <c r="G22" s="139"/>
      <c r="H22" s="125">
        <v>-124976</v>
      </c>
      <c r="I22" s="139"/>
      <c r="J22" s="125">
        <v>0</v>
      </c>
      <c r="K22" s="74"/>
      <c r="L22" s="125">
        <v>0</v>
      </c>
      <c r="M22" s="74"/>
      <c r="N22" s="74"/>
    </row>
    <row r="23" spans="1:14" ht="23.25" customHeight="1" x14ac:dyDescent="0.45">
      <c r="A23" s="17" t="s">
        <v>71</v>
      </c>
      <c r="F23" s="125">
        <v>-161027</v>
      </c>
      <c r="G23" s="215"/>
      <c r="H23" s="125">
        <v>-151323</v>
      </c>
      <c r="I23" s="57"/>
      <c r="J23" s="125">
        <v>0</v>
      </c>
      <c r="K23" s="216"/>
      <c r="L23" s="125">
        <v>0</v>
      </c>
      <c r="M23" s="101"/>
      <c r="N23" s="101"/>
    </row>
    <row r="24" spans="1:14" ht="23.25" customHeight="1" x14ac:dyDescent="0.45">
      <c r="A24" s="17" t="s">
        <v>151</v>
      </c>
      <c r="F24" s="125">
        <v>8907</v>
      </c>
      <c r="G24" s="215"/>
      <c r="H24" s="125">
        <v>-1520</v>
      </c>
      <c r="I24" s="57"/>
      <c r="J24" s="125">
        <v>-8</v>
      </c>
      <c r="K24" s="57"/>
      <c r="L24" s="125">
        <v>-4235</v>
      </c>
      <c r="M24" s="101"/>
      <c r="N24" s="101"/>
    </row>
    <row r="25" spans="1:14" ht="23.25" customHeight="1" x14ac:dyDescent="0.45">
      <c r="A25" s="17" t="s">
        <v>212</v>
      </c>
      <c r="F25" s="125">
        <v>94068</v>
      </c>
      <c r="G25" s="215"/>
      <c r="H25" s="125">
        <v>142814</v>
      </c>
      <c r="I25" s="57"/>
      <c r="J25" s="125">
        <v>66301</v>
      </c>
      <c r="K25" s="57"/>
      <c r="L25" s="125">
        <v>84176</v>
      </c>
      <c r="M25" s="101"/>
      <c r="N25" s="101"/>
    </row>
    <row r="26" spans="1:14" ht="23.25" customHeight="1" x14ac:dyDescent="0.45">
      <c r="A26" s="17" t="s">
        <v>160</v>
      </c>
      <c r="F26" s="125">
        <v>-33252</v>
      </c>
      <c r="G26" s="215"/>
      <c r="H26" s="125">
        <v>-76607</v>
      </c>
      <c r="I26" s="57"/>
      <c r="J26" s="125">
        <v>-33252</v>
      </c>
      <c r="K26" s="57"/>
      <c r="L26" s="125">
        <v>-727972</v>
      </c>
      <c r="M26" s="101"/>
      <c r="N26" s="101"/>
    </row>
    <row r="27" spans="1:14" ht="23.25" customHeight="1" x14ac:dyDescent="0.45">
      <c r="A27" s="17" t="s">
        <v>109</v>
      </c>
      <c r="F27" s="125">
        <v>-28006</v>
      </c>
      <c r="G27" s="215"/>
      <c r="H27" s="125">
        <v>-26149</v>
      </c>
      <c r="I27" s="57"/>
      <c r="J27" s="125">
        <v>-2622</v>
      </c>
      <c r="K27" s="57"/>
      <c r="L27" s="125">
        <v>-26149</v>
      </c>
      <c r="M27" s="101"/>
      <c r="N27" s="101"/>
    </row>
    <row r="28" spans="1:14" ht="23.25" customHeight="1" x14ac:dyDescent="0.45">
      <c r="A28" s="17" t="s">
        <v>176</v>
      </c>
      <c r="F28" s="125">
        <v>-25925</v>
      </c>
      <c r="G28" s="215"/>
      <c r="H28" s="125">
        <v>-106242</v>
      </c>
      <c r="I28" s="57"/>
      <c r="J28" s="125">
        <v>-6032</v>
      </c>
      <c r="K28" s="57"/>
      <c r="L28" s="125">
        <v>-51464</v>
      </c>
      <c r="M28" s="101"/>
      <c r="N28" s="101"/>
    </row>
    <row r="29" spans="1:14" ht="23.25" customHeight="1" x14ac:dyDescent="0.45">
      <c r="A29" s="17" t="s">
        <v>234</v>
      </c>
      <c r="F29" s="125">
        <v>206</v>
      </c>
      <c r="G29" s="215"/>
      <c r="H29" s="125">
        <v>0</v>
      </c>
      <c r="I29" s="57"/>
      <c r="J29" s="125">
        <v>206</v>
      </c>
      <c r="K29" s="57"/>
      <c r="L29" s="125">
        <v>0</v>
      </c>
      <c r="M29" s="101"/>
      <c r="N29" s="101"/>
    </row>
    <row r="30" spans="1:14" ht="23.25" customHeight="1" x14ac:dyDescent="0.45">
      <c r="A30" s="17" t="s">
        <v>89</v>
      </c>
      <c r="F30" s="125">
        <v>-61432</v>
      </c>
      <c r="G30" s="215"/>
      <c r="H30" s="125">
        <v>-189</v>
      </c>
      <c r="I30" s="139"/>
      <c r="J30" s="125">
        <v>-663759</v>
      </c>
      <c r="K30" s="57"/>
      <c r="L30" s="125">
        <v>-1823716</v>
      </c>
      <c r="M30" s="101"/>
      <c r="N30" s="101"/>
    </row>
    <row r="31" spans="1:14" ht="23.25" customHeight="1" x14ac:dyDescent="0.45">
      <c r="A31" s="55" t="s">
        <v>209</v>
      </c>
      <c r="F31" s="125">
        <v>-117210</v>
      </c>
      <c r="G31" s="215"/>
      <c r="H31" s="125">
        <v>-5340</v>
      </c>
      <c r="I31" s="139"/>
      <c r="J31" s="125">
        <v>-143692</v>
      </c>
      <c r="K31" s="57"/>
      <c r="L31" s="125">
        <v>-29540</v>
      </c>
      <c r="M31" s="101"/>
      <c r="N31" s="101"/>
    </row>
    <row r="32" spans="1:14" ht="23.25" customHeight="1" x14ac:dyDescent="0.5">
      <c r="A32" s="113"/>
      <c r="F32" s="217">
        <f>SUM(F10:F31)</f>
        <v>3556287</v>
      </c>
      <c r="G32" s="215"/>
      <c r="H32" s="217">
        <f>SUM(H10:H31)</f>
        <v>3231126</v>
      </c>
      <c r="I32" s="57"/>
      <c r="J32" s="218">
        <f>SUM(J10:J31)</f>
        <v>1892432</v>
      </c>
      <c r="K32" s="57"/>
      <c r="L32" s="217">
        <f>SUM(L10:L31)</f>
        <v>1762875</v>
      </c>
      <c r="M32" s="68"/>
      <c r="N32" s="68"/>
    </row>
    <row r="33" spans="1:18" s="7" customFormat="1" ht="23.25" customHeight="1" x14ac:dyDescent="0.5">
      <c r="A33" s="7" t="str">
        <f>A1</f>
        <v>บริษัท โอสถสภา จำกัด (มหาชน) และบริษัทย่อย</v>
      </c>
      <c r="F33" s="34"/>
      <c r="G33" s="34"/>
      <c r="H33" s="34"/>
      <c r="J33" s="35"/>
      <c r="L33" s="35"/>
      <c r="M33" s="101"/>
      <c r="N33" s="101"/>
    </row>
    <row r="34" spans="1:18" s="7" customFormat="1" ht="23.25" customHeight="1" x14ac:dyDescent="0.5">
      <c r="A34" s="7" t="str">
        <f>A2</f>
        <v>งบกระแสเงินสด (ไม่ได้ตรวจสอบ)</v>
      </c>
      <c r="F34" s="34"/>
      <c r="G34" s="34"/>
      <c r="H34" s="34"/>
      <c r="M34" s="101"/>
      <c r="N34" s="101"/>
    </row>
    <row r="35" spans="1:18" s="7" customFormat="1" ht="18" customHeight="1" x14ac:dyDescent="0.5">
      <c r="F35" s="34"/>
      <c r="G35" s="34"/>
      <c r="H35" s="34"/>
      <c r="M35" s="101"/>
      <c r="N35" s="101"/>
      <c r="Q35" s="115"/>
      <c r="R35" s="115"/>
    </row>
    <row r="36" spans="1:18" s="7" customFormat="1" ht="23.25" customHeight="1" x14ac:dyDescent="0.5">
      <c r="F36" s="273" t="s">
        <v>100</v>
      </c>
      <c r="G36" s="273"/>
      <c r="H36" s="273"/>
      <c r="I36" s="19"/>
      <c r="J36" s="273" t="s">
        <v>101</v>
      </c>
      <c r="K36" s="273"/>
      <c r="L36" s="273"/>
      <c r="M36" s="101"/>
      <c r="N36" s="101"/>
      <c r="Q36" s="115"/>
      <c r="R36" s="115"/>
    </row>
    <row r="37" spans="1:18" s="7" customFormat="1" ht="23.25" customHeight="1" x14ac:dyDescent="0.5">
      <c r="F37" s="276" t="s">
        <v>224</v>
      </c>
      <c r="G37" s="276"/>
      <c r="H37" s="276"/>
      <c r="I37" s="26"/>
      <c r="J37" s="276" t="s">
        <v>224</v>
      </c>
      <c r="K37" s="276"/>
      <c r="L37" s="276"/>
      <c r="M37" s="101"/>
      <c r="N37" s="101"/>
      <c r="Q37" s="115"/>
      <c r="R37" s="115"/>
    </row>
    <row r="38" spans="1:18" s="7" customFormat="1" ht="23.25" customHeight="1" x14ac:dyDescent="0.5">
      <c r="F38" s="276" t="s">
        <v>223</v>
      </c>
      <c r="G38" s="276"/>
      <c r="H38" s="276"/>
      <c r="I38" s="26"/>
      <c r="J38" s="276" t="s">
        <v>223</v>
      </c>
      <c r="K38" s="276"/>
      <c r="L38" s="276"/>
      <c r="M38" s="101"/>
      <c r="N38" s="101"/>
      <c r="Q38" s="115"/>
      <c r="R38" s="115"/>
    </row>
    <row r="39" spans="1:18" ht="23.25" customHeight="1" x14ac:dyDescent="0.45">
      <c r="F39" s="149">
        <v>2562</v>
      </c>
      <c r="G39" s="26"/>
      <c r="H39" s="149">
        <v>2561</v>
      </c>
      <c r="J39" s="149">
        <v>2562</v>
      </c>
      <c r="L39" s="149">
        <v>2561</v>
      </c>
      <c r="M39" s="101"/>
      <c r="N39" s="101"/>
      <c r="Q39" s="115"/>
      <c r="R39" s="115"/>
    </row>
    <row r="40" spans="1:18" ht="23.25" customHeight="1" x14ac:dyDescent="0.45">
      <c r="F40" s="275" t="s">
        <v>114</v>
      </c>
      <c r="G40" s="275"/>
      <c r="H40" s="275"/>
      <c r="I40" s="275"/>
      <c r="J40" s="275"/>
      <c r="K40" s="275"/>
      <c r="L40" s="275"/>
      <c r="M40" s="101"/>
      <c r="N40" s="101"/>
      <c r="Q40" s="115"/>
      <c r="R40" s="115"/>
    </row>
    <row r="41" spans="1:18" ht="21.75" x14ac:dyDescent="0.45">
      <c r="A41" s="112" t="s">
        <v>60</v>
      </c>
      <c r="F41" s="215"/>
      <c r="G41" s="215"/>
      <c r="H41" s="215"/>
      <c r="I41" s="57"/>
      <c r="J41" s="139"/>
      <c r="K41" s="57"/>
      <c r="L41" s="139"/>
      <c r="M41" s="101"/>
      <c r="N41" s="101"/>
      <c r="Q41" s="115"/>
      <c r="R41" s="115"/>
    </row>
    <row r="42" spans="1:18" ht="23.25" customHeight="1" x14ac:dyDescent="0.45">
      <c r="A42" s="17" t="s">
        <v>146</v>
      </c>
      <c r="F42" s="125">
        <v>-229542</v>
      </c>
      <c r="G42" s="139"/>
      <c r="H42" s="125">
        <v>38592</v>
      </c>
      <c r="I42" s="57"/>
      <c r="J42" s="125">
        <v>-60512</v>
      </c>
      <c r="K42" s="125"/>
      <c r="L42" s="125">
        <v>-550478</v>
      </c>
      <c r="M42" s="101"/>
      <c r="N42" s="101"/>
      <c r="Q42" s="115"/>
      <c r="R42" s="115"/>
    </row>
    <row r="43" spans="1:18" ht="23.25" customHeight="1" x14ac:dyDescent="0.45">
      <c r="A43" s="17" t="s">
        <v>177</v>
      </c>
      <c r="F43" s="125">
        <v>32660</v>
      </c>
      <c r="G43" s="139"/>
      <c r="H43" s="125">
        <v>8788</v>
      </c>
      <c r="I43" s="57"/>
      <c r="J43" s="125">
        <v>-23262</v>
      </c>
      <c r="K43" s="125"/>
      <c r="L43" s="125">
        <v>6159</v>
      </c>
      <c r="M43" s="101"/>
      <c r="N43" s="101"/>
      <c r="Q43" s="115"/>
      <c r="R43" s="115"/>
    </row>
    <row r="44" spans="1:18" ht="23.25" customHeight="1" x14ac:dyDescent="0.45">
      <c r="A44" s="17" t="s">
        <v>61</v>
      </c>
      <c r="F44" s="125">
        <v>163205</v>
      </c>
      <c r="G44" s="139"/>
      <c r="H44" s="125">
        <v>-39110</v>
      </c>
      <c r="I44" s="57"/>
      <c r="J44" s="125">
        <v>138012</v>
      </c>
      <c r="K44" s="125"/>
      <c r="L44" s="125">
        <v>79494</v>
      </c>
      <c r="M44" s="101"/>
      <c r="N44" s="101"/>
      <c r="Q44" s="115"/>
      <c r="R44" s="115"/>
    </row>
    <row r="45" spans="1:18" ht="23.25" customHeight="1" x14ac:dyDescent="0.45">
      <c r="A45" s="17" t="s">
        <v>62</v>
      </c>
      <c r="F45" s="125">
        <v>-6304</v>
      </c>
      <c r="G45" s="139"/>
      <c r="H45" s="125">
        <v>-17561</v>
      </c>
      <c r="I45" s="57"/>
      <c r="J45" s="125">
        <v>-4876</v>
      </c>
      <c r="K45" s="125"/>
      <c r="L45" s="125">
        <v>-16883</v>
      </c>
      <c r="Q45" s="115"/>
      <c r="R45" s="115"/>
    </row>
    <row r="46" spans="1:18" ht="23.25" customHeight="1" x14ac:dyDescent="0.45">
      <c r="A46" s="17" t="s">
        <v>63</v>
      </c>
      <c r="F46" s="125">
        <v>606</v>
      </c>
      <c r="G46" s="139"/>
      <c r="H46" s="125">
        <v>1547</v>
      </c>
      <c r="I46" s="57"/>
      <c r="J46" s="125">
        <v>10742</v>
      </c>
      <c r="K46" s="125"/>
      <c r="L46" s="125">
        <v>2299</v>
      </c>
      <c r="Q46" s="115"/>
      <c r="R46" s="115"/>
    </row>
    <row r="47" spans="1:18" ht="23.25" customHeight="1" x14ac:dyDescent="0.45">
      <c r="A47" s="17" t="s">
        <v>147</v>
      </c>
      <c r="F47" s="125">
        <v>94178</v>
      </c>
      <c r="G47" s="139"/>
      <c r="H47" s="125">
        <v>95731</v>
      </c>
      <c r="I47" s="57"/>
      <c r="J47" s="125">
        <v>-21856</v>
      </c>
      <c r="K47" s="125"/>
      <c r="L47" s="125">
        <v>-192915</v>
      </c>
      <c r="Q47" s="115"/>
      <c r="R47" s="115"/>
    </row>
    <row r="48" spans="1:18" ht="23.25" customHeight="1" x14ac:dyDescent="0.45">
      <c r="A48" s="17" t="s">
        <v>178</v>
      </c>
      <c r="F48" s="125">
        <v>242932</v>
      </c>
      <c r="G48" s="139"/>
      <c r="H48" s="125">
        <v>-475577</v>
      </c>
      <c r="I48" s="57"/>
      <c r="J48" s="125">
        <v>75201</v>
      </c>
      <c r="K48" s="125"/>
      <c r="L48" s="125">
        <v>-420825</v>
      </c>
      <c r="Q48" s="115"/>
      <c r="R48" s="115"/>
    </row>
    <row r="49" spans="1:18" ht="23.25" customHeight="1" x14ac:dyDescent="0.45">
      <c r="A49" s="17" t="s">
        <v>64</v>
      </c>
      <c r="F49" s="125">
        <v>-2546</v>
      </c>
      <c r="G49" s="139"/>
      <c r="H49" s="125">
        <v>8376</v>
      </c>
      <c r="I49" s="57"/>
      <c r="J49" s="125">
        <v>-2140</v>
      </c>
      <c r="K49" s="125"/>
      <c r="L49" s="125">
        <v>5196</v>
      </c>
      <c r="Q49" s="115"/>
      <c r="R49" s="115"/>
    </row>
    <row r="50" spans="1:18" s="7" customFormat="1" ht="23.25" customHeight="1" x14ac:dyDescent="0.5">
      <c r="A50" s="17" t="s">
        <v>69</v>
      </c>
      <c r="B50" s="19"/>
      <c r="C50" s="19"/>
      <c r="D50" s="19"/>
      <c r="F50" s="125">
        <v>28</v>
      </c>
      <c r="G50" s="219"/>
      <c r="H50" s="125">
        <v>182</v>
      </c>
      <c r="I50" s="135"/>
      <c r="J50" s="125">
        <v>1720</v>
      </c>
      <c r="K50" s="125"/>
      <c r="L50" s="125">
        <v>2074</v>
      </c>
      <c r="M50" s="26"/>
      <c r="N50" s="26"/>
      <c r="O50" s="26"/>
      <c r="P50" s="26"/>
      <c r="Q50" s="115"/>
      <c r="R50" s="115"/>
    </row>
    <row r="51" spans="1:18" s="7" customFormat="1" ht="23.25" customHeight="1" x14ac:dyDescent="0.5">
      <c r="A51" s="17" t="s">
        <v>110</v>
      </c>
      <c r="B51" s="19"/>
      <c r="C51" s="19"/>
      <c r="D51" s="19"/>
      <c r="F51" s="125">
        <v>-58444</v>
      </c>
      <c r="G51" s="219"/>
      <c r="H51" s="125">
        <v>-61978</v>
      </c>
      <c r="I51" s="135"/>
      <c r="J51" s="125">
        <v>-14795</v>
      </c>
      <c r="K51" s="125"/>
      <c r="L51" s="125">
        <v>-49850</v>
      </c>
      <c r="M51" s="26"/>
      <c r="N51" s="26"/>
      <c r="O51" s="26"/>
      <c r="P51" s="26"/>
      <c r="Q51" s="115"/>
      <c r="R51" s="115"/>
    </row>
    <row r="52" spans="1:18" s="7" customFormat="1" ht="23.25" customHeight="1" x14ac:dyDescent="0.5">
      <c r="A52" s="114" t="s">
        <v>134</v>
      </c>
      <c r="B52" s="19"/>
      <c r="C52" s="19"/>
      <c r="D52" s="19"/>
      <c r="F52" s="79">
        <f>F32+SUM(F42:F51)</f>
        <v>3793060</v>
      </c>
      <c r="G52" s="180"/>
      <c r="H52" s="79">
        <f>H32+SUM(H42:H51)</f>
        <v>2790116</v>
      </c>
      <c r="I52" s="180"/>
      <c r="J52" s="79">
        <f>J32+SUM(J42:J51)</f>
        <v>1990666</v>
      </c>
      <c r="K52" s="129"/>
      <c r="L52" s="79">
        <f>L32+SUM(L42:L51)</f>
        <v>627146</v>
      </c>
      <c r="M52" s="26"/>
      <c r="N52" s="26"/>
      <c r="O52" s="26"/>
      <c r="P52" s="26"/>
      <c r="Q52" s="115"/>
      <c r="R52" s="115"/>
    </row>
    <row r="53" spans="1:18" s="7" customFormat="1" ht="23.25" customHeight="1" x14ac:dyDescent="0.5">
      <c r="A53" s="17" t="s">
        <v>135</v>
      </c>
      <c r="B53" s="19"/>
      <c r="C53" s="19"/>
      <c r="D53" s="19"/>
      <c r="F53" s="125">
        <v>-850115</v>
      </c>
      <c r="G53" s="139"/>
      <c r="H53" s="125">
        <v>-471209</v>
      </c>
      <c r="I53" s="139"/>
      <c r="J53" s="125">
        <v>-468987</v>
      </c>
      <c r="K53" s="125"/>
      <c r="L53" s="125">
        <v>-289955</v>
      </c>
      <c r="M53" s="26"/>
      <c r="N53" s="26"/>
      <c r="O53" s="26"/>
      <c r="P53" s="26"/>
      <c r="Q53" s="115"/>
      <c r="R53" s="115"/>
    </row>
    <row r="54" spans="1:18" s="7" customFormat="1" ht="23.25" customHeight="1" x14ac:dyDescent="0.5">
      <c r="A54" s="114" t="s">
        <v>136</v>
      </c>
      <c r="B54" s="19"/>
      <c r="C54" s="19"/>
      <c r="D54" s="19"/>
      <c r="F54" s="80">
        <f>SUM(F52:F53)</f>
        <v>2942945</v>
      </c>
      <c r="G54" s="180"/>
      <c r="H54" s="80">
        <f>SUM(H52:H53)</f>
        <v>2318907</v>
      </c>
      <c r="I54" s="180"/>
      <c r="J54" s="80">
        <f>SUM(J52:J53)</f>
        <v>1521679</v>
      </c>
      <c r="K54" s="129"/>
      <c r="L54" s="80">
        <f>SUM(L52:L53)</f>
        <v>337191</v>
      </c>
      <c r="M54" s="26"/>
      <c r="N54" s="26"/>
      <c r="O54" s="26"/>
      <c r="P54" s="26"/>
      <c r="Q54" s="115"/>
      <c r="R54" s="115"/>
    </row>
    <row r="55" spans="1:18" s="7" customFormat="1" ht="13.15" customHeight="1" x14ac:dyDescent="0.5">
      <c r="A55" s="114"/>
      <c r="B55" s="19"/>
      <c r="C55" s="19"/>
      <c r="D55" s="19"/>
      <c r="F55" s="220"/>
      <c r="G55" s="136"/>
      <c r="H55" s="220"/>
      <c r="I55" s="135"/>
      <c r="J55" s="220"/>
      <c r="K55" s="138"/>
      <c r="L55" s="220"/>
      <c r="M55" s="26"/>
      <c r="N55" s="26"/>
      <c r="O55" s="26"/>
      <c r="P55" s="26"/>
      <c r="Q55" s="115"/>
      <c r="R55" s="115"/>
    </row>
    <row r="56" spans="1:18" ht="20.25" customHeight="1" x14ac:dyDescent="0.45">
      <c r="A56" s="88" t="s">
        <v>65</v>
      </c>
      <c r="F56" s="221"/>
      <c r="G56" s="221"/>
      <c r="H56" s="221"/>
      <c r="I56" s="221"/>
      <c r="J56" s="221"/>
      <c r="K56" s="221"/>
      <c r="L56" s="221"/>
      <c r="Q56" s="115"/>
      <c r="R56" s="115"/>
    </row>
    <row r="57" spans="1:18" ht="20.25" customHeight="1" x14ac:dyDescent="0.45">
      <c r="A57" s="17" t="s">
        <v>203</v>
      </c>
      <c r="F57" s="125">
        <v>0</v>
      </c>
      <c r="G57" s="125"/>
      <c r="H57" s="125">
        <v>0</v>
      </c>
      <c r="I57" s="125"/>
      <c r="J57" s="125">
        <v>-3153770</v>
      </c>
      <c r="K57" s="125"/>
      <c r="L57" s="125">
        <v>-300000</v>
      </c>
      <c r="Q57" s="115"/>
      <c r="R57" s="115"/>
    </row>
    <row r="58" spans="1:18" ht="23.25" customHeight="1" x14ac:dyDescent="0.45">
      <c r="A58" s="17" t="s">
        <v>161</v>
      </c>
      <c r="F58" s="125">
        <v>0</v>
      </c>
      <c r="G58" s="125"/>
      <c r="H58" s="125">
        <v>0</v>
      </c>
      <c r="I58" s="125"/>
      <c r="J58" s="125">
        <v>0</v>
      </c>
      <c r="K58" s="125"/>
      <c r="L58" s="125">
        <v>4837</v>
      </c>
      <c r="Q58" s="115"/>
      <c r="R58" s="115"/>
    </row>
    <row r="59" spans="1:18" ht="23.25" customHeight="1" x14ac:dyDescent="0.45">
      <c r="A59" s="17" t="s">
        <v>166</v>
      </c>
      <c r="F59" s="125">
        <v>0</v>
      </c>
      <c r="G59" s="125"/>
      <c r="H59" s="125">
        <v>715052</v>
      </c>
      <c r="I59" s="125"/>
      <c r="J59" s="125">
        <v>0</v>
      </c>
      <c r="K59" s="125"/>
      <c r="L59" s="125">
        <v>825194</v>
      </c>
      <c r="Q59" s="115"/>
      <c r="R59" s="115"/>
    </row>
    <row r="60" spans="1:18" ht="23.25" customHeight="1" x14ac:dyDescent="0.45">
      <c r="A60" s="17" t="s">
        <v>221</v>
      </c>
      <c r="F60" s="125">
        <v>-39780</v>
      </c>
      <c r="G60" s="125"/>
      <c r="H60" s="136">
        <v>0</v>
      </c>
      <c r="I60" s="125"/>
      <c r="J60" s="125">
        <v>0</v>
      </c>
      <c r="K60" s="125"/>
      <c r="L60" s="125">
        <v>0</v>
      </c>
      <c r="Q60" s="115"/>
      <c r="R60" s="115"/>
    </row>
    <row r="61" spans="1:18" ht="23.25" customHeight="1" x14ac:dyDescent="0.45">
      <c r="A61" s="17" t="s">
        <v>148</v>
      </c>
      <c r="F61" s="125">
        <v>9192</v>
      </c>
      <c r="G61" s="125"/>
      <c r="H61" s="125">
        <v>2842</v>
      </c>
      <c r="I61" s="125"/>
      <c r="J61" s="125">
        <v>9192</v>
      </c>
      <c r="K61" s="125"/>
      <c r="L61" s="125">
        <v>2842</v>
      </c>
      <c r="Q61" s="115"/>
      <c r="R61" s="115"/>
    </row>
    <row r="62" spans="1:18" ht="23.25" customHeight="1" x14ac:dyDescent="0.45">
      <c r="A62" s="17" t="s">
        <v>111</v>
      </c>
      <c r="F62" s="125">
        <v>39367</v>
      </c>
      <c r="G62" s="125"/>
      <c r="H62" s="125">
        <v>29025</v>
      </c>
      <c r="I62" s="125"/>
      <c r="J62" s="125">
        <v>9285</v>
      </c>
      <c r="K62" s="125"/>
      <c r="L62" s="125">
        <v>29025</v>
      </c>
      <c r="Q62" s="115"/>
      <c r="R62" s="115"/>
    </row>
    <row r="63" spans="1:18" ht="23.25" customHeight="1" x14ac:dyDescent="0.45">
      <c r="A63" s="17" t="s">
        <v>93</v>
      </c>
      <c r="F63" s="136">
        <v>52681</v>
      </c>
      <c r="G63" s="125"/>
      <c r="H63" s="136">
        <v>197305</v>
      </c>
      <c r="I63" s="125"/>
      <c r="J63" s="125">
        <v>8906</v>
      </c>
      <c r="K63" s="125"/>
      <c r="L63" s="125">
        <v>102526</v>
      </c>
      <c r="Q63" s="115"/>
      <c r="R63" s="115"/>
    </row>
    <row r="64" spans="1:18" ht="23.25" customHeight="1" x14ac:dyDescent="0.45">
      <c r="A64" s="17" t="s">
        <v>205</v>
      </c>
      <c r="F64" s="125">
        <v>1028</v>
      </c>
      <c r="G64" s="125"/>
      <c r="H64" s="136">
        <v>0</v>
      </c>
      <c r="I64" s="125"/>
      <c r="J64" s="125">
        <v>1028</v>
      </c>
      <c r="K64" s="125"/>
      <c r="L64" s="125">
        <v>0</v>
      </c>
      <c r="Q64" s="115"/>
      <c r="R64" s="115"/>
    </row>
    <row r="65" spans="1:18" ht="23.25" customHeight="1" x14ac:dyDescent="0.45">
      <c r="A65" s="17" t="s">
        <v>137</v>
      </c>
      <c r="F65" s="125">
        <v>-2804432</v>
      </c>
      <c r="G65" s="125"/>
      <c r="H65" s="125">
        <v>-993047</v>
      </c>
      <c r="I65" s="125"/>
      <c r="J65" s="125">
        <v>-652877</v>
      </c>
      <c r="K65" s="125"/>
      <c r="L65" s="125">
        <v>-591922</v>
      </c>
      <c r="Q65" s="115"/>
      <c r="R65" s="115"/>
    </row>
    <row r="66" spans="1:18" ht="23.25" customHeight="1" x14ac:dyDescent="0.45">
      <c r="A66" s="17" t="s">
        <v>138</v>
      </c>
      <c r="F66" s="125">
        <v>-34936</v>
      </c>
      <c r="G66" s="125"/>
      <c r="H66" s="125">
        <v>-28690</v>
      </c>
      <c r="I66" s="125"/>
      <c r="J66" s="125">
        <v>-32531</v>
      </c>
      <c r="K66" s="125"/>
      <c r="L66" s="125">
        <v>-28264</v>
      </c>
      <c r="Q66" s="115"/>
      <c r="R66" s="115"/>
    </row>
    <row r="67" spans="1:18" ht="23.25" customHeight="1" x14ac:dyDescent="0.45">
      <c r="A67" s="17" t="s">
        <v>230</v>
      </c>
      <c r="F67" s="125">
        <v>0</v>
      </c>
      <c r="G67" s="125"/>
      <c r="H67" s="125">
        <v>-355389</v>
      </c>
      <c r="I67" s="125"/>
      <c r="J67" s="125">
        <v>0</v>
      </c>
      <c r="K67" s="125"/>
      <c r="L67" s="125">
        <v>0</v>
      </c>
      <c r="Q67" s="115"/>
      <c r="R67" s="115"/>
    </row>
    <row r="68" spans="1:18" ht="23.25" customHeight="1" x14ac:dyDescent="0.45">
      <c r="A68" s="17" t="s">
        <v>236</v>
      </c>
      <c r="F68" s="125">
        <v>8223</v>
      </c>
      <c r="G68" s="125"/>
      <c r="H68" s="125">
        <v>135</v>
      </c>
      <c r="I68" s="125"/>
      <c r="J68" s="125">
        <v>0</v>
      </c>
      <c r="K68" s="125"/>
      <c r="L68" s="125">
        <v>0</v>
      </c>
      <c r="Q68" s="115"/>
      <c r="R68" s="115"/>
    </row>
    <row r="69" spans="1:18" ht="23.25" customHeight="1" x14ac:dyDescent="0.45">
      <c r="A69" s="17" t="s">
        <v>231</v>
      </c>
      <c r="F69" s="125">
        <v>0</v>
      </c>
      <c r="G69" s="125"/>
      <c r="H69" s="125">
        <v>-131327</v>
      </c>
      <c r="I69" s="125"/>
      <c r="J69" s="125">
        <v>0</v>
      </c>
      <c r="K69" s="125"/>
      <c r="L69" s="125">
        <v>0</v>
      </c>
      <c r="Q69" s="115"/>
      <c r="R69" s="115"/>
    </row>
    <row r="70" spans="1:18" ht="23.25" customHeight="1" x14ac:dyDescent="0.45">
      <c r="A70" s="17" t="s">
        <v>204</v>
      </c>
      <c r="F70" s="125"/>
      <c r="G70" s="125"/>
      <c r="H70" s="125"/>
      <c r="I70" s="125"/>
      <c r="J70" s="125"/>
      <c r="K70" s="125"/>
      <c r="L70" s="125"/>
      <c r="Q70" s="115"/>
      <c r="R70" s="115"/>
    </row>
    <row r="71" spans="1:18" ht="23.25" customHeight="1" x14ac:dyDescent="0.45">
      <c r="A71" s="17"/>
      <c r="B71" s="26" t="s">
        <v>237</v>
      </c>
      <c r="F71" s="125">
        <v>1853004</v>
      </c>
      <c r="G71" s="125"/>
      <c r="H71" s="125">
        <v>0</v>
      </c>
      <c r="I71" s="125"/>
      <c r="J71" s="125">
        <v>1853004</v>
      </c>
      <c r="K71" s="125"/>
      <c r="L71" s="125">
        <v>0</v>
      </c>
      <c r="Q71" s="115"/>
      <c r="R71" s="115"/>
    </row>
    <row r="72" spans="1:18" ht="23.25" customHeight="1" x14ac:dyDescent="0.45">
      <c r="A72" s="17" t="s">
        <v>181</v>
      </c>
      <c r="F72" s="136">
        <v>-4730</v>
      </c>
      <c r="G72" s="125"/>
      <c r="H72" s="125">
        <v>-44533</v>
      </c>
      <c r="I72" s="125"/>
      <c r="J72" s="125">
        <v>-3645490</v>
      </c>
      <c r="K72" s="125"/>
      <c r="L72" s="125">
        <v>-5146497</v>
      </c>
      <c r="Q72" s="115"/>
      <c r="R72" s="115"/>
    </row>
    <row r="73" spans="1:18" s="7" customFormat="1" ht="23.25" customHeight="1" x14ac:dyDescent="0.5">
      <c r="A73" s="17" t="s">
        <v>238</v>
      </c>
      <c r="B73" s="26"/>
      <c r="C73" s="19"/>
      <c r="D73" s="19"/>
      <c r="E73" s="19"/>
      <c r="F73" s="125">
        <v>0</v>
      </c>
      <c r="G73" s="219"/>
      <c r="H73" s="125">
        <v>44533</v>
      </c>
      <c r="I73" s="135"/>
      <c r="J73" s="125">
        <v>4366355</v>
      </c>
      <c r="K73" s="135"/>
      <c r="L73" s="125">
        <v>3371246</v>
      </c>
      <c r="M73" s="26"/>
      <c r="N73" s="26"/>
      <c r="O73" s="26"/>
      <c r="P73" s="26"/>
      <c r="Q73" s="115"/>
      <c r="R73" s="115"/>
    </row>
    <row r="74" spans="1:18" ht="23.25" customHeight="1" x14ac:dyDescent="0.45">
      <c r="A74" s="17" t="s">
        <v>198</v>
      </c>
      <c r="F74" s="125">
        <v>134862</v>
      </c>
      <c r="G74" s="221"/>
      <c r="H74" s="125">
        <v>138959</v>
      </c>
      <c r="I74" s="221"/>
      <c r="J74" s="125">
        <v>624976</v>
      </c>
      <c r="K74" s="221"/>
      <c r="L74" s="125">
        <v>1787649</v>
      </c>
      <c r="Q74" s="115"/>
      <c r="R74" s="115"/>
    </row>
    <row r="75" spans="1:18" ht="23.25" customHeight="1" x14ac:dyDescent="0.45">
      <c r="A75" s="17" t="s">
        <v>246</v>
      </c>
      <c r="F75" s="125">
        <v>110580</v>
      </c>
      <c r="G75" s="139"/>
      <c r="H75" s="125">
        <v>3492</v>
      </c>
      <c r="I75" s="139"/>
      <c r="J75" s="125">
        <v>136854</v>
      </c>
      <c r="K75" s="139"/>
      <c r="L75" s="125">
        <v>29962</v>
      </c>
      <c r="Q75" s="115"/>
      <c r="R75" s="115"/>
    </row>
    <row r="76" spans="1:18" ht="23.25" customHeight="1" x14ac:dyDescent="0.45">
      <c r="A76" s="114" t="s">
        <v>139</v>
      </c>
      <c r="F76" s="80">
        <f>SUM(F57:F73,F74:F75)</f>
        <v>-674941</v>
      </c>
      <c r="G76" s="180"/>
      <c r="H76" s="80">
        <f>SUM(H57:H73,H74:H75)</f>
        <v>-421643</v>
      </c>
      <c r="I76" s="180"/>
      <c r="J76" s="80">
        <f>SUM(J57:J73,J74:J75)</f>
        <v>-475068</v>
      </c>
      <c r="K76" s="180"/>
      <c r="L76" s="80">
        <f>SUM(L57:L73,L74:L75)</f>
        <v>86598</v>
      </c>
      <c r="Q76" s="115"/>
      <c r="R76" s="115"/>
    </row>
    <row r="77" spans="1:18" ht="23.25" hidden="1" customHeight="1" x14ac:dyDescent="0.45">
      <c r="A77" s="114"/>
      <c r="F77" s="129"/>
      <c r="G77" s="115"/>
      <c r="H77" s="129"/>
      <c r="I77" s="115"/>
      <c r="J77" s="129"/>
      <c r="K77" s="115"/>
      <c r="L77" s="129"/>
      <c r="M77" s="56"/>
      <c r="N77" s="56"/>
    </row>
    <row r="78" spans="1:18" s="7" customFormat="1" ht="23.25" customHeight="1" x14ac:dyDescent="0.5">
      <c r="A78" s="7" t="str">
        <f>A1</f>
        <v>บริษัท โอสถสภา จำกัด (มหาชน) และบริษัทย่อย</v>
      </c>
      <c r="F78" s="34"/>
      <c r="G78" s="34"/>
      <c r="H78" s="34"/>
      <c r="J78" s="35"/>
      <c r="L78" s="35"/>
      <c r="M78" s="101"/>
      <c r="N78" s="101"/>
    </row>
    <row r="79" spans="1:18" s="7" customFormat="1" ht="23.25" customHeight="1" x14ac:dyDescent="0.5">
      <c r="A79" s="7" t="str">
        <f>A2</f>
        <v>งบกระแสเงินสด (ไม่ได้ตรวจสอบ)</v>
      </c>
      <c r="F79" s="34"/>
      <c r="G79" s="34"/>
      <c r="H79" s="34"/>
      <c r="M79" s="101"/>
      <c r="N79" s="101"/>
    </row>
    <row r="80" spans="1:18" s="7" customFormat="1" ht="18" customHeight="1" x14ac:dyDescent="0.5">
      <c r="F80" s="34"/>
      <c r="G80" s="34"/>
      <c r="H80" s="34"/>
      <c r="M80" s="101"/>
      <c r="N80" s="101"/>
    </row>
    <row r="81" spans="1:14" s="7" customFormat="1" ht="23.25" customHeight="1" x14ac:dyDescent="0.5">
      <c r="F81" s="273" t="s">
        <v>100</v>
      </c>
      <c r="G81" s="273"/>
      <c r="H81" s="273"/>
      <c r="I81" s="19"/>
      <c r="J81" s="273" t="s">
        <v>101</v>
      </c>
      <c r="K81" s="273"/>
      <c r="L81" s="273"/>
      <c r="M81" s="101"/>
      <c r="N81" s="101"/>
    </row>
    <row r="82" spans="1:14" s="7" customFormat="1" ht="23.25" customHeight="1" x14ac:dyDescent="0.5">
      <c r="F82" s="276" t="s">
        <v>224</v>
      </c>
      <c r="G82" s="276"/>
      <c r="H82" s="276"/>
      <c r="I82" s="26"/>
      <c r="J82" s="276" t="s">
        <v>224</v>
      </c>
      <c r="K82" s="276"/>
      <c r="L82" s="276"/>
      <c r="M82" s="101"/>
      <c r="N82" s="101"/>
    </row>
    <row r="83" spans="1:14" s="7" customFormat="1" ht="23.25" customHeight="1" x14ac:dyDescent="0.5">
      <c r="F83" s="276" t="s">
        <v>223</v>
      </c>
      <c r="G83" s="276"/>
      <c r="H83" s="276"/>
      <c r="I83" s="26"/>
      <c r="J83" s="276" t="s">
        <v>223</v>
      </c>
      <c r="K83" s="276"/>
      <c r="L83" s="276"/>
      <c r="M83" s="101"/>
      <c r="N83" s="101"/>
    </row>
    <row r="84" spans="1:14" ht="23.25" customHeight="1" x14ac:dyDescent="0.45">
      <c r="F84" s="149">
        <v>2562</v>
      </c>
      <c r="G84" s="26"/>
      <c r="H84" s="149">
        <v>2561</v>
      </c>
      <c r="J84" s="149">
        <v>2562</v>
      </c>
      <c r="L84" s="149">
        <v>2561</v>
      </c>
      <c r="M84" s="101"/>
      <c r="N84" s="101"/>
    </row>
    <row r="85" spans="1:14" ht="23.25" customHeight="1" x14ac:dyDescent="0.45">
      <c r="F85" s="275" t="s">
        <v>114</v>
      </c>
      <c r="G85" s="275"/>
      <c r="H85" s="275"/>
      <c r="I85" s="275"/>
      <c r="J85" s="275"/>
      <c r="K85" s="275"/>
      <c r="L85" s="275"/>
      <c r="M85" s="101"/>
      <c r="N85" s="101"/>
    </row>
    <row r="86" spans="1:14" ht="23.25" customHeight="1" x14ac:dyDescent="0.45">
      <c r="A86" s="88" t="s">
        <v>66</v>
      </c>
      <c r="F86" s="26"/>
      <c r="H86" s="26"/>
      <c r="M86" s="101"/>
      <c r="N86" s="101"/>
    </row>
    <row r="87" spans="1:14" ht="23.25" customHeight="1" x14ac:dyDescent="0.45">
      <c r="A87" s="17" t="s">
        <v>112</v>
      </c>
      <c r="F87" s="57"/>
      <c r="G87" s="215"/>
      <c r="H87" s="57"/>
      <c r="I87" s="57"/>
      <c r="J87" s="57"/>
      <c r="K87" s="57"/>
      <c r="L87" s="57"/>
      <c r="M87" s="101"/>
      <c r="N87" s="101"/>
    </row>
    <row r="88" spans="1:14" ht="23.25" customHeight="1" x14ac:dyDescent="0.45">
      <c r="A88" s="17"/>
      <c r="B88" s="26" t="s">
        <v>219</v>
      </c>
      <c r="F88" s="125">
        <v>0</v>
      </c>
      <c r="G88" s="215"/>
      <c r="H88" s="125">
        <v>-633486</v>
      </c>
      <c r="I88" s="57"/>
      <c r="J88" s="125">
        <v>0</v>
      </c>
      <c r="K88" s="57"/>
      <c r="L88" s="125">
        <v>-620000</v>
      </c>
      <c r="M88" s="101"/>
      <c r="N88" s="101"/>
    </row>
    <row r="89" spans="1:14" ht="23.25" customHeight="1" x14ac:dyDescent="0.45">
      <c r="A89" s="17" t="s">
        <v>92</v>
      </c>
      <c r="F89" s="125">
        <v>0</v>
      </c>
      <c r="G89" s="215"/>
      <c r="H89" s="125">
        <v>0</v>
      </c>
      <c r="I89" s="57"/>
      <c r="J89" s="125">
        <v>9098976</v>
      </c>
      <c r="K89" s="57"/>
      <c r="L89" s="125">
        <v>8272360</v>
      </c>
      <c r="M89" s="101"/>
      <c r="N89" s="101"/>
    </row>
    <row r="90" spans="1:14" ht="23.25" customHeight="1" x14ac:dyDescent="0.45">
      <c r="A90" s="17" t="s">
        <v>142</v>
      </c>
      <c r="F90" s="125">
        <v>0</v>
      </c>
      <c r="G90" s="215"/>
      <c r="H90" s="125">
        <v>0</v>
      </c>
      <c r="I90" s="57"/>
      <c r="J90" s="125">
        <v>-8712580</v>
      </c>
      <c r="K90" s="57"/>
      <c r="L90" s="125">
        <v>-7400338</v>
      </c>
      <c r="M90" s="101"/>
      <c r="N90" s="101"/>
    </row>
    <row r="91" spans="1:14" ht="23.25" customHeight="1" x14ac:dyDescent="0.45">
      <c r="A91" s="17" t="s">
        <v>143</v>
      </c>
      <c r="F91" s="125">
        <v>0</v>
      </c>
      <c r="G91" s="215"/>
      <c r="H91" s="125">
        <v>-61740</v>
      </c>
      <c r="I91" s="57"/>
      <c r="J91" s="125">
        <v>0</v>
      </c>
      <c r="K91" s="57"/>
      <c r="L91" s="125">
        <v>0</v>
      </c>
      <c r="M91" s="101"/>
      <c r="N91" s="101"/>
    </row>
    <row r="92" spans="1:14" ht="23.25" customHeight="1" x14ac:dyDescent="0.45">
      <c r="A92" s="17" t="s">
        <v>155</v>
      </c>
      <c r="F92" s="125"/>
      <c r="G92" s="215"/>
      <c r="H92" s="125"/>
      <c r="I92" s="57"/>
      <c r="J92" s="125"/>
      <c r="K92" s="57"/>
      <c r="L92" s="125"/>
      <c r="M92" s="101"/>
      <c r="N92" s="101"/>
    </row>
    <row r="93" spans="1:14" ht="23.25" customHeight="1" x14ac:dyDescent="0.45">
      <c r="A93" s="17"/>
      <c r="B93" s="26" t="s">
        <v>156</v>
      </c>
      <c r="F93" s="125">
        <v>-26721</v>
      </c>
      <c r="G93" s="215"/>
      <c r="H93" s="125">
        <v>-22283</v>
      </c>
      <c r="I93" s="57"/>
      <c r="J93" s="125">
        <v>-7062</v>
      </c>
      <c r="K93" s="57"/>
      <c r="L93" s="125">
        <v>-4108</v>
      </c>
      <c r="M93" s="101"/>
      <c r="N93" s="101"/>
    </row>
    <row r="94" spans="1:14" ht="23.25" customHeight="1" x14ac:dyDescent="0.45">
      <c r="A94" s="17" t="s">
        <v>218</v>
      </c>
      <c r="F94" s="125">
        <v>0</v>
      </c>
      <c r="G94" s="215"/>
      <c r="H94" s="125">
        <v>2266000</v>
      </c>
      <c r="I94" s="57"/>
      <c r="J94" s="125">
        <v>0</v>
      </c>
      <c r="K94" s="57"/>
      <c r="L94" s="125">
        <v>2266000</v>
      </c>
      <c r="M94" s="101"/>
      <c r="N94" s="101"/>
    </row>
    <row r="95" spans="1:14" ht="23.25" customHeight="1" x14ac:dyDescent="0.45">
      <c r="A95" s="17" t="s">
        <v>216</v>
      </c>
      <c r="F95" s="125"/>
      <c r="G95" s="215"/>
      <c r="H95" s="125"/>
      <c r="I95" s="57"/>
      <c r="J95" s="125"/>
      <c r="K95" s="57"/>
      <c r="L95" s="125"/>
      <c r="M95" s="101"/>
      <c r="N95" s="101"/>
    </row>
    <row r="96" spans="1:14" ht="23.25" customHeight="1" x14ac:dyDescent="0.45">
      <c r="A96" s="17"/>
      <c r="B96" s="26" t="s">
        <v>217</v>
      </c>
      <c r="F96" s="125">
        <v>0</v>
      </c>
      <c r="G96" s="215"/>
      <c r="H96" s="125">
        <v>179008</v>
      </c>
      <c r="I96" s="57"/>
      <c r="J96" s="125">
        <v>0</v>
      </c>
      <c r="K96" s="57"/>
      <c r="L96" s="125">
        <v>0</v>
      </c>
      <c r="M96" s="101"/>
      <c r="N96" s="101"/>
    </row>
    <row r="97" spans="1:14" ht="23.25" customHeight="1" x14ac:dyDescent="0.45">
      <c r="A97" s="17" t="s">
        <v>140</v>
      </c>
      <c r="F97" s="125">
        <v>-3123566</v>
      </c>
      <c r="G97" s="215"/>
      <c r="H97" s="125">
        <v>-2742300</v>
      </c>
      <c r="I97" s="57"/>
      <c r="J97" s="125">
        <v>-3123566</v>
      </c>
      <c r="K97" s="57"/>
      <c r="L97" s="125">
        <v>-2742300</v>
      </c>
      <c r="M97" s="101"/>
      <c r="N97" s="101"/>
    </row>
    <row r="98" spans="1:14" ht="23.25" customHeight="1" x14ac:dyDescent="0.45">
      <c r="A98" s="17" t="s">
        <v>141</v>
      </c>
      <c r="F98" s="125">
        <v>-37800</v>
      </c>
      <c r="G98" s="215"/>
      <c r="H98" s="125">
        <v>-66615</v>
      </c>
      <c r="I98" s="57"/>
      <c r="J98" s="125">
        <v>0</v>
      </c>
      <c r="K98" s="57"/>
      <c r="L98" s="125">
        <v>0</v>
      </c>
      <c r="M98" s="101"/>
      <c r="N98" s="101"/>
    </row>
    <row r="99" spans="1:14" ht="23.25" customHeight="1" x14ac:dyDescent="0.45">
      <c r="A99" s="17" t="s">
        <v>199</v>
      </c>
      <c r="F99" s="125">
        <v>-7110</v>
      </c>
      <c r="G99" s="215"/>
      <c r="H99" s="125">
        <v>-77454</v>
      </c>
      <c r="I99" s="57"/>
      <c r="J99" s="125">
        <v>-9360</v>
      </c>
      <c r="K99" s="57"/>
      <c r="L99" s="125">
        <v>-79338</v>
      </c>
      <c r="M99" s="101"/>
      <c r="N99" s="101"/>
    </row>
    <row r="100" spans="1:14" ht="23.25" customHeight="1" x14ac:dyDescent="0.45">
      <c r="A100" s="114" t="s">
        <v>222</v>
      </c>
      <c r="F100" s="80">
        <f>SUM(F88:F99)</f>
        <v>-3195197</v>
      </c>
      <c r="G100" s="180"/>
      <c r="H100" s="80">
        <f>SUM(H88:H99)</f>
        <v>-1158870</v>
      </c>
      <c r="I100" s="180"/>
      <c r="J100" s="80">
        <f>SUM(J88:J99)</f>
        <v>-2753592</v>
      </c>
      <c r="K100" s="180"/>
      <c r="L100" s="80">
        <f>SUM(L88:L99)</f>
        <v>-307724</v>
      </c>
      <c r="M100" s="1"/>
      <c r="N100" s="1"/>
    </row>
    <row r="101" spans="1:14" ht="13.15" customHeight="1" x14ac:dyDescent="0.45">
      <c r="F101" s="222"/>
      <c r="G101" s="215"/>
      <c r="H101" s="222"/>
      <c r="I101" s="57"/>
      <c r="J101" s="222"/>
      <c r="K101" s="215"/>
      <c r="L101" s="222"/>
      <c r="M101" s="101"/>
      <c r="N101" s="101"/>
    </row>
    <row r="102" spans="1:14" ht="23.25" customHeight="1" x14ac:dyDescent="0.45">
      <c r="A102" s="114" t="s">
        <v>211</v>
      </c>
      <c r="F102" s="129">
        <f>F54+F76+F100</f>
        <v>-927193</v>
      </c>
      <c r="G102" s="180"/>
      <c r="H102" s="129">
        <f>H54+H76+H100</f>
        <v>738394</v>
      </c>
      <c r="I102" s="180"/>
      <c r="J102" s="129">
        <f>J54+J76+J100</f>
        <v>-1706981</v>
      </c>
      <c r="K102" s="180"/>
      <c r="L102" s="129">
        <f>L54+L76+L100</f>
        <v>116065</v>
      </c>
      <c r="M102" s="50"/>
      <c r="N102" s="50"/>
    </row>
    <row r="103" spans="1:14" ht="23.25" customHeight="1" x14ac:dyDescent="0.45">
      <c r="A103" s="17" t="s">
        <v>144</v>
      </c>
      <c r="F103" s="125">
        <v>4486425</v>
      </c>
      <c r="G103" s="139"/>
      <c r="H103" s="125">
        <v>375734</v>
      </c>
      <c r="I103" s="139"/>
      <c r="J103" s="125">
        <v>3482185</v>
      </c>
      <c r="K103" s="139"/>
      <c r="L103" s="125">
        <v>53916</v>
      </c>
      <c r="M103" s="50"/>
      <c r="N103" s="50"/>
    </row>
    <row r="104" spans="1:14" ht="23.25" customHeight="1" x14ac:dyDescent="0.45">
      <c r="A104" s="17" t="s">
        <v>167</v>
      </c>
      <c r="F104" s="125"/>
      <c r="G104" s="139"/>
      <c r="H104" s="125"/>
      <c r="I104" s="139"/>
      <c r="J104" s="125"/>
      <c r="K104" s="139"/>
      <c r="L104" s="125"/>
      <c r="M104" s="50"/>
      <c r="N104" s="50"/>
    </row>
    <row r="105" spans="1:14" ht="23.25" customHeight="1" x14ac:dyDescent="0.45">
      <c r="A105" s="17"/>
      <c r="B105" s="26" t="s">
        <v>173</v>
      </c>
      <c r="F105" s="136">
        <v>0</v>
      </c>
      <c r="G105" s="139"/>
      <c r="H105" s="125">
        <v>81676</v>
      </c>
      <c r="I105" s="139"/>
      <c r="J105" s="125">
        <v>0</v>
      </c>
      <c r="K105" s="139"/>
      <c r="L105" s="125">
        <v>0</v>
      </c>
      <c r="M105" s="50"/>
      <c r="N105" s="50"/>
    </row>
    <row r="106" spans="1:14" ht="23.25" customHeight="1" thickBot="1" x14ac:dyDescent="0.5">
      <c r="A106" s="114" t="s">
        <v>145</v>
      </c>
      <c r="F106" s="128">
        <f>SUM(F102:F105)</f>
        <v>3559232</v>
      </c>
      <c r="G106" s="180"/>
      <c r="H106" s="128">
        <f>SUM(H102:H105)</f>
        <v>1195804</v>
      </c>
      <c r="I106" s="180"/>
      <c r="J106" s="128">
        <f>SUM(J102:J105)</f>
        <v>1775204</v>
      </c>
      <c r="K106" s="180"/>
      <c r="L106" s="128">
        <f>SUM(L102:L105)</f>
        <v>169981</v>
      </c>
      <c r="M106" s="50"/>
      <c r="N106" s="50"/>
    </row>
    <row r="107" spans="1:14" ht="13.15" customHeight="1" thickTop="1" x14ac:dyDescent="0.45">
      <c r="A107" s="114"/>
      <c r="F107" s="129"/>
      <c r="G107" s="215"/>
      <c r="H107" s="129"/>
      <c r="I107" s="57"/>
      <c r="J107" s="129"/>
      <c r="K107" s="145"/>
      <c r="L107" s="129"/>
      <c r="M107" s="101"/>
      <c r="N107" s="101"/>
    </row>
    <row r="108" spans="1:14" ht="23.25" customHeight="1" x14ac:dyDescent="0.45">
      <c r="A108" s="88" t="s">
        <v>67</v>
      </c>
      <c r="B108" s="88"/>
      <c r="F108" s="191"/>
      <c r="G108" s="215"/>
      <c r="H108" s="191"/>
      <c r="I108" s="57"/>
      <c r="J108" s="191"/>
      <c r="K108" s="215"/>
      <c r="L108" s="191"/>
      <c r="M108" s="101"/>
      <c r="N108" s="101"/>
    </row>
    <row r="109" spans="1:14" ht="23.25" customHeight="1" x14ac:dyDescent="0.45">
      <c r="A109" s="17" t="s">
        <v>120</v>
      </c>
      <c r="B109" s="17"/>
      <c r="F109" s="125">
        <v>35522</v>
      </c>
      <c r="G109" s="125"/>
      <c r="H109" s="125">
        <v>55434</v>
      </c>
      <c r="I109" s="125"/>
      <c r="J109" s="125">
        <v>16985</v>
      </c>
      <c r="K109" s="125"/>
      <c r="L109" s="125">
        <v>7039</v>
      </c>
      <c r="M109" s="101"/>
      <c r="N109" s="101"/>
    </row>
    <row r="110" spans="1:14" ht="23.25" customHeight="1" x14ac:dyDescent="0.45">
      <c r="A110" s="26" t="s">
        <v>172</v>
      </c>
      <c r="F110" s="125"/>
      <c r="G110" s="125"/>
      <c r="H110" s="125"/>
      <c r="I110" s="125"/>
      <c r="J110" s="125"/>
      <c r="K110" s="125"/>
      <c r="L110" s="125"/>
      <c r="M110" s="101"/>
      <c r="N110" s="101"/>
    </row>
    <row r="111" spans="1:14" ht="23.25" customHeight="1" x14ac:dyDescent="0.45">
      <c r="B111" s="26" t="s">
        <v>170</v>
      </c>
      <c r="F111" s="125">
        <v>196205</v>
      </c>
      <c r="G111" s="125"/>
      <c r="H111" s="125">
        <v>131082</v>
      </c>
      <c r="I111" s="125"/>
      <c r="J111" s="125">
        <v>52323</v>
      </c>
      <c r="K111" s="125"/>
      <c r="L111" s="125">
        <v>99535</v>
      </c>
      <c r="M111" s="101"/>
      <c r="N111" s="101"/>
    </row>
    <row r="112" spans="1:14" ht="23.25" customHeight="1" x14ac:dyDescent="0.45">
      <c r="A112" s="26" t="s">
        <v>169</v>
      </c>
      <c r="F112" s="215"/>
      <c r="G112" s="215"/>
      <c r="H112" s="215"/>
      <c r="I112" s="57"/>
      <c r="J112" s="57"/>
      <c r="K112" s="57"/>
      <c r="L112" s="57"/>
      <c r="M112" s="101"/>
      <c r="N112" s="101"/>
    </row>
    <row r="113" spans="1:14" ht="23.25" customHeight="1" x14ac:dyDescent="0.45">
      <c r="B113" s="26" t="s">
        <v>170</v>
      </c>
      <c r="F113" s="125">
        <v>610933</v>
      </c>
      <c r="G113" s="125"/>
      <c r="H113" s="125">
        <v>213636</v>
      </c>
      <c r="I113" s="125"/>
      <c r="J113" s="125">
        <v>361429</v>
      </c>
      <c r="K113" s="125"/>
      <c r="L113" s="125">
        <v>27340</v>
      </c>
    </row>
    <row r="114" spans="1:14" ht="23.25" customHeight="1" x14ac:dyDescent="0.45">
      <c r="A114" s="26" t="s">
        <v>239</v>
      </c>
      <c r="B114" s="17"/>
      <c r="F114" s="57"/>
      <c r="G114" s="57"/>
      <c r="H114" s="57"/>
      <c r="I114" s="57"/>
      <c r="J114" s="57"/>
      <c r="K114" s="57"/>
      <c r="L114" s="57"/>
      <c r="M114" s="101"/>
      <c r="N114" s="101"/>
    </row>
    <row r="115" spans="1:14" ht="23.25" customHeight="1" x14ac:dyDescent="0.45">
      <c r="B115" s="26" t="s">
        <v>206</v>
      </c>
      <c r="F115" s="125">
        <v>26561</v>
      </c>
      <c r="G115" s="125"/>
      <c r="H115" s="125">
        <v>0</v>
      </c>
      <c r="I115" s="125"/>
      <c r="J115" s="125">
        <v>26561</v>
      </c>
      <c r="K115" s="125"/>
      <c r="L115" s="125">
        <v>0</v>
      </c>
    </row>
    <row r="116" spans="1:14" ht="23.25" customHeight="1" x14ac:dyDescent="0.45">
      <c r="A116" s="26" t="s">
        <v>207</v>
      </c>
      <c r="B116" s="17"/>
      <c r="F116" s="57"/>
      <c r="G116" s="57"/>
      <c r="H116" s="57"/>
      <c r="I116" s="57"/>
      <c r="J116" s="57"/>
      <c r="K116" s="57"/>
      <c r="L116" s="57"/>
      <c r="M116" s="101"/>
      <c r="N116" s="101"/>
    </row>
    <row r="117" spans="1:14" ht="23.25" customHeight="1" x14ac:dyDescent="0.45">
      <c r="B117" s="26" t="s">
        <v>206</v>
      </c>
      <c r="F117" s="125">
        <v>61416</v>
      </c>
      <c r="G117" s="125"/>
      <c r="H117" s="125">
        <v>0</v>
      </c>
      <c r="I117" s="125"/>
      <c r="J117" s="125">
        <v>61416</v>
      </c>
      <c r="K117" s="125"/>
      <c r="L117" s="125">
        <v>0</v>
      </c>
    </row>
    <row r="118" spans="1:14" ht="23.25" customHeight="1" x14ac:dyDescent="0.45">
      <c r="F118" s="215"/>
      <c r="G118" s="215"/>
      <c r="H118" s="215"/>
      <c r="I118" s="57"/>
      <c r="J118" s="57"/>
      <c r="K118" s="57"/>
      <c r="L118" s="57"/>
    </row>
  </sheetData>
  <mergeCells count="21">
    <mergeCell ref="F85:L85"/>
    <mergeCell ref="F81:H81"/>
    <mergeCell ref="J81:L81"/>
    <mergeCell ref="F82:H82"/>
    <mergeCell ref="J82:L82"/>
    <mergeCell ref="F83:H83"/>
    <mergeCell ref="J83:L83"/>
    <mergeCell ref="F4:H4"/>
    <mergeCell ref="J4:L4"/>
    <mergeCell ref="F8:L8"/>
    <mergeCell ref="F40:L40"/>
    <mergeCell ref="F36:H36"/>
    <mergeCell ref="J36:L36"/>
    <mergeCell ref="F5:H5"/>
    <mergeCell ref="J5:L5"/>
    <mergeCell ref="F6:H6"/>
    <mergeCell ref="J6:L6"/>
    <mergeCell ref="F37:H37"/>
    <mergeCell ref="J37:L37"/>
    <mergeCell ref="F38:H38"/>
    <mergeCell ref="J38:L38"/>
  </mergeCells>
  <pageMargins left="0.78740157499999996" right="0.78740157499999996" top="0.47244094488188998" bottom="0.31496063000000002" header="0.511811023622047" footer="0.15"/>
  <pageSetup paperSize="9" scale="78" firstPageNumber="14" fitToHeight="0" orientation="portrait" useFirstPageNumber="1" r:id="rId1"/>
  <headerFooter>
    <oddFooter>&amp;L&amp;13
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1" man="1"/>
    <brk id="77" max="11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2.3.2.62482</Revision>
</Application>
</file>

<file path=customXml/itemProps1.xml><?xml version="1.0" encoding="utf-8"?>
<ds:datastoreItem xmlns:ds="http://schemas.openxmlformats.org/officeDocument/2006/customXml" ds:itemID="{4B35EE31-9946-4FB7-BD45-F387E3055A59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PL6-9</vt:lpstr>
      <vt:lpstr>SH_consol 10-11</vt:lpstr>
      <vt:lpstr>SH_Sep 12-13</vt:lpstr>
      <vt:lpstr>CF 14-16</vt:lpstr>
      <vt:lpstr>'BS 3-5'!Print_Area</vt:lpstr>
      <vt:lpstr>'CF 14-16'!Print_Area</vt:lpstr>
      <vt:lpstr>'PL6-9'!Print_Area</vt:lpstr>
      <vt:lpstr>'SH_consol 10-11'!Print_Area</vt:lpstr>
      <vt:lpstr>'SH_Sep 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Somjai, Nigonyanont</cp:lastModifiedBy>
  <cp:lastPrinted>2019-11-13T06:22:12Z</cp:lastPrinted>
  <dcterms:created xsi:type="dcterms:W3CDTF">2000-10-29T08:16:28Z</dcterms:created>
  <dcterms:modified xsi:type="dcterms:W3CDTF">2019-11-13T06:22:18Z</dcterms:modified>
</cp:coreProperties>
</file>