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84927532-224F-4245-B112-11977B174C9B}" xr6:coauthVersionLast="41" xr6:coauthVersionMax="41" xr10:uidLastSave="{00000000-0000-0000-0000-000000000000}"/>
  <bookViews>
    <workbookView xWindow="-120" yWindow="-120" windowWidth="20730" windowHeight="11160" tabRatio="611" firstSheet="1" activeTab="5" xr2:uid="{00000000-000D-0000-FFFF-FFFF00000000}"/>
  </bookViews>
  <sheets>
    <sheet name="_com.sap.ip.bi.xl.hiddensheet" sheetId="11" state="veryHidden" r:id="rId1"/>
    <sheet name="BS2-4" sheetId="10" r:id="rId2"/>
    <sheet name="PL-5-8" sheetId="12" r:id="rId3"/>
    <sheet name="Equity Conso-9-10" sheetId="4" r:id="rId4"/>
    <sheet name="Equity Seperate-11-12" sheetId="5" r:id="rId5"/>
    <sheet name="CF-13-15" sheetId="8" r:id="rId6"/>
  </sheets>
  <definedNames>
    <definedName name="AS2DocOpenMode" hidden="1">"AS2DocumentEdit"</definedName>
    <definedName name="_xlnm.Print_Area" localSheetId="1">'BS2-4'!$A$1:$I$84</definedName>
    <definedName name="_xlnm.Print_Area" localSheetId="5">'CF-13-15'!$A$1:$H$120</definedName>
    <definedName name="_xlnm.Print_Area" localSheetId="3">'Equity Conso-9-10'!$A$1:$AD$76</definedName>
    <definedName name="_xlnm.Print_Area" localSheetId="4">'Equity Seperate-11-12'!$A$1:$O$56</definedName>
    <definedName name="_xlnm.Print_Area" localSheetId="2">'PL-5-8'!$A$1:$J$148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75" i="4" l="1"/>
  <c r="V73" i="4"/>
  <c r="Z39" i="4" l="1"/>
  <c r="Z38" i="4"/>
  <c r="Z33" i="4"/>
  <c r="Z18" i="4"/>
  <c r="Z17" i="4"/>
  <c r="Z13" i="4"/>
  <c r="V71" i="4"/>
  <c r="Z70" i="4"/>
  <c r="Z69" i="4"/>
  <c r="Z64" i="4"/>
  <c r="Z60" i="4"/>
  <c r="Z56" i="4"/>
  <c r="V66" i="4"/>
  <c r="V65" i="4"/>
  <c r="V61" i="4"/>
  <c r="V40" i="4"/>
  <c r="V35" i="4"/>
  <c r="V42" i="4" s="1"/>
  <c r="V34" i="4"/>
  <c r="V19" i="4"/>
  <c r="X73" i="4"/>
  <c r="X70" i="4"/>
  <c r="X69" i="4"/>
  <c r="X64" i="4"/>
  <c r="X60" i="4"/>
  <c r="X56" i="4"/>
  <c r="X39" i="4"/>
  <c r="X38" i="4"/>
  <c r="X33" i="4"/>
  <c r="X18" i="4"/>
  <c r="X13" i="4"/>
  <c r="X17" i="4"/>
  <c r="I52" i="5" l="1"/>
  <c r="O52" i="5" l="1"/>
  <c r="J73" i="4"/>
  <c r="Z73" i="4" s="1"/>
  <c r="AD73" i="4" s="1"/>
  <c r="T65" i="4" l="1"/>
  <c r="X65" i="4"/>
  <c r="AB65" i="4"/>
  <c r="R65" i="4"/>
  <c r="P65" i="4"/>
  <c r="N65" i="4"/>
  <c r="L65" i="4"/>
  <c r="J65" i="4"/>
  <c r="H65" i="4"/>
  <c r="F65" i="4"/>
  <c r="D65" i="4"/>
  <c r="AD64" i="4"/>
  <c r="AD65" i="4" s="1"/>
  <c r="Z65" i="4" l="1"/>
  <c r="F116" i="12" l="1"/>
  <c r="B78" i="8" l="1"/>
  <c r="F13" i="8"/>
  <c r="B13" i="8"/>
  <c r="C51" i="10" l="1"/>
  <c r="D51" i="10"/>
  <c r="E51" i="10"/>
  <c r="F51" i="10"/>
  <c r="G51" i="10"/>
  <c r="H51" i="10"/>
  <c r="I51" i="10"/>
  <c r="D65" i="12" l="1"/>
  <c r="D67" i="12" s="1"/>
  <c r="E80" i="10" l="1"/>
  <c r="F97" i="12" l="1"/>
  <c r="F90" i="12"/>
  <c r="F23" i="12"/>
  <c r="F16" i="12"/>
  <c r="F26" i="12" l="1"/>
  <c r="F29" i="12" s="1"/>
  <c r="F33" i="12" l="1"/>
  <c r="F36" i="12" s="1"/>
  <c r="F41" i="12" s="1"/>
  <c r="F38" i="12" l="1"/>
  <c r="F14" i="8"/>
  <c r="B14" i="8"/>
  <c r="AB70" i="4" l="1"/>
  <c r="AB69" i="4"/>
  <c r="T70" i="4"/>
  <c r="R70" i="4"/>
  <c r="AB39" i="4" l="1"/>
  <c r="P39" i="4" s="1"/>
  <c r="T39" i="4"/>
  <c r="R39" i="4"/>
  <c r="AB38" i="4"/>
  <c r="H116" i="12" l="1"/>
  <c r="J139" i="12" l="1"/>
  <c r="J141" i="12" s="1"/>
  <c r="M23" i="5" s="1"/>
  <c r="H139" i="12"/>
  <c r="H141" i="12" s="1"/>
  <c r="M49" i="5" s="1"/>
  <c r="F139" i="12"/>
  <c r="F141" i="12" s="1"/>
  <c r="D139" i="12"/>
  <c r="D141" i="12" s="1"/>
  <c r="J97" i="12"/>
  <c r="H97" i="12"/>
  <c r="D97" i="12"/>
  <c r="J90" i="12"/>
  <c r="H90" i="12"/>
  <c r="D90" i="12"/>
  <c r="J65" i="12"/>
  <c r="J67" i="12" s="1"/>
  <c r="H65" i="12"/>
  <c r="H67" i="12" s="1"/>
  <c r="F65" i="12"/>
  <c r="F67" i="12" s="1"/>
  <c r="J23" i="12"/>
  <c r="H23" i="12"/>
  <c r="D23" i="12"/>
  <c r="J16" i="12"/>
  <c r="H16" i="12"/>
  <c r="D16" i="12"/>
  <c r="H26" i="12" l="1"/>
  <c r="H29" i="12" s="1"/>
  <c r="H33" i="12" s="1"/>
  <c r="D100" i="12"/>
  <c r="D103" i="12" s="1"/>
  <c r="H100" i="12"/>
  <c r="H103" i="12" s="1"/>
  <c r="H107" i="12" s="1"/>
  <c r="H128" i="12" s="1"/>
  <c r="D26" i="12"/>
  <c r="F100" i="12"/>
  <c r="F103" i="12" s="1"/>
  <c r="F107" i="12" s="1"/>
  <c r="J100" i="12"/>
  <c r="J103" i="12" s="1"/>
  <c r="J107" i="12" s="1"/>
  <c r="J26" i="12"/>
  <c r="D78" i="8"/>
  <c r="H78" i="8"/>
  <c r="F78" i="8"/>
  <c r="D107" i="12" l="1"/>
  <c r="D128" i="12" s="1"/>
  <c r="D142" i="12" s="1"/>
  <c r="D145" i="12" s="1"/>
  <c r="D147" i="12" s="1"/>
  <c r="H54" i="12"/>
  <c r="H38" i="12"/>
  <c r="D110" i="12"/>
  <c r="D112" i="12" s="1"/>
  <c r="H110" i="12"/>
  <c r="F11" i="8"/>
  <c r="D29" i="12"/>
  <c r="D33" i="12" s="1"/>
  <c r="H142" i="12"/>
  <c r="H145" i="12" s="1"/>
  <c r="H147" i="12" s="1"/>
  <c r="J29" i="12"/>
  <c r="J33" i="12" s="1"/>
  <c r="J54" i="12" s="1"/>
  <c r="J68" i="12" s="1"/>
  <c r="J73" i="12" s="1"/>
  <c r="J71" i="12" s="1"/>
  <c r="F54" i="12"/>
  <c r="F68" i="12" s="1"/>
  <c r="F73" i="12" s="1"/>
  <c r="F71" i="12" s="1"/>
  <c r="B11" i="8" l="1"/>
  <c r="D54" i="12"/>
  <c r="D68" i="12" s="1"/>
  <c r="D73" i="12" s="1"/>
  <c r="D71" i="12" s="1"/>
  <c r="D38" i="12"/>
  <c r="D36" i="12" s="1"/>
  <c r="D41" i="12" s="1"/>
  <c r="J69" i="4"/>
  <c r="D115" i="12"/>
  <c r="J128" i="12"/>
  <c r="J142" i="12" s="1"/>
  <c r="J145" i="12" s="1"/>
  <c r="J147" i="12" s="1"/>
  <c r="J110" i="12"/>
  <c r="F128" i="12"/>
  <c r="F142" i="12" s="1"/>
  <c r="F145" i="12" s="1"/>
  <c r="F147" i="12" s="1"/>
  <c r="F110" i="12"/>
  <c r="F115" i="12" s="1"/>
  <c r="H112" i="12"/>
  <c r="I48" i="5"/>
  <c r="H115" i="12"/>
  <c r="J36" i="12"/>
  <c r="J41" i="12" s="1"/>
  <c r="I22" i="5" l="1"/>
  <c r="J115" i="12"/>
  <c r="F112" i="12"/>
  <c r="J112" i="12"/>
  <c r="J38" i="4"/>
  <c r="J38" i="12"/>
  <c r="O43" i="5"/>
  <c r="P70" i="4"/>
  <c r="AD60" i="4"/>
  <c r="AD70" i="4" l="1"/>
  <c r="F106" i="8" l="1"/>
  <c r="B106" i="8"/>
  <c r="C44" i="5"/>
  <c r="O39" i="5"/>
  <c r="E50" i="5"/>
  <c r="E44" i="5"/>
  <c r="E45" i="5" s="1"/>
  <c r="AD56" i="4"/>
  <c r="F71" i="4"/>
  <c r="F61" i="4"/>
  <c r="F66" i="4" s="1"/>
  <c r="F40" i="4"/>
  <c r="F34" i="4"/>
  <c r="F30" i="4"/>
  <c r="F19" i="4"/>
  <c r="E54" i="5" l="1"/>
  <c r="F75" i="4"/>
  <c r="F35" i="4"/>
  <c r="F42" i="4" s="1"/>
  <c r="H103" i="8" l="1"/>
  <c r="H33" i="8"/>
  <c r="H55" i="8" s="1"/>
  <c r="H57" i="8" s="1"/>
  <c r="D103" i="8"/>
  <c r="D33" i="8"/>
  <c r="K50" i="5"/>
  <c r="G50" i="5"/>
  <c r="C50" i="5"/>
  <c r="M44" i="5"/>
  <c r="M45" i="5" s="1"/>
  <c r="K44" i="5"/>
  <c r="K45" i="5" s="1"/>
  <c r="I44" i="5"/>
  <c r="I45" i="5" s="1"/>
  <c r="G44" i="5"/>
  <c r="G45" i="5" s="1"/>
  <c r="C45" i="5"/>
  <c r="N71" i="4"/>
  <c r="L71" i="4"/>
  <c r="H71" i="4"/>
  <c r="D71" i="4"/>
  <c r="T71" i="4"/>
  <c r="R71" i="4"/>
  <c r="AB71" i="4"/>
  <c r="AB61" i="4"/>
  <c r="AB66" i="4" s="1"/>
  <c r="X61" i="4"/>
  <c r="X66" i="4" s="1"/>
  <c r="T61" i="4"/>
  <c r="T66" i="4" s="1"/>
  <c r="R61" i="4"/>
  <c r="R66" i="4" s="1"/>
  <c r="P61" i="4"/>
  <c r="P66" i="4" s="1"/>
  <c r="N61" i="4"/>
  <c r="N66" i="4" s="1"/>
  <c r="N75" i="4" s="1"/>
  <c r="L61" i="4"/>
  <c r="L66" i="4" s="1"/>
  <c r="L75" i="4" s="1"/>
  <c r="J61" i="4"/>
  <c r="J66" i="4" s="1"/>
  <c r="H61" i="4"/>
  <c r="H66" i="4" s="1"/>
  <c r="D61" i="4"/>
  <c r="D66" i="4" s="1"/>
  <c r="I79" i="10"/>
  <c r="I81" i="10" s="1"/>
  <c r="E79" i="10"/>
  <c r="E81" i="10" s="1"/>
  <c r="I31" i="10"/>
  <c r="G31" i="10"/>
  <c r="C31" i="10"/>
  <c r="E31" i="10"/>
  <c r="D75" i="4" l="1"/>
  <c r="C54" i="5"/>
  <c r="G54" i="5"/>
  <c r="G75" i="10" s="1"/>
  <c r="K54" i="5"/>
  <c r="G77" i="10" s="1"/>
  <c r="T75" i="4"/>
  <c r="R75" i="4"/>
  <c r="H75" i="4"/>
  <c r="AB75" i="4"/>
  <c r="C80" i="10" s="1"/>
  <c r="D55" i="8"/>
  <c r="D57" i="8" s="1"/>
  <c r="D105" i="8" s="1"/>
  <c r="D109" i="8" s="1"/>
  <c r="C77" i="10"/>
  <c r="H105" i="8"/>
  <c r="H109" i="8" s="1"/>
  <c r="O45" i="5"/>
  <c r="O44" i="5"/>
  <c r="C75" i="10"/>
  <c r="Z61" i="4"/>
  <c r="Z66" i="4" s="1"/>
  <c r="P71" i="4"/>
  <c r="P75" i="4" s="1"/>
  <c r="X71" i="4"/>
  <c r="X75" i="4" s="1"/>
  <c r="AD61" i="4"/>
  <c r="AD66" i="4" s="1"/>
  <c r="C78" i="10" l="1"/>
  <c r="AD33" i="4"/>
  <c r="AD34" i="4" l="1"/>
  <c r="AB34" i="4"/>
  <c r="X34" i="4"/>
  <c r="T34" i="4"/>
  <c r="R34" i="4"/>
  <c r="P34" i="4"/>
  <c r="N34" i="4"/>
  <c r="L34" i="4"/>
  <c r="J34" i="4"/>
  <c r="H34" i="4"/>
  <c r="D34" i="4"/>
  <c r="Z34" i="4" l="1"/>
  <c r="O16" i="5" l="1"/>
  <c r="E24" i="5"/>
  <c r="AB19" i="4"/>
  <c r="AB35" i="4" s="1"/>
  <c r="X19" i="4"/>
  <c r="X35" i="4" s="1"/>
  <c r="T19" i="4"/>
  <c r="T35" i="4" s="1"/>
  <c r="R19" i="4"/>
  <c r="R35" i="4" s="1"/>
  <c r="P19" i="4"/>
  <c r="P35" i="4" s="1"/>
  <c r="N19" i="4"/>
  <c r="N35" i="4" s="1"/>
  <c r="L19" i="4"/>
  <c r="L35" i="4" s="1"/>
  <c r="J19" i="4"/>
  <c r="J35" i="4" s="1"/>
  <c r="H19" i="4"/>
  <c r="H35" i="4" s="1"/>
  <c r="D19" i="4"/>
  <c r="D35" i="4" s="1"/>
  <c r="E18" i="5" l="1"/>
  <c r="E19" i="5" s="1"/>
  <c r="E26" i="5" s="1"/>
  <c r="AD13" i="4" l="1"/>
  <c r="O12" i="5"/>
  <c r="O49" i="5" l="1"/>
  <c r="M50" i="5"/>
  <c r="K24" i="5"/>
  <c r="G24" i="5"/>
  <c r="C24" i="5"/>
  <c r="O23" i="5"/>
  <c r="M18" i="5"/>
  <c r="M19" i="5" s="1"/>
  <c r="K18" i="5"/>
  <c r="K19" i="5" s="1"/>
  <c r="K26" i="5" s="1"/>
  <c r="I18" i="5"/>
  <c r="I19" i="5" s="1"/>
  <c r="G18" i="5"/>
  <c r="G19" i="5" s="1"/>
  <c r="C18" i="5"/>
  <c r="C19" i="5" s="1"/>
  <c r="O17" i="5"/>
  <c r="T40" i="4"/>
  <c r="R40" i="4"/>
  <c r="P40" i="4"/>
  <c r="N40" i="4"/>
  <c r="L40" i="4"/>
  <c r="H40" i="4"/>
  <c r="D40" i="4"/>
  <c r="X40" i="4"/>
  <c r="AD39" i="4"/>
  <c r="AB40" i="4"/>
  <c r="AB30" i="4"/>
  <c r="Z30" i="4"/>
  <c r="X30" i="4"/>
  <c r="T30" i="4"/>
  <c r="R30" i="4"/>
  <c r="P30" i="4"/>
  <c r="N30" i="4"/>
  <c r="L30" i="4"/>
  <c r="J30" i="4"/>
  <c r="H30" i="4"/>
  <c r="D30" i="4"/>
  <c r="AD29" i="4"/>
  <c r="AD18" i="4"/>
  <c r="I57" i="10"/>
  <c r="E57" i="10"/>
  <c r="I18" i="10"/>
  <c r="E18" i="10"/>
  <c r="M54" i="5" l="1"/>
  <c r="G78" i="10" s="1"/>
  <c r="H42" i="4"/>
  <c r="C26" i="5"/>
  <c r="P42" i="4"/>
  <c r="N42" i="4"/>
  <c r="AD30" i="4"/>
  <c r="D42" i="4"/>
  <c r="L42" i="4"/>
  <c r="M24" i="5"/>
  <c r="M26" i="5" s="1"/>
  <c r="E59" i="10"/>
  <c r="E83" i="10" s="1"/>
  <c r="E85" i="10" s="1"/>
  <c r="I59" i="10"/>
  <c r="I83" i="10" s="1"/>
  <c r="I33" i="10"/>
  <c r="E33" i="10"/>
  <c r="G26" i="5"/>
  <c r="O19" i="5"/>
  <c r="O18" i="5"/>
  <c r="T42" i="4"/>
  <c r="R42" i="4"/>
  <c r="X42" i="4"/>
  <c r="AB42" i="4"/>
  <c r="G57" i="10"/>
  <c r="C57" i="10"/>
  <c r="J51" i="10"/>
  <c r="J31" i="10"/>
  <c r="J18" i="10"/>
  <c r="H18" i="10"/>
  <c r="G18" i="10"/>
  <c r="F18" i="10"/>
  <c r="D18" i="10"/>
  <c r="C18" i="10"/>
  <c r="I85" i="10" l="1"/>
  <c r="I84" i="10"/>
  <c r="E84" i="10"/>
  <c r="G33" i="10"/>
  <c r="C59" i="10"/>
  <c r="C33" i="10"/>
  <c r="J33" i="10"/>
  <c r="G59" i="10"/>
  <c r="E34" i="10"/>
  <c r="F103" i="8" l="1"/>
  <c r="B103" i="8"/>
  <c r="B33" i="8" l="1"/>
  <c r="B55" i="8" s="1"/>
  <c r="B57" i="8" s="1"/>
  <c r="J40" i="4" l="1"/>
  <c r="J42" i="4" s="1"/>
  <c r="I24" i="5"/>
  <c r="I26" i="5" s="1"/>
  <c r="O22" i="5"/>
  <c r="O24" i="5" s="1"/>
  <c r="O26" i="5" s="1"/>
  <c r="B105" i="8" l="1"/>
  <c r="B109" i="8" s="1"/>
  <c r="Z40" i="4"/>
  <c r="AD38" i="4"/>
  <c r="AD40" i="4" s="1"/>
  <c r="J71" i="4" l="1"/>
  <c r="F33" i="8"/>
  <c r="O48" i="5"/>
  <c r="O50" i="5" s="1"/>
  <c r="O54" i="5" s="1"/>
  <c r="I50" i="5"/>
  <c r="I54" i="5" s="1"/>
  <c r="AD17" i="4"/>
  <c r="AD19" i="4" s="1"/>
  <c r="Z19" i="4"/>
  <c r="J75" i="4" l="1"/>
  <c r="C76" i="10" s="1"/>
  <c r="C79" i="10" s="1"/>
  <c r="F55" i="8"/>
  <c r="F57" i="8" s="1"/>
  <c r="F105" i="8" s="1"/>
  <c r="F109" i="8" s="1"/>
  <c r="G76" i="10"/>
  <c r="G79" i="10" s="1"/>
  <c r="G81" i="10" s="1"/>
  <c r="G83" i="10" s="1"/>
  <c r="AD69" i="4"/>
  <c r="AD71" i="4" s="1"/>
  <c r="AD75" i="4" s="1"/>
  <c r="Z71" i="4"/>
  <c r="Z75" i="4" s="1"/>
  <c r="Z35" i="4"/>
  <c r="Z42" i="4" s="1"/>
  <c r="AD35" i="4"/>
  <c r="AD42" i="4" s="1"/>
  <c r="G84" i="10" l="1"/>
  <c r="G85" i="10"/>
  <c r="C81" i="10"/>
  <c r="C83" i="10" l="1"/>
  <c r="C85" i="10" s="1"/>
  <c r="C84" i="10" l="1"/>
  <c r="C34" i="10"/>
  <c r="H36" i="12"/>
  <c r="H41" i="12" s="1"/>
  <c r="H68" i="12"/>
  <c r="H73" i="12" s="1"/>
  <c r="H71" i="12" s="1"/>
</calcChain>
</file>

<file path=xl/sharedStrings.xml><?xml version="1.0" encoding="utf-8"?>
<sst xmlns="http://schemas.openxmlformats.org/spreadsheetml/2006/main" count="587" uniqueCount="277">
  <si>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</si>
  <si>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</si>
  <si>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</si>
  <si>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</si>
  <si>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</si>
  <si>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</si>
  <si>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</si>
  <si>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</si>
  <si>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</si>
  <si>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</si>
  <si>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</si>
  <si>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</si>
  <si>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</si>
  <si>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</si>
  <si>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</si>
  <si>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</si>
  <si>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</si>
  <si>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</si>
  <si>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</si>
  <si>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</si>
  <si>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</si>
  <si>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</si>
  <si>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</si>
  <si>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</si>
  <si>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</si>
  <si>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</si>
  <si>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Current portion of finance lease liabilities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</si>
  <si>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</si>
  <si>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</si>
  <si>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</si>
  <si>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</si>
  <si>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</si>
  <si>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</si>
  <si>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</si>
  <si>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</si>
  <si>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</si>
  <si>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</si>
  <si>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</si>
  <si>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</si>
  <si>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</si>
  <si>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</si>
  <si>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</si>
  <si>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</si>
  <si>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</si>
  <si>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</si>
  <si>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</si>
  <si>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</si>
  <si>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</si>
  <si>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</si>
  <si>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</si>
  <si>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</si>
  <si>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</si>
  <si>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</si>
  <si>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</si>
  <si>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</si>
  <si>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</si>
  <si>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</si>
  <si>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</si>
  <si>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</si>
  <si>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</si>
  <si>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</si>
  <si>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</si>
  <si>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</si>
  <si>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</si>
  <si>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</si>
  <si>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</si>
  <si>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</si>
  <si>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</si>
  <si>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</si>
  <si>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Amortisation of intangible assets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</si>
  <si>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</si>
  <si>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</si>
  <si>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</si>
  <si>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</si>
  <si>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</si>
  <si>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</si>
  <si>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</si>
  <si>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</si>
  <si>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</si>
  <si>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</si>
  <si>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</si>
  <si>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Surplus from</t>
  </si>
  <si>
    <t>Share of other</t>
  </si>
  <si>
    <t>share</t>
  </si>
  <si>
    <t>comprehensive</t>
  </si>
  <si>
    <t xml:space="preserve">premium </t>
  </si>
  <si>
    <t>of subsidiary</t>
  </si>
  <si>
    <t>investments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</si>
  <si>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</si>
  <si>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</si>
  <si>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</si>
  <si>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</si>
  <si>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</si>
  <si>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</si>
  <si>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</si>
  <si>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</si>
  <si>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   and joint ventures</t>
  </si>
  <si>
    <t>Statement of changes in equity (Unaudited)</t>
  </si>
  <si>
    <t>Statement of cash flows (Unaudited)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</si>
  <si>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</si>
  <si>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</si>
  <si>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</si>
  <si>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</si>
  <si>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</si>
  <si>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</si>
  <si>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</si>
  <si>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</si>
  <si>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Business restructuring</t>
  </si>
  <si>
    <t xml:space="preserve">       Capital received from non-controlling interests of subsidiaries</t>
  </si>
  <si>
    <t>Purchase of assets under finance lease agreements</t>
  </si>
  <si>
    <t>Other components</t>
  </si>
  <si>
    <t>Surplus on business</t>
  </si>
  <si>
    <t xml:space="preserve">Net cash from (used in) investing activities  </t>
  </si>
  <si>
    <t>Other comprehensive income for the period,</t>
  </si>
  <si>
    <t xml:space="preserve">       Change in status from subsidiary to associated company </t>
  </si>
  <si>
    <t>Surplus on business combination under common control</t>
  </si>
  <si>
    <t>(Unaudited)</t>
  </si>
  <si>
    <t xml:space="preserve">       Dividend paid from retained earnings before business restructuring</t>
  </si>
  <si>
    <t xml:space="preserve">    Distributions to former owners of the Company </t>
  </si>
  <si>
    <t xml:space="preserve">       before business restructuring</t>
  </si>
  <si>
    <t>Dividends paid to owners of the Company</t>
  </si>
  <si>
    <t>Dividends paid to non-controlling interests</t>
  </si>
  <si>
    <t>Investments in associates</t>
  </si>
  <si>
    <t>Investments in joint ventures</t>
  </si>
  <si>
    <t>Provisions for employee benefits</t>
  </si>
  <si>
    <t>Tax expense</t>
  </si>
  <si>
    <t>joint ventures</t>
  </si>
  <si>
    <t xml:space="preserve">Dividends received </t>
  </si>
  <si>
    <t xml:space="preserve">Interest received  </t>
  </si>
  <si>
    <t>Proceeds from sale of investment properties</t>
  </si>
  <si>
    <t xml:space="preserve">Acquisition of property, plant and equipment  </t>
  </si>
  <si>
    <t>Acquisition of intangible assets</t>
  </si>
  <si>
    <t>Proceeds from sale of other long-term investments</t>
  </si>
  <si>
    <t>Cash and cash equivalents at beginning of period</t>
  </si>
  <si>
    <t>Cash and cash equivalents at ending of period</t>
  </si>
  <si>
    <t>Tax paid</t>
  </si>
  <si>
    <t>Gain on disposal of investment properties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</si>
  <si>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</si>
  <si>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</si>
  <si>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</si>
  <si>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</si>
  <si>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</si>
  <si>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</si>
  <si>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 xml:space="preserve">   net of tax</t>
  </si>
  <si>
    <t>income of</t>
  </si>
  <si>
    <t>associates and</t>
  </si>
  <si>
    <t>Total other</t>
  </si>
  <si>
    <t>components</t>
  </si>
  <si>
    <t xml:space="preserve"> equity</t>
  </si>
  <si>
    <t xml:space="preserve">Total 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</si>
  <si>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</si>
  <si>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</si>
  <si>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</si>
  <si>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</si>
  <si>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Balance at 1 January 2018</t>
  </si>
  <si>
    <t xml:space="preserve">Income tax relating to items that will be reclassified </t>
  </si>
  <si>
    <t>Selling and distribution expenses</t>
  </si>
  <si>
    <t xml:space="preserve">    Profit</t>
  </si>
  <si>
    <t>Gain on disposal of investment</t>
  </si>
  <si>
    <t>Proceeds from repayment of investments in subsidiaries</t>
  </si>
  <si>
    <t>Advance payment for purchasing of property, plant</t>
  </si>
  <si>
    <t xml:space="preserve">       Loss of control from disposal of subsidiaries</t>
  </si>
  <si>
    <t xml:space="preserve">   and equipment and intangible assets</t>
  </si>
  <si>
    <t xml:space="preserve">   held for sales at beginning of period</t>
  </si>
  <si>
    <t xml:space="preserve">   Owners of the parent</t>
  </si>
  <si>
    <t>Items that will be reclassified subsequently to</t>
  </si>
  <si>
    <t xml:space="preserve">   profit or loss</t>
  </si>
  <si>
    <t>Total items that will be reclassified subsequently to</t>
  </si>
  <si>
    <t xml:space="preserve">       Dividends</t>
  </si>
  <si>
    <t>of the parent</t>
  </si>
  <si>
    <t>Proceeds from disposal of subsidiaries, net of cash disposed</t>
  </si>
  <si>
    <t>Other current receivables</t>
  </si>
  <si>
    <t>Other current payables</t>
  </si>
  <si>
    <t>Short-term borrowings from related parties</t>
  </si>
  <si>
    <t>Income tax payable</t>
  </si>
  <si>
    <t>Liabilities and shareholders' equity</t>
  </si>
  <si>
    <t>Shareholders' equity</t>
  </si>
  <si>
    <t>Total shareholders' equity</t>
  </si>
  <si>
    <t>Total liabilities and shareholders' equity</t>
  </si>
  <si>
    <t>Other component of shareholders' equity</t>
  </si>
  <si>
    <t xml:space="preserve"> of shareholders' </t>
  </si>
  <si>
    <t xml:space="preserve">shareholders' </t>
  </si>
  <si>
    <t>of shareholders' equity</t>
  </si>
  <si>
    <t>Proceeds from short-term borrowings from related parties</t>
  </si>
  <si>
    <t>Repayment of short-term borrowings from related parties</t>
  </si>
  <si>
    <t>Repayment of long-term borrowings</t>
  </si>
  <si>
    <t>Exchange differences on translating foreign operations</t>
  </si>
  <si>
    <t>foreign</t>
  </si>
  <si>
    <t>operations</t>
  </si>
  <si>
    <t>Cash outflow on short-term loans</t>
  </si>
  <si>
    <t>Separate financial statements</t>
  </si>
  <si>
    <t xml:space="preserve">    from financial institutions</t>
  </si>
  <si>
    <t>Leasehold rights</t>
  </si>
  <si>
    <t>Share premium</t>
  </si>
  <si>
    <t>Other components of shareholders' equity</t>
  </si>
  <si>
    <t>Balance at 1 January 2019</t>
  </si>
  <si>
    <t>Discontinued operation</t>
  </si>
  <si>
    <t xml:space="preserve">    Profit from continuing operations</t>
  </si>
  <si>
    <t xml:space="preserve">    Profit from discontinued operation</t>
  </si>
  <si>
    <t>Share</t>
  </si>
  <si>
    <t>premium</t>
  </si>
  <si>
    <t>Osotspa Public Company Limited and its Subsidiaries</t>
  </si>
  <si>
    <t>Profit for the period from continuing operations</t>
  </si>
  <si>
    <t>Profit before income tax expense from continuing operations</t>
  </si>
  <si>
    <t xml:space="preserve">   Profit for the period from discontinued operation, net of tax</t>
  </si>
  <si>
    <t>(Reversal of) Bad and doubtful debts expenses</t>
  </si>
  <si>
    <t>Employee benefit obligations paid</t>
  </si>
  <si>
    <t>Cash and cash equivalents classified as non-current assets</t>
  </si>
  <si>
    <t>3</t>
  </si>
  <si>
    <t>10</t>
  </si>
  <si>
    <t>Adjustments to reconcile profit to cash receipts (payments)</t>
  </si>
  <si>
    <t>Translating</t>
  </si>
  <si>
    <t xml:space="preserve">Available-for-sale </t>
  </si>
  <si>
    <t>Share of profit of investments in associates and joint ventures</t>
  </si>
  <si>
    <t xml:space="preserve">(Reversal of) Impairment losses on property, plant and equipment </t>
  </si>
  <si>
    <t>Reversal of impairment losses on investment in subsidiaries</t>
  </si>
  <si>
    <t>Unrealised (gain) loss on exchange rate</t>
  </si>
  <si>
    <t>Proceeds from sale of intangible assets</t>
  </si>
  <si>
    <t>Cash outflows from increase of investments in subsidiaries</t>
  </si>
  <si>
    <t xml:space="preserve">   available for sales (in private fund)</t>
  </si>
  <si>
    <t>Transactions with owners, recorded directly in equity</t>
  </si>
  <si>
    <t>Gain on disposal and write off of property, plant and equipment</t>
  </si>
  <si>
    <t>Payment by a lessee for reduction of the outstanding liability</t>
  </si>
  <si>
    <t xml:space="preserve">   relating to finance leases</t>
  </si>
  <si>
    <t>Net increase (decrease) in cash and cash equivalents</t>
  </si>
  <si>
    <t xml:space="preserve">    Distributions to owners of the Company</t>
  </si>
  <si>
    <t xml:space="preserve">    Total distributions to owners of the Company</t>
  </si>
  <si>
    <t>Statement of income (Unaudited)</t>
  </si>
  <si>
    <t>Statement of comprehensive income (Unaudited)</t>
  </si>
  <si>
    <t>8</t>
  </si>
  <si>
    <t xml:space="preserve"> </t>
  </si>
  <si>
    <t xml:space="preserve">       Issue of ordinary shares</t>
  </si>
  <si>
    <t>Reversal of impairment losses on investment properties</t>
  </si>
  <si>
    <t>Proceeds from issue of shares</t>
  </si>
  <si>
    <t>Proceeds from issue of shares for non-controlling interests</t>
  </si>
  <si>
    <t>in subsidairy</t>
  </si>
  <si>
    <t>\</t>
  </si>
  <si>
    <t>6</t>
  </si>
  <si>
    <t>Continuing operations</t>
  </si>
  <si>
    <t>Decrease in bank overdrafts and short-term borrowings</t>
  </si>
  <si>
    <t>11</t>
  </si>
  <si>
    <t>13</t>
  </si>
  <si>
    <t>14</t>
  </si>
  <si>
    <t>Cash outflows from increase of investments in associates</t>
  </si>
  <si>
    <t>Net cash used in financing activities</t>
  </si>
  <si>
    <t xml:space="preserve">Outstanding payables from purchases of property, plant </t>
  </si>
  <si>
    <t xml:space="preserve">Outstanding payables from purchases of debt securities </t>
  </si>
  <si>
    <t>12</t>
  </si>
  <si>
    <t>Loss on inventories devaluation</t>
  </si>
  <si>
    <t xml:space="preserve">Gain (loss) on remeasuring available-for-sale investments </t>
  </si>
  <si>
    <t>30 September</t>
  </si>
  <si>
    <t>Nine-month period ended</t>
  </si>
  <si>
    <t>Nine-month period ended 30 September 2018</t>
  </si>
  <si>
    <t>Balance at 30 September 2018</t>
  </si>
  <si>
    <t>Nine-month period ended 30 September 2019</t>
  </si>
  <si>
    <t>Balance at 30 September 2019</t>
  </si>
  <si>
    <t>Acquisition of leasehold rights</t>
  </si>
  <si>
    <t>Cash outflow on convertible loan</t>
  </si>
  <si>
    <t>Short-term loans</t>
  </si>
  <si>
    <t>7</t>
  </si>
  <si>
    <t>9</t>
  </si>
  <si>
    <t>9, 14</t>
  </si>
  <si>
    <t>15</t>
  </si>
  <si>
    <t>Transfer to legal reserve</t>
  </si>
  <si>
    <t xml:space="preserve">    Changes in ownership interests in a subsidiary</t>
  </si>
  <si>
    <t xml:space="preserve">    Total changes in ownership interests in a subsidiary</t>
  </si>
  <si>
    <t>Loss on disposal of intangible assets</t>
  </si>
  <si>
    <t xml:space="preserve">Gain on remeasuring available-for-sale investments </t>
  </si>
  <si>
    <t>Decrease in other current investments</t>
  </si>
  <si>
    <t>Decrease in debt securities available for sale (in private fund)</t>
  </si>
  <si>
    <t>Reversal of impairment losses on investment in associates</t>
  </si>
  <si>
    <t>Proceeds from repayment of short-term loans</t>
  </si>
  <si>
    <t xml:space="preserve">Outstanding receivables from sales of debt securities </t>
  </si>
  <si>
    <t xml:space="preserve">       Acquisition of non-controlling interests without a change in control</t>
  </si>
  <si>
    <t>Changes in other</t>
  </si>
  <si>
    <t>components from</t>
  </si>
  <si>
    <t>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</si>
</sst>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theme="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6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7" borderId="9" applyNumberFormat="0" applyAlignment="0" applyProtection="0">
      <alignment horizontal="left" vertical="center" indent="1"/>
    </xf>
    <xf numFmtId="0" fontId="41" fillId="8" borderId="11" applyNumberFormat="0" applyAlignment="0">
      <alignment horizontal="left" vertical="center" indent="1"/>
      <protection locked="0"/>
    </xf>
    <xf numFmtId="0" fontId="41" fillId="9" borderId="11" applyNumberFormat="0" applyAlignment="0" applyProtection="0">
      <alignment horizontal="left" vertical="center" indent="1"/>
    </xf>
    <xf numFmtId="171" fontId="40" fillId="10" borderId="10" applyNumberFormat="0" applyBorder="0">
      <alignment horizontal="right" vertical="center"/>
      <protection locked="0"/>
    </xf>
    <xf numFmtId="0" fontId="41" fillId="8" borderId="11" applyNumberFormat="0" applyAlignment="0">
      <alignment horizontal="left" vertical="center" indent="1"/>
      <protection locked="0"/>
    </xf>
    <xf numFmtId="171" fontId="39" fillId="9" borderId="11" applyNumberFormat="0" applyProtection="0">
      <alignment horizontal="right" vertical="center"/>
    </xf>
    <xf numFmtId="171" fontId="39" fillId="10" borderId="11" applyNumberFormat="0" applyBorder="0">
      <alignment horizontal="right" vertical="center"/>
      <protection locked="0"/>
    </xf>
    <xf numFmtId="171" fontId="42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3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4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171" fontId="45" fillId="19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7" borderId="9" applyNumberFormat="0" applyAlignment="0" applyProtection="0">
      <alignment horizontal="left" vertical="center" indent="1"/>
    </xf>
    <xf numFmtId="0" fontId="39" fillId="6" borderId="11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22" borderId="9" applyNumberFormat="0" applyAlignment="0" applyProtection="0">
      <alignment horizontal="left" vertical="center" indent="1"/>
    </xf>
    <xf numFmtId="0" fontId="41" fillId="10" borderId="9" applyNumberFormat="0" applyAlignment="0" applyProtection="0">
      <alignment horizontal="left" vertical="center" indent="1"/>
    </xf>
    <xf numFmtId="0" fontId="41" fillId="9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8" borderId="11" applyNumberFormat="0" applyAlignment="0">
      <alignment horizontal="left" vertical="center" indent="1"/>
      <protection locked="0"/>
    </xf>
    <xf numFmtId="0" fontId="47" fillId="8" borderId="11" applyNumberFormat="0" applyAlignment="0">
      <alignment horizontal="left" vertical="center" indent="1"/>
      <protection locked="0"/>
    </xf>
    <xf numFmtId="0" fontId="47" fillId="9" borderId="11" applyNumberFormat="0" applyAlignment="0" applyProtection="0">
      <alignment horizontal="left" vertical="center" indent="1"/>
    </xf>
    <xf numFmtId="171" fontId="49" fillId="9" borderId="11" applyNumberFormat="0" applyProtection="0">
      <alignment horizontal="right" vertical="center"/>
    </xf>
    <xf numFmtId="171" fontId="50" fillId="10" borderId="10" applyNumberFormat="0" applyBorder="0">
      <alignment horizontal="right" vertical="center"/>
      <protection locked="0"/>
    </xf>
    <xf numFmtId="171" fontId="49" fillId="10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</cellStyleXfs>
  <cellXfs count="336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4" fontId="7" fillId="0" borderId="4" xfId="32" applyNumberFormat="1" applyFont="1" applyFill="1" applyBorder="1"/>
    <xf numFmtId="4" fontId="19" fillId="0" borderId="0" xfId="1" applyFont="1" applyFill="1" applyBorder="1" applyAlignment="1">
      <alignment horizontal="center"/>
    </xf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4" xfId="0" applyNumberFormat="1" applyFont="1" applyFill="1" applyBorder="1" applyAlignment="1"/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164" fontId="7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164" fontId="7" fillId="0" borderId="4" xfId="32" applyNumberFormat="1" applyFont="1" applyFill="1" applyBorder="1" applyAlignment="1">
      <alignment horizontal="right"/>
    </xf>
    <xf numFmtId="164" fontId="1" fillId="0" borderId="0" xfId="32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>
      <alignment horizontal="center"/>
    </xf>
    <xf numFmtId="0" fontId="16" fillId="0" borderId="0" xfId="32" applyFont="1" applyFill="1"/>
    <xf numFmtId="0" fontId="1" fillId="0" borderId="0" xfId="0" applyFont="1" applyFill="1" applyAlignment="1">
      <alignment horizontal="left"/>
    </xf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Border="1" applyAlignment="1">
      <alignment horizontal="right"/>
    </xf>
    <xf numFmtId="164" fontId="30" fillId="0" borderId="0" xfId="1" applyNumberFormat="1" applyFont="1" applyFill="1" applyBorder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16" fillId="0" borderId="0" xfId="13" applyFont="1" applyFill="1"/>
    <xf numFmtId="0" fontId="7" fillId="0" borderId="0" xfId="15" applyFont="1" applyFill="1"/>
    <xf numFmtId="49" fontId="1" fillId="0" borderId="0" xfId="0" applyNumberFormat="1" applyFont="1" applyFill="1" applyAlignment="1">
      <alignment horizontal="center"/>
    </xf>
    <xf numFmtId="0" fontId="4" fillId="5" borderId="0" xfId="32" applyFont="1" applyFill="1" applyAlignment="1"/>
    <xf numFmtId="0" fontId="4" fillId="5" borderId="0" xfId="32" applyFont="1" applyFill="1"/>
    <xf numFmtId="0" fontId="6" fillId="5" borderId="0" xfId="32" applyFont="1" applyFill="1" applyAlignment="1"/>
    <xf numFmtId="0" fontId="6" fillId="5" borderId="0" xfId="32" applyFont="1" applyFill="1"/>
    <xf numFmtId="0" fontId="9" fillId="0" borderId="0" xfId="0" applyFont="1" applyFill="1" applyAlignment="1">
      <alignment horizontal="center"/>
    </xf>
    <xf numFmtId="0" fontId="10" fillId="5" borderId="0" xfId="32" applyFont="1" applyFill="1"/>
    <xf numFmtId="0" fontId="9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0" fillId="5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164" fontId="9" fillId="0" borderId="5" xfId="1" applyNumberFormat="1" applyFont="1" applyFill="1" applyBorder="1" applyAlignment="1">
      <alignment horizontal="right"/>
    </xf>
    <xf numFmtId="164" fontId="9" fillId="5" borderId="5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/>
    <xf numFmtId="164" fontId="10" fillId="5" borderId="0" xfId="1" applyNumberFormat="1" applyFont="1" applyFill="1" applyAlignment="1"/>
    <xf numFmtId="49" fontId="10" fillId="0" borderId="0" xfId="32" applyNumberFormat="1" applyFont="1" applyFill="1" applyAlignment="1"/>
    <xf numFmtId="164" fontId="9" fillId="0" borderId="0" xfId="1" applyNumberFormat="1" applyFont="1" applyFill="1" applyAlignment="1">
      <alignment horizontal="right"/>
    </xf>
    <xf numFmtId="164" fontId="9" fillId="5" borderId="0" xfId="1" applyNumberFormat="1" applyFont="1" applyFill="1" applyAlignment="1">
      <alignment horizontal="right"/>
    </xf>
    <xf numFmtId="37" fontId="10" fillId="0" borderId="0" xfId="32" applyNumberFormat="1" applyFont="1" applyFill="1"/>
    <xf numFmtId="164" fontId="9" fillId="0" borderId="6" xfId="1" applyNumberFormat="1" applyFont="1" applyFill="1" applyBorder="1" applyAlignment="1">
      <alignment horizontal="right"/>
    </xf>
    <xf numFmtId="164" fontId="9" fillId="5" borderId="6" xfId="1" applyNumberFormat="1" applyFont="1" applyFill="1" applyBorder="1" applyAlignment="1">
      <alignment horizontal="right"/>
    </xf>
    <xf numFmtId="37" fontId="12" fillId="5" borderId="0" xfId="32" applyNumberFormat="1" applyFont="1" applyFill="1" applyBorder="1" applyAlignment="1">
      <alignment horizontal="right"/>
    </xf>
    <xf numFmtId="0" fontId="1" fillId="5" borderId="0" xfId="32" applyFont="1" applyFill="1"/>
    <xf numFmtId="0" fontId="1" fillId="5" borderId="0" xfId="32" applyFont="1" applyFill="1" applyAlignment="1"/>
    <xf numFmtId="0" fontId="10" fillId="5" borderId="0" xfId="32" applyFont="1" applyFill="1" applyAlignment="1"/>
    <xf numFmtId="37" fontId="10" fillId="0" borderId="0" xfId="32" applyNumberFormat="1" applyFont="1" applyFill="1" applyAlignment="1"/>
    <xf numFmtId="49" fontId="36" fillId="0" borderId="0" xfId="0" applyNumberFormat="1" applyFont="1" applyFill="1" applyBorder="1" applyAlignment="1">
      <alignment horizontal="center"/>
    </xf>
    <xf numFmtId="37" fontId="10" fillId="5" borderId="0" xfId="32" applyNumberFormat="1" applyFont="1" applyFill="1" applyAlignment="1">
      <alignment horizontal="right"/>
    </xf>
    <xf numFmtId="164" fontId="38" fillId="0" borderId="0" xfId="0" applyNumberFormat="1" applyFont="1" applyFill="1" applyAlignment="1"/>
    <xf numFmtId="37" fontId="10" fillId="0" borderId="0" xfId="32" applyNumberFormat="1" applyFont="1" applyFill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37" fontId="9" fillId="0" borderId="5" xfId="32" applyNumberFormat="1" applyFont="1" applyFill="1" applyBorder="1" applyAlignment="1">
      <alignment horizontal="right"/>
    </xf>
    <xf numFmtId="37" fontId="9" fillId="5" borderId="5" xfId="3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7" fontId="10" fillId="5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9" fontId="10" fillId="5" borderId="0" xfId="32" applyNumberFormat="1" applyFont="1" applyFill="1" applyBorder="1" applyAlignment="1">
      <alignment horizontal="right"/>
    </xf>
    <xf numFmtId="37" fontId="10" fillId="5" borderId="0" xfId="1" applyNumberFormat="1" applyFont="1" applyFill="1" applyAlignment="1"/>
    <xf numFmtId="37" fontId="9" fillId="0" borderId="0" xfId="32" applyNumberFormat="1" applyFont="1" applyFill="1" applyBorder="1" applyAlignment="1">
      <alignment horizontal="right"/>
    </xf>
    <xf numFmtId="37" fontId="9" fillId="5" borderId="4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37" fontId="13" fillId="5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37" fontId="10" fillId="5" borderId="4" xfId="32" applyNumberFormat="1" applyFont="1" applyFill="1" applyBorder="1" applyAlignment="1">
      <alignment horizontal="right"/>
    </xf>
    <xf numFmtId="164" fontId="10" fillId="5" borderId="4" xfId="1" applyNumberFormat="1" applyFont="1" applyFill="1" applyBorder="1" applyAlignment="1"/>
    <xf numFmtId="164" fontId="7" fillId="0" borderId="4" xfId="1" applyNumberFormat="1" applyFont="1" applyFill="1" applyBorder="1" applyAlignment="1"/>
    <xf numFmtId="37" fontId="9" fillId="5" borderId="6" xfId="32" applyNumberFormat="1" applyFont="1" applyFill="1" applyBorder="1" applyAlignment="1">
      <alignment horizontal="right"/>
    </xf>
    <xf numFmtId="164" fontId="1" fillId="5" borderId="0" xfId="32" applyNumberFormat="1" applyFont="1" applyFill="1"/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4" fontId="30" fillId="0" borderId="0" xfId="1" applyNumberFormat="1" applyFont="1" applyFill="1" applyBorder="1" applyAlignment="1">
      <alignment horizontal="center"/>
    </xf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64" fontId="35" fillId="0" borderId="0" xfId="0" applyNumberFormat="1" applyFont="1" applyFill="1" applyAlignment="1"/>
    <xf numFmtId="164" fontId="1" fillId="5" borderId="0" xfId="1" applyNumberFormat="1" applyFont="1" applyFill="1" applyAlignment="1"/>
    <xf numFmtId="164" fontId="1" fillId="5" borderId="0" xfId="1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>
      <alignment horizontal="right"/>
    </xf>
    <xf numFmtId="164" fontId="1" fillId="0" borderId="0" xfId="0" applyNumberFormat="1" applyFont="1" applyFill="1" applyAlignment="1"/>
    <xf numFmtId="37" fontId="1" fillId="5" borderId="0" xfId="32" applyNumberFormat="1" applyFont="1" applyFill="1" applyAlignment="1">
      <alignment horizontal="right"/>
    </xf>
    <xf numFmtId="37" fontId="1" fillId="5" borderId="0" xfId="32" applyNumberFormat="1" applyFont="1" applyFill="1" applyBorder="1" applyAlignment="1">
      <alignment horizontal="right"/>
    </xf>
    <xf numFmtId="37" fontId="7" fillId="5" borderId="0" xfId="32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/>
    <xf numFmtId="164" fontId="1" fillId="5" borderId="0" xfId="1" applyNumberFormat="1" applyFont="1" applyFill="1" applyBorder="1" applyAlignment="1"/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39" fontId="7" fillId="0" borderId="6" xfId="32" applyNumberFormat="1" applyFont="1" applyFill="1" applyBorder="1" applyAlignment="1">
      <alignment horizontal="right"/>
    </xf>
    <xf numFmtId="164" fontId="1" fillId="0" borderId="8" xfId="1" applyNumberFormat="1" applyFont="1" applyFill="1" applyBorder="1" applyAlignment="1"/>
    <xf numFmtId="164" fontId="7" fillId="0" borderId="4" xfId="1" applyNumberFormat="1" applyFont="1" applyFill="1" applyBorder="1" applyAlignment="1">
      <alignment horizontal="right"/>
    </xf>
    <xf numFmtId="43" fontId="7" fillId="0" borderId="0" xfId="2" applyNumberFormat="1" applyFont="1" applyFill="1" applyBorder="1" applyAlignment="1">
      <alignment horizontal="right"/>
    </xf>
    <xf numFmtId="39" fontId="7" fillId="0" borderId="0" xfId="32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left" indent="1"/>
    </xf>
    <xf numFmtId="0" fontId="8" fillId="0" borderId="0" xfId="31" applyFont="1" applyFill="1" applyAlignment="1">
      <alignment horizontal="center"/>
    </xf>
    <xf numFmtId="0" fontId="7" fillId="0" borderId="0" xfId="0" applyFont="1" applyFill="1" applyAlignment="1">
      <alignment wrapText="1"/>
    </xf>
    <xf numFmtId="164" fontId="1" fillId="0" borderId="0" xfId="32" applyNumberFormat="1" applyFont="1" applyFill="1" applyAlignment="1"/>
    <xf numFmtId="164" fontId="7" fillId="0" borderId="0" xfId="1" applyNumberFormat="1" applyFont="1" applyFill="1" applyAlignment="1">
      <alignment horizontal="right"/>
    </xf>
    <xf numFmtId="164" fontId="7" fillId="0" borderId="0" xfId="32" applyNumberFormat="1" applyFont="1" applyFill="1" applyBorder="1" applyAlignment="1">
      <alignment horizontal="right"/>
    </xf>
    <xf numFmtId="164" fontId="7" fillId="0" borderId="0" xfId="32" applyNumberFormat="1" applyFont="1" applyFill="1" applyAlignment="1"/>
    <xf numFmtId="164" fontId="7" fillId="0" borderId="8" xfId="32" applyNumberFormat="1" applyFont="1" applyFill="1" applyBorder="1" applyAlignment="1">
      <alignment horizontal="right"/>
    </xf>
    <xf numFmtId="164" fontId="7" fillId="0" borderId="6" xfId="32" applyNumberFormat="1" applyFont="1" applyFill="1" applyBorder="1" applyAlignment="1">
      <alignment horizontal="right"/>
    </xf>
    <xf numFmtId="164" fontId="1" fillId="0" borderId="0" xfId="32" applyNumberFormat="1" applyFont="1" applyFill="1" applyBorder="1" applyAlignment="1"/>
    <xf numFmtId="164" fontId="7" fillId="0" borderId="7" xfId="32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164" fontId="1" fillId="0" borderId="8" xfId="32" applyNumberFormat="1" applyFont="1" applyFill="1" applyBorder="1" applyAlignment="1"/>
    <xf numFmtId="164" fontId="1" fillId="0" borderId="0" xfId="0" applyNumberFormat="1" applyFont="1" applyFill="1" applyBorder="1" applyAlignment="1"/>
    <xf numFmtId="164" fontId="7" fillId="0" borderId="6" xfId="1" applyNumberFormat="1" applyFont="1" applyFill="1" applyBorder="1" applyAlignment="1"/>
    <xf numFmtId="164" fontId="7" fillId="0" borderId="7" xfId="1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164" fontId="30" fillId="0" borderId="0" xfId="22" applyNumberFormat="1" applyFont="1" applyFill="1" applyAlignment="1"/>
    <xf numFmtId="164" fontId="51" fillId="0" borderId="0" xfId="32" applyNumberFormat="1" applyFont="1" applyFill="1"/>
    <xf numFmtId="0" fontId="51" fillId="0" borderId="0" xfId="32" applyFont="1" applyFill="1" applyAlignment="1"/>
    <xf numFmtId="0" fontId="51" fillId="0" borderId="0" xfId="32" applyFont="1" applyFill="1"/>
    <xf numFmtId="49" fontId="1" fillId="0" borderId="0" xfId="0" applyNumberFormat="1" applyFont="1" applyFill="1" applyAlignment="1">
      <alignment horizontal="center"/>
    </xf>
    <xf numFmtId="4" fontId="1" fillId="0" borderId="0" xfId="1" applyFont="1" applyFill="1" applyBorder="1"/>
    <xf numFmtId="0" fontId="8" fillId="0" borderId="0" xfId="32" applyFont="1" applyFill="1" applyBorder="1" applyAlignment="1">
      <alignment horizontal="center"/>
    </xf>
    <xf numFmtId="164" fontId="20" fillId="0" borderId="4" xfId="1" applyNumberFormat="1" applyFont="1" applyFill="1" applyBorder="1" applyAlignment="1">
      <alignment horizontal="center"/>
    </xf>
    <xf numFmtId="164" fontId="20" fillId="0" borderId="4" xfId="1" applyNumberFormat="1" applyFont="1" applyFill="1" applyBorder="1" applyAlignment="1"/>
    <xf numFmtId="164" fontId="1" fillId="0" borderId="4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7" fillId="0" borderId="0" xfId="32" applyFont="1" applyFill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22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7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Percent (0)" xfId="33" xr:uid="{00000000-0005-0000-0000-000021000000}"/>
    <cellStyle name="Percent [2]" xfId="34" xr:uid="{00000000-0005-0000-0000-000022000000}"/>
    <cellStyle name="Quantity" xfId="35" xr:uid="{00000000-0005-0000-0000-000023000000}"/>
    <cellStyle name="SAPBorder" xfId="56" xr:uid="{00000000-0005-0000-0000-000024000000}"/>
    <cellStyle name="SAPDataCell" xfId="38" xr:uid="{00000000-0005-0000-0000-000025000000}"/>
    <cellStyle name="SAPDataTotalCell" xfId="39" xr:uid="{00000000-0005-0000-0000-000026000000}"/>
    <cellStyle name="SAPDimensionCell" xfId="37" xr:uid="{00000000-0005-0000-0000-000027000000}"/>
    <cellStyle name="SAPEditableDataCell" xfId="41" xr:uid="{00000000-0005-0000-0000-000028000000}"/>
    <cellStyle name="SAPEditableDataTotalCell" xfId="44" xr:uid="{00000000-0005-0000-0000-000029000000}"/>
    <cellStyle name="SAPEmphasized" xfId="64" xr:uid="{00000000-0005-0000-0000-00002A000000}"/>
    <cellStyle name="SAPEmphasizedEditableDataCell" xfId="66" xr:uid="{00000000-0005-0000-0000-00002B000000}"/>
    <cellStyle name="SAPEmphasizedEditableDataTotalCell" xfId="67" xr:uid="{00000000-0005-0000-0000-00002C000000}"/>
    <cellStyle name="SAPEmphasizedLockedDataCell" xfId="70" xr:uid="{00000000-0005-0000-0000-00002D000000}"/>
    <cellStyle name="SAPEmphasizedLockedDataTotalCell" xfId="71" xr:uid="{00000000-0005-0000-0000-00002E000000}"/>
    <cellStyle name="SAPEmphasizedReadonlyDataCell" xfId="68" xr:uid="{00000000-0005-0000-0000-00002F000000}"/>
    <cellStyle name="SAPEmphasizedReadonlyDataTotalCell" xfId="69" xr:uid="{00000000-0005-0000-0000-000030000000}"/>
    <cellStyle name="SAPEmphasizedTotal" xfId="65" xr:uid="{00000000-0005-0000-0000-000031000000}"/>
    <cellStyle name="SAPError" xfId="74" xr:uid="{00000000-0005-0000-0000-000032000000}"/>
    <cellStyle name="SAPExceptionLevel1" xfId="47" xr:uid="{00000000-0005-0000-0000-000033000000}"/>
    <cellStyle name="SAPExceptionLevel2" xfId="48" xr:uid="{00000000-0005-0000-0000-000034000000}"/>
    <cellStyle name="SAPExceptionLevel3" xfId="49" xr:uid="{00000000-0005-0000-0000-000035000000}"/>
    <cellStyle name="SAPExceptionLevel4" xfId="50" xr:uid="{00000000-0005-0000-0000-000036000000}"/>
    <cellStyle name="SAPExceptionLevel5" xfId="51" xr:uid="{00000000-0005-0000-0000-000037000000}"/>
    <cellStyle name="SAPExceptionLevel6" xfId="52" xr:uid="{00000000-0005-0000-0000-000038000000}"/>
    <cellStyle name="SAPExceptionLevel7" xfId="53" xr:uid="{00000000-0005-0000-0000-000039000000}"/>
    <cellStyle name="SAPExceptionLevel8" xfId="54" xr:uid="{00000000-0005-0000-0000-00003A000000}"/>
    <cellStyle name="SAPExceptionLevel9" xfId="55" xr:uid="{00000000-0005-0000-0000-00003B000000}"/>
    <cellStyle name="SAPFormula" xfId="73" xr:uid="{00000000-0005-0000-0000-00003C000000}"/>
    <cellStyle name="SAPGroupingFillCell" xfId="40" xr:uid="{00000000-0005-0000-0000-00003D000000}"/>
    <cellStyle name="SAPHierarchyCell0" xfId="59" xr:uid="{00000000-0005-0000-0000-00003E000000}"/>
    <cellStyle name="SAPHierarchyCell1" xfId="60" xr:uid="{00000000-0005-0000-0000-00003F000000}"/>
    <cellStyle name="SAPHierarchyCell2" xfId="61" xr:uid="{00000000-0005-0000-0000-000040000000}"/>
    <cellStyle name="SAPHierarchyCell3" xfId="62" xr:uid="{00000000-0005-0000-0000-000041000000}"/>
    <cellStyle name="SAPHierarchyCell4" xfId="63" xr:uid="{00000000-0005-0000-0000-000042000000}"/>
    <cellStyle name="SAPLockedDataCell" xfId="43" xr:uid="{00000000-0005-0000-0000-000043000000}"/>
    <cellStyle name="SAPLockedDataTotalCell" xfId="46" xr:uid="{00000000-0005-0000-0000-000044000000}"/>
    <cellStyle name="SAPMemberCell" xfId="57" xr:uid="{00000000-0005-0000-0000-000045000000}"/>
    <cellStyle name="SAPMemberTotalCell" xfId="58" xr:uid="{00000000-0005-0000-0000-000046000000}"/>
    <cellStyle name="SAPMessageText" xfId="72" xr:uid="{00000000-0005-0000-0000-000047000000}"/>
    <cellStyle name="SAPReadonlyDataCell" xfId="42" xr:uid="{00000000-0005-0000-0000-000048000000}"/>
    <cellStyle name="SAPReadonlyDataTotalCell" xfId="45" xr:uid="{00000000-0005-0000-0000-000049000000}"/>
    <cellStyle name="Tickmark" xfId="36" xr:uid="{00000000-0005-0000-0000-00004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34</xdr:row>
      <xdr:rowOff>0</xdr:rowOff>
    </xdr:from>
    <xdr:to>
      <xdr:col>3</xdr:col>
      <xdr:colOff>251460</xdr:colOff>
      <xdr:row>34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3</xdr:col>
      <xdr:colOff>251460</xdr:colOff>
      <xdr:row>34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86"/>
  <sheetViews>
    <sheetView view="pageBreakPreview" topLeftCell="A82" zoomScale="85" zoomScaleNormal="110" zoomScaleSheetLayoutView="85" workbookViewId="0">
      <selection activeCell="A47" sqref="A47"/>
    </sheetView>
  </sheetViews>
  <sheetFormatPr defaultColWidth="9.140625" defaultRowHeight="21" customHeight="1"/>
  <cols>
    <col min="1" max="1" width="50.42578125" style="19" customWidth="1"/>
    <col min="2" max="2" width="6.85546875" style="10" customWidth="1"/>
    <col min="3" max="3" width="13.140625" style="11" customWidth="1"/>
    <col min="4" max="4" width="1.140625" style="12" customWidth="1"/>
    <col min="5" max="5" width="13.140625" style="11" customWidth="1"/>
    <col min="6" max="6" width="1.140625" style="13" customWidth="1"/>
    <col min="7" max="7" width="13.140625" style="13" customWidth="1"/>
    <col min="8" max="8" width="1.140625" style="13" customWidth="1"/>
    <col min="9" max="9" width="13.140625" style="13" customWidth="1"/>
    <col min="10" max="10" width="0.7109375" style="13" customWidth="1"/>
    <col min="11" max="11" width="14.28515625" style="13" bestFit="1" customWidth="1"/>
    <col min="12" max="12" width="16.85546875" style="244" hidden="1" customWidth="1"/>
    <col min="13" max="13" width="15.7109375" style="243" hidden="1" customWidth="1"/>
    <col min="14" max="14" width="33.28515625" style="13" customWidth="1"/>
    <col min="15" max="15" width="14.28515625" style="13" customWidth="1"/>
    <col min="16" max="16384" width="9.140625" style="13"/>
  </cols>
  <sheetData>
    <row r="1" spans="1:37" s="4" customFormat="1" ht="21" customHeight="1">
      <c r="A1" s="145" t="s">
        <v>201</v>
      </c>
      <c r="B1" s="1"/>
      <c r="C1" s="2"/>
      <c r="D1" s="3"/>
      <c r="E1" s="2"/>
      <c r="L1" s="207"/>
      <c r="M1" s="208"/>
    </row>
    <row r="2" spans="1:37" s="8" customFormat="1" ht="21" customHeight="1">
      <c r="A2" s="14" t="s">
        <v>0</v>
      </c>
      <c r="B2" s="5"/>
      <c r="C2" s="6"/>
      <c r="D2" s="7"/>
      <c r="E2" s="6"/>
      <c r="L2" s="209"/>
      <c r="M2" s="210"/>
    </row>
    <row r="3" spans="1:37" s="8" customFormat="1" ht="21" customHeight="1">
      <c r="A3" s="14"/>
      <c r="B3" s="5"/>
      <c r="C3" s="6"/>
      <c r="D3" s="7"/>
      <c r="E3" s="6"/>
      <c r="L3" s="209"/>
      <c r="M3" s="210"/>
    </row>
    <row r="4" spans="1:37" s="15" customFormat="1" ht="21" customHeight="1">
      <c r="A4" s="9"/>
      <c r="B4" s="10"/>
      <c r="C4" s="324" t="s">
        <v>1</v>
      </c>
      <c r="D4" s="324"/>
      <c r="E4" s="324"/>
      <c r="F4" s="324"/>
      <c r="G4" s="324" t="s">
        <v>2</v>
      </c>
      <c r="H4" s="324"/>
      <c r="I4" s="324"/>
      <c r="J4" s="211"/>
      <c r="L4" s="212"/>
      <c r="M4" s="212"/>
    </row>
    <row r="5" spans="1:37" s="15" customFormat="1" ht="21" customHeight="1">
      <c r="A5" s="9"/>
      <c r="B5" s="10"/>
      <c r="C5" s="324" t="s">
        <v>3</v>
      </c>
      <c r="D5" s="324"/>
      <c r="E5" s="324"/>
      <c r="F5" s="324"/>
      <c r="G5" s="325" t="s">
        <v>3</v>
      </c>
      <c r="H5" s="325"/>
      <c r="I5" s="325"/>
      <c r="J5" s="213"/>
      <c r="L5" s="212"/>
      <c r="M5" s="212"/>
    </row>
    <row r="6" spans="1:37" s="15" customFormat="1" ht="21" customHeight="1">
      <c r="A6" s="9"/>
      <c r="B6" s="10"/>
      <c r="C6" s="318" t="s">
        <v>250</v>
      </c>
      <c r="D6" s="206"/>
      <c r="E6" s="206" t="s">
        <v>4</v>
      </c>
      <c r="F6" s="13"/>
      <c r="G6" s="318" t="s">
        <v>250</v>
      </c>
      <c r="H6" s="206"/>
      <c r="I6" s="206" t="s">
        <v>4</v>
      </c>
      <c r="J6" s="214"/>
      <c r="L6" s="215"/>
      <c r="M6" s="215"/>
    </row>
    <row r="7" spans="1:37" s="15" customFormat="1" ht="21" customHeight="1">
      <c r="A7" s="123" t="s">
        <v>5</v>
      </c>
      <c r="B7" s="16" t="s">
        <v>6</v>
      </c>
      <c r="C7" s="108">
        <v>2019</v>
      </c>
      <c r="D7" s="108"/>
      <c r="E7" s="108">
        <v>2018</v>
      </c>
      <c r="F7" s="13"/>
      <c r="G7" s="108">
        <v>2019</v>
      </c>
      <c r="H7" s="108"/>
      <c r="I7" s="108">
        <v>2018</v>
      </c>
      <c r="J7" s="214"/>
      <c r="L7" s="215"/>
      <c r="M7" s="215"/>
    </row>
    <row r="8" spans="1:37" s="15" customFormat="1" ht="21" customHeight="1">
      <c r="C8" s="108" t="s">
        <v>116</v>
      </c>
      <c r="D8" s="108"/>
      <c r="E8" s="108"/>
      <c r="G8" s="108" t="s">
        <v>116</v>
      </c>
      <c r="H8" s="108"/>
      <c r="I8" s="108"/>
      <c r="J8" s="216"/>
      <c r="L8" s="217">
        <v>2012</v>
      </c>
      <c r="M8" s="217">
        <v>2012</v>
      </c>
    </row>
    <row r="9" spans="1:37" s="15" customFormat="1" ht="21" customHeight="1">
      <c r="A9" s="9"/>
      <c r="B9" s="16"/>
      <c r="C9" s="326" t="s">
        <v>7</v>
      </c>
      <c r="D9" s="326"/>
      <c r="E9" s="326"/>
      <c r="F9" s="326"/>
      <c r="G9" s="326"/>
      <c r="H9" s="326"/>
      <c r="I9" s="326"/>
      <c r="J9" s="218"/>
      <c r="L9" s="219"/>
      <c r="M9" s="220"/>
      <c r="N9" s="221"/>
      <c r="O9" s="220"/>
      <c r="Q9" s="222"/>
      <c r="S9" s="223"/>
      <c r="T9" s="224"/>
      <c r="U9" s="225"/>
      <c r="V9" s="226"/>
      <c r="W9" s="226"/>
      <c r="X9" s="226"/>
      <c r="Y9" s="226"/>
      <c r="Z9" s="220"/>
      <c r="AA9" s="221"/>
      <c r="AB9" s="220"/>
      <c r="AD9" s="222"/>
      <c r="AF9" s="223"/>
      <c r="AG9" s="224"/>
      <c r="AH9" s="225"/>
      <c r="AI9" s="226"/>
      <c r="AJ9" s="226"/>
      <c r="AK9" s="226"/>
    </row>
    <row r="10" spans="1:37" s="15" customFormat="1" ht="21" customHeight="1">
      <c r="A10" s="27" t="s">
        <v>8</v>
      </c>
      <c r="B10" s="16"/>
      <c r="C10" s="11"/>
      <c r="D10" s="124"/>
      <c r="E10" s="11"/>
      <c r="F10" s="13"/>
      <c r="G10" s="13"/>
      <c r="H10" s="13"/>
      <c r="I10" s="13"/>
      <c r="L10" s="219"/>
      <c r="M10" s="226"/>
      <c r="N10" s="221"/>
      <c r="O10" s="226"/>
      <c r="Q10" s="222"/>
      <c r="S10" s="223"/>
      <c r="T10" s="224"/>
      <c r="U10" s="225"/>
      <c r="V10" s="226"/>
      <c r="W10" s="226"/>
      <c r="X10" s="226"/>
      <c r="Y10" s="226"/>
      <c r="Z10" s="220"/>
      <c r="AA10" s="221"/>
      <c r="AB10" s="226"/>
      <c r="AD10" s="222"/>
      <c r="AF10" s="223"/>
      <c r="AG10" s="224"/>
      <c r="AH10" s="225"/>
      <c r="AI10" s="226"/>
      <c r="AJ10" s="226"/>
      <c r="AK10" s="226"/>
    </row>
    <row r="11" spans="1:37" s="15" customFormat="1" ht="21" customHeight="1">
      <c r="A11" s="19" t="s">
        <v>9</v>
      </c>
      <c r="B11" s="16"/>
      <c r="C11" s="125">
        <v>3559232</v>
      </c>
      <c r="D11" s="92"/>
      <c r="E11" s="125">
        <v>4486425</v>
      </c>
      <c r="F11" s="126"/>
      <c r="G11" s="127">
        <v>1775204</v>
      </c>
      <c r="H11" s="127"/>
      <c r="I11" s="125">
        <v>3482185</v>
      </c>
      <c r="J11" s="224"/>
      <c r="K11" s="225"/>
      <c r="L11" s="226"/>
      <c r="M11" s="226"/>
      <c r="N11" s="226"/>
      <c r="O11" s="226"/>
      <c r="P11" s="220"/>
      <c r="Q11" s="222"/>
      <c r="S11" s="223"/>
      <c r="T11" s="224"/>
      <c r="U11" s="225"/>
      <c r="V11" s="226"/>
      <c r="W11" s="226"/>
      <c r="X11" s="226"/>
      <c r="Y11" s="226"/>
      <c r="Z11" s="220"/>
      <c r="AA11" s="221"/>
      <c r="AB11" s="226"/>
      <c r="AD11" s="222"/>
      <c r="AF11" s="223"/>
      <c r="AG11" s="224"/>
      <c r="AH11" s="225"/>
      <c r="AI11" s="226"/>
      <c r="AJ11" s="226"/>
      <c r="AK11" s="226"/>
    </row>
    <row r="12" spans="1:37" s="15" customFormat="1" ht="21" customHeight="1">
      <c r="A12" s="13" t="s">
        <v>10</v>
      </c>
      <c r="B12" s="16">
        <v>4</v>
      </c>
      <c r="C12" s="125">
        <v>1242979</v>
      </c>
      <c r="D12" s="92"/>
      <c r="E12" s="125">
        <v>3500276</v>
      </c>
      <c r="F12" s="126"/>
      <c r="G12" s="127">
        <v>1242979</v>
      </c>
      <c r="H12" s="127"/>
      <c r="I12" s="125">
        <v>3491782</v>
      </c>
      <c r="J12" s="224"/>
      <c r="K12" s="225"/>
      <c r="L12" s="226"/>
      <c r="M12" s="226"/>
      <c r="N12" s="226"/>
      <c r="O12" s="226"/>
      <c r="P12" s="220"/>
      <c r="Q12" s="222"/>
      <c r="S12" s="223"/>
      <c r="T12" s="224"/>
      <c r="U12" s="225"/>
      <c r="V12" s="226"/>
      <c r="W12" s="226"/>
      <c r="X12" s="226"/>
      <c r="Y12" s="226"/>
      <c r="Z12" s="220"/>
      <c r="AA12" s="221"/>
      <c r="AB12" s="226"/>
      <c r="AD12" s="222"/>
      <c r="AF12" s="223"/>
      <c r="AG12" s="224"/>
      <c r="AH12" s="225"/>
      <c r="AI12" s="226"/>
      <c r="AJ12" s="226"/>
      <c r="AK12" s="226"/>
    </row>
    <row r="13" spans="1:37" s="15" customFormat="1" ht="21" customHeight="1">
      <c r="A13" s="19" t="s">
        <v>11</v>
      </c>
      <c r="B13" s="16">
        <v>5</v>
      </c>
      <c r="C13" s="125">
        <v>2826705</v>
      </c>
      <c r="D13" s="92"/>
      <c r="E13" s="125">
        <v>2617454</v>
      </c>
      <c r="F13" s="126"/>
      <c r="G13" s="127">
        <v>1945163</v>
      </c>
      <c r="H13" s="127"/>
      <c r="I13" s="125">
        <v>1887321</v>
      </c>
      <c r="J13" s="224"/>
      <c r="K13" s="225"/>
      <c r="L13" s="226"/>
      <c r="M13" s="226"/>
      <c r="N13" s="226"/>
      <c r="O13" s="226"/>
      <c r="P13" s="220"/>
      <c r="Q13" s="222"/>
      <c r="S13" s="223"/>
      <c r="T13" s="224"/>
      <c r="U13" s="225"/>
      <c r="V13" s="226"/>
      <c r="W13" s="226"/>
      <c r="X13" s="226"/>
      <c r="Y13" s="226"/>
      <c r="Z13" s="220"/>
      <c r="AA13" s="221"/>
      <c r="AB13" s="220"/>
      <c r="AD13" s="222"/>
      <c r="AF13" s="223"/>
      <c r="AG13" s="224"/>
      <c r="AH13" s="225"/>
      <c r="AI13" s="226"/>
      <c r="AJ13" s="226"/>
      <c r="AK13" s="226"/>
    </row>
    <row r="14" spans="1:37" s="15" customFormat="1" ht="21" customHeight="1">
      <c r="A14" s="19" t="s">
        <v>171</v>
      </c>
      <c r="B14" s="16"/>
      <c r="C14" s="125">
        <v>412713</v>
      </c>
      <c r="D14" s="127"/>
      <c r="E14" s="125">
        <v>412691</v>
      </c>
      <c r="F14" s="128"/>
      <c r="G14" s="127">
        <v>325002</v>
      </c>
      <c r="H14" s="127"/>
      <c r="I14" s="125">
        <v>238862</v>
      </c>
      <c r="J14" s="227"/>
      <c r="K14" s="228"/>
      <c r="L14" s="226"/>
      <c r="M14" s="226"/>
      <c r="N14" s="226"/>
      <c r="O14" s="226"/>
      <c r="P14" s="220"/>
      <c r="Q14" s="229"/>
      <c r="R14" s="230"/>
      <c r="S14" s="231"/>
      <c r="T14" s="227"/>
      <c r="U14" s="228"/>
      <c r="V14" s="226"/>
      <c r="W14" s="226"/>
      <c r="X14" s="226"/>
      <c r="Y14" s="226"/>
      <c r="Z14" s="220"/>
      <c r="AA14" s="226"/>
      <c r="AB14" s="226"/>
      <c r="AC14" s="230"/>
      <c r="AD14" s="229"/>
      <c r="AE14" s="230"/>
      <c r="AF14" s="231"/>
      <c r="AG14" s="227"/>
      <c r="AH14" s="228"/>
      <c r="AI14" s="226"/>
      <c r="AJ14" s="226"/>
      <c r="AK14" s="226"/>
    </row>
    <row r="15" spans="1:37" s="15" customFormat="1" ht="21" customHeight="1">
      <c r="A15" s="19" t="s">
        <v>258</v>
      </c>
      <c r="B15" s="16" t="s">
        <v>237</v>
      </c>
      <c r="C15" s="125">
        <v>4691</v>
      </c>
      <c r="D15" s="92"/>
      <c r="E15" s="277">
        <v>0</v>
      </c>
      <c r="F15" s="126"/>
      <c r="G15" s="127">
        <v>609638</v>
      </c>
      <c r="H15" s="127"/>
      <c r="I15" s="125">
        <v>1330542</v>
      </c>
      <c r="J15" s="224"/>
      <c r="K15" s="225"/>
      <c r="L15" s="226"/>
      <c r="M15" s="226"/>
      <c r="N15" s="226"/>
      <c r="O15" s="226"/>
      <c r="P15" s="220"/>
      <c r="Q15" s="222"/>
      <c r="S15" s="223"/>
      <c r="T15" s="224"/>
      <c r="U15" s="225"/>
      <c r="V15" s="226"/>
      <c r="W15" s="226"/>
      <c r="X15" s="226"/>
      <c r="Y15" s="226"/>
      <c r="Z15" s="220"/>
      <c r="AA15" s="221"/>
      <c r="AB15" s="220"/>
      <c r="AD15" s="222"/>
      <c r="AF15" s="223"/>
      <c r="AG15" s="224"/>
      <c r="AH15" s="225"/>
      <c r="AI15" s="226"/>
      <c r="AJ15" s="226"/>
      <c r="AK15" s="226"/>
    </row>
    <row r="16" spans="1:37" s="15" customFormat="1" ht="21" customHeight="1">
      <c r="A16" s="19" t="s">
        <v>12</v>
      </c>
      <c r="B16" s="16"/>
      <c r="C16" s="125">
        <v>1301103</v>
      </c>
      <c r="D16" s="92"/>
      <c r="E16" s="125">
        <v>1557231</v>
      </c>
      <c r="F16" s="126"/>
      <c r="G16" s="127">
        <v>766305</v>
      </c>
      <c r="H16" s="127"/>
      <c r="I16" s="125">
        <v>970618</v>
      </c>
      <c r="J16" s="224"/>
      <c r="K16" s="225"/>
      <c r="L16" s="226"/>
      <c r="M16" s="226"/>
      <c r="N16" s="226"/>
      <c r="O16" s="226"/>
      <c r="P16" s="220"/>
      <c r="Q16" s="222"/>
      <c r="S16" s="223"/>
      <c r="T16" s="224"/>
      <c r="U16" s="225"/>
      <c r="V16" s="226"/>
      <c r="W16" s="226"/>
      <c r="X16" s="226"/>
      <c r="Y16" s="226"/>
      <c r="Z16" s="220"/>
      <c r="AA16" s="221"/>
      <c r="AB16" s="226"/>
      <c r="AD16" s="222"/>
      <c r="AF16" s="223"/>
      <c r="AG16" s="224"/>
      <c r="AH16" s="225"/>
      <c r="AI16" s="226"/>
      <c r="AJ16" s="226"/>
      <c r="AK16" s="226"/>
    </row>
    <row r="17" spans="1:37" s="15" customFormat="1" ht="21" customHeight="1">
      <c r="A17" s="19" t="s">
        <v>13</v>
      </c>
      <c r="B17" s="16"/>
      <c r="C17" s="125">
        <v>72733</v>
      </c>
      <c r="D17" s="92"/>
      <c r="E17" s="125">
        <v>66463</v>
      </c>
      <c r="F17" s="126"/>
      <c r="G17" s="127">
        <v>68763</v>
      </c>
      <c r="H17" s="127"/>
      <c r="I17" s="125">
        <v>63887</v>
      </c>
      <c r="J17" s="224"/>
      <c r="K17" s="225"/>
      <c r="L17" s="226"/>
      <c r="M17" s="226"/>
      <c r="N17" s="226"/>
      <c r="O17" s="226"/>
      <c r="P17" s="220"/>
      <c r="Q17" s="222"/>
      <c r="S17" s="223"/>
      <c r="T17" s="224"/>
      <c r="U17" s="225"/>
      <c r="V17" s="226"/>
      <c r="W17" s="226"/>
      <c r="X17" s="226"/>
      <c r="Y17" s="226"/>
      <c r="Z17" s="220"/>
      <c r="AA17" s="221"/>
      <c r="AB17" s="226"/>
      <c r="AD17" s="222"/>
      <c r="AF17" s="223"/>
      <c r="AG17" s="224"/>
      <c r="AH17" s="225"/>
      <c r="AI17" s="226"/>
      <c r="AJ17" s="226"/>
      <c r="AK17" s="226"/>
    </row>
    <row r="18" spans="1:37" s="15" customFormat="1" ht="21" customHeight="1">
      <c r="A18" s="9" t="s">
        <v>14</v>
      </c>
      <c r="B18" s="16"/>
      <c r="C18" s="129">
        <f t="shared" ref="C18:J18" si="0">SUM(C11:C17)</f>
        <v>9420156</v>
      </c>
      <c r="D18" s="137">
        <f t="shared" si="0"/>
        <v>0</v>
      </c>
      <c r="E18" s="129">
        <f t="shared" si="0"/>
        <v>12640540</v>
      </c>
      <c r="F18" s="18">
        <f t="shared" si="0"/>
        <v>0</v>
      </c>
      <c r="G18" s="129">
        <f t="shared" si="0"/>
        <v>6733054</v>
      </c>
      <c r="H18" s="130">
        <f t="shared" si="0"/>
        <v>0</v>
      </c>
      <c r="I18" s="129">
        <f t="shared" si="0"/>
        <v>11465197</v>
      </c>
      <c r="J18" s="232">
        <f t="shared" si="0"/>
        <v>0</v>
      </c>
      <c r="L18" s="233"/>
      <c r="M18" s="233"/>
    </row>
    <row r="19" spans="1:37" s="15" customFormat="1" ht="21" customHeight="1">
      <c r="A19" s="19"/>
      <c r="B19" s="16"/>
      <c r="C19" s="11"/>
      <c r="D19" s="131"/>
      <c r="E19" s="11"/>
      <c r="F19" s="13"/>
      <c r="G19" s="11"/>
      <c r="H19" s="131"/>
      <c r="I19" s="11"/>
      <c r="J19" s="234"/>
      <c r="L19" s="235"/>
      <c r="M19" s="235"/>
    </row>
    <row r="20" spans="1:37" s="15" customFormat="1" ht="21" customHeight="1">
      <c r="A20" s="132" t="s">
        <v>15</v>
      </c>
      <c r="B20" s="16"/>
      <c r="C20" s="11"/>
      <c r="D20" s="131"/>
      <c r="E20" s="11"/>
      <c r="F20" s="13"/>
      <c r="G20" s="11"/>
      <c r="H20" s="131"/>
      <c r="I20" s="11"/>
      <c r="J20" s="234"/>
      <c r="L20" s="235"/>
      <c r="M20" s="235"/>
      <c r="O20" s="219"/>
    </row>
    <row r="21" spans="1:37" ht="23.25" customHeight="1">
      <c r="A21" s="133" t="s">
        <v>122</v>
      </c>
      <c r="B21" s="16" t="s">
        <v>259</v>
      </c>
      <c r="C21" s="125">
        <v>325477</v>
      </c>
      <c r="D21" s="127"/>
      <c r="E21" s="125">
        <v>207902</v>
      </c>
      <c r="F21" s="128"/>
      <c r="G21" s="125">
        <v>0</v>
      </c>
      <c r="H21" s="127"/>
      <c r="I21" s="125">
        <v>0</v>
      </c>
      <c r="J21" s="32"/>
      <c r="L21" s="278"/>
      <c r="M21" s="278"/>
      <c r="N21" s="133"/>
      <c r="O21" s="16"/>
    </row>
    <row r="22" spans="1:37" ht="23.25" customHeight="1">
      <c r="A22" s="133" t="s">
        <v>16</v>
      </c>
      <c r="B22" s="16" t="s">
        <v>229</v>
      </c>
      <c r="C22" s="277">
        <v>0</v>
      </c>
      <c r="D22" s="131"/>
      <c r="E22" s="277">
        <v>0</v>
      </c>
      <c r="F22" s="31"/>
      <c r="G22" s="125">
        <v>6187578</v>
      </c>
      <c r="H22" s="131"/>
      <c r="I22" s="125">
        <v>3033808</v>
      </c>
      <c r="J22" s="32"/>
      <c r="L22" s="278"/>
      <c r="M22" s="278"/>
      <c r="N22" s="133"/>
      <c r="O22" s="16"/>
    </row>
    <row r="23" spans="1:37" ht="23.25" customHeight="1">
      <c r="A23" s="133" t="s">
        <v>123</v>
      </c>
      <c r="B23" s="16" t="s">
        <v>259</v>
      </c>
      <c r="C23" s="125">
        <v>690577</v>
      </c>
      <c r="D23" s="131"/>
      <c r="E23" s="125">
        <v>588732</v>
      </c>
      <c r="F23" s="31"/>
      <c r="G23" s="125">
        <v>139961</v>
      </c>
      <c r="H23" s="131"/>
      <c r="I23" s="125">
        <v>139961</v>
      </c>
      <c r="J23" s="32"/>
      <c r="L23" s="278"/>
      <c r="M23" s="278"/>
      <c r="N23" s="133"/>
      <c r="O23" s="16"/>
    </row>
    <row r="24" spans="1:37" ht="23.25" customHeight="1">
      <c r="A24" s="133" t="s">
        <v>17</v>
      </c>
      <c r="B24" s="16">
        <v>4</v>
      </c>
      <c r="C24" s="125">
        <v>2231049</v>
      </c>
      <c r="D24" s="131"/>
      <c r="E24" s="125">
        <v>1810900</v>
      </c>
      <c r="F24" s="31"/>
      <c r="G24" s="125">
        <v>2231049</v>
      </c>
      <c r="H24" s="131"/>
      <c r="I24" s="125">
        <v>1810900</v>
      </c>
      <c r="J24" s="127">
        <v>195829</v>
      </c>
      <c r="L24" s="279">
        <v>17600580</v>
      </c>
      <c r="M24" s="279">
        <v>189285</v>
      </c>
      <c r="N24" s="133"/>
      <c r="O24" s="16"/>
    </row>
    <row r="25" spans="1:37" ht="23.25" customHeight="1">
      <c r="A25" s="133" t="s">
        <v>101</v>
      </c>
      <c r="B25" s="16"/>
      <c r="C25" s="125">
        <v>627379</v>
      </c>
      <c r="D25" s="131"/>
      <c r="E25" s="125">
        <v>641820</v>
      </c>
      <c r="F25" s="31"/>
      <c r="G25" s="125">
        <v>817829</v>
      </c>
      <c r="H25" s="131"/>
      <c r="I25" s="125">
        <v>824936</v>
      </c>
      <c r="J25" s="127">
        <v>606629623</v>
      </c>
      <c r="L25" s="279">
        <v>731846777</v>
      </c>
      <c r="M25" s="279">
        <v>394825939</v>
      </c>
      <c r="N25" s="133"/>
      <c r="O25" s="16"/>
    </row>
    <row r="26" spans="1:37" ht="23.25" customHeight="1">
      <c r="A26" s="133" t="s">
        <v>192</v>
      </c>
      <c r="B26" s="16"/>
      <c r="C26" s="125">
        <v>298143</v>
      </c>
      <c r="D26" s="131"/>
      <c r="E26" s="125">
        <v>332395</v>
      </c>
      <c r="F26" s="31"/>
      <c r="G26" s="125">
        <v>0</v>
      </c>
      <c r="H26" s="131"/>
      <c r="I26" s="125">
        <v>0</v>
      </c>
      <c r="J26" s="127"/>
      <c r="L26" s="279"/>
      <c r="M26" s="279"/>
      <c r="N26" s="133"/>
      <c r="O26" s="16"/>
    </row>
    <row r="27" spans="1:37" ht="23.25" customHeight="1">
      <c r="A27" s="133" t="s">
        <v>18</v>
      </c>
      <c r="B27" s="16" t="s">
        <v>209</v>
      </c>
      <c r="C27" s="125">
        <v>8257252</v>
      </c>
      <c r="D27" s="131"/>
      <c r="E27" s="125">
        <v>6517727</v>
      </c>
      <c r="F27" s="31"/>
      <c r="G27" s="125">
        <v>3891724</v>
      </c>
      <c r="H27" s="131"/>
      <c r="I27" s="125">
        <v>3992403</v>
      </c>
      <c r="J27" s="127">
        <v>606629623</v>
      </c>
      <c r="L27" s="279">
        <v>731846777</v>
      </c>
      <c r="M27" s="279">
        <v>394825939</v>
      </c>
      <c r="N27" s="133"/>
      <c r="O27" s="16"/>
    </row>
    <row r="28" spans="1:37" ht="23.25" customHeight="1">
      <c r="A28" s="19" t="s">
        <v>19</v>
      </c>
      <c r="B28" s="16"/>
      <c r="C28" s="125">
        <v>213541</v>
      </c>
      <c r="D28" s="127"/>
      <c r="E28" s="125">
        <v>211670</v>
      </c>
      <c r="F28" s="126"/>
      <c r="G28" s="125">
        <v>200051</v>
      </c>
      <c r="H28" s="127"/>
      <c r="I28" s="125">
        <v>200951</v>
      </c>
      <c r="J28" s="127">
        <v>188751654</v>
      </c>
      <c r="K28" s="21"/>
      <c r="L28" s="279">
        <v>8926403</v>
      </c>
      <c r="M28" s="279">
        <v>4041934</v>
      </c>
      <c r="N28" s="133"/>
      <c r="O28" s="16"/>
    </row>
    <row r="29" spans="1:37" ht="23.25" customHeight="1">
      <c r="A29" s="19" t="s">
        <v>20</v>
      </c>
      <c r="B29" s="16"/>
      <c r="C29" s="125">
        <v>180682</v>
      </c>
      <c r="D29" s="127"/>
      <c r="E29" s="125">
        <v>159684</v>
      </c>
      <c r="F29" s="126"/>
      <c r="G29" s="125">
        <v>105046</v>
      </c>
      <c r="H29" s="127"/>
      <c r="I29" s="125">
        <v>87761</v>
      </c>
      <c r="J29" s="127">
        <v>17986895</v>
      </c>
      <c r="K29" s="53"/>
      <c r="L29" s="279"/>
      <c r="M29" s="279"/>
      <c r="N29" s="19"/>
      <c r="O29" s="16"/>
    </row>
    <row r="30" spans="1:37" ht="23.25" customHeight="1">
      <c r="A30" s="19" t="s">
        <v>21</v>
      </c>
      <c r="B30" s="16"/>
      <c r="C30" s="134">
        <v>665010</v>
      </c>
      <c r="D30" s="127"/>
      <c r="E30" s="134">
        <v>344798</v>
      </c>
      <c r="F30" s="128"/>
      <c r="G30" s="134">
        <v>363532</v>
      </c>
      <c r="H30" s="127"/>
      <c r="I30" s="134">
        <v>24521</v>
      </c>
      <c r="J30" s="135">
        <v>27440000</v>
      </c>
      <c r="K30" s="53"/>
      <c r="L30" s="279"/>
      <c r="M30" s="280"/>
      <c r="N30" s="19"/>
      <c r="O30" s="16"/>
    </row>
    <row r="31" spans="1:37" s="15" customFormat="1" ht="21" customHeight="1">
      <c r="A31" s="9" t="s">
        <v>22</v>
      </c>
      <c r="B31" s="16"/>
      <c r="C31" s="136">
        <f>SUM(C21:C30)</f>
        <v>13489110</v>
      </c>
      <c r="D31" s="137"/>
      <c r="E31" s="136">
        <f>SUM(E21:E30)</f>
        <v>10815628</v>
      </c>
      <c r="F31" s="138"/>
      <c r="G31" s="136">
        <f>SUM(G21:G30)</f>
        <v>13936770</v>
      </c>
      <c r="H31" s="137"/>
      <c r="I31" s="136">
        <f>SUM(I21:I30)</f>
        <v>10115241</v>
      </c>
      <c r="J31" s="232">
        <f>SUM(J22:J30)</f>
        <v>1447633624</v>
      </c>
      <c r="L31" s="233"/>
      <c r="M31" s="233"/>
      <c r="N31" s="236"/>
      <c r="O31" s="219"/>
    </row>
    <row r="32" spans="1:37" s="15" customFormat="1" ht="21" customHeight="1">
      <c r="A32" s="9"/>
      <c r="B32" s="16"/>
      <c r="C32" s="139"/>
      <c r="D32" s="130"/>
      <c r="E32" s="139"/>
      <c r="F32" s="13"/>
      <c r="G32" s="139"/>
      <c r="H32" s="130"/>
      <c r="I32" s="139"/>
      <c r="J32" s="237"/>
      <c r="L32" s="238"/>
      <c r="M32" s="238"/>
      <c r="N32" s="239"/>
    </row>
    <row r="33" spans="1:13" s="15" customFormat="1" ht="21" customHeight="1" thickBot="1">
      <c r="A33" s="9" t="s">
        <v>23</v>
      </c>
      <c r="B33" s="16"/>
      <c r="C33" s="140">
        <f>SUM(C18+C31)</f>
        <v>22909266</v>
      </c>
      <c r="D33" s="130"/>
      <c r="E33" s="140">
        <f>SUM(E18+E31)</f>
        <v>23456168</v>
      </c>
      <c r="F33" s="18"/>
      <c r="G33" s="140">
        <f>SUM(G18+G31)</f>
        <v>20669824</v>
      </c>
      <c r="H33" s="130"/>
      <c r="I33" s="140">
        <f>SUM(I18+I31)</f>
        <v>21580438</v>
      </c>
      <c r="J33" s="240">
        <f>SUM(J18+J31)</f>
        <v>1447633624</v>
      </c>
      <c r="L33" s="241">
        <v>4135255544</v>
      </c>
      <c r="M33" s="241">
        <v>1520801291</v>
      </c>
    </row>
    <row r="34" spans="1:13" ht="21" customHeight="1" thickTop="1">
      <c r="A34" s="9"/>
      <c r="B34" s="16"/>
      <c r="C34" s="17">
        <f>C33-C83</f>
        <v>0</v>
      </c>
      <c r="D34" s="130"/>
      <c r="E34" s="17">
        <f>E33-E83</f>
        <v>0</v>
      </c>
      <c r="F34" s="18"/>
      <c r="L34" s="242">
        <v>0</v>
      </c>
    </row>
    <row r="35" spans="1:13" s="4" customFormat="1" ht="21" customHeight="1">
      <c r="A35" s="145" t="s">
        <v>201</v>
      </c>
      <c r="B35" s="10"/>
      <c r="C35" s="11"/>
      <c r="D35" s="12"/>
      <c r="E35" s="11"/>
      <c r="F35" s="13"/>
      <c r="G35" s="13"/>
      <c r="H35" s="13"/>
      <c r="I35" s="13"/>
      <c r="L35" s="207"/>
      <c r="M35" s="208"/>
    </row>
    <row r="36" spans="1:13" s="8" customFormat="1" ht="21" customHeight="1">
      <c r="A36" s="14" t="s">
        <v>0</v>
      </c>
      <c r="B36" s="10"/>
      <c r="C36" s="11"/>
      <c r="D36" s="12"/>
      <c r="E36" s="11"/>
      <c r="F36" s="13"/>
      <c r="G36" s="13"/>
      <c r="H36" s="13"/>
      <c r="I36" s="13"/>
      <c r="L36" s="209"/>
      <c r="M36" s="210"/>
    </row>
    <row r="38" spans="1:13" s="15" customFormat="1" ht="21" customHeight="1">
      <c r="A38" s="19"/>
      <c r="B38" s="10"/>
      <c r="C38" s="324" t="s">
        <v>1</v>
      </c>
      <c r="D38" s="324"/>
      <c r="E38" s="324"/>
      <c r="F38" s="324"/>
      <c r="G38" s="324" t="s">
        <v>2</v>
      </c>
      <c r="H38" s="324"/>
      <c r="I38" s="324"/>
      <c r="J38" s="211"/>
      <c r="L38" s="212"/>
      <c r="M38" s="212"/>
    </row>
    <row r="39" spans="1:13" s="15" customFormat="1" ht="21" customHeight="1">
      <c r="A39" s="19"/>
      <c r="B39" s="10"/>
      <c r="C39" s="324" t="s">
        <v>3</v>
      </c>
      <c r="D39" s="324"/>
      <c r="E39" s="324"/>
      <c r="F39" s="324"/>
      <c r="G39" s="324" t="s">
        <v>3</v>
      </c>
      <c r="H39" s="324"/>
      <c r="I39" s="324"/>
      <c r="J39" s="213"/>
      <c r="L39" s="212"/>
      <c r="M39" s="212"/>
    </row>
    <row r="40" spans="1:13" s="15" customFormat="1" ht="21" customHeight="1">
      <c r="A40" s="19"/>
      <c r="B40" s="10"/>
      <c r="C40" s="318" t="s">
        <v>250</v>
      </c>
      <c r="D40" s="206"/>
      <c r="E40" s="206" t="s">
        <v>4</v>
      </c>
      <c r="F40" s="13"/>
      <c r="G40" s="318" t="s">
        <v>250</v>
      </c>
      <c r="H40" s="206"/>
      <c r="I40" s="206" t="s">
        <v>4</v>
      </c>
      <c r="J40" s="214"/>
      <c r="L40" s="215"/>
      <c r="M40" s="215"/>
    </row>
    <row r="41" spans="1:13" s="15" customFormat="1" ht="21" customHeight="1">
      <c r="A41" s="9" t="s">
        <v>175</v>
      </c>
      <c r="B41" s="16" t="s">
        <v>6</v>
      </c>
      <c r="C41" s="108">
        <v>2019</v>
      </c>
      <c r="D41" s="108"/>
      <c r="E41" s="108">
        <v>2018</v>
      </c>
      <c r="F41" s="13"/>
      <c r="G41" s="108">
        <v>2019</v>
      </c>
      <c r="H41" s="108"/>
      <c r="I41" s="108">
        <v>2018</v>
      </c>
      <c r="J41" s="214"/>
      <c r="L41" s="215"/>
      <c r="M41" s="215"/>
    </row>
    <row r="42" spans="1:13" s="15" customFormat="1" ht="21" customHeight="1">
      <c r="C42" s="108" t="s">
        <v>116</v>
      </c>
      <c r="D42" s="108"/>
      <c r="E42" s="108"/>
      <c r="G42" s="108" t="s">
        <v>116</v>
      </c>
      <c r="H42" s="108"/>
      <c r="I42" s="108"/>
      <c r="J42" s="216"/>
      <c r="L42" s="217">
        <v>2012</v>
      </c>
      <c r="M42" s="217">
        <v>2012</v>
      </c>
    </row>
    <row r="43" spans="1:13" s="15" customFormat="1" ht="21" customHeight="1">
      <c r="A43" s="19"/>
      <c r="B43" s="13"/>
      <c r="C43" s="326" t="s">
        <v>7</v>
      </c>
      <c r="D43" s="326"/>
      <c r="E43" s="326"/>
      <c r="F43" s="326"/>
      <c r="G43" s="326"/>
      <c r="H43" s="326"/>
      <c r="I43" s="326"/>
      <c r="J43" s="218"/>
      <c r="L43" s="212"/>
      <c r="M43" s="212"/>
    </row>
    <row r="44" spans="1:13" s="15" customFormat="1" ht="21" customHeight="1">
      <c r="A44" s="27" t="s">
        <v>24</v>
      </c>
      <c r="B44" s="16"/>
      <c r="C44" s="11"/>
      <c r="D44" s="124"/>
      <c r="E44" s="11"/>
      <c r="F44" s="13"/>
      <c r="G44" s="13"/>
      <c r="H44" s="13"/>
      <c r="I44" s="13"/>
      <c r="L44" s="245"/>
      <c r="M44" s="212"/>
    </row>
    <row r="45" spans="1:13" s="15" customFormat="1" ht="21" customHeight="1">
      <c r="A45" s="19" t="s">
        <v>25</v>
      </c>
      <c r="B45" s="39"/>
      <c r="C45" s="125">
        <v>2067330</v>
      </c>
      <c r="D45" s="29"/>
      <c r="E45" s="125">
        <v>1980865</v>
      </c>
      <c r="F45" s="31"/>
      <c r="G45" s="125">
        <v>1321380</v>
      </c>
      <c r="H45" s="29"/>
      <c r="I45" s="125">
        <v>1344172</v>
      </c>
      <c r="J45" s="246">
        <v>148152275</v>
      </c>
      <c r="K45" s="247"/>
      <c r="L45" s="248">
        <v>768912348</v>
      </c>
      <c r="M45" s="248">
        <v>171800514</v>
      </c>
    </row>
    <row r="46" spans="1:13" s="15" customFormat="1" ht="21" customHeight="1">
      <c r="A46" s="19" t="s">
        <v>172</v>
      </c>
      <c r="B46" s="39"/>
      <c r="C46" s="125">
        <v>2412172</v>
      </c>
      <c r="D46" s="29"/>
      <c r="E46" s="125">
        <v>2149743</v>
      </c>
      <c r="F46" s="31"/>
      <c r="G46" s="125">
        <v>1474894</v>
      </c>
      <c r="H46" s="29"/>
      <c r="I46" s="125">
        <v>1448168</v>
      </c>
      <c r="J46" s="246">
        <v>42396973</v>
      </c>
      <c r="K46" s="247"/>
      <c r="L46" s="248">
        <v>80870085</v>
      </c>
      <c r="M46" s="248">
        <v>34976384</v>
      </c>
    </row>
    <row r="47" spans="1:13" s="15" customFormat="1" ht="21" customHeight="1">
      <c r="A47" s="19" t="s">
        <v>173</v>
      </c>
      <c r="B47" s="39" t="s">
        <v>208</v>
      </c>
      <c r="C47" s="249">
        <v>0</v>
      </c>
      <c r="D47" s="29"/>
      <c r="E47" s="281">
        <v>0</v>
      </c>
      <c r="F47" s="31"/>
      <c r="G47" s="125">
        <v>1326461</v>
      </c>
      <c r="H47" s="29"/>
      <c r="I47" s="281">
        <v>940065</v>
      </c>
      <c r="J47" s="246"/>
      <c r="K47" s="247"/>
      <c r="L47" s="248"/>
      <c r="M47" s="248"/>
    </row>
    <row r="48" spans="1:13" s="15" customFormat="1" ht="21" customHeight="1">
      <c r="A48" s="13" t="s">
        <v>26</v>
      </c>
      <c r="B48" s="16"/>
      <c r="C48" s="125">
        <v>39926</v>
      </c>
      <c r="D48" s="29"/>
      <c r="E48" s="125">
        <v>31958</v>
      </c>
      <c r="F48" s="31"/>
      <c r="G48" s="155">
        <v>10708</v>
      </c>
      <c r="H48" s="29"/>
      <c r="I48" s="125">
        <v>7012</v>
      </c>
      <c r="J48" s="250">
        <v>7057043</v>
      </c>
      <c r="K48" s="247"/>
      <c r="L48" s="248">
        <v>89856370</v>
      </c>
      <c r="M48" s="248">
        <v>10361945</v>
      </c>
    </row>
    <row r="49" spans="1:14" s="15" customFormat="1" ht="21" customHeight="1">
      <c r="A49" s="19" t="s">
        <v>174</v>
      </c>
      <c r="B49" s="16"/>
      <c r="C49" s="125">
        <v>163660</v>
      </c>
      <c r="D49" s="29"/>
      <c r="E49" s="125">
        <v>435120</v>
      </c>
      <c r="F49" s="31"/>
      <c r="G49" s="155">
        <v>81157</v>
      </c>
      <c r="H49" s="29"/>
      <c r="I49" s="125">
        <v>226940</v>
      </c>
      <c r="J49" s="250"/>
      <c r="K49" s="247"/>
      <c r="L49" s="248"/>
      <c r="M49" s="248"/>
    </row>
    <row r="50" spans="1:14" s="15" customFormat="1" ht="21" customHeight="1">
      <c r="A50" s="13" t="s">
        <v>73</v>
      </c>
      <c r="B50" s="16"/>
      <c r="C50" s="125">
        <v>1028</v>
      </c>
      <c r="D50" s="29"/>
      <c r="E50" s="125">
        <v>3591</v>
      </c>
      <c r="F50" s="31"/>
      <c r="G50" s="125">
        <v>1028</v>
      </c>
      <c r="H50" s="29"/>
      <c r="I50" s="125">
        <v>3168</v>
      </c>
      <c r="J50" s="250">
        <v>78962288</v>
      </c>
      <c r="K50" s="247"/>
      <c r="L50" s="248">
        <v>300329154</v>
      </c>
      <c r="M50" s="248">
        <v>30883656</v>
      </c>
    </row>
    <row r="51" spans="1:14" s="15" customFormat="1" ht="21" customHeight="1">
      <c r="A51" s="9" t="s">
        <v>27</v>
      </c>
      <c r="B51" s="16"/>
      <c r="C51" s="146">
        <f t="shared" ref="C51:J51" si="1">SUM(C45:C50)</f>
        <v>4684116</v>
      </c>
      <c r="D51" s="251">
        <f t="shared" si="1"/>
        <v>0</v>
      </c>
      <c r="E51" s="146">
        <f t="shared" si="1"/>
        <v>4601277</v>
      </c>
      <c r="F51" s="18">
        <f t="shared" si="1"/>
        <v>0</v>
      </c>
      <c r="G51" s="146">
        <f t="shared" si="1"/>
        <v>4215628</v>
      </c>
      <c r="H51" s="35">
        <f t="shared" si="1"/>
        <v>0</v>
      </c>
      <c r="I51" s="146">
        <f t="shared" si="1"/>
        <v>3969525</v>
      </c>
      <c r="J51" s="252">
        <f t="shared" si="1"/>
        <v>276568579</v>
      </c>
      <c r="L51" s="253">
        <v>2091434691</v>
      </c>
      <c r="M51" s="253">
        <v>705703537</v>
      </c>
    </row>
    <row r="52" spans="1:14" s="15" customFormat="1" ht="21" customHeight="1">
      <c r="A52" s="19"/>
      <c r="B52" s="16"/>
      <c r="C52" s="142"/>
      <c r="D52" s="34"/>
      <c r="E52" s="142"/>
      <c r="F52" s="13"/>
      <c r="G52" s="142"/>
      <c r="H52" s="34"/>
      <c r="I52" s="142"/>
      <c r="J52" s="254"/>
      <c r="L52" s="255"/>
      <c r="M52" s="255"/>
    </row>
    <row r="53" spans="1:14" s="15" customFormat="1" ht="21" customHeight="1">
      <c r="A53" s="27" t="s">
        <v>28</v>
      </c>
      <c r="B53" s="16"/>
      <c r="C53" s="142"/>
      <c r="D53" s="34"/>
      <c r="E53" s="142"/>
      <c r="F53" s="13"/>
      <c r="G53" s="142"/>
      <c r="H53" s="34"/>
      <c r="I53" s="142"/>
      <c r="J53" s="256"/>
      <c r="L53" s="257"/>
      <c r="M53" s="257"/>
    </row>
    <row r="54" spans="1:14" s="15" customFormat="1" ht="21" customHeight="1">
      <c r="A54" s="19" t="s">
        <v>29</v>
      </c>
      <c r="B54" s="16"/>
      <c r="C54" s="125">
        <v>110677</v>
      </c>
      <c r="D54" s="34"/>
      <c r="E54" s="125">
        <v>109844</v>
      </c>
      <c r="F54" s="31"/>
      <c r="G54" s="125">
        <v>31571</v>
      </c>
      <c r="H54" s="34"/>
      <c r="I54" s="125">
        <v>25344</v>
      </c>
      <c r="J54" s="254">
        <v>196290</v>
      </c>
      <c r="L54" s="248">
        <v>327065</v>
      </c>
      <c r="M54" s="258">
        <v>219618</v>
      </c>
    </row>
    <row r="55" spans="1:14" s="15" customFormat="1" ht="21" customHeight="1">
      <c r="A55" s="19" t="s">
        <v>124</v>
      </c>
      <c r="B55" s="16" t="s">
        <v>240</v>
      </c>
      <c r="C55" s="125">
        <v>568358</v>
      </c>
      <c r="D55" s="34"/>
      <c r="E55" s="125">
        <v>441161</v>
      </c>
      <c r="F55" s="31"/>
      <c r="G55" s="125">
        <v>354679</v>
      </c>
      <c r="H55" s="34"/>
      <c r="I55" s="125">
        <v>269937</v>
      </c>
      <c r="J55" s="254">
        <v>43520099</v>
      </c>
      <c r="L55" s="248">
        <v>68570447</v>
      </c>
      <c r="M55" s="258">
        <v>36884883</v>
      </c>
    </row>
    <row r="56" spans="1:14" s="15" customFormat="1" ht="21" customHeight="1">
      <c r="A56" s="19" t="s">
        <v>30</v>
      </c>
      <c r="B56" s="16"/>
      <c r="C56" s="125">
        <v>1185</v>
      </c>
      <c r="D56" s="34"/>
      <c r="E56" s="125">
        <v>1156</v>
      </c>
      <c r="F56" s="143"/>
      <c r="G56" s="125">
        <v>4929</v>
      </c>
      <c r="H56" s="34"/>
      <c r="I56" s="125">
        <v>3208</v>
      </c>
      <c r="J56" s="234">
        <v>0</v>
      </c>
      <c r="L56" s="248">
        <v>2157300</v>
      </c>
      <c r="M56" s="235">
        <v>0</v>
      </c>
    </row>
    <row r="57" spans="1:14" s="15" customFormat="1" ht="21" customHeight="1">
      <c r="A57" s="9" t="s">
        <v>31</v>
      </c>
      <c r="B57" s="16"/>
      <c r="C57" s="146">
        <f>SUM(C54:C56)</f>
        <v>680220</v>
      </c>
      <c r="D57" s="35"/>
      <c r="E57" s="146">
        <f>SUM(E54:E56)</f>
        <v>552161</v>
      </c>
      <c r="F57" s="18"/>
      <c r="G57" s="146">
        <f>SUM(G54:G56)</f>
        <v>391179</v>
      </c>
      <c r="H57" s="18"/>
      <c r="I57" s="146">
        <f>SUM(I54:I56)</f>
        <v>298489</v>
      </c>
      <c r="J57" s="259">
        <v>175382191</v>
      </c>
      <c r="L57" s="253">
        <v>417580269</v>
      </c>
      <c r="M57" s="253">
        <v>279823606</v>
      </c>
    </row>
    <row r="58" spans="1:14" s="15" customFormat="1" ht="21" customHeight="1">
      <c r="A58" s="19"/>
      <c r="B58" s="16"/>
      <c r="C58" s="142"/>
      <c r="D58" s="34"/>
      <c r="E58" s="142"/>
      <c r="F58" s="13"/>
      <c r="G58" s="142"/>
      <c r="H58" s="34"/>
      <c r="I58" s="142"/>
      <c r="J58" s="254"/>
      <c r="L58" s="255"/>
      <c r="M58" s="255"/>
    </row>
    <row r="59" spans="1:14" s="15" customFormat="1" ht="21" customHeight="1">
      <c r="A59" s="9" t="s">
        <v>32</v>
      </c>
      <c r="B59" s="16"/>
      <c r="C59" s="136">
        <f>SUM(C57,C51)</f>
        <v>5364336</v>
      </c>
      <c r="D59" s="35"/>
      <c r="E59" s="136">
        <f>SUM(E57,E51)</f>
        <v>5153438</v>
      </c>
      <c r="F59" s="18"/>
      <c r="G59" s="136">
        <f>G51+G57</f>
        <v>4606807</v>
      </c>
      <c r="H59" s="18"/>
      <c r="I59" s="136">
        <f>I51+I57</f>
        <v>4268014</v>
      </c>
      <c r="J59" s="259">
        <v>848087456</v>
      </c>
      <c r="L59" s="260">
        <v>2509014960</v>
      </c>
      <c r="M59" s="260">
        <v>985527143</v>
      </c>
      <c r="N59" s="239"/>
    </row>
    <row r="60" spans="1:14" s="20" customFormat="1" ht="21" customHeight="1">
      <c r="A60" s="19"/>
      <c r="B60" s="16"/>
      <c r="C60" s="142"/>
      <c r="D60" s="34"/>
      <c r="E60" s="142"/>
      <c r="F60" s="13"/>
      <c r="G60" s="142"/>
      <c r="H60" s="34"/>
      <c r="I60" s="142"/>
      <c r="J60" s="261"/>
      <c r="L60" s="262"/>
      <c r="M60" s="262"/>
    </row>
    <row r="61" spans="1:14" s="4" customFormat="1" ht="21" customHeight="1">
      <c r="A61" s="145" t="s">
        <v>201</v>
      </c>
      <c r="B61" s="10"/>
      <c r="C61" s="11"/>
      <c r="D61" s="12"/>
      <c r="E61" s="11"/>
      <c r="F61" s="13"/>
      <c r="G61" s="13"/>
      <c r="H61" s="13"/>
      <c r="I61" s="13"/>
      <c r="L61" s="207"/>
      <c r="M61" s="208"/>
    </row>
    <row r="62" spans="1:14" s="8" customFormat="1" ht="21" customHeight="1">
      <c r="A62" s="14" t="s">
        <v>0</v>
      </c>
      <c r="B62" s="10"/>
      <c r="C62" s="11"/>
      <c r="D62" s="12"/>
      <c r="E62" s="11"/>
      <c r="F62" s="13"/>
      <c r="G62" s="13"/>
      <c r="H62" s="13"/>
      <c r="I62" s="13"/>
      <c r="L62" s="209"/>
      <c r="M62" s="210"/>
    </row>
    <row r="64" spans="1:14" s="15" customFormat="1" ht="21" customHeight="1">
      <c r="A64" s="19"/>
      <c r="B64" s="10"/>
      <c r="C64" s="324" t="s">
        <v>1</v>
      </c>
      <c r="D64" s="324"/>
      <c r="E64" s="324"/>
      <c r="F64" s="324"/>
      <c r="G64" s="324" t="s">
        <v>2</v>
      </c>
      <c r="H64" s="324"/>
      <c r="I64" s="324"/>
      <c r="J64" s="211"/>
      <c r="L64" s="212"/>
      <c r="M64" s="212"/>
    </row>
    <row r="65" spans="1:13" s="15" customFormat="1" ht="21" customHeight="1">
      <c r="A65" s="19"/>
      <c r="B65" s="10"/>
      <c r="C65" s="324" t="s">
        <v>3</v>
      </c>
      <c r="D65" s="324"/>
      <c r="E65" s="324"/>
      <c r="F65" s="324"/>
      <c r="G65" s="324" t="s">
        <v>3</v>
      </c>
      <c r="H65" s="324"/>
      <c r="I65" s="324"/>
      <c r="J65" s="213"/>
      <c r="L65" s="212"/>
      <c r="M65" s="212"/>
    </row>
    <row r="66" spans="1:13" s="15" customFormat="1" ht="21" customHeight="1">
      <c r="A66" s="19"/>
      <c r="B66" s="10"/>
      <c r="C66" s="318" t="s">
        <v>250</v>
      </c>
      <c r="D66" s="206"/>
      <c r="E66" s="206" t="s">
        <v>4</v>
      </c>
      <c r="F66" s="13"/>
      <c r="G66" s="318" t="s">
        <v>250</v>
      </c>
      <c r="H66" s="206"/>
      <c r="I66" s="206" t="s">
        <v>4</v>
      </c>
      <c r="J66" s="214"/>
      <c r="L66" s="215"/>
      <c r="M66" s="215"/>
    </row>
    <row r="67" spans="1:13" s="15" customFormat="1" ht="21" customHeight="1">
      <c r="A67" s="27" t="s">
        <v>176</v>
      </c>
      <c r="B67" s="16" t="s">
        <v>6</v>
      </c>
      <c r="C67" s="108">
        <v>2019</v>
      </c>
      <c r="D67" s="108"/>
      <c r="E67" s="108">
        <v>2018</v>
      </c>
      <c r="F67" s="13"/>
      <c r="G67" s="108">
        <v>2019</v>
      </c>
      <c r="H67" s="108"/>
      <c r="I67" s="108">
        <v>2018</v>
      </c>
      <c r="J67" s="214"/>
      <c r="L67" s="215"/>
      <c r="M67" s="215"/>
    </row>
    <row r="68" spans="1:13" s="15" customFormat="1" ht="21" customHeight="1">
      <c r="C68" s="108" t="s">
        <v>116</v>
      </c>
      <c r="D68" s="108"/>
      <c r="E68" s="108"/>
      <c r="F68" s="13"/>
      <c r="G68" s="108" t="s">
        <v>116</v>
      </c>
      <c r="H68" s="108"/>
      <c r="I68" s="108"/>
      <c r="J68" s="216"/>
      <c r="L68" s="217">
        <v>2012</v>
      </c>
      <c r="M68" s="217">
        <v>2012</v>
      </c>
    </row>
    <row r="69" spans="1:13" s="15" customFormat="1" ht="21" customHeight="1">
      <c r="A69" s="19"/>
      <c r="B69" s="13"/>
      <c r="C69" s="326" t="s">
        <v>7</v>
      </c>
      <c r="D69" s="326"/>
      <c r="E69" s="326"/>
      <c r="F69" s="326"/>
      <c r="G69" s="326"/>
      <c r="H69" s="326"/>
      <c r="I69" s="326"/>
      <c r="J69" s="218"/>
      <c r="L69" s="212"/>
      <c r="M69" s="212"/>
    </row>
    <row r="70" spans="1:13" ht="23.25" customHeight="1">
      <c r="A70" s="33" t="s">
        <v>102</v>
      </c>
      <c r="B70" s="16" t="s">
        <v>247</v>
      </c>
      <c r="C70" s="144"/>
      <c r="D70" s="29"/>
      <c r="E70" s="29"/>
      <c r="G70" s="144"/>
      <c r="H70" s="29"/>
      <c r="I70" s="29"/>
      <c r="J70" s="29"/>
      <c r="L70" s="282"/>
      <c r="M70" s="282"/>
    </row>
    <row r="71" spans="1:13" ht="23.25" customHeight="1" thickBot="1">
      <c r="A71" s="33" t="s">
        <v>152</v>
      </c>
      <c r="B71" s="16"/>
      <c r="C71" s="263">
        <v>3003750</v>
      </c>
      <c r="D71" s="29"/>
      <c r="E71" s="263">
        <v>3003750</v>
      </c>
      <c r="F71" s="29"/>
      <c r="G71" s="263">
        <v>3003750</v>
      </c>
      <c r="H71" s="29"/>
      <c r="I71" s="263">
        <v>3003750</v>
      </c>
      <c r="J71" s="29"/>
      <c r="L71" s="282"/>
      <c r="M71" s="282"/>
    </row>
    <row r="72" spans="1:13" ht="23.25" customHeight="1" thickTop="1">
      <c r="A72" s="33" t="s">
        <v>153</v>
      </c>
      <c r="B72" s="16"/>
      <c r="C72" s="82">
        <v>3003750</v>
      </c>
      <c r="D72" s="29"/>
      <c r="E72" s="82">
        <v>3003750</v>
      </c>
      <c r="F72" s="29"/>
      <c r="G72" s="82">
        <v>3003750</v>
      </c>
      <c r="H72" s="29"/>
      <c r="I72" s="82">
        <v>3003750</v>
      </c>
      <c r="J72" s="29"/>
      <c r="L72" s="282"/>
      <c r="M72" s="282"/>
    </row>
    <row r="73" spans="1:13" ht="23.25" customHeight="1">
      <c r="A73" s="33" t="s">
        <v>193</v>
      </c>
      <c r="B73" s="16"/>
      <c r="C73" s="82">
        <v>11847802</v>
      </c>
      <c r="D73" s="29"/>
      <c r="E73" s="82">
        <v>11847802</v>
      </c>
      <c r="F73" s="29"/>
      <c r="G73" s="82">
        <v>11847802</v>
      </c>
      <c r="H73" s="29"/>
      <c r="I73" s="82">
        <v>11847802</v>
      </c>
      <c r="J73" s="29"/>
      <c r="L73" s="282"/>
      <c r="M73" s="282"/>
    </row>
    <row r="74" spans="1:13" ht="23.25" customHeight="1">
      <c r="A74" s="33" t="s">
        <v>33</v>
      </c>
      <c r="B74" s="16"/>
      <c r="C74" s="34"/>
      <c r="D74" s="29"/>
      <c r="E74" s="34"/>
      <c r="F74" s="141"/>
      <c r="G74" s="34"/>
      <c r="H74" s="29"/>
      <c r="I74" s="34"/>
      <c r="J74" s="29"/>
      <c r="L74" s="282"/>
      <c r="M74" s="282"/>
    </row>
    <row r="75" spans="1:13" ht="23.25" customHeight="1">
      <c r="A75" s="33" t="s">
        <v>74</v>
      </c>
      <c r="B75" s="16"/>
      <c r="C75" s="82">
        <f>'Equity Conso-9-10'!H75</f>
        <v>300375</v>
      </c>
      <c r="D75" s="29"/>
      <c r="E75" s="82">
        <v>265100</v>
      </c>
      <c r="F75" s="41"/>
      <c r="G75" s="82">
        <f>'Equity Seperate-11-12'!G54</f>
        <v>300375</v>
      </c>
      <c r="H75" s="29"/>
      <c r="I75" s="82">
        <v>265100</v>
      </c>
      <c r="J75" s="34">
        <v>2138103988</v>
      </c>
      <c r="L75" s="282"/>
      <c r="M75" s="282"/>
    </row>
    <row r="76" spans="1:13" ht="23.25" customHeight="1">
      <c r="A76" s="33" t="s">
        <v>34</v>
      </c>
      <c r="C76" s="82">
        <f>'Equity Conso-9-10'!J75</f>
        <v>2310430</v>
      </c>
      <c r="D76" s="29"/>
      <c r="E76" s="82">
        <v>3033343</v>
      </c>
      <c r="F76" s="41"/>
      <c r="G76" s="82">
        <f>'Equity Seperate-11-12'!I54</f>
        <v>816348</v>
      </c>
      <c r="H76" s="29"/>
      <c r="I76" s="82">
        <v>2112171</v>
      </c>
      <c r="J76" s="29"/>
      <c r="L76" s="282"/>
      <c r="M76" s="282"/>
    </row>
    <row r="77" spans="1:13" ht="23.25" customHeight="1">
      <c r="A77" s="33" t="s">
        <v>115</v>
      </c>
      <c r="B77" s="16"/>
      <c r="C77" s="82">
        <f>'Equity Conso-9-10'!L75</f>
        <v>353101</v>
      </c>
      <c r="D77" s="29"/>
      <c r="E77" s="82">
        <v>353101</v>
      </c>
      <c r="F77" s="41"/>
      <c r="G77" s="82">
        <f>'Equity Seperate-11-12'!K54</f>
        <v>73950</v>
      </c>
      <c r="H77" s="29"/>
      <c r="I77" s="82">
        <v>73950</v>
      </c>
      <c r="J77" s="29">
        <v>68930854</v>
      </c>
      <c r="L77" s="283">
        <v>1659744140</v>
      </c>
      <c r="M77" s="283">
        <v>460496829</v>
      </c>
    </row>
    <row r="78" spans="1:13" ht="23.25" customHeight="1">
      <c r="A78" s="46" t="s">
        <v>194</v>
      </c>
      <c r="B78" s="16"/>
      <c r="C78" s="83">
        <f>'Equity Conso-9-10'!X75</f>
        <v>-459742</v>
      </c>
      <c r="D78" s="29"/>
      <c r="E78" s="83">
        <v>-415334</v>
      </c>
      <c r="F78" s="41"/>
      <c r="G78" s="83">
        <f>'Equity Seperate-11-12'!M54</f>
        <v>20792</v>
      </c>
      <c r="H78" s="29"/>
      <c r="I78" s="83">
        <v>9651</v>
      </c>
      <c r="J78" s="29"/>
      <c r="L78" s="283"/>
      <c r="M78" s="283"/>
    </row>
    <row r="79" spans="1:13" s="15" customFormat="1" ht="21" customHeight="1">
      <c r="A79" s="123" t="s">
        <v>137</v>
      </c>
      <c r="B79" s="43"/>
      <c r="C79" s="87">
        <f>SUM(C72:C78)</f>
        <v>17355716</v>
      </c>
      <c r="D79" s="35"/>
      <c r="E79" s="87">
        <f>SUM(E72:E78)</f>
        <v>18087762</v>
      </c>
      <c r="F79" s="18"/>
      <c r="G79" s="87">
        <f>SUM(G72:G78)</f>
        <v>16063017</v>
      </c>
      <c r="H79" s="35"/>
      <c r="I79" s="87">
        <f>SUM(I72:I78)</f>
        <v>17312424</v>
      </c>
      <c r="J79" s="264">
        <v>0</v>
      </c>
      <c r="L79" s="265">
        <v>-137054929</v>
      </c>
      <c r="M79" s="266">
        <v>0</v>
      </c>
    </row>
    <row r="80" spans="1:13" ht="23.25" customHeight="1">
      <c r="A80" s="19" t="s">
        <v>35</v>
      </c>
      <c r="B80" s="16"/>
      <c r="C80" s="83">
        <f>'Equity Conso-9-10'!AB75</f>
        <v>189214</v>
      </c>
      <c r="D80" s="29"/>
      <c r="E80" s="83">
        <f>'Equity Conso-9-10'!AB56</f>
        <v>214968</v>
      </c>
      <c r="F80" s="41"/>
      <c r="G80" s="83">
        <v>0</v>
      </c>
      <c r="H80" s="29"/>
      <c r="I80" s="83">
        <v>0</v>
      </c>
      <c r="J80" s="18">
        <v>2683354201</v>
      </c>
      <c r="L80" s="284">
        <v>1602859045</v>
      </c>
      <c r="M80" s="284">
        <v>535274148</v>
      </c>
    </row>
    <row r="81" spans="1:13" ht="23.25" customHeight="1">
      <c r="A81" s="123" t="s">
        <v>177</v>
      </c>
      <c r="B81" s="16"/>
      <c r="C81" s="267">
        <f>SUM(C79:C80)</f>
        <v>17544930</v>
      </c>
      <c r="D81" s="18"/>
      <c r="E81" s="267">
        <f>SUM(E79:E80)</f>
        <v>18302730</v>
      </c>
      <c r="F81" s="18"/>
      <c r="G81" s="267">
        <f>SUM(G79:G80)</f>
        <v>16063017</v>
      </c>
      <c r="H81" s="18"/>
      <c r="I81" s="267">
        <f>SUM(I79:I80)</f>
        <v>17312424</v>
      </c>
      <c r="J81" s="82">
        <v>0</v>
      </c>
      <c r="L81" s="283">
        <v>23381539</v>
      </c>
      <c r="M81" s="285">
        <v>0</v>
      </c>
    </row>
    <row r="82" spans="1:13" ht="23.25" customHeight="1">
      <c r="A82" s="123"/>
      <c r="B82" s="16"/>
      <c r="C82" s="18"/>
      <c r="D82" s="18"/>
      <c r="E82" s="18"/>
      <c r="F82" s="18"/>
      <c r="G82" s="18"/>
      <c r="H82" s="18"/>
      <c r="I82" s="18"/>
      <c r="J82" s="82"/>
      <c r="L82" s="283"/>
      <c r="M82" s="286"/>
    </row>
    <row r="83" spans="1:13" ht="23.25" customHeight="1" thickBot="1">
      <c r="A83" s="123" t="s">
        <v>178</v>
      </c>
      <c r="B83" s="16"/>
      <c r="C83" s="140">
        <f>SUM(C81,C59)</f>
        <v>22909266</v>
      </c>
      <c r="D83" s="35"/>
      <c r="E83" s="140">
        <f>SUM(E81,E59)</f>
        <v>23456168</v>
      </c>
      <c r="G83" s="140">
        <f>SUM(G59+G81)</f>
        <v>20669824</v>
      </c>
      <c r="H83" s="35"/>
      <c r="I83" s="140">
        <f>SUM(I59+I81)</f>
        <v>21580438</v>
      </c>
      <c r="J83" s="34"/>
      <c r="L83" s="283"/>
      <c r="M83" s="283"/>
    </row>
    <row r="84" spans="1:13" s="15" customFormat="1" ht="21" customHeight="1" thickTop="1" thickBot="1">
      <c r="A84" s="19"/>
      <c r="B84" s="10"/>
      <c r="C84" s="315">
        <f>C33-C83</f>
        <v>0</v>
      </c>
      <c r="D84" s="316"/>
      <c r="E84" s="315">
        <f>E33-E83</f>
        <v>0</v>
      </c>
      <c r="F84" s="317"/>
      <c r="G84" s="315">
        <f>G33-G83</f>
        <v>0</v>
      </c>
      <c r="H84" s="317"/>
      <c r="I84" s="315">
        <f>I33-I83</f>
        <v>0</v>
      </c>
      <c r="J84" s="259"/>
      <c r="K84" s="239"/>
      <c r="L84" s="268">
        <v>4135255544</v>
      </c>
      <c r="M84" s="268">
        <v>1520801291</v>
      </c>
    </row>
    <row r="85" spans="1:13" ht="21" customHeight="1" thickTop="1">
      <c r="C85" s="21">
        <f>C83-C33</f>
        <v>0</v>
      </c>
      <c r="E85" s="21">
        <f>E83-E33</f>
        <v>0</v>
      </c>
      <c r="G85" s="21">
        <f>G83-G33</f>
        <v>0</v>
      </c>
      <c r="I85" s="21">
        <f>I83-I33</f>
        <v>0</v>
      </c>
      <c r="L85" s="243"/>
    </row>
    <row r="86" spans="1:13" ht="21" customHeight="1">
      <c r="J86" s="21"/>
      <c r="L86" s="269">
        <v>0</v>
      </c>
      <c r="M86" s="269">
        <v>0</v>
      </c>
    </row>
  </sheetData>
  <mergeCells count="15">
    <mergeCell ref="C38:F38"/>
    <mergeCell ref="G38:I38"/>
    <mergeCell ref="C39:F39"/>
    <mergeCell ref="G39:I39"/>
    <mergeCell ref="C69:I69"/>
    <mergeCell ref="C43:I43"/>
    <mergeCell ref="C64:F64"/>
    <mergeCell ref="G64:I64"/>
    <mergeCell ref="C65:F65"/>
    <mergeCell ref="G65:I65"/>
    <mergeCell ref="C4:F4"/>
    <mergeCell ref="G4:I4"/>
    <mergeCell ref="C5:F5"/>
    <mergeCell ref="G5:I5"/>
    <mergeCell ref="C9:I9"/>
  </mergeCells>
  <pageMargins left="0.70866141732283505" right="0.70866141732283505" top="0.47244094488188998" bottom="0.511811023622047" header="0.511811023622047" footer="0.511811023622047"/>
  <pageSetup paperSize="9" scale="78" firstPageNumber="2" fitToHeight="0" orientation="portrait" useFirstPageNumber="1" r:id="rId1"/>
  <headerFooter>
    <oddFooter>&amp;L&amp;"Times New Roman,Regular"The accompanying notes from an integral part of the interim financial statements.
&amp;C&amp;"Times New Roman,Regular"&amp;11&amp;P</oddFooter>
  </headerFooter>
  <rowBreaks count="2" manualBreakCount="2">
    <brk id="34" max="16383" man="1"/>
    <brk id="60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1"/>
  <sheetViews>
    <sheetView view="pageBreakPreview" topLeftCell="A151" zoomScale="85" zoomScaleNormal="80" zoomScaleSheetLayoutView="85" workbookViewId="0">
      <selection activeCell="A95" sqref="A95"/>
    </sheetView>
  </sheetViews>
  <sheetFormatPr defaultColWidth="9.140625" defaultRowHeight="18" customHeight="1"/>
  <cols>
    <col min="1" max="1" width="51.7109375" style="19" customWidth="1"/>
    <col min="2" max="2" width="6.85546875" style="10" customWidth="1"/>
    <col min="3" max="3" width="1.28515625" style="13" customWidth="1"/>
    <col min="4" max="4" width="11.85546875" style="11" customWidth="1"/>
    <col min="5" max="5" width="1.28515625" style="12" customWidth="1"/>
    <col min="6" max="6" width="11.85546875" style="11" customWidth="1"/>
    <col min="7" max="7" width="1.28515625" style="13" customWidth="1"/>
    <col min="8" max="8" width="11.85546875" style="13" customWidth="1"/>
    <col min="9" max="9" width="1.28515625" style="13" customWidth="1"/>
    <col min="10" max="10" width="11.85546875" style="13" customWidth="1"/>
    <col min="11" max="12" width="9.140625" style="13"/>
    <col min="13" max="13" width="12.140625" style="13" customWidth="1"/>
    <col min="14" max="16384" width="9.140625" style="13"/>
  </cols>
  <sheetData>
    <row r="1" spans="1:10" s="25" customFormat="1" ht="21" customHeight="1">
      <c r="A1" s="145" t="s">
        <v>201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227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324" t="s">
        <v>1</v>
      </c>
      <c r="E4" s="324"/>
      <c r="F4" s="324"/>
      <c r="G4" s="12"/>
      <c r="H4" s="324" t="s">
        <v>2</v>
      </c>
      <c r="I4" s="324"/>
      <c r="J4" s="324"/>
    </row>
    <row r="5" spans="1:10" ht="21" customHeight="1">
      <c r="A5" s="9"/>
      <c r="C5" s="289"/>
      <c r="D5" s="324" t="s">
        <v>3</v>
      </c>
      <c r="E5" s="324"/>
      <c r="F5" s="324"/>
      <c r="G5" s="12"/>
      <c r="H5" s="324" t="s">
        <v>3</v>
      </c>
      <c r="I5" s="324"/>
      <c r="J5" s="324"/>
    </row>
    <row r="6" spans="1:10" ht="21" customHeight="1">
      <c r="A6" s="9"/>
      <c r="C6" s="289"/>
      <c r="D6" s="327" t="s">
        <v>105</v>
      </c>
      <c r="E6" s="327"/>
      <c r="F6" s="327"/>
      <c r="G6" s="12"/>
      <c r="H6" s="327" t="s">
        <v>105</v>
      </c>
      <c r="I6" s="327"/>
      <c r="J6" s="327"/>
    </row>
    <row r="7" spans="1:10" ht="21" customHeight="1">
      <c r="A7" s="9"/>
      <c r="C7" s="289"/>
      <c r="D7" s="327" t="s">
        <v>250</v>
      </c>
      <c r="E7" s="327"/>
      <c r="F7" s="327"/>
      <c r="G7" s="12"/>
      <c r="H7" s="327" t="s">
        <v>250</v>
      </c>
      <c r="I7" s="327"/>
      <c r="J7" s="327"/>
    </row>
    <row r="8" spans="1:10" ht="21" customHeight="1">
      <c r="A8" s="9"/>
      <c r="B8" s="16" t="s">
        <v>6</v>
      </c>
      <c r="C8" s="108"/>
      <c r="D8" s="108">
        <v>2019</v>
      </c>
      <c r="E8" s="108"/>
      <c r="F8" s="108">
        <v>2018</v>
      </c>
      <c r="H8" s="108">
        <v>2019</v>
      </c>
      <c r="I8" s="108"/>
      <c r="J8" s="108">
        <v>2018</v>
      </c>
    </row>
    <row r="9" spans="1:10" ht="21" customHeight="1">
      <c r="A9" s="9"/>
      <c r="B9" s="16"/>
      <c r="C9" s="290"/>
      <c r="D9" s="326" t="s">
        <v>7</v>
      </c>
      <c r="E9" s="326"/>
      <c r="F9" s="326"/>
      <c r="G9" s="326"/>
      <c r="H9" s="326"/>
      <c r="I9" s="326"/>
      <c r="J9" s="326"/>
    </row>
    <row r="10" spans="1:10" ht="21" customHeight="1">
      <c r="A10" s="9" t="s">
        <v>238</v>
      </c>
      <c r="B10" s="16"/>
      <c r="C10" s="313"/>
      <c r="D10" s="313"/>
      <c r="E10" s="313"/>
      <c r="F10" s="313"/>
      <c r="G10" s="313"/>
      <c r="H10" s="313"/>
      <c r="I10" s="313"/>
      <c r="J10" s="313"/>
    </row>
    <row r="11" spans="1:10" ht="21" customHeight="1">
      <c r="A11" s="27" t="s">
        <v>138</v>
      </c>
      <c r="B11" s="16"/>
      <c r="C11" s="30"/>
      <c r="D11" s="28"/>
      <c r="E11" s="29"/>
      <c r="F11" s="28"/>
      <c r="G11" s="30"/>
      <c r="H11" s="30"/>
      <c r="I11" s="30"/>
      <c r="J11" s="30"/>
    </row>
    <row r="12" spans="1:10" ht="21" customHeight="1">
      <c r="A12" s="19" t="s">
        <v>139</v>
      </c>
      <c r="B12" s="16" t="s">
        <v>241</v>
      </c>
      <c r="C12" s="29"/>
      <c r="D12" s="131">
        <v>6327897</v>
      </c>
      <c r="E12" s="131"/>
      <c r="F12" s="131">
        <v>5901375</v>
      </c>
      <c r="G12" s="300"/>
      <c r="H12" s="131">
        <v>4982330</v>
      </c>
      <c r="I12" s="131"/>
      <c r="J12" s="131">
        <v>4506667</v>
      </c>
    </row>
    <row r="13" spans="1:10" ht="21" customHeight="1">
      <c r="A13" s="19" t="s">
        <v>37</v>
      </c>
      <c r="B13" s="16"/>
      <c r="C13" s="29"/>
      <c r="D13" s="131">
        <v>99716</v>
      </c>
      <c r="E13" s="131"/>
      <c r="F13" s="131">
        <v>4138</v>
      </c>
      <c r="G13" s="300"/>
      <c r="H13" s="131">
        <v>714620</v>
      </c>
      <c r="I13" s="131"/>
      <c r="J13" s="131">
        <v>69433</v>
      </c>
    </row>
    <row r="14" spans="1:10" ht="21" customHeight="1">
      <c r="A14" s="19" t="s">
        <v>158</v>
      </c>
      <c r="B14" s="16"/>
      <c r="C14" s="29"/>
      <c r="D14" s="131">
        <v>19822</v>
      </c>
      <c r="E14" s="131"/>
      <c r="F14" s="131">
        <v>12266</v>
      </c>
      <c r="G14" s="300"/>
      <c r="H14" s="131">
        <v>19822</v>
      </c>
      <c r="I14" s="131"/>
      <c r="J14" s="131">
        <v>0</v>
      </c>
    </row>
    <row r="15" spans="1:10" ht="21" customHeight="1">
      <c r="A15" s="19" t="s">
        <v>38</v>
      </c>
      <c r="B15" s="16"/>
      <c r="C15" s="34"/>
      <c r="D15" s="161">
        <v>84697</v>
      </c>
      <c r="E15" s="164"/>
      <c r="F15" s="161">
        <v>144813</v>
      </c>
      <c r="G15" s="164"/>
      <c r="H15" s="161">
        <v>72653</v>
      </c>
      <c r="I15" s="164"/>
      <c r="J15" s="161">
        <v>64873</v>
      </c>
    </row>
    <row r="16" spans="1:10" ht="21" customHeight="1">
      <c r="A16" s="9" t="s">
        <v>140</v>
      </c>
      <c r="B16" s="16"/>
      <c r="C16" s="18"/>
      <c r="D16" s="163">
        <f>SUM(D12:D15)</f>
        <v>6532132</v>
      </c>
      <c r="E16" s="130"/>
      <c r="F16" s="163">
        <f>SUM(F12:F15)</f>
        <v>6062592</v>
      </c>
      <c r="G16" s="300"/>
      <c r="H16" s="163">
        <f>SUM(H12:H15)</f>
        <v>5789425</v>
      </c>
      <c r="I16" s="130"/>
      <c r="J16" s="163">
        <f>SUM(J12:J15)</f>
        <v>4640973</v>
      </c>
    </row>
    <row r="17" spans="1:14" ht="21" customHeight="1">
      <c r="A17" s="9"/>
      <c r="B17" s="16"/>
      <c r="C17" s="37"/>
      <c r="D17" s="92"/>
      <c r="E17" s="131"/>
      <c r="F17" s="92"/>
      <c r="G17" s="300"/>
      <c r="H17" s="92"/>
      <c r="I17" s="131"/>
      <c r="J17" s="92"/>
    </row>
    <row r="18" spans="1:14" ht="21" customHeight="1">
      <c r="A18" s="27" t="s">
        <v>39</v>
      </c>
      <c r="B18" s="16"/>
      <c r="C18" s="36"/>
      <c r="D18" s="92"/>
      <c r="E18" s="131"/>
      <c r="F18" s="92"/>
      <c r="G18" s="300"/>
      <c r="H18" s="92"/>
      <c r="I18" s="131"/>
      <c r="J18" s="92"/>
    </row>
    <row r="19" spans="1:14" ht="21" customHeight="1">
      <c r="A19" s="19" t="s">
        <v>75</v>
      </c>
      <c r="B19" s="16"/>
      <c r="C19" s="29"/>
      <c r="D19" s="131">
        <v>4136958</v>
      </c>
      <c r="E19" s="131"/>
      <c r="F19" s="131">
        <v>4025348</v>
      </c>
      <c r="G19" s="300"/>
      <c r="H19" s="131">
        <v>3610704</v>
      </c>
      <c r="I19" s="131"/>
      <c r="J19" s="131">
        <v>3378537</v>
      </c>
      <c r="M19" s="141"/>
    </row>
    <row r="20" spans="1:14" ht="21" customHeight="1">
      <c r="A20" s="47" t="s">
        <v>156</v>
      </c>
      <c r="B20" s="16"/>
      <c r="C20" s="29"/>
      <c r="D20" s="131">
        <v>1025770</v>
      </c>
      <c r="E20" s="131"/>
      <c r="F20" s="131">
        <v>825268</v>
      </c>
      <c r="G20" s="300"/>
      <c r="H20" s="131">
        <v>665632</v>
      </c>
      <c r="I20" s="131"/>
      <c r="J20" s="131">
        <v>499079</v>
      </c>
      <c r="M20" s="141"/>
      <c r="N20" s="31"/>
    </row>
    <row r="21" spans="1:14" ht="21" customHeight="1">
      <c r="A21" s="19" t="s">
        <v>40</v>
      </c>
      <c r="B21" s="16"/>
      <c r="C21" s="29"/>
      <c r="D21" s="131">
        <v>433452</v>
      </c>
      <c r="E21" s="131"/>
      <c r="F21" s="131">
        <v>333342</v>
      </c>
      <c r="G21" s="300"/>
      <c r="H21" s="131">
        <v>364743</v>
      </c>
      <c r="I21" s="131"/>
      <c r="J21" s="131">
        <v>312084</v>
      </c>
      <c r="M21" s="141"/>
    </row>
    <row r="22" spans="1:14" ht="21" customHeight="1">
      <c r="A22" s="19" t="s">
        <v>41</v>
      </c>
      <c r="B22" s="16"/>
      <c r="C22" s="29"/>
      <c r="D22" s="161">
        <v>2277</v>
      </c>
      <c r="E22" s="131"/>
      <c r="F22" s="161">
        <v>25791</v>
      </c>
      <c r="G22" s="300"/>
      <c r="H22" s="161">
        <v>2951</v>
      </c>
      <c r="I22" s="131"/>
      <c r="J22" s="161">
        <v>26687</v>
      </c>
    </row>
    <row r="23" spans="1:14" ht="21" customHeight="1">
      <c r="A23" s="9" t="s">
        <v>42</v>
      </c>
      <c r="B23" s="16"/>
      <c r="C23" s="29"/>
      <c r="D23" s="163">
        <f>SUM(D19:D22)</f>
        <v>5598457</v>
      </c>
      <c r="E23" s="130"/>
      <c r="F23" s="163">
        <f>SUM(F19:F22)</f>
        <v>5209749</v>
      </c>
      <c r="G23" s="300"/>
      <c r="H23" s="163">
        <f>SUM(H19:H22)</f>
        <v>4644030</v>
      </c>
      <c r="I23" s="130"/>
      <c r="J23" s="163">
        <f>SUM(J19:J22)</f>
        <v>4216387</v>
      </c>
      <c r="M23" s="31"/>
    </row>
    <row r="24" spans="1:14" ht="21" customHeight="1">
      <c r="B24" s="16"/>
      <c r="C24" s="29"/>
      <c r="D24" s="301"/>
      <c r="E24" s="130"/>
      <c r="F24" s="301"/>
      <c r="G24" s="300"/>
      <c r="H24" s="301"/>
      <c r="I24" s="130"/>
      <c r="J24" s="301"/>
    </row>
    <row r="25" spans="1:14" ht="21" customHeight="1">
      <c r="A25" s="97" t="s">
        <v>141</v>
      </c>
      <c r="B25" s="39"/>
      <c r="C25" s="29"/>
      <c r="D25" s="161">
        <v>71932</v>
      </c>
      <c r="E25" s="131"/>
      <c r="F25" s="161">
        <v>62936</v>
      </c>
      <c r="G25" s="300"/>
      <c r="H25" s="155">
        <v>0</v>
      </c>
      <c r="I25" s="131"/>
      <c r="J25" s="155">
        <v>0</v>
      </c>
    </row>
    <row r="26" spans="1:14" ht="21" customHeight="1">
      <c r="A26" s="68" t="s">
        <v>203</v>
      </c>
      <c r="B26" s="39"/>
      <c r="C26" s="29"/>
      <c r="D26" s="302">
        <f>D16-D23+D25</f>
        <v>1005607</v>
      </c>
      <c r="E26" s="130"/>
      <c r="F26" s="302">
        <f>F16-F23+F25</f>
        <v>915779</v>
      </c>
      <c r="G26" s="303"/>
      <c r="H26" s="304">
        <f>H16-H23</f>
        <v>1145395</v>
      </c>
      <c r="I26" s="130"/>
      <c r="J26" s="304">
        <f>J16-J23</f>
        <v>424586</v>
      </c>
    </row>
    <row r="27" spans="1:14" ht="21" customHeight="1">
      <c r="A27" s="97" t="s">
        <v>125</v>
      </c>
      <c r="B27" s="16"/>
      <c r="C27" s="29"/>
      <c r="D27" s="161">
        <v>-164924</v>
      </c>
      <c r="E27" s="131"/>
      <c r="F27" s="161">
        <v>-128797</v>
      </c>
      <c r="G27" s="300"/>
      <c r="H27" s="161">
        <v>-96828</v>
      </c>
      <c r="I27" s="131"/>
      <c r="J27" s="161">
        <v>-66291</v>
      </c>
    </row>
    <row r="28" spans="1:14" ht="21" customHeight="1">
      <c r="A28" s="97"/>
      <c r="B28" s="16"/>
      <c r="C28" s="29"/>
      <c r="D28" s="164"/>
      <c r="E28" s="131"/>
      <c r="F28" s="164"/>
      <c r="G28" s="300"/>
      <c r="H28" s="164"/>
      <c r="I28" s="131"/>
      <c r="J28" s="164"/>
    </row>
    <row r="29" spans="1:14" ht="21" customHeight="1">
      <c r="A29" s="9" t="s">
        <v>202</v>
      </c>
      <c r="B29" s="16"/>
      <c r="C29" s="29"/>
      <c r="D29" s="302">
        <f>SUM(D26:D27)</f>
        <v>840683</v>
      </c>
      <c r="E29" s="164"/>
      <c r="F29" s="302">
        <f>SUM(F26:F27)</f>
        <v>786982</v>
      </c>
      <c r="G29" s="306"/>
      <c r="H29" s="302">
        <f>SUM(H26:H27)</f>
        <v>1048567</v>
      </c>
      <c r="I29" s="164"/>
      <c r="J29" s="302">
        <f>SUM(J26:J27)</f>
        <v>358295</v>
      </c>
    </row>
    <row r="30" spans="1:14" ht="21" customHeight="1">
      <c r="A30" s="9"/>
      <c r="B30" s="16"/>
      <c r="C30" s="29"/>
      <c r="D30" s="164"/>
      <c r="E30" s="131"/>
      <c r="F30" s="302"/>
      <c r="G30" s="300"/>
      <c r="H30" s="164"/>
      <c r="I30" s="131"/>
      <c r="J30" s="164"/>
    </row>
    <row r="31" spans="1:14" ht="21" customHeight="1">
      <c r="A31" s="110" t="s">
        <v>196</v>
      </c>
      <c r="B31" s="16"/>
      <c r="C31" s="29"/>
      <c r="D31" s="164"/>
      <c r="E31" s="131"/>
      <c r="F31" s="302"/>
      <c r="G31" s="300"/>
      <c r="H31" s="164"/>
      <c r="I31" s="131"/>
      <c r="J31" s="164"/>
    </row>
    <row r="32" spans="1:14" ht="21" customHeight="1">
      <c r="A32" s="167" t="s">
        <v>204</v>
      </c>
      <c r="B32" s="16" t="s">
        <v>260</v>
      </c>
      <c r="C32" s="29"/>
      <c r="D32" s="161">
        <v>0</v>
      </c>
      <c r="E32" s="131"/>
      <c r="F32" s="161">
        <v>6722</v>
      </c>
      <c r="G32" s="300"/>
      <c r="H32" s="161">
        <v>0</v>
      </c>
      <c r="I32" s="131"/>
      <c r="J32" s="161">
        <v>0</v>
      </c>
    </row>
    <row r="33" spans="1:10" ht="21" customHeight="1" thickBot="1">
      <c r="A33" s="9" t="s">
        <v>43</v>
      </c>
      <c r="B33" s="16"/>
      <c r="C33" s="29"/>
      <c r="D33" s="305">
        <f>SUM(D29:D32)</f>
        <v>840683</v>
      </c>
      <c r="E33" s="302"/>
      <c r="F33" s="305">
        <f>SUM(F29:F32)</f>
        <v>793704</v>
      </c>
      <c r="G33" s="306"/>
      <c r="H33" s="305">
        <f>SUM(H29:H32)</f>
        <v>1048567</v>
      </c>
      <c r="I33" s="302"/>
      <c r="J33" s="305">
        <f>SUM(J29:J32)</f>
        <v>358295</v>
      </c>
    </row>
    <row r="34" spans="1:10" ht="21" customHeight="1" thickTop="1">
      <c r="B34" s="16"/>
      <c r="C34" s="29"/>
      <c r="D34" s="127"/>
      <c r="E34" s="131"/>
      <c r="F34" s="127"/>
      <c r="G34" s="300"/>
      <c r="H34" s="127"/>
      <c r="I34" s="131"/>
      <c r="J34" s="127"/>
    </row>
    <row r="35" spans="1:10" ht="21" customHeight="1">
      <c r="A35" s="156" t="s">
        <v>46</v>
      </c>
      <c r="B35" s="157"/>
      <c r="C35" s="29"/>
      <c r="D35" s="32"/>
      <c r="E35" s="281"/>
      <c r="F35" s="32"/>
      <c r="G35" s="281"/>
      <c r="H35" s="32"/>
      <c r="I35" s="281"/>
      <c r="J35" s="32"/>
    </row>
    <row r="36" spans="1:10" s="45" customFormat="1" ht="21" customHeight="1">
      <c r="A36" s="46" t="s">
        <v>164</v>
      </c>
      <c r="B36" s="157"/>
      <c r="C36" s="29"/>
      <c r="D36" s="125">
        <f>D38-D37</f>
        <v>837595</v>
      </c>
      <c r="E36" s="131"/>
      <c r="F36" s="131">
        <f>F33-F37</f>
        <v>771924</v>
      </c>
      <c r="G36" s="300"/>
      <c r="H36" s="125">
        <f>H38-H37</f>
        <v>1048567</v>
      </c>
      <c r="I36" s="131"/>
      <c r="J36" s="131">
        <f>J33</f>
        <v>358295</v>
      </c>
    </row>
    <row r="37" spans="1:10" s="45" customFormat="1" ht="21" customHeight="1">
      <c r="A37" s="47" t="s">
        <v>48</v>
      </c>
      <c r="B37" s="157"/>
      <c r="C37" s="29"/>
      <c r="D37" s="134">
        <v>3088</v>
      </c>
      <c r="E37" s="131"/>
      <c r="F37" s="134">
        <v>21780</v>
      </c>
      <c r="G37" s="300"/>
      <c r="H37" s="134">
        <v>0</v>
      </c>
      <c r="I37" s="131"/>
      <c r="J37" s="134">
        <v>0</v>
      </c>
    </row>
    <row r="38" spans="1:10" s="45" customFormat="1" ht="21" customHeight="1" thickBot="1">
      <c r="A38" s="156" t="s">
        <v>43</v>
      </c>
      <c r="B38" s="156"/>
      <c r="C38" s="29"/>
      <c r="D38" s="270">
        <f>D33</f>
        <v>840683</v>
      </c>
      <c r="E38" s="130"/>
      <c r="F38" s="307">
        <f>SUM(F36:F37)</f>
        <v>793704</v>
      </c>
      <c r="G38" s="303"/>
      <c r="H38" s="270">
        <f>H33</f>
        <v>1048567</v>
      </c>
      <c r="I38" s="130"/>
      <c r="J38" s="307">
        <f>SUM(J36:J37)</f>
        <v>358295</v>
      </c>
    </row>
    <row r="39" spans="1:10" s="45" customFormat="1" ht="21" customHeight="1" thickTop="1">
      <c r="A39" s="156"/>
      <c r="B39" s="156"/>
      <c r="C39" s="29"/>
      <c r="D39" s="109"/>
      <c r="E39" s="48"/>
      <c r="F39" s="109"/>
      <c r="G39" s="48"/>
      <c r="H39" s="109"/>
      <c r="I39" s="48"/>
      <c r="J39" s="109"/>
    </row>
    <row r="40" spans="1:10" s="38" customFormat="1" ht="20.25" customHeight="1">
      <c r="A40" s="156" t="s">
        <v>106</v>
      </c>
      <c r="B40" s="16"/>
      <c r="C40" s="29"/>
      <c r="D40" s="109"/>
      <c r="E40" s="272"/>
      <c r="F40" s="109"/>
      <c r="G40" s="273"/>
      <c r="H40" s="109"/>
      <c r="I40" s="272"/>
      <c r="J40" s="109"/>
    </row>
    <row r="41" spans="1:10" s="38" customFormat="1" ht="20.25" customHeight="1" thickBot="1">
      <c r="A41" s="157" t="s">
        <v>197</v>
      </c>
      <c r="B41" s="16" t="s">
        <v>242</v>
      </c>
      <c r="C41" s="29"/>
      <c r="D41" s="271">
        <f>D36/3003750</f>
        <v>0.27884977111943404</v>
      </c>
      <c r="E41" s="272"/>
      <c r="F41" s="271">
        <f>ROUND((F36-F32)/2497000,2)</f>
        <v>0.31</v>
      </c>
      <c r="G41" s="273"/>
      <c r="H41" s="291">
        <f>H36/3003750</f>
        <v>0.34908597586350393</v>
      </c>
      <c r="I41" s="272"/>
      <c r="J41" s="271">
        <f>ROUND(J36/2497000,2)</f>
        <v>0.14000000000000001</v>
      </c>
    </row>
    <row r="42" spans="1:10" s="38" customFormat="1" ht="20.25" customHeight="1" thickTop="1" thickBot="1">
      <c r="A42" s="157" t="s">
        <v>198</v>
      </c>
      <c r="B42" s="16" t="s">
        <v>261</v>
      </c>
      <c r="C42" s="29"/>
      <c r="D42" s="271">
        <v>0</v>
      </c>
      <c r="E42" s="272"/>
      <c r="F42" s="271">
        <v>0</v>
      </c>
      <c r="G42" s="273"/>
      <c r="H42" s="271">
        <v>0</v>
      </c>
      <c r="I42" s="272"/>
      <c r="J42" s="271">
        <v>0</v>
      </c>
    </row>
    <row r="43" spans="1:10" s="49" customFormat="1" ht="23.25" customHeight="1" thickTop="1">
      <c r="A43" s="156"/>
      <c r="B43" s="156"/>
      <c r="C43" s="29"/>
      <c r="D43" s="294"/>
      <c r="E43" s="48"/>
      <c r="F43" s="295"/>
      <c r="G43" s="48"/>
      <c r="H43" s="294"/>
      <c r="I43" s="48"/>
      <c r="J43" s="295"/>
    </row>
    <row r="44" spans="1:10" s="49" customFormat="1" ht="21" customHeight="1">
      <c r="A44" s="145" t="s">
        <v>201</v>
      </c>
      <c r="B44" s="10"/>
      <c r="C44" s="12"/>
      <c r="D44" s="109"/>
      <c r="E44" s="12"/>
      <c r="F44" s="109"/>
      <c r="G44" s="12"/>
      <c r="H44" s="109"/>
      <c r="I44" s="12"/>
      <c r="J44" s="109"/>
    </row>
    <row r="45" spans="1:10" s="25" customFormat="1" ht="21" customHeight="1">
      <c r="A45" s="14" t="s">
        <v>228</v>
      </c>
      <c r="B45" s="10"/>
      <c r="C45" s="12"/>
      <c r="D45" s="11"/>
      <c r="E45" s="12"/>
      <c r="F45" s="11"/>
      <c r="G45" s="12"/>
      <c r="H45" s="12"/>
      <c r="I45" s="12"/>
      <c r="J45" s="12"/>
    </row>
    <row r="46" spans="1:10" s="8" customFormat="1" ht="21" customHeight="1">
      <c r="A46" s="9"/>
      <c r="B46" s="10"/>
      <c r="C46" s="12"/>
      <c r="D46" s="11"/>
      <c r="E46" s="289"/>
      <c r="F46" s="11"/>
      <c r="G46" s="12"/>
      <c r="H46" s="12"/>
      <c r="I46" s="289"/>
      <c r="J46" s="12"/>
    </row>
    <row r="47" spans="1:10" ht="21" customHeight="1">
      <c r="A47" s="9"/>
      <c r="C47" s="289"/>
      <c r="D47" s="324" t="s">
        <v>1</v>
      </c>
      <c r="E47" s="324"/>
      <c r="F47" s="324"/>
      <c r="G47" s="12"/>
      <c r="H47" s="324" t="s">
        <v>2</v>
      </c>
      <c r="I47" s="324"/>
      <c r="J47" s="324"/>
    </row>
    <row r="48" spans="1:10" ht="21" customHeight="1">
      <c r="A48" s="9"/>
      <c r="C48" s="289"/>
      <c r="D48" s="324" t="s">
        <v>3</v>
      </c>
      <c r="E48" s="324"/>
      <c r="F48" s="324"/>
      <c r="G48" s="12"/>
      <c r="H48" s="324" t="s">
        <v>3</v>
      </c>
      <c r="I48" s="324"/>
      <c r="J48" s="324"/>
    </row>
    <row r="49" spans="1:11" ht="21" customHeight="1">
      <c r="A49" s="9"/>
      <c r="C49" s="289"/>
      <c r="D49" s="327" t="s">
        <v>105</v>
      </c>
      <c r="E49" s="327"/>
      <c r="F49" s="327"/>
      <c r="G49" s="12"/>
      <c r="H49" s="327" t="s">
        <v>105</v>
      </c>
      <c r="I49" s="327"/>
      <c r="J49" s="327"/>
    </row>
    <row r="50" spans="1:11" ht="21" customHeight="1">
      <c r="A50" s="9"/>
      <c r="B50" s="16" t="s">
        <v>6</v>
      </c>
      <c r="C50" s="108"/>
      <c r="D50" s="327" t="s">
        <v>250</v>
      </c>
      <c r="E50" s="327"/>
      <c r="F50" s="327"/>
      <c r="H50" s="327" t="s">
        <v>250</v>
      </c>
      <c r="I50" s="327"/>
      <c r="J50" s="327"/>
    </row>
    <row r="51" spans="1:11" ht="21" customHeight="1">
      <c r="A51" s="9"/>
      <c r="B51" s="16"/>
      <c r="C51" s="290"/>
      <c r="D51" s="108">
        <v>2019</v>
      </c>
      <c r="E51" s="290"/>
      <c r="F51" s="108">
        <v>2018</v>
      </c>
      <c r="G51" s="290"/>
      <c r="H51" s="108">
        <v>2019</v>
      </c>
      <c r="I51" s="290"/>
      <c r="J51" s="108">
        <v>2018</v>
      </c>
    </row>
    <row r="52" spans="1:11" ht="21" customHeight="1">
      <c r="A52" s="9"/>
      <c r="B52" s="16"/>
      <c r="C52" s="290"/>
      <c r="D52" s="326" t="s">
        <v>7</v>
      </c>
      <c r="E52" s="326"/>
      <c r="F52" s="326"/>
      <c r="G52" s="326"/>
      <c r="H52" s="326"/>
      <c r="I52" s="326"/>
      <c r="J52" s="326"/>
    </row>
    <row r="53" spans="1:11" ht="21" customHeight="1">
      <c r="A53" s="9"/>
      <c r="B53" s="16"/>
      <c r="C53" s="320"/>
      <c r="D53" s="320"/>
      <c r="E53" s="320"/>
      <c r="F53" s="320"/>
      <c r="G53" s="320"/>
      <c r="H53" s="320"/>
      <c r="I53" s="320"/>
      <c r="J53" s="320"/>
    </row>
    <row r="54" spans="1:11" ht="21" customHeight="1">
      <c r="A54" s="42" t="s">
        <v>43</v>
      </c>
      <c r="B54" s="156"/>
      <c r="C54" s="29"/>
      <c r="D54" s="87">
        <f>D33</f>
        <v>840683</v>
      </c>
      <c r="E54" s="308"/>
      <c r="F54" s="87">
        <f>F33</f>
        <v>793704</v>
      </c>
      <c r="G54" s="308"/>
      <c r="H54" s="87">
        <f>H33</f>
        <v>1048567</v>
      </c>
      <c r="I54" s="308"/>
      <c r="J54" s="87">
        <f>J33</f>
        <v>358295</v>
      </c>
    </row>
    <row r="55" spans="1:11" ht="21" customHeight="1">
      <c r="A55" s="42"/>
      <c r="B55" s="156"/>
      <c r="C55" s="29"/>
      <c r="D55" s="87"/>
      <c r="E55" s="308"/>
      <c r="F55" s="87"/>
      <c r="G55" s="308"/>
      <c r="H55" s="87"/>
      <c r="I55" s="308"/>
      <c r="J55" s="87"/>
    </row>
    <row r="56" spans="1:11" ht="20.25" customHeight="1">
      <c r="A56" s="110" t="s">
        <v>44</v>
      </c>
      <c r="B56" s="156"/>
      <c r="C56" s="29"/>
      <c r="D56" s="87"/>
      <c r="E56" s="308"/>
      <c r="F56" s="87"/>
      <c r="G56" s="308"/>
      <c r="H56" s="87"/>
      <c r="I56" s="308"/>
      <c r="J56" s="87"/>
    </row>
    <row r="57" spans="1:11" s="49" customFormat="1" ht="20.25" customHeight="1">
      <c r="A57" s="40" t="s">
        <v>165</v>
      </c>
      <c r="B57" s="16"/>
      <c r="C57" s="29"/>
      <c r="D57" s="164"/>
      <c r="E57" s="164"/>
      <c r="F57" s="164"/>
      <c r="G57" s="306"/>
      <c r="H57" s="164"/>
      <c r="I57" s="164"/>
      <c r="J57" s="164"/>
    </row>
    <row r="58" spans="1:11" s="49" customFormat="1" ht="20.25" customHeight="1">
      <c r="A58" s="40" t="s">
        <v>166</v>
      </c>
      <c r="B58" s="16"/>
      <c r="C58" s="29"/>
      <c r="D58" s="164"/>
      <c r="E58" s="164"/>
      <c r="F58" s="164"/>
      <c r="G58" s="306"/>
      <c r="H58" s="164"/>
      <c r="I58" s="131"/>
      <c r="J58" s="164"/>
    </row>
    <row r="59" spans="1:11" ht="20.25" customHeight="1">
      <c r="A59" s="97" t="s">
        <v>186</v>
      </c>
      <c r="B59" s="16"/>
      <c r="C59" s="29"/>
      <c r="D59" s="164">
        <v>-18516</v>
      </c>
      <c r="E59" s="164"/>
      <c r="F59" s="164">
        <v>-162285</v>
      </c>
      <c r="G59" s="306"/>
      <c r="H59" s="155">
        <v>0</v>
      </c>
      <c r="I59" s="131"/>
      <c r="J59" s="155">
        <v>0</v>
      </c>
    </row>
    <row r="60" spans="1:11" ht="20.25" customHeight="1">
      <c r="A60" s="97" t="s">
        <v>267</v>
      </c>
      <c r="B60" s="16"/>
      <c r="C60" s="29"/>
      <c r="D60" s="164">
        <v>6366</v>
      </c>
      <c r="E60" s="131"/>
      <c r="F60" s="164">
        <v>116</v>
      </c>
      <c r="G60" s="300"/>
      <c r="H60" s="164">
        <v>6366</v>
      </c>
      <c r="I60" s="131"/>
      <c r="J60" s="164">
        <v>116</v>
      </c>
    </row>
    <row r="61" spans="1:11" s="49" customFormat="1" ht="20.25" customHeight="1">
      <c r="A61" s="97" t="s">
        <v>142</v>
      </c>
      <c r="B61" s="16"/>
      <c r="C61" s="29"/>
      <c r="D61" s="127"/>
      <c r="E61" s="164"/>
      <c r="F61" s="127"/>
      <c r="G61" s="306"/>
      <c r="H61" s="127"/>
      <c r="I61" s="131"/>
      <c r="J61" s="127"/>
    </row>
    <row r="62" spans="1:11" ht="20.25" customHeight="1">
      <c r="A62" s="97" t="s">
        <v>96</v>
      </c>
      <c r="B62" s="16"/>
      <c r="C62" s="29"/>
      <c r="D62" s="155">
        <v>-945</v>
      </c>
      <c r="E62" s="164"/>
      <c r="F62" s="155">
        <v>0</v>
      </c>
      <c r="G62" s="306"/>
      <c r="H62" s="155">
        <v>0</v>
      </c>
      <c r="I62" s="82"/>
      <c r="J62" s="155">
        <v>0</v>
      </c>
    </row>
    <row r="63" spans="1:11" ht="20.25" customHeight="1">
      <c r="A63" s="97" t="s">
        <v>155</v>
      </c>
      <c r="B63" s="16"/>
      <c r="C63" s="29"/>
      <c r="D63" s="82">
        <v>-1274</v>
      </c>
      <c r="E63" s="164"/>
      <c r="F63" s="82">
        <v>-23</v>
      </c>
      <c r="G63" s="306"/>
      <c r="H63" s="82">
        <v>-1274</v>
      </c>
      <c r="I63" s="82"/>
      <c r="J63" s="82">
        <v>-23</v>
      </c>
    </row>
    <row r="64" spans="1:11" ht="20.25" customHeight="1">
      <c r="A64" s="42" t="s">
        <v>167</v>
      </c>
      <c r="B64" s="16"/>
      <c r="C64" s="29"/>
      <c r="D64" s="292"/>
      <c r="E64" s="302"/>
      <c r="F64" s="292"/>
      <c r="G64" s="288"/>
      <c r="H64" s="292"/>
      <c r="I64" s="87"/>
      <c r="J64" s="292"/>
      <c r="K64" s="77"/>
    </row>
    <row r="65" spans="1:11" ht="20.25" customHeight="1">
      <c r="A65" s="42" t="s">
        <v>166</v>
      </c>
      <c r="B65" s="16"/>
      <c r="C65" s="29"/>
      <c r="D65" s="87">
        <f>SUM(D59:D63)</f>
        <v>-14369</v>
      </c>
      <c r="E65" s="300"/>
      <c r="F65" s="87">
        <f>SUM(F59:F63)</f>
        <v>-162192</v>
      </c>
      <c r="G65" s="300"/>
      <c r="H65" s="87">
        <f>SUM(H59:H63)</f>
        <v>5092</v>
      </c>
      <c r="I65" s="300"/>
      <c r="J65" s="267">
        <f>SUM(J59:J63)</f>
        <v>93</v>
      </c>
      <c r="K65" s="77"/>
    </row>
    <row r="66" spans="1:11" ht="20.25" customHeight="1">
      <c r="A66" s="68" t="s">
        <v>113</v>
      </c>
      <c r="B66" s="16"/>
      <c r="C66" s="29"/>
      <c r="D66" s="309"/>
      <c r="E66" s="302"/>
      <c r="F66" s="309"/>
      <c r="G66" s="288"/>
      <c r="H66" s="309"/>
      <c r="I66" s="130"/>
      <c r="J66" s="131"/>
    </row>
    <row r="67" spans="1:11" ht="20.25" customHeight="1">
      <c r="A67" s="42" t="s">
        <v>143</v>
      </c>
      <c r="B67" s="43"/>
      <c r="C67" s="29"/>
      <c r="D67" s="267">
        <f>D65</f>
        <v>-14369</v>
      </c>
      <c r="E67" s="130"/>
      <c r="F67" s="267">
        <f>F65</f>
        <v>-162192</v>
      </c>
      <c r="G67" s="303"/>
      <c r="H67" s="267">
        <f>H65</f>
        <v>5092</v>
      </c>
      <c r="I67" s="130"/>
      <c r="J67" s="267">
        <f>J65</f>
        <v>93</v>
      </c>
    </row>
    <row r="68" spans="1:11" ht="20.25" customHeight="1" thickBot="1">
      <c r="A68" s="68" t="s">
        <v>45</v>
      </c>
      <c r="B68" s="43"/>
      <c r="C68" s="29"/>
      <c r="D68" s="140">
        <f>D54+D67</f>
        <v>826314</v>
      </c>
      <c r="E68" s="131"/>
      <c r="F68" s="305">
        <f>F54+F67</f>
        <v>631512</v>
      </c>
      <c r="G68" s="300"/>
      <c r="H68" s="140">
        <f>H54+H67</f>
        <v>1053659</v>
      </c>
      <c r="I68" s="131"/>
      <c r="J68" s="307">
        <f>J54+J67</f>
        <v>358388</v>
      </c>
    </row>
    <row r="69" spans="1:11" s="38" customFormat="1" ht="20.25" customHeight="1" thickTop="1">
      <c r="A69" s="19"/>
      <c r="B69" s="16"/>
      <c r="C69" s="29"/>
      <c r="D69" s="127"/>
      <c r="E69" s="281"/>
      <c r="F69" s="127"/>
      <c r="G69" s="281"/>
      <c r="H69" s="127"/>
      <c r="I69" s="281"/>
      <c r="J69" s="127"/>
    </row>
    <row r="70" spans="1:11" s="38" customFormat="1" ht="20.25" customHeight="1">
      <c r="A70" s="156" t="s">
        <v>47</v>
      </c>
      <c r="B70" s="50"/>
      <c r="C70" s="29"/>
      <c r="D70" s="32"/>
      <c r="E70" s="82"/>
      <c r="F70" s="32"/>
      <c r="G70" s="310"/>
      <c r="H70" s="32"/>
      <c r="I70" s="82"/>
      <c r="J70" s="32"/>
    </row>
    <row r="71" spans="1:11" ht="20.25" customHeight="1">
      <c r="A71" s="47" t="s">
        <v>164</v>
      </c>
      <c r="B71" s="50"/>
      <c r="C71" s="29"/>
      <c r="D71" s="131">
        <f>D73-D72</f>
        <v>824781</v>
      </c>
      <c r="E71" s="82"/>
      <c r="F71" s="131">
        <f>F73-F72</f>
        <v>638245</v>
      </c>
      <c r="G71" s="310"/>
      <c r="H71" s="131">
        <f>H73-H72</f>
        <v>1053659</v>
      </c>
      <c r="I71" s="131"/>
      <c r="J71" s="131">
        <f>J73-J72</f>
        <v>358388</v>
      </c>
    </row>
    <row r="72" spans="1:11" s="45" customFormat="1" ht="20.25" customHeight="1">
      <c r="A72" s="47" t="s">
        <v>48</v>
      </c>
      <c r="B72" s="50"/>
      <c r="C72" s="29"/>
      <c r="D72" s="161">
        <v>1533</v>
      </c>
      <c r="E72" s="303"/>
      <c r="F72" s="161">
        <v>-6733</v>
      </c>
      <c r="G72" s="303"/>
      <c r="H72" s="160">
        <v>0</v>
      </c>
      <c r="I72" s="303"/>
      <c r="J72" s="160">
        <v>0</v>
      </c>
    </row>
    <row r="73" spans="1:11" s="45" customFormat="1" ht="20.25" customHeight="1" thickBot="1">
      <c r="A73" s="156" t="s">
        <v>45</v>
      </c>
      <c r="B73" s="51"/>
      <c r="C73" s="29"/>
      <c r="D73" s="311">
        <f>D68</f>
        <v>826314</v>
      </c>
      <c r="E73" s="300"/>
      <c r="F73" s="307">
        <f>F68</f>
        <v>631512</v>
      </c>
      <c r="G73" s="300"/>
      <c r="H73" s="311">
        <f>H68</f>
        <v>1053659</v>
      </c>
      <c r="I73" s="300"/>
      <c r="J73" s="307">
        <f>J68</f>
        <v>358388</v>
      </c>
    </row>
    <row r="74" spans="1:11" ht="20.25" customHeight="1" thickTop="1">
      <c r="A74" s="14"/>
      <c r="C74" s="12"/>
      <c r="D74" s="87"/>
      <c r="E74" s="300"/>
      <c r="F74" s="302"/>
      <c r="G74" s="300"/>
      <c r="H74" s="87"/>
      <c r="I74" s="300"/>
      <c r="J74" s="302"/>
    </row>
    <row r="75" spans="1:11" ht="20.25" customHeight="1">
      <c r="A75" s="14"/>
      <c r="C75" s="12"/>
      <c r="E75" s="24"/>
      <c r="G75" s="24"/>
      <c r="H75" s="12"/>
      <c r="I75" s="24"/>
      <c r="J75" s="12"/>
    </row>
    <row r="76" spans="1:11" s="25" customFormat="1" ht="21" customHeight="1">
      <c r="A76" s="145" t="s">
        <v>201</v>
      </c>
      <c r="B76" s="22"/>
      <c r="C76" s="24"/>
      <c r="D76" s="23"/>
      <c r="E76" s="24"/>
      <c r="F76" s="23"/>
      <c r="G76" s="24"/>
      <c r="H76" s="24"/>
      <c r="I76" s="24"/>
      <c r="J76" s="24"/>
    </row>
    <row r="77" spans="1:11" s="8" customFormat="1" ht="21" customHeight="1">
      <c r="A77" s="14" t="s">
        <v>227</v>
      </c>
      <c r="B77" s="5"/>
      <c r="C77" s="7"/>
      <c r="D77" s="6"/>
      <c r="E77" s="7"/>
      <c r="F77" s="6"/>
      <c r="G77" s="7"/>
      <c r="H77" s="7"/>
      <c r="I77" s="7"/>
      <c r="J77" s="7"/>
    </row>
    <row r="78" spans="1:11" s="8" customFormat="1" ht="21" customHeight="1">
      <c r="A78" s="14"/>
      <c r="B78" s="5"/>
      <c r="C78" s="7"/>
      <c r="D78" s="324" t="s">
        <v>1</v>
      </c>
      <c r="E78" s="324"/>
      <c r="F78" s="324"/>
      <c r="G78" s="12"/>
      <c r="H78" s="324" t="s">
        <v>2</v>
      </c>
      <c r="I78" s="324"/>
      <c r="J78" s="324"/>
    </row>
    <row r="79" spans="1:11" ht="21" customHeight="1">
      <c r="A79" s="9"/>
      <c r="C79" s="289"/>
      <c r="D79" s="324" t="s">
        <v>3</v>
      </c>
      <c r="E79" s="324"/>
      <c r="F79" s="324"/>
      <c r="G79" s="12"/>
      <c r="H79" s="324" t="s">
        <v>3</v>
      </c>
      <c r="I79" s="324"/>
      <c r="J79" s="324"/>
    </row>
    <row r="80" spans="1:11" ht="21" customHeight="1">
      <c r="A80" s="9"/>
      <c r="C80" s="289"/>
      <c r="D80" s="327" t="s">
        <v>251</v>
      </c>
      <c r="E80" s="327"/>
      <c r="F80" s="327"/>
      <c r="G80" s="12"/>
      <c r="H80" s="327" t="s">
        <v>251</v>
      </c>
      <c r="I80" s="327"/>
      <c r="J80" s="327"/>
    </row>
    <row r="81" spans="1:13" ht="21" customHeight="1">
      <c r="A81" s="9"/>
      <c r="C81" s="289"/>
      <c r="D81" s="327" t="s">
        <v>250</v>
      </c>
      <c r="E81" s="327"/>
      <c r="F81" s="327"/>
      <c r="H81" s="327" t="s">
        <v>250</v>
      </c>
      <c r="I81" s="327"/>
      <c r="J81" s="327"/>
    </row>
    <row r="82" spans="1:13" ht="21" customHeight="1">
      <c r="A82" s="9"/>
      <c r="B82" s="16" t="s">
        <v>6</v>
      </c>
      <c r="C82" s="108"/>
      <c r="D82" s="108">
        <v>2019</v>
      </c>
      <c r="E82" s="290"/>
      <c r="F82" s="108">
        <v>2018</v>
      </c>
      <c r="G82" s="290"/>
      <c r="H82" s="108">
        <v>2019</v>
      </c>
      <c r="I82" s="290"/>
      <c r="J82" s="108">
        <v>2018</v>
      </c>
    </row>
    <row r="83" spans="1:13" ht="21" customHeight="1">
      <c r="A83" s="9"/>
      <c r="B83" s="16"/>
      <c r="C83" s="290"/>
      <c r="D83" s="326" t="s">
        <v>7</v>
      </c>
      <c r="E83" s="326"/>
      <c r="F83" s="326"/>
      <c r="G83" s="326"/>
      <c r="H83" s="326"/>
      <c r="I83" s="326"/>
      <c r="J83" s="326"/>
    </row>
    <row r="84" spans="1:13" ht="21" customHeight="1">
      <c r="A84" s="9" t="s">
        <v>238</v>
      </c>
      <c r="B84" s="16"/>
      <c r="C84" s="30"/>
      <c r="D84" s="28"/>
      <c r="E84" s="29"/>
      <c r="F84" s="28"/>
      <c r="G84" s="30"/>
      <c r="H84" s="30"/>
      <c r="I84" s="29"/>
      <c r="J84" s="30"/>
    </row>
    <row r="85" spans="1:13" ht="21" customHeight="1">
      <c r="A85" s="27" t="s">
        <v>138</v>
      </c>
      <c r="B85" s="16"/>
      <c r="C85" s="29"/>
      <c r="D85" s="13"/>
      <c r="E85" s="13"/>
      <c r="F85" s="13"/>
    </row>
    <row r="86" spans="1:13" ht="21" customHeight="1">
      <c r="A86" s="19" t="s">
        <v>139</v>
      </c>
      <c r="B86" s="16" t="s">
        <v>241</v>
      </c>
      <c r="C86" s="29"/>
      <c r="D86" s="131">
        <v>18989153</v>
      </c>
      <c r="E86" s="131"/>
      <c r="F86" s="131">
        <v>17964269</v>
      </c>
      <c r="G86" s="300"/>
      <c r="H86" s="131">
        <v>14653620</v>
      </c>
      <c r="I86" s="131"/>
      <c r="J86" s="131">
        <v>14020070</v>
      </c>
    </row>
    <row r="87" spans="1:13" ht="21" customHeight="1">
      <c r="A87" s="19" t="s">
        <v>37</v>
      </c>
      <c r="B87" s="16"/>
      <c r="C87" s="29"/>
      <c r="D87" s="131">
        <v>184203</v>
      </c>
      <c r="E87" s="131"/>
      <c r="F87" s="131">
        <v>10578</v>
      </c>
      <c r="G87" s="300"/>
      <c r="H87" s="155">
        <v>818817</v>
      </c>
      <c r="I87" s="131"/>
      <c r="J87" s="155">
        <v>1862034</v>
      </c>
    </row>
    <row r="88" spans="1:13" ht="21" customHeight="1">
      <c r="A88" s="19" t="s">
        <v>158</v>
      </c>
      <c r="B88" s="16"/>
      <c r="C88" s="34"/>
      <c r="D88" s="131">
        <v>33252</v>
      </c>
      <c r="E88" s="164"/>
      <c r="F88" s="131">
        <v>76607</v>
      </c>
      <c r="G88" s="164"/>
      <c r="H88" s="131">
        <v>33252</v>
      </c>
      <c r="I88" s="164"/>
      <c r="J88" s="131">
        <v>727972</v>
      </c>
    </row>
    <row r="89" spans="1:13" ht="21" customHeight="1">
      <c r="A89" s="19" t="s">
        <v>38</v>
      </c>
      <c r="B89" s="16"/>
      <c r="C89" s="18"/>
      <c r="D89" s="161">
        <v>231671</v>
      </c>
      <c r="E89" s="130"/>
      <c r="F89" s="161">
        <v>400159</v>
      </c>
      <c r="G89" s="300"/>
      <c r="H89" s="161">
        <v>222402</v>
      </c>
      <c r="I89" s="130"/>
      <c r="J89" s="161">
        <v>276955</v>
      </c>
    </row>
    <row r="90" spans="1:13" ht="21" customHeight="1">
      <c r="A90" s="9" t="s">
        <v>140</v>
      </c>
      <c r="B90" s="16"/>
      <c r="C90" s="37"/>
      <c r="D90" s="163">
        <f>SUM(D86:D89)</f>
        <v>19438279</v>
      </c>
      <c r="E90" s="131"/>
      <c r="F90" s="163">
        <f>SUM(F86:F89)</f>
        <v>18451613</v>
      </c>
      <c r="G90" s="300"/>
      <c r="H90" s="163">
        <f>SUM(H86:H89)</f>
        <v>15728091</v>
      </c>
      <c r="I90" s="131"/>
      <c r="J90" s="163">
        <f>SUM(J86:J89)</f>
        <v>16887031</v>
      </c>
    </row>
    <row r="91" spans="1:13" ht="21" customHeight="1">
      <c r="A91" s="9"/>
      <c r="B91" s="16"/>
      <c r="C91" s="36"/>
      <c r="D91" s="92"/>
      <c r="E91" s="131"/>
      <c r="F91" s="92"/>
      <c r="G91" s="300"/>
      <c r="H91" s="92"/>
      <c r="I91" s="131"/>
      <c r="J91" s="92"/>
    </row>
    <row r="92" spans="1:13" ht="21" customHeight="1">
      <c r="A92" s="27" t="s">
        <v>39</v>
      </c>
      <c r="B92" s="16"/>
      <c r="C92" s="29"/>
      <c r="D92" s="92"/>
      <c r="E92" s="131"/>
      <c r="F92" s="92"/>
      <c r="G92" s="300"/>
      <c r="H92" s="92"/>
      <c r="I92" s="131"/>
      <c r="J92" s="92"/>
      <c r="M92" s="141"/>
    </row>
    <row r="93" spans="1:13" ht="21" customHeight="1">
      <c r="A93" s="19" t="s">
        <v>75</v>
      </c>
      <c r="B93" s="16"/>
      <c r="C93" s="29"/>
      <c r="D93" s="131">
        <v>12363382</v>
      </c>
      <c r="E93" s="131"/>
      <c r="F93" s="131">
        <v>12267330</v>
      </c>
      <c r="G93" s="300"/>
      <c r="H93" s="131">
        <v>10594084</v>
      </c>
      <c r="I93" s="131"/>
      <c r="J93" s="131">
        <v>10520891</v>
      </c>
      <c r="M93" s="141"/>
    </row>
    <row r="94" spans="1:13" ht="21" customHeight="1">
      <c r="A94" s="47" t="s">
        <v>156</v>
      </c>
      <c r="B94" s="16"/>
      <c r="C94" s="29"/>
      <c r="D94" s="131">
        <v>2899146</v>
      </c>
      <c r="E94" s="131"/>
      <c r="F94" s="131">
        <v>2594739</v>
      </c>
      <c r="G94" s="300"/>
      <c r="H94" s="131">
        <v>1818242</v>
      </c>
      <c r="I94" s="131"/>
      <c r="J94" s="131">
        <v>1610957</v>
      </c>
      <c r="M94" s="141"/>
    </row>
    <row r="95" spans="1:13" ht="21" customHeight="1">
      <c r="A95" s="19" t="s">
        <v>40</v>
      </c>
      <c r="B95" s="16"/>
      <c r="C95" s="29"/>
      <c r="D95" s="131">
        <v>1341871</v>
      </c>
      <c r="E95" s="131"/>
      <c r="F95" s="131">
        <v>1015756</v>
      </c>
      <c r="G95" s="300"/>
      <c r="H95" s="131">
        <v>1140210</v>
      </c>
      <c r="I95" s="131"/>
      <c r="J95" s="131">
        <v>886249</v>
      </c>
    </row>
    <row r="96" spans="1:13" ht="21" customHeight="1">
      <c r="A96" s="19" t="s">
        <v>41</v>
      </c>
      <c r="B96" s="16"/>
      <c r="C96" s="29"/>
      <c r="D96" s="161">
        <v>7110</v>
      </c>
      <c r="E96" s="130"/>
      <c r="F96" s="161">
        <v>76044</v>
      </c>
      <c r="G96" s="300"/>
      <c r="H96" s="161">
        <v>9080</v>
      </c>
      <c r="I96" s="130"/>
      <c r="J96" s="161">
        <v>77929</v>
      </c>
      <c r="M96" s="31"/>
    </row>
    <row r="97" spans="1:10" ht="21" customHeight="1">
      <c r="A97" s="9" t="s">
        <v>42</v>
      </c>
      <c r="B97" s="16"/>
      <c r="C97" s="29"/>
      <c r="D97" s="163">
        <f>SUM(D93:D96)</f>
        <v>16611509</v>
      </c>
      <c r="E97" s="130"/>
      <c r="F97" s="163">
        <f>SUM(F93:F96)</f>
        <v>15953869</v>
      </c>
      <c r="G97" s="300"/>
      <c r="H97" s="163">
        <f>SUM(H93:H96)</f>
        <v>13561616</v>
      </c>
      <c r="I97" s="130"/>
      <c r="J97" s="163">
        <f>SUM(J93:J96)</f>
        <v>13096026</v>
      </c>
    </row>
    <row r="98" spans="1:10" ht="21" customHeight="1">
      <c r="B98" s="39"/>
      <c r="C98" s="29"/>
      <c r="D98" s="301"/>
      <c r="E98" s="131"/>
      <c r="F98" s="301"/>
      <c r="G98" s="300"/>
      <c r="H98" s="301"/>
      <c r="I98" s="131"/>
      <c r="J98" s="301"/>
    </row>
    <row r="99" spans="1:10" ht="21" customHeight="1">
      <c r="A99" s="97" t="s">
        <v>141</v>
      </c>
      <c r="B99" s="39" t="s">
        <v>259</v>
      </c>
      <c r="C99" s="29"/>
      <c r="D99" s="161">
        <v>161027</v>
      </c>
      <c r="E99" s="130"/>
      <c r="F99" s="161">
        <v>155849</v>
      </c>
      <c r="G99" s="303"/>
      <c r="H99" s="155">
        <v>0</v>
      </c>
      <c r="I99" s="130"/>
      <c r="J99" s="155">
        <v>0</v>
      </c>
    </row>
    <row r="100" spans="1:10" ht="21" customHeight="1">
      <c r="A100" s="68" t="s">
        <v>203</v>
      </c>
      <c r="B100" s="16"/>
      <c r="C100" s="29"/>
      <c r="D100" s="302">
        <f>D90-D97+D99</f>
        <v>2987797</v>
      </c>
      <c r="E100" s="131"/>
      <c r="F100" s="302">
        <f>F90-F97+F99</f>
        <v>2653593</v>
      </c>
      <c r="G100" s="300"/>
      <c r="H100" s="304">
        <f>H90-H97</f>
        <v>2166475</v>
      </c>
      <c r="I100" s="131"/>
      <c r="J100" s="304">
        <f>J90-J97</f>
        <v>3791005</v>
      </c>
    </row>
    <row r="101" spans="1:10" ht="23.25" customHeight="1">
      <c r="A101" s="97" t="s">
        <v>125</v>
      </c>
      <c r="B101" s="16"/>
      <c r="C101" s="29"/>
      <c r="D101" s="161">
        <v>-529281</v>
      </c>
      <c r="E101" s="131"/>
      <c r="F101" s="161">
        <v>-414544</v>
      </c>
      <c r="G101" s="300"/>
      <c r="H101" s="161">
        <v>-303134</v>
      </c>
      <c r="I101" s="131"/>
      <c r="J101" s="161">
        <v>-366091</v>
      </c>
    </row>
    <row r="102" spans="1:10" ht="21" customHeight="1">
      <c r="B102" s="16"/>
      <c r="C102" s="29"/>
      <c r="D102" s="131"/>
      <c r="E102" s="302"/>
      <c r="F102" s="131"/>
      <c r="G102" s="306"/>
      <c r="H102" s="131"/>
      <c r="I102" s="302"/>
      <c r="J102" s="131"/>
    </row>
    <row r="103" spans="1:10" ht="21" customHeight="1">
      <c r="A103" s="9" t="s">
        <v>202</v>
      </c>
      <c r="B103" s="16"/>
      <c r="C103" s="29"/>
      <c r="D103" s="302">
        <f>SUM(D100:D101)</f>
        <v>2458516</v>
      </c>
      <c r="E103" s="302"/>
      <c r="F103" s="302">
        <f>SUM(F100:F101)</f>
        <v>2239049</v>
      </c>
      <c r="G103" s="306"/>
      <c r="H103" s="302">
        <f>SUM(H100:H101)</f>
        <v>1863341</v>
      </c>
      <c r="I103" s="302"/>
      <c r="J103" s="302">
        <f>SUM(J100:J101)</f>
        <v>3424914</v>
      </c>
    </row>
    <row r="104" spans="1:10" ht="21" customHeight="1">
      <c r="A104" s="9"/>
      <c r="B104" s="157"/>
      <c r="C104" s="29"/>
      <c r="D104" s="302"/>
      <c r="E104" s="281"/>
      <c r="F104" s="302"/>
      <c r="G104" s="281"/>
      <c r="H104" s="302"/>
      <c r="I104" s="281"/>
      <c r="J104" s="302"/>
    </row>
    <row r="105" spans="1:10" ht="21" customHeight="1">
      <c r="A105" s="110" t="s">
        <v>196</v>
      </c>
      <c r="B105" s="157"/>
      <c r="C105" s="29"/>
      <c r="D105" s="302"/>
      <c r="E105" s="281"/>
      <c r="F105" s="302"/>
      <c r="G105" s="281"/>
      <c r="H105" s="302"/>
      <c r="I105" s="281"/>
      <c r="J105" s="302"/>
    </row>
    <row r="106" spans="1:10" ht="21" customHeight="1">
      <c r="A106" s="167" t="s">
        <v>204</v>
      </c>
      <c r="B106" s="298">
        <v>9</v>
      </c>
      <c r="C106" s="29"/>
      <c r="D106" s="163">
        <v>0</v>
      </c>
      <c r="E106" s="281"/>
      <c r="F106" s="161">
        <v>26552</v>
      </c>
      <c r="G106" s="281"/>
      <c r="H106" s="163">
        <v>0</v>
      </c>
      <c r="I106" s="281"/>
      <c r="J106" s="161">
        <v>0</v>
      </c>
    </row>
    <row r="107" spans="1:10" ht="21" customHeight="1" thickBot="1">
      <c r="A107" s="110" t="s">
        <v>43</v>
      </c>
      <c r="B107" s="157"/>
      <c r="C107" s="29"/>
      <c r="D107" s="307">
        <f>SUM(D103:D106)</f>
        <v>2458516</v>
      </c>
      <c r="E107" s="281"/>
      <c r="F107" s="307">
        <f>SUM(F103:F106)</f>
        <v>2265601</v>
      </c>
      <c r="G107" s="281"/>
      <c r="H107" s="307">
        <f>SUM(H103:H106)</f>
        <v>1863341</v>
      </c>
      <c r="I107" s="281"/>
      <c r="J107" s="307">
        <f>SUM(J103:J106)</f>
        <v>3424914</v>
      </c>
    </row>
    <row r="108" spans="1:10" ht="21" customHeight="1" thickTop="1">
      <c r="A108" s="9"/>
      <c r="B108" s="157"/>
      <c r="C108" s="29"/>
      <c r="D108" s="302"/>
      <c r="E108" s="281"/>
      <c r="F108" s="302"/>
      <c r="G108" s="281"/>
      <c r="H108" s="302"/>
      <c r="I108" s="281"/>
      <c r="J108" s="302"/>
    </row>
    <row r="109" spans="1:10" s="45" customFormat="1" ht="21" customHeight="1">
      <c r="A109" s="156" t="s">
        <v>46</v>
      </c>
      <c r="B109" s="157"/>
      <c r="C109" s="29"/>
      <c r="D109" s="32"/>
      <c r="E109" s="131"/>
      <c r="F109" s="32"/>
      <c r="G109" s="300"/>
      <c r="H109" s="32"/>
      <c r="I109" s="131"/>
      <c r="J109" s="32"/>
    </row>
    <row r="110" spans="1:10" s="45" customFormat="1" ht="21" customHeight="1">
      <c r="A110" s="46" t="s">
        <v>164</v>
      </c>
      <c r="B110" s="157"/>
      <c r="C110" s="29"/>
      <c r="D110" s="125">
        <f>D103-D111</f>
        <v>2436251</v>
      </c>
      <c r="E110" s="131"/>
      <c r="F110" s="131">
        <f>F107-F111</f>
        <v>2216315</v>
      </c>
      <c r="G110" s="300"/>
      <c r="H110" s="125">
        <f>H103-H111</f>
        <v>1863341</v>
      </c>
      <c r="I110" s="131"/>
      <c r="J110" s="131">
        <f>J107-J111</f>
        <v>3424914</v>
      </c>
    </row>
    <row r="111" spans="1:10" s="45" customFormat="1" ht="21" customHeight="1">
      <c r="A111" s="47" t="s">
        <v>48</v>
      </c>
      <c r="B111" s="156"/>
      <c r="C111" s="29"/>
      <c r="D111" s="134">
        <v>22265</v>
      </c>
      <c r="E111" s="130"/>
      <c r="F111" s="134">
        <v>49286</v>
      </c>
      <c r="G111" s="303"/>
      <c r="H111" s="134">
        <v>0</v>
      </c>
      <c r="I111" s="130"/>
      <c r="J111" s="134">
        <v>0</v>
      </c>
    </row>
    <row r="112" spans="1:10" s="45" customFormat="1" ht="21" customHeight="1" thickBot="1">
      <c r="A112" s="156" t="s">
        <v>43</v>
      </c>
      <c r="B112" s="156"/>
      <c r="C112" s="29"/>
      <c r="D112" s="270">
        <f>SUM(D110:D111)</f>
        <v>2458516</v>
      </c>
      <c r="E112" s="308"/>
      <c r="F112" s="307">
        <f>SUM(F110:F111)</f>
        <v>2265601</v>
      </c>
      <c r="G112" s="308"/>
      <c r="H112" s="270">
        <f>SUM(H110:H111)</f>
        <v>1863341</v>
      </c>
      <c r="I112" s="308"/>
      <c r="J112" s="305">
        <f>SUM(J110:J111)</f>
        <v>3424914</v>
      </c>
    </row>
    <row r="113" spans="1:10" s="38" customFormat="1" ht="20.25" customHeight="1" thickTop="1">
      <c r="A113" s="156"/>
      <c r="B113" s="16"/>
      <c r="C113" s="29"/>
      <c r="D113" s="87"/>
      <c r="E113" s="130"/>
      <c r="F113" s="87"/>
      <c r="G113" s="303"/>
      <c r="H113" s="87"/>
      <c r="I113" s="130"/>
      <c r="J113" s="87"/>
    </row>
    <row r="114" spans="1:10" ht="21" customHeight="1">
      <c r="A114" s="156" t="s">
        <v>106</v>
      </c>
      <c r="B114" s="16"/>
      <c r="C114" s="29"/>
      <c r="D114" s="87"/>
      <c r="E114" s="130"/>
      <c r="F114" s="87"/>
      <c r="G114" s="303"/>
      <c r="H114" s="87"/>
      <c r="I114" s="130"/>
      <c r="J114" s="87"/>
    </row>
    <row r="115" spans="1:10" ht="21" customHeight="1" thickBot="1">
      <c r="A115" s="157" t="s">
        <v>197</v>
      </c>
      <c r="B115" s="16" t="s">
        <v>242</v>
      </c>
      <c r="C115" s="29"/>
      <c r="D115" s="271">
        <f>D110/3003750</f>
        <v>0.81106982937994176</v>
      </c>
      <c r="E115" s="29"/>
      <c r="F115" s="271">
        <f>ROUND((F110-F106+1939)/1725066,2)</f>
        <v>1.27</v>
      </c>
      <c r="G115" s="30"/>
      <c r="H115" s="271">
        <f>H110/3003750</f>
        <v>0.62033824386183933</v>
      </c>
      <c r="I115" s="29"/>
      <c r="J115" s="271">
        <f>ROUND(J110/1725066,2)</f>
        <v>1.99</v>
      </c>
    </row>
    <row r="116" spans="1:10" ht="21" customHeight="1" thickTop="1" thickBot="1">
      <c r="A116" s="157" t="s">
        <v>198</v>
      </c>
      <c r="B116" s="16" t="s">
        <v>261</v>
      </c>
      <c r="C116" s="29"/>
      <c r="D116" s="271">
        <v>0</v>
      </c>
      <c r="E116" s="29"/>
      <c r="F116" s="271">
        <f>ROUND((F106-1939)/1725066,2)</f>
        <v>0.01</v>
      </c>
      <c r="G116" s="30"/>
      <c r="H116" s="271">
        <f>H111/3003750</f>
        <v>0</v>
      </c>
      <c r="I116" s="29"/>
      <c r="J116" s="271">
        <v>0</v>
      </c>
    </row>
    <row r="117" spans="1:10" s="49" customFormat="1" ht="21" customHeight="1" thickTop="1">
      <c r="A117" s="19"/>
      <c r="B117" s="10"/>
      <c r="C117" s="12"/>
      <c r="D117" s="294"/>
      <c r="E117" s="29"/>
      <c r="F117" s="295"/>
      <c r="G117" s="30"/>
      <c r="H117" s="294"/>
      <c r="I117" s="29"/>
      <c r="J117" s="295"/>
    </row>
    <row r="118" spans="1:10" s="49" customFormat="1" ht="21" customHeight="1">
      <c r="A118" s="145" t="s">
        <v>201</v>
      </c>
      <c r="B118" s="10"/>
      <c r="C118" s="12"/>
      <c r="D118" s="294"/>
      <c r="E118" s="29"/>
      <c r="F118" s="295"/>
      <c r="G118" s="30"/>
      <c r="H118" s="294"/>
      <c r="I118" s="29"/>
      <c r="J118" s="295"/>
    </row>
    <row r="119" spans="1:10" s="8" customFormat="1" ht="21" customHeight="1">
      <c r="A119" s="14" t="s">
        <v>228</v>
      </c>
      <c r="B119" s="10"/>
      <c r="C119" s="12"/>
      <c r="D119" s="11"/>
      <c r="E119" s="12"/>
      <c r="F119" s="11"/>
      <c r="G119" s="12"/>
      <c r="H119" s="12"/>
      <c r="I119" s="12"/>
      <c r="J119" s="12"/>
    </row>
    <row r="120" spans="1:10" s="8" customFormat="1" ht="21" customHeight="1">
      <c r="A120" s="9"/>
      <c r="B120" s="10"/>
      <c r="C120" s="12"/>
      <c r="D120" s="11"/>
      <c r="E120" s="12"/>
      <c r="F120" s="11"/>
      <c r="G120" s="12"/>
      <c r="H120" s="12"/>
      <c r="I120" s="12"/>
      <c r="J120" s="12"/>
    </row>
    <row r="121" spans="1:10" ht="21" customHeight="1">
      <c r="A121" s="9"/>
      <c r="C121" s="289"/>
      <c r="D121" s="324" t="s">
        <v>1</v>
      </c>
      <c r="E121" s="324"/>
      <c r="F121" s="324"/>
      <c r="G121" s="12"/>
      <c r="H121" s="324" t="s">
        <v>2</v>
      </c>
      <c r="I121" s="324"/>
      <c r="J121" s="324"/>
    </row>
    <row r="122" spans="1:10" ht="21" customHeight="1">
      <c r="A122" s="9"/>
      <c r="B122" s="16" t="s">
        <v>6</v>
      </c>
      <c r="C122" s="108"/>
      <c r="D122" s="324" t="s">
        <v>3</v>
      </c>
      <c r="E122" s="324"/>
      <c r="F122" s="324"/>
      <c r="G122" s="12"/>
      <c r="H122" s="324" t="s">
        <v>3</v>
      </c>
      <c r="I122" s="324"/>
      <c r="J122" s="324"/>
    </row>
    <row r="123" spans="1:10" ht="21" customHeight="1">
      <c r="A123" s="9"/>
      <c r="B123" s="16"/>
      <c r="C123" s="290"/>
      <c r="D123" s="327" t="s">
        <v>251</v>
      </c>
      <c r="E123" s="327"/>
      <c r="F123" s="327"/>
      <c r="G123" s="12"/>
      <c r="H123" s="327" t="s">
        <v>251</v>
      </c>
      <c r="I123" s="327"/>
      <c r="J123" s="327"/>
    </row>
    <row r="124" spans="1:10" ht="21" customHeight="1">
      <c r="A124" s="9"/>
      <c r="B124" s="16"/>
      <c r="C124" s="290"/>
      <c r="D124" s="327" t="s">
        <v>250</v>
      </c>
      <c r="E124" s="327"/>
      <c r="F124" s="327"/>
      <c r="H124" s="327" t="s">
        <v>250</v>
      </c>
      <c r="I124" s="327"/>
      <c r="J124" s="327"/>
    </row>
    <row r="125" spans="1:10" ht="21" customHeight="1">
      <c r="A125" s="9"/>
      <c r="B125" s="156"/>
      <c r="C125" s="29"/>
      <c r="D125" s="108">
        <v>2019</v>
      </c>
      <c r="E125" s="290"/>
      <c r="F125" s="108">
        <v>2018</v>
      </c>
      <c r="G125" s="290"/>
      <c r="H125" s="108">
        <v>2019</v>
      </c>
      <c r="I125" s="290"/>
      <c r="J125" s="108">
        <v>2018</v>
      </c>
    </row>
    <row r="126" spans="1:10" ht="21" customHeight="1">
      <c r="A126" s="9"/>
      <c r="B126" s="156"/>
      <c r="C126" s="29"/>
      <c r="D126" s="326" t="s">
        <v>7</v>
      </c>
      <c r="E126" s="326"/>
      <c r="F126" s="326"/>
      <c r="G126" s="326"/>
      <c r="H126" s="326"/>
      <c r="I126" s="326"/>
      <c r="J126" s="326"/>
    </row>
    <row r="127" spans="1:10" ht="20.25" customHeight="1">
      <c r="A127" s="9"/>
      <c r="B127" s="156"/>
      <c r="C127" s="29"/>
      <c r="D127" s="290"/>
      <c r="E127" s="48"/>
      <c r="F127" s="290"/>
      <c r="G127" s="48"/>
      <c r="H127" s="290"/>
      <c r="I127" s="48"/>
      <c r="J127" s="290"/>
    </row>
    <row r="128" spans="1:10" s="49" customFormat="1" ht="20.25" customHeight="1">
      <c r="A128" s="42" t="s">
        <v>43</v>
      </c>
      <c r="B128" s="16"/>
      <c r="C128" s="29"/>
      <c r="D128" s="87">
        <f>D107</f>
        <v>2458516</v>
      </c>
      <c r="E128" s="308"/>
      <c r="F128" s="87">
        <f>F107</f>
        <v>2265601</v>
      </c>
      <c r="G128" s="308"/>
      <c r="H128" s="87">
        <f>H107</f>
        <v>1863341</v>
      </c>
      <c r="I128" s="308"/>
      <c r="J128" s="87">
        <f>J107</f>
        <v>3424914</v>
      </c>
    </row>
    <row r="129" spans="1:11" s="49" customFormat="1" ht="20.25" customHeight="1">
      <c r="A129" s="42"/>
      <c r="B129" s="16"/>
      <c r="C129" s="29"/>
      <c r="D129" s="87"/>
      <c r="E129" s="308"/>
      <c r="F129" s="87"/>
      <c r="G129" s="308"/>
      <c r="H129" s="87"/>
      <c r="I129" s="308"/>
      <c r="J129" s="87"/>
    </row>
    <row r="130" spans="1:11" ht="20.25" customHeight="1">
      <c r="A130" s="110" t="s">
        <v>44</v>
      </c>
      <c r="B130" s="16"/>
      <c r="C130" s="29"/>
      <c r="D130" s="87" t="s">
        <v>230</v>
      </c>
      <c r="E130" s="164"/>
      <c r="F130" s="87"/>
      <c r="G130" s="306"/>
      <c r="H130" s="87"/>
      <c r="I130" s="164"/>
      <c r="J130" s="87"/>
    </row>
    <row r="131" spans="1:11" ht="20.25" customHeight="1">
      <c r="A131" s="40" t="s">
        <v>165</v>
      </c>
      <c r="B131" s="16"/>
      <c r="C131" s="29"/>
      <c r="D131" s="164"/>
      <c r="E131" s="164"/>
      <c r="F131" s="164"/>
      <c r="G131" s="306"/>
      <c r="H131" s="164"/>
      <c r="I131" s="164"/>
      <c r="J131" s="164"/>
    </row>
    <row r="132" spans="1:11" s="49" customFormat="1" ht="20.25" customHeight="1">
      <c r="A132" s="40" t="s">
        <v>166</v>
      </c>
      <c r="B132" s="16"/>
      <c r="C132" s="29"/>
      <c r="D132" s="164"/>
      <c r="E132" s="164"/>
      <c r="F132" s="164"/>
      <c r="G132" s="306"/>
      <c r="H132" s="164"/>
      <c r="I132" s="131"/>
      <c r="J132" s="164"/>
    </row>
    <row r="133" spans="1:11" ht="20.25" customHeight="1">
      <c r="A133" s="97" t="s">
        <v>186</v>
      </c>
      <c r="B133" s="16"/>
      <c r="C133" s="29"/>
      <c r="D133" s="164">
        <v>-63558</v>
      </c>
      <c r="E133" s="164"/>
      <c r="F133" s="164">
        <v>-168736</v>
      </c>
      <c r="G133" s="306"/>
      <c r="H133" s="155">
        <v>0</v>
      </c>
      <c r="I133" s="82"/>
      <c r="J133" s="155">
        <v>0</v>
      </c>
    </row>
    <row r="134" spans="1:11" ht="20.25" customHeight="1">
      <c r="A134" s="97" t="s">
        <v>249</v>
      </c>
      <c r="B134" s="16"/>
      <c r="C134" s="29"/>
      <c r="D134" s="164">
        <v>13927</v>
      </c>
      <c r="E134" s="131"/>
      <c r="F134" s="164">
        <v>-3123</v>
      </c>
      <c r="G134" s="300"/>
      <c r="H134" s="164">
        <v>13927</v>
      </c>
      <c r="I134" s="131"/>
      <c r="J134" s="164">
        <v>-3123</v>
      </c>
    </row>
    <row r="135" spans="1:11" ht="20.25" customHeight="1">
      <c r="A135" s="97" t="s">
        <v>142</v>
      </c>
      <c r="B135" s="16"/>
      <c r="C135" s="29"/>
      <c r="D135" s="127"/>
      <c r="E135" s="164"/>
      <c r="F135" s="127"/>
      <c r="G135" s="306"/>
      <c r="H135" s="127"/>
      <c r="I135" s="131"/>
      <c r="J135" s="127"/>
      <c r="K135" s="77"/>
    </row>
    <row r="136" spans="1:11" ht="20.25" customHeight="1">
      <c r="A136" s="97" t="s">
        <v>96</v>
      </c>
      <c r="B136" s="16" t="s">
        <v>259</v>
      </c>
      <c r="C136" s="29"/>
      <c r="D136" s="164">
        <v>-2210</v>
      </c>
      <c r="E136" s="164"/>
      <c r="F136" s="164">
        <v>-477</v>
      </c>
      <c r="G136" s="306"/>
      <c r="H136" s="155">
        <v>0</v>
      </c>
      <c r="I136" s="82"/>
      <c r="J136" s="155">
        <v>0</v>
      </c>
      <c r="K136" s="77"/>
    </row>
    <row r="137" spans="1:11" ht="20.25" customHeight="1">
      <c r="A137" s="97" t="s">
        <v>155</v>
      </c>
      <c r="B137" s="16"/>
      <c r="C137" s="29"/>
      <c r="D137" s="82">
        <v>-2786</v>
      </c>
      <c r="E137" s="164"/>
      <c r="F137" s="82">
        <v>625</v>
      </c>
      <c r="G137" s="306"/>
      <c r="H137" s="82">
        <v>-2786</v>
      </c>
      <c r="I137" s="82"/>
      <c r="J137" s="82">
        <v>625</v>
      </c>
    </row>
    <row r="138" spans="1:11" ht="20.25" customHeight="1">
      <c r="A138" s="42" t="s">
        <v>167</v>
      </c>
      <c r="B138" s="43"/>
      <c r="C138" s="29"/>
      <c r="D138" s="292"/>
      <c r="E138" s="302"/>
      <c r="F138" s="292"/>
      <c r="G138" s="288"/>
      <c r="H138" s="292"/>
      <c r="I138" s="87"/>
      <c r="J138" s="292"/>
    </row>
    <row r="139" spans="1:11" ht="20.25" customHeight="1">
      <c r="A139" s="42" t="s">
        <v>166</v>
      </c>
      <c r="B139" s="43"/>
      <c r="C139" s="29"/>
      <c r="D139" s="87">
        <f>SUM(D133:D137)</f>
        <v>-54627</v>
      </c>
      <c r="E139" s="300"/>
      <c r="F139" s="87">
        <f>SUM(F133:F137)</f>
        <v>-171711</v>
      </c>
      <c r="G139" s="300"/>
      <c r="H139" s="87">
        <f>SUM(H133:H137)</f>
        <v>11141</v>
      </c>
      <c r="I139" s="300"/>
      <c r="J139" s="87">
        <f>SUM(J133:J137)</f>
        <v>-2498</v>
      </c>
    </row>
    <row r="140" spans="1:11" s="38" customFormat="1" ht="20.25" customHeight="1">
      <c r="A140" s="68" t="s">
        <v>113</v>
      </c>
      <c r="B140" s="16"/>
      <c r="C140" s="29"/>
      <c r="D140" s="309"/>
      <c r="E140" s="302"/>
      <c r="F140" s="309"/>
      <c r="G140" s="288"/>
      <c r="H140" s="309"/>
      <c r="I140" s="130"/>
      <c r="J140" s="309"/>
    </row>
    <row r="141" spans="1:11" s="38" customFormat="1" ht="20.25" customHeight="1">
      <c r="A141" s="42" t="s">
        <v>143</v>
      </c>
      <c r="B141" s="50"/>
      <c r="C141" s="29"/>
      <c r="D141" s="293">
        <f>D139</f>
        <v>-54627</v>
      </c>
      <c r="E141" s="130"/>
      <c r="F141" s="293">
        <f>F139</f>
        <v>-171711</v>
      </c>
      <c r="G141" s="303"/>
      <c r="H141" s="293">
        <f>H139</f>
        <v>11141</v>
      </c>
      <c r="I141" s="130"/>
      <c r="J141" s="293">
        <f>J139</f>
        <v>-2498</v>
      </c>
    </row>
    <row r="142" spans="1:11" ht="20.25" customHeight="1" thickBot="1">
      <c r="A142" s="68" t="s">
        <v>45</v>
      </c>
      <c r="B142" s="50"/>
      <c r="C142" s="29"/>
      <c r="D142" s="140">
        <f>D128+D141</f>
        <v>2403889</v>
      </c>
      <c r="E142" s="131"/>
      <c r="F142" s="140">
        <f>F128+F141</f>
        <v>2093890</v>
      </c>
      <c r="G142" s="300"/>
      <c r="H142" s="140">
        <f>H128+H141</f>
        <v>1874482</v>
      </c>
      <c r="I142" s="131"/>
      <c r="J142" s="140">
        <f>J128+J141</f>
        <v>3422416</v>
      </c>
    </row>
    <row r="143" spans="1:11" s="45" customFormat="1" ht="20.25" customHeight="1" thickTop="1">
      <c r="A143" s="19"/>
      <c r="B143" s="50"/>
      <c r="C143" s="29"/>
      <c r="D143" s="127"/>
      <c r="E143" s="281"/>
      <c r="F143" s="127"/>
      <c r="G143" s="281"/>
      <c r="H143" s="127"/>
      <c r="I143" s="281"/>
      <c r="J143" s="127"/>
    </row>
    <row r="144" spans="1:11" s="45" customFormat="1" ht="20.25" customHeight="1">
      <c r="A144" s="156" t="s">
        <v>47</v>
      </c>
      <c r="B144" s="51"/>
      <c r="C144" s="29"/>
      <c r="D144" s="32"/>
      <c r="E144" s="82"/>
      <c r="F144" s="32"/>
      <c r="G144" s="310"/>
      <c r="H144" s="32"/>
      <c r="I144" s="82"/>
      <c r="J144" s="32"/>
    </row>
    <row r="145" spans="1:10" s="45" customFormat="1" ht="20.25" customHeight="1">
      <c r="A145" s="47" t="s">
        <v>164</v>
      </c>
      <c r="B145" s="10"/>
      <c r="C145" s="29"/>
      <c r="D145" s="82">
        <f>D142-D146</f>
        <v>2391076</v>
      </c>
      <c r="E145" s="82"/>
      <c r="F145" s="82">
        <f>F142-F146</f>
        <v>2074718</v>
      </c>
      <c r="G145" s="310"/>
      <c r="H145" s="82">
        <f>H142</f>
        <v>1874482</v>
      </c>
      <c r="I145" s="131"/>
      <c r="J145" s="82">
        <f>J142</f>
        <v>3422416</v>
      </c>
    </row>
    <row r="146" spans="1:10" ht="20.25" customHeight="1">
      <c r="A146" s="47" t="s">
        <v>48</v>
      </c>
      <c r="C146" s="12"/>
      <c r="D146" s="155">
        <v>12813</v>
      </c>
      <c r="E146" s="303"/>
      <c r="F146" s="160">
        <v>19172</v>
      </c>
      <c r="G146" s="303"/>
      <c r="H146" s="155">
        <v>0</v>
      </c>
      <c r="I146" s="303"/>
      <c r="J146" s="155">
        <v>0</v>
      </c>
    </row>
    <row r="147" spans="1:10" ht="18" customHeight="1" thickBot="1">
      <c r="A147" s="156" t="s">
        <v>45</v>
      </c>
      <c r="C147" s="21"/>
      <c r="D147" s="312">
        <f>SUM(D145:D146)</f>
        <v>2403889</v>
      </c>
      <c r="E147" s="300"/>
      <c r="F147" s="311">
        <f>SUM(F145:F146)</f>
        <v>2093890</v>
      </c>
      <c r="G147" s="300"/>
      <c r="H147" s="312">
        <f>SUM(H145:H146)</f>
        <v>1874482</v>
      </c>
      <c r="I147" s="300"/>
      <c r="J147" s="312">
        <f>SUM(J145:J146)</f>
        <v>3422416</v>
      </c>
    </row>
    <row r="148" spans="1:10" ht="18" customHeight="1" thickTop="1">
      <c r="A148" s="156"/>
      <c r="C148" s="21"/>
      <c r="D148" s="32"/>
      <c r="E148" s="300"/>
      <c r="F148" s="32"/>
      <c r="G148" s="300"/>
      <c r="H148" s="300"/>
      <c r="I148" s="300"/>
      <c r="J148" s="300"/>
    </row>
    <row r="149" spans="1:10" ht="18" customHeight="1">
      <c r="A149" s="14"/>
      <c r="E149" s="21"/>
      <c r="G149" s="21"/>
      <c r="H149" s="12"/>
      <c r="I149" s="21"/>
      <c r="J149" s="12"/>
    </row>
    <row r="150" spans="1:10" ht="18" customHeight="1">
      <c r="D150" s="21"/>
      <c r="E150" s="21"/>
      <c r="F150" s="21"/>
      <c r="G150" s="21"/>
      <c r="H150" s="21"/>
      <c r="I150" s="21"/>
      <c r="J150" s="21"/>
    </row>
    <row r="151" spans="1:10" ht="18" customHeight="1">
      <c r="D151" s="21"/>
      <c r="F151" s="21"/>
      <c r="H151" s="21"/>
      <c r="J151" s="21"/>
    </row>
  </sheetData>
  <mergeCells count="36">
    <mergeCell ref="D4:F4"/>
    <mergeCell ref="H4:J4"/>
    <mergeCell ref="D5:F5"/>
    <mergeCell ref="H5:J5"/>
    <mergeCell ref="D6:F6"/>
    <mergeCell ref="H6:J6"/>
    <mergeCell ref="H79:J79"/>
    <mergeCell ref="H80:J80"/>
    <mergeCell ref="D7:F7"/>
    <mergeCell ref="H7:J7"/>
    <mergeCell ref="D9:J9"/>
    <mergeCell ref="D81:F81"/>
    <mergeCell ref="H81:J81"/>
    <mergeCell ref="D83:J83"/>
    <mergeCell ref="H47:J47"/>
    <mergeCell ref="D48:F48"/>
    <mergeCell ref="H48:J48"/>
    <mergeCell ref="D49:F49"/>
    <mergeCell ref="H49:J49"/>
    <mergeCell ref="D52:J52"/>
    <mergeCell ref="D50:F50"/>
    <mergeCell ref="H50:J50"/>
    <mergeCell ref="D47:F47"/>
    <mergeCell ref="H78:J78"/>
    <mergeCell ref="D79:F79"/>
    <mergeCell ref="D78:F78"/>
    <mergeCell ref="D80:F80"/>
    <mergeCell ref="D126:J126"/>
    <mergeCell ref="D121:F121"/>
    <mergeCell ref="H121:J121"/>
    <mergeCell ref="H122:J122"/>
    <mergeCell ref="H123:J123"/>
    <mergeCell ref="H124:J124"/>
    <mergeCell ref="D124:F124"/>
    <mergeCell ref="D123:F123"/>
    <mergeCell ref="D122:F122"/>
  </mergeCells>
  <pageMargins left="0.7" right="0.7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from an integral part of the interim financial statements.
&amp;C&amp;"Times New Roman,Regular"&amp;12&amp;P</oddFooter>
  </headerFooter>
  <rowBreaks count="3" manualBreakCount="3">
    <brk id="43" max="9" man="1"/>
    <brk id="75" max="9" man="1"/>
    <brk id="117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76"/>
  <sheetViews>
    <sheetView view="pageBreakPreview" topLeftCell="A67" zoomScale="80" zoomScaleNormal="85" zoomScaleSheetLayoutView="80" workbookViewId="0">
      <selection activeCell="F79" sqref="F79"/>
    </sheetView>
  </sheetViews>
  <sheetFormatPr defaultColWidth="9.140625" defaultRowHeight="18" customHeight="1"/>
  <cols>
    <col min="1" max="1" width="64.28515625" style="19" customWidth="1"/>
    <col min="2" max="2" width="5.7109375" style="16" customWidth="1"/>
    <col min="3" max="3" width="0.85546875" style="12" customWidth="1"/>
    <col min="4" max="4" width="12.42578125" style="12" customWidth="1"/>
    <col min="5" max="5" width="0.85546875" style="12" customWidth="1"/>
    <col min="6" max="6" width="13.42578125" style="12" customWidth="1"/>
    <col min="7" max="7" width="0.85546875" style="12" customWidth="1"/>
    <col min="8" max="8" width="10.140625" style="12" customWidth="1"/>
    <col min="9" max="9" width="0.85546875" style="12" customWidth="1"/>
    <col min="10" max="10" width="15.28515625" style="12" customWidth="1"/>
    <col min="11" max="11" width="0.85546875" style="12" customWidth="1"/>
    <col min="12" max="12" width="15" style="12" customWidth="1"/>
    <col min="13" max="13" width="1" style="12" customWidth="1"/>
    <col min="14" max="14" width="12.42578125" style="12" customWidth="1"/>
    <col min="15" max="15" width="0.85546875" style="12" customWidth="1"/>
    <col min="16" max="16" width="11.85546875" style="12" customWidth="1"/>
    <col min="17" max="17" width="0.85546875" style="12" customWidth="1"/>
    <col min="18" max="18" width="15.28515625" style="12" customWidth="1"/>
    <col min="19" max="19" width="0.85546875" style="12" customWidth="1"/>
    <col min="20" max="20" width="14.5703125" style="12" customWidth="1"/>
    <col min="21" max="21" width="0.85546875" style="12" customWidth="1"/>
    <col min="22" max="22" width="14.5703125" style="12" customWidth="1"/>
    <col min="23" max="23" width="0.85546875" style="12" customWidth="1"/>
    <col min="24" max="24" width="14.42578125" style="12" customWidth="1"/>
    <col min="25" max="25" width="0.85546875" style="12" customWidth="1"/>
    <col min="26" max="26" width="13.7109375" style="12" customWidth="1"/>
    <col min="27" max="27" width="0.85546875" style="13" customWidth="1"/>
    <col min="28" max="28" width="14.140625" style="13" customWidth="1"/>
    <col min="29" max="29" width="0.85546875" style="13" customWidth="1"/>
    <col min="30" max="30" width="14.42578125" style="13" customWidth="1"/>
    <col min="31" max="31" width="9.140625" style="13"/>
    <col min="32" max="32" width="11" style="13" bestFit="1" customWidth="1"/>
    <col min="33" max="16384" width="9.140625" style="13"/>
  </cols>
  <sheetData>
    <row r="1" spans="1:32" ht="21" customHeight="1">
      <c r="A1" s="145" t="s">
        <v>201</v>
      </c>
    </row>
    <row r="2" spans="1:32" ht="21" customHeight="1">
      <c r="A2" s="54" t="s">
        <v>97</v>
      </c>
    </row>
    <row r="3" spans="1:32" ht="21" customHeight="1">
      <c r="A3" s="54"/>
    </row>
    <row r="4" spans="1:32" ht="21" customHeight="1">
      <c r="A4" s="55"/>
      <c r="D4" s="330" t="s">
        <v>49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</row>
    <row r="5" spans="1:32" ht="21" customHeight="1">
      <c r="A5" s="55"/>
      <c r="E5" s="56"/>
      <c r="G5" s="56"/>
      <c r="H5" s="328" t="s">
        <v>33</v>
      </c>
      <c r="I5" s="328"/>
      <c r="J5" s="328"/>
      <c r="K5" s="328"/>
      <c r="L5" s="56"/>
      <c r="M5" s="56"/>
      <c r="N5" s="331" t="s">
        <v>179</v>
      </c>
      <c r="O5" s="331"/>
      <c r="P5" s="331"/>
      <c r="Q5" s="331"/>
      <c r="R5" s="331"/>
      <c r="S5" s="331"/>
      <c r="T5" s="331"/>
      <c r="U5" s="331"/>
      <c r="V5" s="331"/>
      <c r="W5" s="331"/>
      <c r="X5" s="331"/>
      <c r="Z5" s="13"/>
    </row>
    <row r="6" spans="1:32" ht="21" customHeight="1">
      <c r="A6" s="55"/>
      <c r="B6" s="59"/>
      <c r="C6" s="60"/>
      <c r="D6" s="61"/>
      <c r="E6" s="61"/>
      <c r="F6" s="61"/>
      <c r="G6" s="61"/>
      <c r="H6" s="57"/>
      <c r="I6" s="61"/>
      <c r="J6" s="61"/>
      <c r="K6" s="61"/>
      <c r="L6" s="61" t="s">
        <v>77</v>
      </c>
      <c r="M6" s="61"/>
      <c r="N6" s="58"/>
      <c r="O6" s="58"/>
      <c r="P6" s="57"/>
      <c r="Q6" s="61"/>
      <c r="R6" s="58"/>
      <c r="S6" s="61"/>
      <c r="T6" s="58" t="s">
        <v>82</v>
      </c>
      <c r="U6" s="58"/>
      <c r="V6" s="58"/>
      <c r="W6" s="61"/>
      <c r="X6" s="58"/>
      <c r="Y6" s="61"/>
      <c r="Z6" s="13"/>
      <c r="AB6" s="58"/>
      <c r="AC6" s="62"/>
      <c r="AD6" s="62"/>
    </row>
    <row r="7" spans="1:32" ht="21" customHeight="1">
      <c r="A7" s="55"/>
      <c r="B7" s="59"/>
      <c r="C7" s="60"/>
      <c r="D7" s="61"/>
      <c r="E7" s="61"/>
      <c r="F7" s="61"/>
      <c r="G7" s="61"/>
      <c r="H7" s="57"/>
      <c r="I7" s="61"/>
      <c r="J7" s="61"/>
      <c r="K7" s="61"/>
      <c r="L7" s="61" t="s">
        <v>76</v>
      </c>
      <c r="M7" s="61"/>
      <c r="N7" s="58" t="s">
        <v>81</v>
      </c>
      <c r="O7" s="58"/>
      <c r="P7" s="58"/>
      <c r="Q7" s="61"/>
      <c r="R7" s="58"/>
      <c r="S7" s="61"/>
      <c r="T7" s="58" t="s">
        <v>84</v>
      </c>
      <c r="U7" s="58"/>
      <c r="V7" s="58"/>
      <c r="W7" s="61"/>
      <c r="X7" s="58" t="s">
        <v>146</v>
      </c>
      <c r="Y7" s="61"/>
      <c r="Z7" s="57" t="s">
        <v>36</v>
      </c>
      <c r="AB7" s="58"/>
      <c r="AC7" s="62"/>
      <c r="AD7" s="62"/>
    </row>
    <row r="8" spans="1:32" ht="21" customHeight="1">
      <c r="A8" s="55"/>
      <c r="B8" s="59"/>
      <c r="C8" s="60"/>
      <c r="D8" s="61" t="s">
        <v>51</v>
      </c>
      <c r="E8" s="61"/>
      <c r="F8" s="61"/>
      <c r="G8" s="61"/>
      <c r="H8" s="57"/>
      <c r="I8" s="61"/>
      <c r="J8" s="61"/>
      <c r="K8" s="61"/>
      <c r="L8" s="61" t="s">
        <v>78</v>
      </c>
      <c r="M8" s="61"/>
      <c r="N8" s="58" t="s">
        <v>83</v>
      </c>
      <c r="O8" s="58"/>
      <c r="P8" s="58" t="s">
        <v>211</v>
      </c>
      <c r="Q8" s="61"/>
      <c r="R8" s="58"/>
      <c r="S8" s="61"/>
      <c r="T8" s="62" t="s">
        <v>144</v>
      </c>
      <c r="U8" s="62"/>
      <c r="V8" s="62" t="s">
        <v>274</v>
      </c>
      <c r="W8" s="61"/>
      <c r="X8" s="58" t="s">
        <v>147</v>
      </c>
      <c r="Y8" s="61"/>
      <c r="Z8" s="57" t="s">
        <v>52</v>
      </c>
      <c r="AB8" s="58"/>
      <c r="AC8" s="62"/>
      <c r="AD8" s="58" t="s">
        <v>50</v>
      </c>
    </row>
    <row r="9" spans="1:32" ht="21" customHeight="1">
      <c r="A9" s="55"/>
      <c r="B9" s="59"/>
      <c r="C9" s="60"/>
      <c r="D9" s="61" t="s">
        <v>53</v>
      </c>
      <c r="E9" s="61"/>
      <c r="F9" s="61" t="s">
        <v>199</v>
      </c>
      <c r="G9" s="61"/>
      <c r="H9" s="58" t="s">
        <v>54</v>
      </c>
      <c r="I9" s="61"/>
      <c r="J9" s="61"/>
      <c r="K9" s="61"/>
      <c r="L9" s="62" t="s">
        <v>79</v>
      </c>
      <c r="M9" s="62"/>
      <c r="N9" s="58" t="s">
        <v>85</v>
      </c>
      <c r="O9" s="58"/>
      <c r="P9" s="58" t="s">
        <v>187</v>
      </c>
      <c r="Q9" s="61"/>
      <c r="R9" s="58" t="s">
        <v>212</v>
      </c>
      <c r="S9" s="61"/>
      <c r="T9" s="62" t="s">
        <v>145</v>
      </c>
      <c r="U9" s="62"/>
      <c r="V9" s="62" t="s">
        <v>275</v>
      </c>
      <c r="W9" s="61"/>
      <c r="X9" s="62" t="s">
        <v>180</v>
      </c>
      <c r="Y9" s="61"/>
      <c r="Z9" s="57" t="s">
        <v>55</v>
      </c>
      <c r="AB9" s="58" t="s">
        <v>56</v>
      </c>
      <c r="AC9" s="62"/>
      <c r="AD9" s="62" t="s">
        <v>181</v>
      </c>
    </row>
    <row r="10" spans="1:32" ht="21" customHeight="1">
      <c r="A10" s="55"/>
      <c r="B10" s="59" t="s">
        <v>6</v>
      </c>
      <c r="C10" s="60"/>
      <c r="D10" s="63" t="s">
        <v>57</v>
      </c>
      <c r="E10" s="61"/>
      <c r="F10" s="63" t="s">
        <v>200</v>
      </c>
      <c r="G10" s="61"/>
      <c r="H10" s="64" t="s">
        <v>58</v>
      </c>
      <c r="I10" s="61"/>
      <c r="J10" s="61" t="s">
        <v>59</v>
      </c>
      <c r="K10" s="61"/>
      <c r="L10" s="61" t="s">
        <v>80</v>
      </c>
      <c r="M10" s="61"/>
      <c r="N10" s="58" t="s">
        <v>86</v>
      </c>
      <c r="O10" s="58"/>
      <c r="P10" s="58" t="s">
        <v>188</v>
      </c>
      <c r="Q10" s="61"/>
      <c r="R10" s="58" t="s">
        <v>87</v>
      </c>
      <c r="S10" s="61"/>
      <c r="T10" s="62" t="s">
        <v>126</v>
      </c>
      <c r="U10" s="62"/>
      <c r="V10" s="62" t="s">
        <v>276</v>
      </c>
      <c r="W10" s="61"/>
      <c r="X10" s="65" t="s">
        <v>61</v>
      </c>
      <c r="Y10" s="61"/>
      <c r="Z10" s="57" t="s">
        <v>169</v>
      </c>
      <c r="AB10" s="58" t="s">
        <v>60</v>
      </c>
      <c r="AC10" s="62"/>
      <c r="AD10" s="58" t="s">
        <v>61</v>
      </c>
    </row>
    <row r="11" spans="1:32" ht="21" customHeight="1">
      <c r="A11" s="55"/>
      <c r="B11" s="59"/>
      <c r="C11" s="60"/>
      <c r="D11" s="329" t="s">
        <v>7</v>
      </c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</row>
    <row r="12" spans="1:32" ht="21" customHeight="1">
      <c r="A12" s="66" t="s">
        <v>252</v>
      </c>
      <c r="B12" s="59"/>
      <c r="C12" s="61"/>
      <c r="D12" s="13"/>
      <c r="E12" s="13"/>
      <c r="F12" s="13"/>
      <c r="G12" s="13"/>
      <c r="H12" s="13"/>
      <c r="I12" s="13"/>
      <c r="J12" s="13"/>
      <c r="K12" s="13"/>
      <c r="L12" s="21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32" s="38" customFormat="1" ht="21" customHeight="1">
      <c r="A13" s="67" t="s">
        <v>154</v>
      </c>
      <c r="B13" s="43"/>
      <c r="C13" s="68"/>
      <c r="D13" s="130">
        <v>231000</v>
      </c>
      <c r="E13" s="69"/>
      <c r="F13" s="69">
        <v>0</v>
      </c>
      <c r="G13" s="69"/>
      <c r="H13" s="69">
        <v>23100</v>
      </c>
      <c r="I13" s="69"/>
      <c r="J13" s="69">
        <v>2988165</v>
      </c>
      <c r="K13" s="69"/>
      <c r="L13" s="69">
        <v>328049</v>
      </c>
      <c r="M13" s="69"/>
      <c r="N13" s="69">
        <v>50308</v>
      </c>
      <c r="O13" s="69"/>
      <c r="P13" s="69">
        <v>-297700</v>
      </c>
      <c r="Q13" s="69"/>
      <c r="R13" s="69">
        <v>9286</v>
      </c>
      <c r="S13" s="69"/>
      <c r="T13" s="69">
        <v>-1396</v>
      </c>
      <c r="U13" s="69"/>
      <c r="V13" s="69">
        <v>0</v>
      </c>
      <c r="W13" s="69"/>
      <c r="X13" s="69">
        <f>SUM(N13:V13)</f>
        <v>-239502</v>
      </c>
      <c r="Y13" s="69"/>
      <c r="Z13" s="69">
        <f>SUM(D13:V13)</f>
        <v>3330812</v>
      </c>
      <c r="AA13" s="69"/>
      <c r="AB13" s="69">
        <v>108623</v>
      </c>
      <c r="AC13" s="69"/>
      <c r="AD13" s="69">
        <f>SUM(Z13:AB13)</f>
        <v>3439435</v>
      </c>
      <c r="AE13" s="69"/>
      <c r="AF13" s="69"/>
    </row>
    <row r="14" spans="1:32" ht="18" customHeight="1"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3"/>
      <c r="AB14" s="52"/>
      <c r="AC14" s="52"/>
      <c r="AD14" s="52"/>
    </row>
    <row r="15" spans="1:32" ht="21" customHeight="1">
      <c r="A15" s="202" t="s">
        <v>220</v>
      </c>
      <c r="B15" s="59"/>
      <c r="C15" s="61"/>
      <c r="D15" s="71"/>
      <c r="E15" s="71"/>
      <c r="F15" s="71"/>
      <c r="G15" s="71"/>
      <c r="H15" s="72"/>
      <c r="I15" s="72"/>
      <c r="J15" s="72"/>
      <c r="K15" s="72"/>
      <c r="L15" s="71"/>
      <c r="M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53"/>
      <c r="AB15" s="53"/>
      <c r="AC15" s="53"/>
      <c r="AD15" s="53"/>
    </row>
    <row r="16" spans="1:32" ht="21" customHeight="1">
      <c r="A16" s="73" t="s">
        <v>100</v>
      </c>
      <c r="B16" s="59"/>
      <c r="C16" s="61"/>
      <c r="D16" s="71"/>
      <c r="E16" s="71"/>
      <c r="F16" s="71"/>
      <c r="G16" s="71"/>
      <c r="H16" s="72"/>
      <c r="I16" s="72"/>
      <c r="J16" s="72"/>
      <c r="K16" s="72"/>
      <c r="L16" s="71"/>
      <c r="M16" s="71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53"/>
      <c r="AB16" s="53"/>
      <c r="AC16" s="53"/>
      <c r="AD16" s="53"/>
    </row>
    <row r="17" spans="1:30" ht="21" customHeight="1">
      <c r="A17" s="118" t="s">
        <v>231</v>
      </c>
      <c r="B17" s="59" t="s">
        <v>247</v>
      </c>
      <c r="C17" s="61"/>
      <c r="D17" s="131">
        <v>2266000</v>
      </c>
      <c r="E17" s="71"/>
      <c r="F17" s="155">
        <v>0</v>
      </c>
      <c r="G17" s="71"/>
      <c r="H17" s="155">
        <v>0</v>
      </c>
      <c r="I17" s="72"/>
      <c r="J17" s="21">
        <v>0</v>
      </c>
      <c r="K17" s="75"/>
      <c r="L17" s="155">
        <v>0</v>
      </c>
      <c r="M17" s="155"/>
      <c r="N17" s="155">
        <v>0</v>
      </c>
      <c r="O17" s="21"/>
      <c r="P17" s="155">
        <v>0</v>
      </c>
      <c r="Q17" s="72"/>
      <c r="R17" s="155">
        <v>0</v>
      </c>
      <c r="S17" s="72"/>
      <c r="T17" s="155">
        <v>0</v>
      </c>
      <c r="U17" s="155"/>
      <c r="V17" s="155">
        <v>0</v>
      </c>
      <c r="W17" s="72"/>
      <c r="X17" s="155">
        <f>SUM(N17:V17)</f>
        <v>0</v>
      </c>
      <c r="Y17" s="72"/>
      <c r="Z17" s="75">
        <f t="shared" ref="Z17:Z18" si="0">SUM(D17:V17)</f>
        <v>2266000</v>
      </c>
      <c r="AA17" s="53"/>
      <c r="AB17" s="296">
        <v>179008</v>
      </c>
      <c r="AC17" s="53"/>
      <c r="AD17" s="75">
        <f>SUM(Z17:AB17)</f>
        <v>2445008</v>
      </c>
    </row>
    <row r="18" spans="1:30" ht="21" customHeight="1">
      <c r="A18" s="203" t="s">
        <v>168</v>
      </c>
      <c r="B18" s="59" t="s">
        <v>262</v>
      </c>
      <c r="C18" s="61"/>
      <c r="D18" s="155">
        <v>0</v>
      </c>
      <c r="E18" s="71"/>
      <c r="F18" s="155">
        <v>0</v>
      </c>
      <c r="G18" s="71"/>
      <c r="H18" s="155">
        <v>0</v>
      </c>
      <c r="I18" s="72"/>
      <c r="J18" s="21">
        <v>-2742300</v>
      </c>
      <c r="K18" s="75"/>
      <c r="L18" s="155">
        <v>0</v>
      </c>
      <c r="M18" s="155"/>
      <c r="N18" s="155">
        <v>0</v>
      </c>
      <c r="O18" s="21"/>
      <c r="P18" s="155">
        <v>0</v>
      </c>
      <c r="Q18" s="72"/>
      <c r="R18" s="155">
        <v>0</v>
      </c>
      <c r="S18" s="72"/>
      <c r="T18" s="155">
        <v>0</v>
      </c>
      <c r="U18" s="155"/>
      <c r="V18" s="155">
        <v>0</v>
      </c>
      <c r="W18" s="72"/>
      <c r="X18" s="155">
        <f>SUM(N18:V18)</f>
        <v>0</v>
      </c>
      <c r="Y18" s="72"/>
      <c r="Z18" s="75">
        <f t="shared" si="0"/>
        <v>-2742300</v>
      </c>
      <c r="AA18" s="53"/>
      <c r="AB18" s="153">
        <v>-66615</v>
      </c>
      <c r="AC18" s="53"/>
      <c r="AD18" s="75">
        <f>SUM(Z18:AB18)</f>
        <v>-2808915</v>
      </c>
    </row>
    <row r="19" spans="1:30" ht="21" customHeight="1">
      <c r="A19" s="204" t="s">
        <v>99</v>
      </c>
      <c r="B19" s="59"/>
      <c r="C19" s="61"/>
      <c r="D19" s="95">
        <f>SUM(D17:D18)</f>
        <v>2266000</v>
      </c>
      <c r="E19" s="71"/>
      <c r="F19" s="95">
        <f>SUM(F17:F18)</f>
        <v>0</v>
      </c>
      <c r="G19" s="71"/>
      <c r="H19" s="95">
        <f>SUM(H17:H18)</f>
        <v>0</v>
      </c>
      <c r="I19" s="72"/>
      <c r="J19" s="95">
        <f>SUM(J17:J18)</f>
        <v>-2742300</v>
      </c>
      <c r="K19" s="75"/>
      <c r="L19" s="95">
        <f>SUM(L17:L18)</f>
        <v>0</v>
      </c>
      <c r="M19" s="69"/>
      <c r="N19" s="95">
        <f>SUM(N17:N18)</f>
        <v>0</v>
      </c>
      <c r="O19" s="21"/>
      <c r="P19" s="95">
        <f>SUM(P17:P18)</f>
        <v>0</v>
      </c>
      <c r="Q19" s="72"/>
      <c r="R19" s="95">
        <f>SUM(R17:R18)</f>
        <v>0</v>
      </c>
      <c r="S19" s="72"/>
      <c r="T19" s="95">
        <f>SUM(T17:T18)</f>
        <v>0</v>
      </c>
      <c r="U19" s="69"/>
      <c r="V19" s="95">
        <f>SUM(V17:V18)</f>
        <v>0</v>
      </c>
      <c r="W19" s="72"/>
      <c r="X19" s="95">
        <f>SUM(X17:X18)</f>
        <v>0</v>
      </c>
      <c r="Y19" s="72"/>
      <c r="Z19" s="95">
        <f>SUM(Z17:Z18)</f>
        <v>-476300</v>
      </c>
      <c r="AA19" s="53"/>
      <c r="AB19" s="95">
        <f>SUM(AB17:AB18)</f>
        <v>112393</v>
      </c>
      <c r="AC19" s="53"/>
      <c r="AD19" s="95">
        <f>SUM(AD17:AD18)</f>
        <v>-363907</v>
      </c>
    </row>
    <row r="20" spans="1:30" ht="21" hidden="1" customHeight="1">
      <c r="A20" s="38"/>
      <c r="B20" s="59"/>
      <c r="C20" s="61"/>
      <c r="D20" s="69"/>
      <c r="E20" s="79"/>
      <c r="F20" s="69"/>
      <c r="G20" s="79"/>
      <c r="H20" s="69"/>
      <c r="I20" s="72"/>
      <c r="J20" s="69"/>
      <c r="K20" s="69"/>
      <c r="L20" s="69"/>
      <c r="M20" s="69"/>
      <c r="N20" s="69"/>
      <c r="O20" s="75"/>
      <c r="P20" s="69"/>
      <c r="Q20" s="72"/>
      <c r="R20" s="69"/>
      <c r="S20" s="72"/>
      <c r="T20" s="69"/>
      <c r="U20" s="69"/>
      <c r="V20" s="69"/>
      <c r="W20" s="72"/>
      <c r="X20" s="69"/>
      <c r="Y20" s="72"/>
      <c r="Z20" s="69"/>
      <c r="AA20" s="53"/>
      <c r="AB20" s="69"/>
      <c r="AC20" s="53"/>
      <c r="AD20" s="69"/>
    </row>
    <row r="21" spans="1:30" ht="21" hidden="1" customHeight="1">
      <c r="A21" s="166" t="s">
        <v>118</v>
      </c>
      <c r="B21" s="59"/>
      <c r="C21" s="61"/>
      <c r="D21" s="69"/>
      <c r="E21" s="79"/>
      <c r="F21" s="69"/>
      <c r="G21" s="79"/>
      <c r="H21" s="69"/>
      <c r="I21" s="72"/>
      <c r="J21" s="69"/>
      <c r="K21" s="69"/>
      <c r="L21" s="69"/>
      <c r="M21" s="69"/>
      <c r="N21" s="69"/>
      <c r="O21" s="75"/>
      <c r="P21" s="69"/>
      <c r="Q21" s="72"/>
      <c r="R21" s="69"/>
      <c r="S21" s="72"/>
      <c r="T21" s="69"/>
      <c r="U21" s="69"/>
      <c r="V21" s="69"/>
      <c r="W21" s="72"/>
      <c r="X21" s="69"/>
      <c r="Y21" s="72"/>
      <c r="Z21" s="69"/>
      <c r="AA21" s="53"/>
      <c r="AB21" s="69"/>
      <c r="AC21" s="53"/>
      <c r="AD21" s="69"/>
    </row>
    <row r="22" spans="1:30" ht="21" hidden="1" customHeight="1">
      <c r="A22" s="166" t="s">
        <v>119</v>
      </c>
      <c r="B22" s="59"/>
      <c r="C22" s="61"/>
      <c r="D22" s="69"/>
      <c r="E22" s="79"/>
      <c r="F22" s="69"/>
      <c r="G22" s="79"/>
      <c r="H22" s="69"/>
      <c r="I22" s="72"/>
      <c r="J22" s="69"/>
      <c r="K22" s="69"/>
      <c r="L22" s="69"/>
      <c r="M22" s="69"/>
      <c r="N22" s="69"/>
      <c r="O22" s="75"/>
      <c r="P22" s="69"/>
      <c r="Q22" s="72"/>
      <c r="R22" s="69"/>
      <c r="S22" s="72"/>
      <c r="T22" s="69"/>
      <c r="U22" s="69"/>
      <c r="V22" s="69"/>
      <c r="W22" s="72"/>
      <c r="X22" s="69"/>
      <c r="Y22" s="72"/>
      <c r="Z22" s="69"/>
      <c r="AA22" s="53"/>
      <c r="AB22" s="69"/>
      <c r="AC22" s="53"/>
      <c r="AD22" s="69"/>
    </row>
    <row r="23" spans="1:30" ht="21" hidden="1" customHeight="1">
      <c r="A23" s="13" t="s">
        <v>117</v>
      </c>
      <c r="B23" s="59"/>
      <c r="C23" s="61"/>
      <c r="D23" s="69"/>
      <c r="E23" s="79"/>
      <c r="F23" s="69"/>
      <c r="G23" s="79"/>
      <c r="H23" s="69"/>
      <c r="I23" s="72"/>
      <c r="J23" s="69"/>
      <c r="K23" s="69"/>
      <c r="L23" s="69"/>
      <c r="M23" s="69"/>
      <c r="N23" s="69"/>
      <c r="O23" s="75"/>
      <c r="P23" s="69"/>
      <c r="Q23" s="72"/>
      <c r="R23" s="69"/>
      <c r="S23" s="72"/>
      <c r="T23" s="69"/>
      <c r="U23" s="69"/>
      <c r="V23" s="69"/>
      <c r="W23" s="72"/>
      <c r="X23" s="69"/>
      <c r="Y23" s="72"/>
      <c r="Z23" s="69"/>
      <c r="AA23" s="53"/>
      <c r="AB23" s="69"/>
      <c r="AC23" s="53"/>
      <c r="AD23" s="69"/>
    </row>
    <row r="24" spans="1:30" ht="21" hidden="1" customHeight="1">
      <c r="A24" s="166" t="s">
        <v>99</v>
      </c>
      <c r="B24" s="59"/>
      <c r="C24" s="61"/>
      <c r="D24" s="69"/>
      <c r="E24" s="79"/>
      <c r="F24" s="69"/>
      <c r="G24" s="79"/>
      <c r="H24" s="69"/>
      <c r="I24" s="72"/>
      <c r="J24" s="69"/>
      <c r="K24" s="69"/>
      <c r="L24" s="69"/>
      <c r="M24" s="69"/>
      <c r="N24" s="69"/>
      <c r="O24" s="75"/>
      <c r="P24" s="69"/>
      <c r="Q24" s="72"/>
      <c r="R24" s="69"/>
      <c r="S24" s="72"/>
      <c r="T24" s="69"/>
      <c r="U24" s="69"/>
      <c r="V24" s="69"/>
      <c r="W24" s="72"/>
      <c r="X24" s="69"/>
      <c r="Y24" s="72"/>
      <c r="Z24" s="69"/>
      <c r="AA24" s="53"/>
      <c r="AB24" s="69"/>
      <c r="AC24" s="53"/>
      <c r="AD24" s="69"/>
    </row>
    <row r="25" spans="1:30" ht="21" hidden="1" customHeight="1">
      <c r="A25" s="38"/>
      <c r="B25" s="59"/>
      <c r="C25" s="61"/>
      <c r="D25" s="69"/>
      <c r="E25" s="79"/>
      <c r="F25" s="69"/>
      <c r="G25" s="79"/>
      <c r="H25" s="69"/>
      <c r="I25" s="72"/>
      <c r="J25" s="69"/>
      <c r="K25" s="69"/>
      <c r="L25" s="69"/>
      <c r="M25" s="69"/>
      <c r="N25" s="69"/>
      <c r="O25" s="75"/>
      <c r="P25" s="69"/>
      <c r="Q25" s="72"/>
      <c r="R25" s="69"/>
      <c r="S25" s="72"/>
      <c r="T25" s="69"/>
      <c r="U25" s="69"/>
      <c r="V25" s="69"/>
      <c r="W25" s="72"/>
      <c r="X25" s="69"/>
      <c r="Y25" s="72"/>
      <c r="Z25" s="69"/>
      <c r="AA25" s="53"/>
      <c r="AB25" s="69"/>
      <c r="AC25" s="53"/>
      <c r="AD25" s="69"/>
    </row>
    <row r="26" spans="1:30" ht="21" hidden="1" customHeight="1">
      <c r="A26" s="73" t="s">
        <v>62</v>
      </c>
      <c r="B26" s="59"/>
      <c r="C26" s="61"/>
      <c r="D26" s="69"/>
      <c r="E26" s="79"/>
      <c r="F26" s="69"/>
      <c r="G26" s="79"/>
      <c r="H26" s="69"/>
      <c r="I26" s="72"/>
      <c r="J26" s="69"/>
      <c r="K26" s="69"/>
      <c r="L26" s="69"/>
      <c r="M26" s="69"/>
      <c r="N26" s="69"/>
      <c r="O26" s="75"/>
      <c r="P26" s="69"/>
      <c r="Q26" s="72"/>
      <c r="R26" s="69"/>
      <c r="S26" s="72"/>
      <c r="T26" s="69"/>
      <c r="U26" s="69"/>
      <c r="V26" s="69"/>
      <c r="W26" s="72"/>
      <c r="X26" s="69"/>
      <c r="Y26" s="72"/>
      <c r="Z26" s="69"/>
      <c r="AA26" s="53"/>
      <c r="AB26" s="69"/>
      <c r="AC26" s="53"/>
      <c r="AD26" s="69"/>
    </row>
    <row r="27" spans="1:30" ht="21" hidden="1" customHeight="1">
      <c r="A27" s="74" t="s">
        <v>107</v>
      </c>
      <c r="B27" s="59"/>
      <c r="C27" s="61"/>
      <c r="D27" s="155">
        <v>0</v>
      </c>
      <c r="E27" s="79"/>
      <c r="F27" s="155">
        <v>0</v>
      </c>
      <c r="G27" s="79"/>
      <c r="H27" s="155">
        <v>0</v>
      </c>
      <c r="I27" s="72"/>
      <c r="J27" s="155">
        <v>0</v>
      </c>
      <c r="K27" s="69"/>
      <c r="L27" s="155">
        <v>0</v>
      </c>
      <c r="M27" s="155"/>
      <c r="N27" s="155">
        <v>0</v>
      </c>
      <c r="O27" s="72"/>
      <c r="P27" s="155">
        <v>0</v>
      </c>
      <c r="Q27" s="72"/>
      <c r="R27" s="155">
        <v>0</v>
      </c>
      <c r="S27" s="72"/>
      <c r="T27" s="155">
        <v>0</v>
      </c>
      <c r="U27" s="155"/>
      <c r="V27" s="155"/>
      <c r="W27" s="72"/>
      <c r="X27" s="155">
        <v>0</v>
      </c>
      <c r="Y27" s="72"/>
      <c r="Z27" s="155">
        <v>0</v>
      </c>
      <c r="AA27" s="53"/>
      <c r="AB27" s="155">
        <v>0</v>
      </c>
      <c r="AC27" s="53"/>
      <c r="AD27" s="155">
        <v>0</v>
      </c>
    </row>
    <row r="28" spans="1:30" ht="21" hidden="1" customHeight="1">
      <c r="A28" s="74" t="s">
        <v>108</v>
      </c>
      <c r="B28" s="59"/>
      <c r="C28" s="61"/>
      <c r="D28" s="155">
        <v>0</v>
      </c>
      <c r="E28" s="79"/>
      <c r="F28" s="155">
        <v>0</v>
      </c>
      <c r="G28" s="79"/>
      <c r="H28" s="155">
        <v>0</v>
      </c>
      <c r="I28" s="72"/>
      <c r="J28" s="155">
        <v>0</v>
      </c>
      <c r="K28" s="69"/>
      <c r="L28" s="155">
        <v>0</v>
      </c>
      <c r="M28" s="155"/>
      <c r="N28" s="155">
        <v>0</v>
      </c>
      <c r="O28" s="72"/>
      <c r="P28" s="155">
        <v>0</v>
      </c>
      <c r="Q28" s="72"/>
      <c r="R28" s="155">
        <v>0</v>
      </c>
      <c r="S28" s="72"/>
      <c r="T28" s="155">
        <v>0</v>
      </c>
      <c r="U28" s="155"/>
      <c r="V28" s="155"/>
      <c r="W28" s="72"/>
      <c r="X28" s="155">
        <v>0</v>
      </c>
      <c r="Y28" s="72"/>
      <c r="Z28" s="155">
        <v>0</v>
      </c>
      <c r="AA28" s="53"/>
      <c r="AB28" s="155">
        <v>0</v>
      </c>
      <c r="AC28" s="53"/>
      <c r="AD28" s="155">
        <v>0</v>
      </c>
    </row>
    <row r="29" spans="1:30" ht="21" hidden="1" customHeight="1">
      <c r="A29" s="74" t="s">
        <v>114</v>
      </c>
      <c r="B29" s="59"/>
      <c r="C29" s="61"/>
      <c r="D29" s="155">
        <v>0</v>
      </c>
      <c r="E29" s="79"/>
      <c r="F29" s="155">
        <v>0</v>
      </c>
      <c r="G29" s="79"/>
      <c r="H29" s="155">
        <v>0</v>
      </c>
      <c r="I29" s="72"/>
      <c r="J29" s="155">
        <v>0</v>
      </c>
      <c r="K29" s="69"/>
      <c r="L29" s="75"/>
      <c r="M29" s="75"/>
      <c r="N29" s="155">
        <v>0</v>
      </c>
      <c r="O29" s="72"/>
      <c r="P29" s="155">
        <v>0</v>
      </c>
      <c r="Q29" s="72"/>
      <c r="R29" s="155">
        <v>0</v>
      </c>
      <c r="S29" s="72"/>
      <c r="T29" s="155">
        <v>0</v>
      </c>
      <c r="U29" s="155"/>
      <c r="V29" s="155"/>
      <c r="W29" s="72"/>
      <c r="X29" s="155">
        <v>0</v>
      </c>
      <c r="Y29" s="72"/>
      <c r="Z29" s="75"/>
      <c r="AA29" s="53"/>
      <c r="AB29" s="75"/>
      <c r="AC29" s="53"/>
      <c r="AD29" s="75">
        <f>SUM(Z29:AB29)</f>
        <v>0</v>
      </c>
    </row>
    <row r="30" spans="1:30" ht="21" hidden="1" customHeight="1">
      <c r="A30" s="73" t="s">
        <v>63</v>
      </c>
      <c r="B30" s="59"/>
      <c r="C30" s="61"/>
      <c r="D30" s="95">
        <f>SUM(D27:D29)</f>
        <v>0</v>
      </c>
      <c r="E30" s="71"/>
      <c r="F30" s="95">
        <f>SUM(F27:F29)</f>
        <v>0</v>
      </c>
      <c r="G30" s="71"/>
      <c r="H30" s="95">
        <f>SUM(H27:H29)</f>
        <v>0</v>
      </c>
      <c r="I30" s="72"/>
      <c r="J30" s="95">
        <f>SUM(J27:J29)</f>
        <v>0</v>
      </c>
      <c r="K30" s="75"/>
      <c r="L30" s="151">
        <f>SUM(L29)</f>
        <v>0</v>
      </c>
      <c r="M30" s="165"/>
      <c r="N30" s="95">
        <f>SUM(N27:N29)</f>
        <v>0</v>
      </c>
      <c r="O30" s="21"/>
      <c r="P30" s="95">
        <f>SUM(P27:P29)</f>
        <v>0</v>
      </c>
      <c r="Q30" s="72"/>
      <c r="R30" s="95">
        <f>SUM(R27:R29)</f>
        <v>0</v>
      </c>
      <c r="S30" s="72"/>
      <c r="T30" s="95">
        <f>SUM(T27:T29)</f>
        <v>0</v>
      </c>
      <c r="U30" s="69"/>
      <c r="V30" s="95"/>
      <c r="W30" s="72"/>
      <c r="X30" s="95">
        <f>SUM(X27:X29)</f>
        <v>0</v>
      </c>
      <c r="Y30" s="72"/>
      <c r="Z30" s="151">
        <f>+Z29</f>
        <v>0</v>
      </c>
      <c r="AA30" s="53"/>
      <c r="AB30" s="95">
        <f>+AB29</f>
        <v>0</v>
      </c>
      <c r="AC30" s="53"/>
      <c r="AD30" s="95">
        <f>SUM(Z30:AB30)</f>
        <v>0</v>
      </c>
    </row>
    <row r="31" spans="1:30" ht="9.75" customHeight="1">
      <c r="A31" s="13"/>
      <c r="B31" s="59"/>
      <c r="C31" s="61"/>
      <c r="D31" s="148"/>
      <c r="E31" s="71"/>
      <c r="F31" s="148"/>
      <c r="G31" s="71"/>
      <c r="H31" s="149"/>
      <c r="I31" s="72"/>
      <c r="J31" s="72"/>
      <c r="K31" s="72"/>
      <c r="L31" s="148"/>
      <c r="M31" s="71"/>
      <c r="N31" s="149"/>
      <c r="O31" s="72"/>
      <c r="P31" s="149"/>
      <c r="Q31" s="72"/>
      <c r="R31" s="149"/>
      <c r="S31" s="72"/>
      <c r="T31" s="149"/>
      <c r="U31" s="72"/>
      <c r="V31" s="149"/>
      <c r="W31" s="72"/>
      <c r="X31" s="149"/>
      <c r="Y31" s="72"/>
      <c r="Z31" s="147"/>
      <c r="AA31" s="53"/>
      <c r="AB31" s="152"/>
      <c r="AC31" s="53"/>
      <c r="AD31" s="152"/>
    </row>
    <row r="32" spans="1:30" ht="21" customHeight="1">
      <c r="A32" s="73" t="s">
        <v>62</v>
      </c>
      <c r="B32" s="59"/>
      <c r="C32" s="61"/>
      <c r="D32" s="71"/>
      <c r="E32" s="71"/>
      <c r="F32" s="71"/>
      <c r="G32" s="71"/>
      <c r="H32" s="72"/>
      <c r="I32" s="72"/>
      <c r="J32" s="72"/>
      <c r="K32" s="72"/>
      <c r="L32" s="71"/>
      <c r="M32" s="71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53"/>
      <c r="AB32" s="53"/>
      <c r="AC32" s="53"/>
      <c r="AD32" s="53"/>
    </row>
    <row r="33" spans="1:31" ht="21" customHeight="1">
      <c r="A33" s="203" t="s">
        <v>161</v>
      </c>
      <c r="B33" s="59"/>
      <c r="C33" s="61"/>
      <c r="D33" s="155">
        <v>0</v>
      </c>
      <c r="E33" s="71"/>
      <c r="F33" s="155">
        <v>0</v>
      </c>
      <c r="G33" s="71"/>
      <c r="H33" s="155">
        <v>0</v>
      </c>
      <c r="I33" s="72"/>
      <c r="J33" s="131">
        <v>23383</v>
      </c>
      <c r="K33" s="75"/>
      <c r="L33" s="155">
        <v>25052</v>
      </c>
      <c r="M33" s="155"/>
      <c r="N33" s="155">
        <v>-50308</v>
      </c>
      <c r="O33" s="21"/>
      <c r="P33" s="155">
        <v>0</v>
      </c>
      <c r="Q33" s="72"/>
      <c r="R33" s="155">
        <v>0</v>
      </c>
      <c r="S33" s="72"/>
      <c r="T33" s="155">
        <v>1873</v>
      </c>
      <c r="U33" s="155"/>
      <c r="V33" s="155">
        <v>0</v>
      </c>
      <c r="W33" s="72"/>
      <c r="X33" s="155">
        <f>SUM(N33:V33)</f>
        <v>-48435</v>
      </c>
      <c r="Y33" s="72"/>
      <c r="Z33" s="75">
        <f>SUM(D33:V33)</f>
        <v>0</v>
      </c>
      <c r="AA33" s="53"/>
      <c r="AB33" s="153">
        <v>-37287</v>
      </c>
      <c r="AC33" s="53"/>
      <c r="AD33" s="75">
        <f t="shared" ref="AD33" si="1">SUM(Z33:AB33)</f>
        <v>-37287</v>
      </c>
    </row>
    <row r="34" spans="1:31" ht="21" customHeight="1">
      <c r="A34" s="204" t="s">
        <v>63</v>
      </c>
      <c r="B34" s="59"/>
      <c r="C34" s="61"/>
      <c r="D34" s="95">
        <f>SUM(D32:D33)</f>
        <v>0</v>
      </c>
      <c r="E34" s="71"/>
      <c r="F34" s="95">
        <f>SUM(F32:F33)</f>
        <v>0</v>
      </c>
      <c r="G34" s="71"/>
      <c r="H34" s="95">
        <f>SUM(H32:H33)</f>
        <v>0</v>
      </c>
      <c r="I34" s="72"/>
      <c r="J34" s="95">
        <f>SUM(J32:J33)</f>
        <v>23383</v>
      </c>
      <c r="K34" s="75"/>
      <c r="L34" s="95">
        <f>SUM(L32:L33)</f>
        <v>25052</v>
      </c>
      <c r="M34" s="69"/>
      <c r="N34" s="95">
        <f>SUM(N32:N33)</f>
        <v>-50308</v>
      </c>
      <c r="O34" s="21"/>
      <c r="P34" s="95">
        <f>SUM(P32:P33)</f>
        <v>0</v>
      </c>
      <c r="Q34" s="72"/>
      <c r="R34" s="95">
        <f>SUM(R32:R33)</f>
        <v>0</v>
      </c>
      <c r="S34" s="72"/>
      <c r="T34" s="95">
        <f>SUM(T32:T33)</f>
        <v>1873</v>
      </c>
      <c r="U34" s="69"/>
      <c r="V34" s="95">
        <f>SUM(V32:V33)</f>
        <v>0</v>
      </c>
      <c r="W34" s="72"/>
      <c r="X34" s="95">
        <f>SUM(X32:X33)</f>
        <v>-48435</v>
      </c>
      <c r="Y34" s="72"/>
      <c r="Z34" s="95">
        <f>SUM(Z32:Z33)</f>
        <v>0</v>
      </c>
      <c r="AA34" s="53"/>
      <c r="AB34" s="95">
        <f>SUM(AB32:AB33)</f>
        <v>-37287</v>
      </c>
      <c r="AC34" s="53"/>
      <c r="AD34" s="95">
        <f>SUM(AD32:AD33)</f>
        <v>-37287</v>
      </c>
    </row>
    <row r="35" spans="1:31" s="77" customFormat="1" ht="21" customHeight="1">
      <c r="A35" s="205" t="s">
        <v>104</v>
      </c>
      <c r="B35" s="59"/>
      <c r="C35" s="63"/>
      <c r="D35" s="78">
        <f>SUM(D19,D34)</f>
        <v>2266000</v>
      </c>
      <c r="E35" s="71"/>
      <c r="F35" s="78">
        <f>SUM(F19,F34)</f>
        <v>0</v>
      </c>
      <c r="G35" s="71"/>
      <c r="H35" s="78">
        <f t="shared" ref="H35" si="2">SUM(H19,H34)</f>
        <v>0</v>
      </c>
      <c r="I35" s="71"/>
      <c r="J35" s="78">
        <f t="shared" ref="J35" si="3">SUM(J19,J34)</f>
        <v>-2718917</v>
      </c>
      <c r="K35" s="71"/>
      <c r="L35" s="78">
        <f t="shared" ref="L35" si="4">SUM(L19,L34)</f>
        <v>25052</v>
      </c>
      <c r="M35" s="71"/>
      <c r="N35" s="78">
        <f t="shared" ref="N35" si="5">SUM(N19,N34)</f>
        <v>-50308</v>
      </c>
      <c r="O35" s="71"/>
      <c r="P35" s="78">
        <f t="shared" ref="P35" si="6">SUM(P19,P34)</f>
        <v>0</v>
      </c>
      <c r="Q35" s="71"/>
      <c r="R35" s="78">
        <f t="shared" ref="R35" si="7">SUM(R19,R34)</f>
        <v>0</v>
      </c>
      <c r="S35" s="71"/>
      <c r="T35" s="78">
        <f t="shared" ref="T35" si="8">SUM(T19,T34)</f>
        <v>1873</v>
      </c>
      <c r="U35" s="69"/>
      <c r="V35" s="78">
        <f t="shared" ref="V35:X35" si="9">SUM(V19,V34)</f>
        <v>0</v>
      </c>
      <c r="W35" s="71"/>
      <c r="X35" s="78">
        <f t="shared" si="9"/>
        <v>-48435</v>
      </c>
      <c r="Y35" s="71"/>
      <c r="Z35" s="78">
        <f t="shared" ref="Z35" si="10">SUM(Z19,Z34)</f>
        <v>-476300</v>
      </c>
      <c r="AA35" s="71"/>
      <c r="AB35" s="78">
        <f t="shared" ref="AB35" si="11">SUM(AB19,AB34)</f>
        <v>75106</v>
      </c>
      <c r="AC35" s="71"/>
      <c r="AD35" s="78">
        <f t="shared" ref="AD35" si="12">SUM(AD19,AD34)</f>
        <v>-401194</v>
      </c>
      <c r="AE35" s="71"/>
    </row>
    <row r="36" spans="1:31" ht="21.75" customHeight="1">
      <c r="A36" s="13"/>
      <c r="B36" s="59"/>
      <c r="C36" s="61"/>
      <c r="D36" s="148"/>
      <c r="E36" s="71"/>
      <c r="F36" s="148"/>
      <c r="G36" s="71"/>
      <c r="H36" s="149"/>
      <c r="I36" s="72"/>
      <c r="J36" s="72"/>
      <c r="K36" s="72"/>
      <c r="L36" s="148"/>
      <c r="M36" s="71"/>
      <c r="N36" s="149"/>
      <c r="O36" s="72"/>
      <c r="P36" s="149"/>
      <c r="Q36" s="72"/>
      <c r="R36" s="149"/>
      <c r="S36" s="72"/>
      <c r="T36" s="149"/>
      <c r="U36" s="72"/>
      <c r="V36" s="149"/>
      <c r="W36" s="72"/>
      <c r="X36" s="149"/>
      <c r="Y36" s="72"/>
      <c r="Z36" s="147"/>
      <c r="AA36" s="53"/>
      <c r="AB36" s="152"/>
      <c r="AC36" s="53"/>
      <c r="AD36" s="152"/>
    </row>
    <row r="37" spans="1:31" ht="21" customHeight="1">
      <c r="A37" s="80" t="s">
        <v>64</v>
      </c>
      <c r="B37" s="59"/>
      <c r="C37" s="61"/>
      <c r="D37" s="71"/>
      <c r="E37" s="71"/>
      <c r="F37" s="71"/>
      <c r="G37" s="71"/>
      <c r="H37" s="72"/>
      <c r="I37" s="72"/>
      <c r="J37" s="72"/>
      <c r="K37" s="72"/>
      <c r="L37" s="71"/>
      <c r="M37" s="71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53"/>
      <c r="AB37" s="53"/>
      <c r="AC37" s="53"/>
      <c r="AD37" s="53"/>
    </row>
    <row r="38" spans="1:31" ht="21" customHeight="1">
      <c r="A38" s="167" t="s">
        <v>157</v>
      </c>
      <c r="B38" s="59"/>
      <c r="C38" s="61"/>
      <c r="D38" s="155">
        <v>0</v>
      </c>
      <c r="E38" s="71"/>
      <c r="F38" s="155">
        <v>0</v>
      </c>
      <c r="G38" s="71"/>
      <c r="H38" s="155">
        <v>0</v>
      </c>
      <c r="I38" s="72"/>
      <c r="J38" s="155">
        <f>'PL-5-8'!F110</f>
        <v>2216315</v>
      </c>
      <c r="K38" s="75"/>
      <c r="L38" s="155">
        <v>0</v>
      </c>
      <c r="M38" s="155"/>
      <c r="N38" s="155">
        <v>0</v>
      </c>
      <c r="O38" s="21"/>
      <c r="P38" s="155">
        <v>0</v>
      </c>
      <c r="Q38" s="150"/>
      <c r="R38" s="155">
        <v>0</v>
      </c>
      <c r="S38" s="72"/>
      <c r="T38" s="155">
        <v>0</v>
      </c>
      <c r="U38" s="155"/>
      <c r="V38" s="155">
        <v>0</v>
      </c>
      <c r="W38" s="72"/>
      <c r="X38" s="155">
        <f>SUM(N38:V38)</f>
        <v>0</v>
      </c>
      <c r="Y38" s="72"/>
      <c r="Z38" s="75">
        <f t="shared" ref="Z38:Z39" si="13">SUM(D38:V38)</f>
        <v>2216315</v>
      </c>
      <c r="AA38" s="53"/>
      <c r="AB38" s="21">
        <f>'PL-5-8'!F111</f>
        <v>49286</v>
      </c>
      <c r="AC38" s="53"/>
      <c r="AD38" s="75">
        <f>SUM(Z38:AB38)</f>
        <v>2265601</v>
      </c>
    </row>
    <row r="39" spans="1:31" ht="21" customHeight="1">
      <c r="A39" s="158" t="s">
        <v>90</v>
      </c>
      <c r="D39" s="155">
        <v>0</v>
      </c>
      <c r="E39" s="82"/>
      <c r="F39" s="155">
        <v>0</v>
      </c>
      <c r="G39" s="82"/>
      <c r="H39" s="155">
        <v>0</v>
      </c>
      <c r="I39" s="82"/>
      <c r="J39" s="21">
        <v>0</v>
      </c>
      <c r="K39" s="21"/>
      <c r="L39" s="155">
        <v>0</v>
      </c>
      <c r="M39" s="155"/>
      <c r="N39" s="155">
        <v>0</v>
      </c>
      <c r="O39" s="82"/>
      <c r="P39" s="155">
        <f>'PL-5-8'!F133-'Equity Conso-9-10'!AB39</f>
        <v>-138622</v>
      </c>
      <c r="Q39" s="82"/>
      <c r="R39" s="21">
        <f>'PL-5-8'!F134+'PL-5-8'!F137</f>
        <v>-2498</v>
      </c>
      <c r="S39" s="82"/>
      <c r="T39" s="21">
        <f>'PL-5-8'!F136</f>
        <v>-477</v>
      </c>
      <c r="U39" s="21"/>
      <c r="V39" s="21">
        <v>0</v>
      </c>
      <c r="W39" s="82"/>
      <c r="X39" s="155">
        <f>SUM(N39:V39)</f>
        <v>-141597</v>
      </c>
      <c r="Y39" s="82"/>
      <c r="Z39" s="75">
        <f t="shared" si="13"/>
        <v>-141597</v>
      </c>
      <c r="AA39" s="84"/>
      <c r="AB39" s="21">
        <f>'PL-5-8'!F146-'PL-5-8'!F111</f>
        <v>-30114</v>
      </c>
      <c r="AC39" s="84"/>
      <c r="AD39" s="75">
        <f>SUM(Z39:AB39)</f>
        <v>-171711</v>
      </c>
    </row>
    <row r="40" spans="1:31" s="38" customFormat="1" ht="21" customHeight="1">
      <c r="A40" s="85" t="s">
        <v>45</v>
      </c>
      <c r="B40" s="43"/>
      <c r="C40" s="68"/>
      <c r="D40" s="95">
        <f>SUM(D38:D39)</f>
        <v>0</v>
      </c>
      <c r="E40" s="87"/>
      <c r="F40" s="95">
        <f>SUM(F38:F39)</f>
        <v>0</v>
      </c>
      <c r="G40" s="87"/>
      <c r="H40" s="95">
        <f>SUM(H38:H39)</f>
        <v>0</v>
      </c>
      <c r="I40" s="87"/>
      <c r="J40" s="95">
        <f>SUM(J38:J39)</f>
        <v>2216315</v>
      </c>
      <c r="K40" s="88"/>
      <c r="L40" s="95">
        <f>SUM(L38:L39)</f>
        <v>0</v>
      </c>
      <c r="M40" s="69"/>
      <c r="N40" s="95">
        <f>SUM(N38:N39)</f>
        <v>0</v>
      </c>
      <c r="O40" s="88"/>
      <c r="P40" s="95">
        <f>SUM(P38:P39)</f>
        <v>-138622</v>
      </c>
      <c r="Q40" s="87"/>
      <c r="R40" s="86">
        <f>SUM(R38:R39)</f>
        <v>-2498</v>
      </c>
      <c r="S40" s="87"/>
      <c r="T40" s="86">
        <f>SUM(T38:T39)</f>
        <v>-477</v>
      </c>
      <c r="U40" s="88"/>
      <c r="V40" s="86">
        <f>SUM(V38:V39)</f>
        <v>0</v>
      </c>
      <c r="W40" s="87"/>
      <c r="X40" s="86">
        <f>SUM(X38:X39)</f>
        <v>-141597</v>
      </c>
      <c r="Y40" s="87"/>
      <c r="Z40" s="86">
        <f>SUM(Z38:Z39)</f>
        <v>2074718</v>
      </c>
      <c r="AA40" s="89"/>
      <c r="AB40" s="86">
        <f>SUM(AB38:AB39)</f>
        <v>19172</v>
      </c>
      <c r="AC40" s="89"/>
      <c r="AD40" s="86">
        <f>SUM(AD38:AD39)</f>
        <v>2093890</v>
      </c>
    </row>
    <row r="41" spans="1:31" ht="21" customHeight="1">
      <c r="A41" s="90"/>
      <c r="B41" s="59"/>
      <c r="C41" s="61"/>
      <c r="D41" s="81"/>
      <c r="E41" s="81"/>
      <c r="F41" s="81"/>
      <c r="G41" s="81"/>
      <c r="H41" s="81"/>
      <c r="I41" s="76"/>
      <c r="J41" s="91"/>
      <c r="K41" s="91"/>
      <c r="L41" s="81"/>
      <c r="M41" s="81"/>
      <c r="N41" s="81"/>
      <c r="O41" s="81"/>
      <c r="P41" s="81"/>
      <c r="Q41" s="76"/>
      <c r="R41" s="81"/>
      <c r="S41" s="76"/>
      <c r="T41" s="81"/>
      <c r="U41" s="81"/>
      <c r="V41" s="81"/>
      <c r="W41" s="76"/>
      <c r="X41" s="81"/>
      <c r="Y41" s="76"/>
      <c r="Z41" s="91"/>
      <c r="AA41" s="84"/>
      <c r="AB41" s="81"/>
      <c r="AC41" s="92"/>
      <c r="AD41" s="91"/>
    </row>
    <row r="42" spans="1:31" ht="21" customHeight="1" thickBot="1">
      <c r="A42" s="55" t="s">
        <v>253</v>
      </c>
      <c r="B42" s="59"/>
      <c r="C42" s="61"/>
      <c r="D42" s="93">
        <f>SUM(D13,D35,D40)</f>
        <v>2497000</v>
      </c>
      <c r="E42" s="81"/>
      <c r="F42" s="93">
        <f>SUM(F13,F35,F40)</f>
        <v>0</v>
      </c>
      <c r="G42" s="81"/>
      <c r="H42" s="93">
        <f>SUM(H13,H35,H40)</f>
        <v>23100</v>
      </c>
      <c r="I42" s="70"/>
      <c r="J42" s="93">
        <f>SUM(J13,J35,J40)</f>
        <v>2485563</v>
      </c>
      <c r="K42" s="70"/>
      <c r="L42" s="93">
        <f>SUM(L13,L35,L40)</f>
        <v>353101</v>
      </c>
      <c r="M42" s="70"/>
      <c r="N42" s="93">
        <f>SUM(N13,N35,N40)</f>
        <v>0</v>
      </c>
      <c r="O42" s="70"/>
      <c r="P42" s="93">
        <f>SUM(P13,P35,P40)</f>
        <v>-436322</v>
      </c>
      <c r="Q42" s="76"/>
      <c r="R42" s="93">
        <f>SUM(R13,R35,R40)</f>
        <v>6788</v>
      </c>
      <c r="S42" s="76"/>
      <c r="T42" s="93">
        <f>SUM(T13,T35,T40)</f>
        <v>0</v>
      </c>
      <c r="U42" s="70"/>
      <c r="V42" s="93">
        <f>SUM(V13,V35,V40)</f>
        <v>0</v>
      </c>
      <c r="W42" s="76"/>
      <c r="X42" s="93">
        <f>SUM(X13,X35,X40)</f>
        <v>-429534</v>
      </c>
      <c r="Y42" s="76"/>
      <c r="Z42" s="93">
        <f>SUM(Z13,Z35,Z40)</f>
        <v>4929230</v>
      </c>
      <c r="AA42" s="94"/>
      <c r="AB42" s="93">
        <f>SUM(AB13,AB35,AB40)</f>
        <v>202901</v>
      </c>
      <c r="AC42" s="94"/>
      <c r="AD42" s="93">
        <f>SUM(AD13,AD35,AD40)</f>
        <v>5132131</v>
      </c>
    </row>
    <row r="43" spans="1:31" ht="21.75" customHeight="1" thickTop="1"/>
    <row r="44" spans="1:31" ht="21" customHeight="1">
      <c r="A44" s="145" t="s">
        <v>201</v>
      </c>
    </row>
    <row r="45" spans="1:31" ht="21" customHeight="1">
      <c r="A45" s="54" t="s">
        <v>97</v>
      </c>
    </row>
    <row r="46" spans="1:31" ht="21" customHeight="1">
      <c r="A46" s="54"/>
    </row>
    <row r="47" spans="1:31" ht="21" customHeight="1">
      <c r="A47" s="55"/>
      <c r="D47" s="330" t="s">
        <v>49</v>
      </c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</row>
    <row r="48" spans="1:31" ht="21" customHeight="1">
      <c r="A48" s="55"/>
      <c r="E48" s="56"/>
      <c r="G48" s="56"/>
      <c r="H48" s="328" t="s">
        <v>33</v>
      </c>
      <c r="I48" s="328"/>
      <c r="J48" s="328"/>
      <c r="K48" s="328"/>
      <c r="L48" s="56"/>
      <c r="M48" s="56"/>
      <c r="N48" s="331" t="s">
        <v>179</v>
      </c>
      <c r="O48" s="331"/>
      <c r="P48" s="331"/>
      <c r="Q48" s="331"/>
      <c r="R48" s="331"/>
      <c r="S48" s="331"/>
      <c r="T48" s="331"/>
      <c r="U48" s="331"/>
      <c r="V48" s="331"/>
      <c r="W48" s="331"/>
      <c r="X48" s="331"/>
      <c r="Z48" s="13"/>
    </row>
    <row r="49" spans="1:32" ht="21" customHeight="1">
      <c r="A49" s="55"/>
      <c r="B49" s="59"/>
      <c r="C49" s="60"/>
      <c r="D49" s="61"/>
      <c r="E49" s="61"/>
      <c r="F49" s="61"/>
      <c r="G49" s="61"/>
      <c r="H49" s="57"/>
      <c r="I49" s="61"/>
      <c r="J49" s="61"/>
      <c r="K49" s="61"/>
      <c r="L49" s="61" t="s">
        <v>77</v>
      </c>
      <c r="M49" s="61"/>
      <c r="N49" s="58"/>
      <c r="O49" s="58"/>
      <c r="P49" s="57"/>
      <c r="Q49" s="61"/>
      <c r="R49" s="58"/>
      <c r="S49" s="61"/>
      <c r="T49" s="58" t="s">
        <v>82</v>
      </c>
      <c r="U49" s="58"/>
      <c r="V49" s="58"/>
      <c r="W49" s="61"/>
      <c r="X49" s="58"/>
      <c r="Y49" s="61"/>
      <c r="Z49" s="13"/>
      <c r="AB49" s="58"/>
      <c r="AC49" s="62"/>
      <c r="AD49" s="62"/>
    </row>
    <row r="50" spans="1:32" ht="21" customHeight="1">
      <c r="A50" s="55"/>
      <c r="B50" s="59"/>
      <c r="C50" s="60"/>
      <c r="D50" s="61"/>
      <c r="E50" s="61"/>
      <c r="F50" s="61"/>
      <c r="G50" s="61"/>
      <c r="H50" s="57"/>
      <c r="I50" s="61"/>
      <c r="J50" s="61"/>
      <c r="K50" s="61"/>
      <c r="L50" s="61" t="s">
        <v>76</v>
      </c>
      <c r="M50" s="61"/>
      <c r="N50" s="58" t="s">
        <v>81</v>
      </c>
      <c r="O50" s="58"/>
      <c r="P50" s="58"/>
      <c r="Q50" s="61"/>
      <c r="R50" s="58"/>
      <c r="S50" s="61"/>
      <c r="T50" s="58" t="s">
        <v>84</v>
      </c>
      <c r="U50" s="58"/>
      <c r="V50" s="58"/>
      <c r="W50" s="61"/>
      <c r="X50" s="58" t="s">
        <v>146</v>
      </c>
      <c r="Y50" s="61"/>
      <c r="Z50" s="57" t="s">
        <v>36</v>
      </c>
      <c r="AB50" s="58"/>
      <c r="AC50" s="62"/>
      <c r="AD50" s="62"/>
    </row>
    <row r="51" spans="1:32" ht="21" customHeight="1">
      <c r="A51" s="55"/>
      <c r="B51" s="59"/>
      <c r="C51" s="60"/>
      <c r="D51" s="61" t="s">
        <v>51</v>
      </c>
      <c r="E51" s="61"/>
      <c r="F51" s="61"/>
      <c r="G51" s="61"/>
      <c r="H51" s="57"/>
      <c r="I51" s="61"/>
      <c r="J51" s="61"/>
      <c r="K51" s="61"/>
      <c r="L51" s="61" t="s">
        <v>78</v>
      </c>
      <c r="M51" s="61"/>
      <c r="N51" s="58" t="s">
        <v>83</v>
      </c>
      <c r="O51" s="58"/>
      <c r="P51" s="58" t="s">
        <v>211</v>
      </c>
      <c r="Q51" s="61"/>
      <c r="R51" s="58"/>
      <c r="S51" s="61"/>
      <c r="T51" s="62" t="s">
        <v>144</v>
      </c>
      <c r="U51" s="62"/>
      <c r="V51" s="62" t="s">
        <v>274</v>
      </c>
      <c r="W51" s="61"/>
      <c r="X51" s="58" t="s">
        <v>147</v>
      </c>
      <c r="Y51" s="61"/>
      <c r="Z51" s="57" t="s">
        <v>52</v>
      </c>
      <c r="AB51" s="58"/>
      <c r="AC51" s="62"/>
      <c r="AD51" s="58" t="s">
        <v>50</v>
      </c>
    </row>
    <row r="52" spans="1:32" ht="21" customHeight="1">
      <c r="A52" s="55"/>
      <c r="B52" s="59"/>
      <c r="C52" s="60"/>
      <c r="D52" s="61" t="s">
        <v>53</v>
      </c>
      <c r="E52" s="61"/>
      <c r="F52" s="61" t="s">
        <v>199</v>
      </c>
      <c r="G52" s="61"/>
      <c r="H52" s="58" t="s">
        <v>54</v>
      </c>
      <c r="I52" s="61"/>
      <c r="J52" s="61"/>
      <c r="K52" s="61"/>
      <c r="L52" s="62" t="s">
        <v>79</v>
      </c>
      <c r="M52" s="62"/>
      <c r="N52" s="58" t="s">
        <v>85</v>
      </c>
      <c r="O52" s="58"/>
      <c r="P52" s="58" t="s">
        <v>187</v>
      </c>
      <c r="Q52" s="61"/>
      <c r="R52" s="58" t="s">
        <v>212</v>
      </c>
      <c r="S52" s="61"/>
      <c r="T52" s="62" t="s">
        <v>145</v>
      </c>
      <c r="U52" s="62"/>
      <c r="V52" s="62" t="s">
        <v>275</v>
      </c>
      <c r="W52" s="61"/>
      <c r="X52" s="62" t="s">
        <v>180</v>
      </c>
      <c r="Y52" s="61"/>
      <c r="Z52" s="57" t="s">
        <v>55</v>
      </c>
      <c r="AB52" s="58" t="s">
        <v>56</v>
      </c>
      <c r="AC52" s="62"/>
      <c r="AD52" s="62" t="s">
        <v>181</v>
      </c>
    </row>
    <row r="53" spans="1:32" ht="21" customHeight="1">
      <c r="A53" s="55"/>
      <c r="B53" s="59" t="s">
        <v>6</v>
      </c>
      <c r="C53" s="60"/>
      <c r="D53" s="63" t="s">
        <v>57</v>
      </c>
      <c r="E53" s="61"/>
      <c r="F53" s="63" t="s">
        <v>200</v>
      </c>
      <c r="G53" s="61"/>
      <c r="H53" s="64" t="s">
        <v>58</v>
      </c>
      <c r="I53" s="61"/>
      <c r="J53" s="61" t="s">
        <v>59</v>
      </c>
      <c r="K53" s="61"/>
      <c r="L53" s="61" t="s">
        <v>80</v>
      </c>
      <c r="M53" s="61"/>
      <c r="N53" s="58" t="s">
        <v>86</v>
      </c>
      <c r="O53" s="58"/>
      <c r="P53" s="58" t="s">
        <v>188</v>
      </c>
      <c r="Q53" s="61"/>
      <c r="R53" s="58" t="s">
        <v>87</v>
      </c>
      <c r="S53" s="61"/>
      <c r="T53" s="62" t="s">
        <v>126</v>
      </c>
      <c r="U53" s="62"/>
      <c r="V53" s="62" t="s">
        <v>276</v>
      </c>
      <c r="W53" s="61"/>
      <c r="X53" s="65" t="s">
        <v>61</v>
      </c>
      <c r="Y53" s="61"/>
      <c r="Z53" s="57" t="s">
        <v>169</v>
      </c>
      <c r="AB53" s="58" t="s">
        <v>60</v>
      </c>
      <c r="AC53" s="62"/>
      <c r="AD53" s="58" t="s">
        <v>61</v>
      </c>
    </row>
    <row r="54" spans="1:32" ht="21" customHeight="1">
      <c r="A54" s="55"/>
      <c r="B54" s="59"/>
      <c r="C54" s="60"/>
      <c r="D54" s="329" t="s">
        <v>7</v>
      </c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</row>
    <row r="55" spans="1:32" ht="21" customHeight="1">
      <c r="A55" s="66" t="s">
        <v>254</v>
      </c>
      <c r="B55" s="59"/>
      <c r="C55" s="6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32" s="38" customFormat="1" ht="21" customHeight="1">
      <c r="A56" s="67" t="s">
        <v>195</v>
      </c>
      <c r="B56" s="43"/>
      <c r="C56" s="68"/>
      <c r="D56" s="69">
        <v>3003750</v>
      </c>
      <c r="E56" s="69"/>
      <c r="F56" s="69">
        <v>11847802</v>
      </c>
      <c r="G56" s="69"/>
      <c r="H56" s="69">
        <v>265100</v>
      </c>
      <c r="I56" s="69"/>
      <c r="J56" s="69">
        <v>3033343</v>
      </c>
      <c r="K56" s="69"/>
      <c r="L56" s="150">
        <v>353101</v>
      </c>
      <c r="M56" s="69"/>
      <c r="N56" s="69">
        <v>0</v>
      </c>
      <c r="O56" s="69"/>
      <c r="P56" s="69">
        <v>-424985</v>
      </c>
      <c r="Q56" s="69"/>
      <c r="R56" s="69">
        <v>9651</v>
      </c>
      <c r="S56" s="69"/>
      <c r="T56" s="69">
        <v>0</v>
      </c>
      <c r="U56" s="69"/>
      <c r="V56" s="69">
        <v>0</v>
      </c>
      <c r="W56" s="69"/>
      <c r="X56" s="69">
        <f>SUM(N56:V56)</f>
        <v>-415334</v>
      </c>
      <c r="Y56" s="69"/>
      <c r="Z56" s="69">
        <f>SUM(D56:V56)</f>
        <v>18087762</v>
      </c>
      <c r="AA56" s="69"/>
      <c r="AB56" s="69">
        <v>214968</v>
      </c>
      <c r="AC56" s="69"/>
      <c r="AD56" s="69">
        <f>SUM(Z56:AB56)</f>
        <v>18302730</v>
      </c>
      <c r="AE56" s="69"/>
      <c r="AF56" s="69"/>
    </row>
    <row r="57" spans="1:32" ht="18.75" customHeight="1"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2"/>
      <c r="AC57" s="52"/>
      <c r="AD57" s="52"/>
    </row>
    <row r="58" spans="1:32" ht="21" customHeight="1">
      <c r="A58" s="202" t="s">
        <v>220</v>
      </c>
      <c r="B58" s="59"/>
      <c r="C58" s="61"/>
      <c r="D58" s="71"/>
      <c r="E58" s="71"/>
      <c r="F58" s="71"/>
      <c r="G58" s="71"/>
      <c r="H58" s="72"/>
      <c r="I58" s="72"/>
      <c r="J58" s="72"/>
      <c r="K58" s="72"/>
      <c r="L58" s="71"/>
      <c r="M58" s="71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53"/>
      <c r="AB58" s="53"/>
      <c r="AC58" s="53"/>
      <c r="AD58" s="53"/>
    </row>
    <row r="59" spans="1:32" ht="21" customHeight="1">
      <c r="A59" s="73" t="s">
        <v>225</v>
      </c>
      <c r="B59" s="59"/>
      <c r="C59" s="61"/>
      <c r="D59" s="71"/>
      <c r="E59" s="71"/>
      <c r="F59" s="71"/>
      <c r="G59" s="71"/>
      <c r="H59" s="72"/>
      <c r="I59" s="72"/>
      <c r="J59" s="72"/>
      <c r="K59" s="72"/>
      <c r="L59" s="71"/>
      <c r="M59" s="71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53"/>
      <c r="AB59" s="53"/>
      <c r="AC59" s="53"/>
      <c r="AD59" s="53"/>
    </row>
    <row r="60" spans="1:32" ht="21" customHeight="1">
      <c r="A60" s="203" t="s">
        <v>168</v>
      </c>
      <c r="B60" s="59" t="s">
        <v>262</v>
      </c>
      <c r="C60" s="61"/>
      <c r="D60" s="155">
        <v>0</v>
      </c>
      <c r="E60" s="71"/>
      <c r="F60" s="155">
        <v>0</v>
      </c>
      <c r="G60" s="71"/>
      <c r="H60" s="155">
        <v>0</v>
      </c>
      <c r="I60" s="72"/>
      <c r="J60" s="21">
        <v>-3123889</v>
      </c>
      <c r="K60" s="75"/>
      <c r="L60" s="155">
        <v>0</v>
      </c>
      <c r="M60" s="155"/>
      <c r="N60" s="155">
        <v>0</v>
      </c>
      <c r="O60" s="21"/>
      <c r="P60" s="155">
        <v>0</v>
      </c>
      <c r="Q60" s="72"/>
      <c r="R60" s="155">
        <v>0</v>
      </c>
      <c r="S60" s="72"/>
      <c r="T60" s="155">
        <v>0</v>
      </c>
      <c r="U60" s="155"/>
      <c r="V60" s="155">
        <v>0</v>
      </c>
      <c r="W60" s="72"/>
      <c r="X60" s="155">
        <f>SUM(N60:V60)</f>
        <v>0</v>
      </c>
      <c r="Y60" s="72"/>
      <c r="Z60" s="75">
        <f>SUM(D60:V60)</f>
        <v>-3123889</v>
      </c>
      <c r="AA60" s="53"/>
      <c r="AB60" s="153">
        <v>-37800</v>
      </c>
      <c r="AC60" s="53"/>
      <c r="AD60" s="75">
        <f>SUM(Z60:AB60)</f>
        <v>-3161689</v>
      </c>
    </row>
    <row r="61" spans="1:32" ht="21" customHeight="1">
      <c r="A61" s="73" t="s">
        <v>226</v>
      </c>
      <c r="B61" s="59"/>
      <c r="C61" s="61"/>
      <c r="D61" s="95">
        <f>SUM(D60:D60)</f>
        <v>0</v>
      </c>
      <c r="E61" s="71"/>
      <c r="F61" s="95">
        <f>SUM(F60:F60)</f>
        <v>0</v>
      </c>
      <c r="G61" s="71"/>
      <c r="H61" s="95">
        <f>SUM(H60:H60)</f>
        <v>0</v>
      </c>
      <c r="I61" s="72"/>
      <c r="J61" s="95">
        <f>SUM(J60:J60)</f>
        <v>-3123889</v>
      </c>
      <c r="K61" s="75"/>
      <c r="L61" s="95">
        <f>SUM(L60:L60)</f>
        <v>0</v>
      </c>
      <c r="M61" s="69"/>
      <c r="N61" s="95">
        <f>SUM(N60:N60)</f>
        <v>0</v>
      </c>
      <c r="O61" s="21"/>
      <c r="P61" s="95">
        <f>SUM(P60:P60)</f>
        <v>0</v>
      </c>
      <c r="Q61" s="72"/>
      <c r="R61" s="95">
        <f>SUM(R60:R60)</f>
        <v>0</v>
      </c>
      <c r="S61" s="72"/>
      <c r="T61" s="95">
        <f>SUM(T60:T60)</f>
        <v>0</v>
      </c>
      <c r="U61" s="69"/>
      <c r="V61" s="95">
        <f>SUM(V60:V60)</f>
        <v>0</v>
      </c>
      <c r="W61" s="72"/>
      <c r="X61" s="95">
        <f>SUM(X60:X60)</f>
        <v>0</v>
      </c>
      <c r="Y61" s="72"/>
      <c r="Z61" s="95">
        <f>SUM(Z60:Z60)</f>
        <v>-3123889</v>
      </c>
      <c r="AA61" s="53"/>
      <c r="AB61" s="95">
        <f>SUM(AB60:AB60)</f>
        <v>-37800</v>
      </c>
      <c r="AC61" s="53"/>
      <c r="AD61" s="95">
        <f>SUM(AD60:AD60)</f>
        <v>-3161689</v>
      </c>
    </row>
    <row r="62" spans="1:32" ht="21" customHeight="1">
      <c r="A62" s="73"/>
      <c r="B62" s="59"/>
      <c r="C62" s="61"/>
      <c r="D62" s="69"/>
      <c r="E62" s="71"/>
      <c r="F62" s="69"/>
      <c r="G62" s="71"/>
      <c r="H62" s="69"/>
      <c r="I62" s="72"/>
      <c r="J62" s="69"/>
      <c r="K62" s="75"/>
      <c r="L62" s="69"/>
      <c r="M62" s="69"/>
      <c r="N62" s="69"/>
      <c r="O62" s="21"/>
      <c r="P62" s="69"/>
      <c r="Q62" s="72"/>
      <c r="R62" s="69"/>
      <c r="S62" s="72"/>
      <c r="T62" s="69"/>
      <c r="U62" s="69"/>
      <c r="V62" s="69"/>
      <c r="W62" s="72"/>
      <c r="X62" s="69"/>
      <c r="Y62" s="72"/>
      <c r="Z62" s="69"/>
      <c r="AA62" s="53"/>
      <c r="AB62" s="69"/>
      <c r="AC62" s="53"/>
      <c r="AD62" s="69"/>
    </row>
    <row r="63" spans="1:32" ht="21" customHeight="1">
      <c r="A63" s="73" t="s">
        <v>264</v>
      </c>
      <c r="B63" s="59"/>
      <c r="C63" s="61"/>
      <c r="D63" s="71"/>
      <c r="E63" s="71"/>
      <c r="F63" s="71"/>
      <c r="G63" s="71"/>
      <c r="H63" s="72"/>
      <c r="I63" s="72"/>
      <c r="J63" s="72"/>
      <c r="K63" s="72"/>
      <c r="L63" s="71"/>
      <c r="M63" s="71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319"/>
      <c r="AB63" s="319"/>
      <c r="AC63" s="319"/>
      <c r="AD63" s="319"/>
    </row>
    <row r="64" spans="1:32" ht="21" customHeight="1">
      <c r="A64" s="203" t="s">
        <v>273</v>
      </c>
      <c r="B64" s="59"/>
      <c r="C64" s="61"/>
      <c r="D64" s="155">
        <v>0</v>
      </c>
      <c r="E64" s="71"/>
      <c r="F64" s="155">
        <v>0</v>
      </c>
      <c r="G64" s="71"/>
      <c r="H64" s="155">
        <v>0</v>
      </c>
      <c r="I64" s="72"/>
      <c r="J64" s="131">
        <v>0</v>
      </c>
      <c r="K64" s="75"/>
      <c r="L64" s="155">
        <v>0</v>
      </c>
      <c r="M64" s="155"/>
      <c r="N64" s="155">
        <v>0</v>
      </c>
      <c r="O64" s="21"/>
      <c r="P64" s="155">
        <v>0</v>
      </c>
      <c r="Q64" s="72"/>
      <c r="R64" s="155">
        <v>0</v>
      </c>
      <c r="S64" s="72"/>
      <c r="T64" s="155">
        <v>0</v>
      </c>
      <c r="U64" s="155"/>
      <c r="V64" s="155">
        <v>767</v>
      </c>
      <c r="W64" s="72"/>
      <c r="X64" s="155">
        <f>SUM(N64:V64)</f>
        <v>767</v>
      </c>
      <c r="Y64" s="72"/>
      <c r="Z64" s="75">
        <f>SUM(D64:V64)</f>
        <v>767</v>
      </c>
      <c r="AA64" s="53"/>
      <c r="AB64" s="153">
        <v>-767</v>
      </c>
      <c r="AC64" s="53"/>
      <c r="AD64" s="75">
        <f t="shared" ref="AD64" si="14">SUM(Z64:AB64)</f>
        <v>0</v>
      </c>
    </row>
    <row r="65" spans="1:31" ht="21" customHeight="1">
      <c r="A65" s="204" t="s">
        <v>265</v>
      </c>
      <c r="B65" s="59"/>
      <c r="C65" s="61"/>
      <c r="D65" s="95">
        <f>SUM(D63:D64)</f>
        <v>0</v>
      </c>
      <c r="E65" s="71"/>
      <c r="F65" s="95">
        <f>SUM(F63:F64)</f>
        <v>0</v>
      </c>
      <c r="G65" s="71"/>
      <c r="H65" s="95">
        <f>SUM(H63:H64)</f>
        <v>0</v>
      </c>
      <c r="I65" s="72"/>
      <c r="J65" s="95">
        <f>SUM(J63:J64)</f>
        <v>0</v>
      </c>
      <c r="K65" s="75"/>
      <c r="L65" s="95">
        <f>SUM(L63:L64)</f>
        <v>0</v>
      </c>
      <c r="M65" s="69"/>
      <c r="N65" s="95">
        <f>SUM(N63:N64)</f>
        <v>0</v>
      </c>
      <c r="O65" s="21"/>
      <c r="P65" s="95">
        <f>SUM(P63:P64)</f>
        <v>0</v>
      </c>
      <c r="Q65" s="72"/>
      <c r="R65" s="95">
        <f>SUM(R63:R64)</f>
        <v>0</v>
      </c>
      <c r="S65" s="72"/>
      <c r="T65" s="95">
        <f>SUM(T63:T64)</f>
        <v>0</v>
      </c>
      <c r="U65" s="69"/>
      <c r="V65" s="95">
        <f>SUM(V63:V64)</f>
        <v>767</v>
      </c>
      <c r="W65" s="72"/>
      <c r="X65" s="95">
        <f>SUM(X63:X64)</f>
        <v>767</v>
      </c>
      <c r="Y65" s="72"/>
      <c r="Z65" s="95">
        <f>SUM(Z63:Z64)</f>
        <v>767</v>
      </c>
      <c r="AA65" s="53"/>
      <c r="AB65" s="95">
        <f>SUM(AB63:AB64)</f>
        <v>-767</v>
      </c>
      <c r="AC65" s="53"/>
      <c r="AD65" s="95">
        <f>SUM(AD63:AD64)</f>
        <v>0</v>
      </c>
    </row>
    <row r="66" spans="1:31" s="77" customFormat="1" ht="21" customHeight="1">
      <c r="A66" s="205" t="s">
        <v>104</v>
      </c>
      <c r="B66" s="59"/>
      <c r="C66" s="63"/>
      <c r="D66" s="78">
        <f>SUM(D61,D65)</f>
        <v>0</v>
      </c>
      <c r="E66" s="71"/>
      <c r="F66" s="78">
        <f>SUM(F61,F65)</f>
        <v>0</v>
      </c>
      <c r="G66" s="71"/>
      <c r="H66" s="78">
        <f>SUM(H61,H65)</f>
        <v>0</v>
      </c>
      <c r="I66" s="71"/>
      <c r="J66" s="78">
        <f>SUM(J61,J65)</f>
        <v>-3123889</v>
      </c>
      <c r="K66" s="71"/>
      <c r="L66" s="78">
        <f>SUM(L61,L65)</f>
        <v>0</v>
      </c>
      <c r="M66" s="71"/>
      <c r="N66" s="78">
        <f>SUM(N61,N65)</f>
        <v>0</v>
      </c>
      <c r="O66" s="71"/>
      <c r="P66" s="78">
        <f>SUM(P61,P65)</f>
        <v>0</v>
      </c>
      <c r="Q66" s="71"/>
      <c r="R66" s="78">
        <f>SUM(R61,R65)</f>
        <v>0</v>
      </c>
      <c r="S66" s="71"/>
      <c r="T66" s="78">
        <f>SUM(T61,T65)</f>
        <v>0</v>
      </c>
      <c r="U66" s="69"/>
      <c r="V66" s="78">
        <f>SUM(V61,V65)</f>
        <v>767</v>
      </c>
      <c r="W66" s="71"/>
      <c r="X66" s="78">
        <f>SUM(X61,X65)</f>
        <v>767</v>
      </c>
      <c r="Y66" s="71"/>
      <c r="Z66" s="78">
        <f>SUM(Z61,Z65)</f>
        <v>-3123122</v>
      </c>
      <c r="AA66" s="71"/>
      <c r="AB66" s="78">
        <f>SUM(AB61,AB65)</f>
        <v>-38567</v>
      </c>
      <c r="AC66" s="71"/>
      <c r="AD66" s="78">
        <f>SUM(AD61,AD65)</f>
        <v>-3161689</v>
      </c>
      <c r="AE66" s="71"/>
    </row>
    <row r="67" spans="1:31" ht="21" customHeight="1">
      <c r="A67" s="13"/>
      <c r="B67" s="59"/>
      <c r="C67" s="61"/>
      <c r="D67" s="148"/>
      <c r="E67" s="71"/>
      <c r="F67" s="148"/>
      <c r="G67" s="71"/>
      <c r="H67" s="149"/>
      <c r="I67" s="72"/>
      <c r="J67" s="72"/>
      <c r="K67" s="72"/>
      <c r="L67" s="148"/>
      <c r="M67" s="71"/>
      <c r="N67" s="149"/>
      <c r="O67" s="72"/>
      <c r="P67" s="149"/>
      <c r="Q67" s="72"/>
      <c r="R67" s="149"/>
      <c r="S67" s="72"/>
      <c r="T67" s="149"/>
      <c r="U67" s="72"/>
      <c r="V67" s="149"/>
      <c r="W67" s="72"/>
      <c r="X67" s="149"/>
      <c r="Y67" s="72"/>
      <c r="Z67" s="147"/>
      <c r="AA67" s="53"/>
      <c r="AB67" s="152"/>
      <c r="AC67" s="53"/>
      <c r="AD67" s="152"/>
    </row>
    <row r="68" spans="1:31" ht="21" customHeight="1">
      <c r="A68" s="80" t="s">
        <v>64</v>
      </c>
      <c r="B68" s="59"/>
      <c r="C68" s="61"/>
      <c r="D68" s="71"/>
      <c r="E68" s="71"/>
      <c r="F68" s="71"/>
      <c r="G68" s="71"/>
      <c r="H68" s="72"/>
      <c r="I68" s="72"/>
      <c r="J68" s="72"/>
      <c r="K68" s="72"/>
      <c r="L68" s="71"/>
      <c r="M68" s="71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53"/>
      <c r="AB68" s="53"/>
      <c r="AC68" s="53"/>
      <c r="AD68" s="53"/>
    </row>
    <row r="69" spans="1:31" ht="21" customHeight="1">
      <c r="A69" s="167" t="s">
        <v>157</v>
      </c>
      <c r="B69" s="59"/>
      <c r="C69" s="61"/>
      <c r="D69" s="155">
        <v>0</v>
      </c>
      <c r="E69" s="71"/>
      <c r="F69" s="155">
        <v>0</v>
      </c>
      <c r="G69" s="71"/>
      <c r="H69" s="155">
        <v>0</v>
      </c>
      <c r="I69" s="72"/>
      <c r="J69" s="155">
        <f>'PL-5-8'!D110</f>
        <v>2436251</v>
      </c>
      <c r="K69" s="75"/>
      <c r="L69" s="155">
        <v>0</v>
      </c>
      <c r="M69" s="155"/>
      <c r="N69" s="155">
        <v>0</v>
      </c>
      <c r="O69" s="21"/>
      <c r="P69" s="155">
        <v>0</v>
      </c>
      <c r="Q69" s="150"/>
      <c r="R69" s="155">
        <v>0</v>
      </c>
      <c r="S69" s="72"/>
      <c r="T69" s="155">
        <v>0</v>
      </c>
      <c r="U69" s="155"/>
      <c r="V69" s="155">
        <v>0</v>
      </c>
      <c r="W69" s="72"/>
      <c r="X69" s="155">
        <f>SUM(N69:V69)</f>
        <v>0</v>
      </c>
      <c r="Y69" s="72"/>
      <c r="Z69" s="75">
        <f>SUM(D69:V69)</f>
        <v>2436251</v>
      </c>
      <c r="AA69" s="53"/>
      <c r="AB69" s="155">
        <f>'PL-5-8'!D111</f>
        <v>22265</v>
      </c>
      <c r="AC69" s="53"/>
      <c r="AD69" s="155">
        <f t="shared" ref="AD69:AD70" si="15">SUM(Z69:AB69)</f>
        <v>2458516</v>
      </c>
    </row>
    <row r="70" spans="1:31" ht="21" customHeight="1">
      <c r="A70" s="158" t="s">
        <v>90</v>
      </c>
      <c r="D70" s="155">
        <v>0</v>
      </c>
      <c r="E70" s="82"/>
      <c r="F70" s="155">
        <v>0</v>
      </c>
      <c r="G70" s="82"/>
      <c r="H70" s="155">
        <v>0</v>
      </c>
      <c r="I70" s="82"/>
      <c r="J70" s="155">
        <v>0</v>
      </c>
      <c r="K70" s="21"/>
      <c r="L70" s="155">
        <v>0</v>
      </c>
      <c r="M70" s="155"/>
      <c r="N70" s="155">
        <v>0</v>
      </c>
      <c r="O70" s="82"/>
      <c r="P70" s="155">
        <f>'PL-5-8'!D133-AB70</f>
        <v>-54106</v>
      </c>
      <c r="Q70" s="82"/>
      <c r="R70" s="155">
        <f>'PL-5-8'!D134+'PL-5-8'!D137</f>
        <v>11141</v>
      </c>
      <c r="S70" s="82"/>
      <c r="T70" s="155">
        <f>'PL-5-8'!D136</f>
        <v>-2210</v>
      </c>
      <c r="U70" s="155"/>
      <c r="V70" s="155">
        <v>0</v>
      </c>
      <c r="W70" s="82"/>
      <c r="X70" s="155">
        <f>SUM(N70:V70)</f>
        <v>-45175</v>
      </c>
      <c r="Y70" s="72"/>
      <c r="Z70" s="75">
        <f>SUM(D70:V70)</f>
        <v>-45175</v>
      </c>
      <c r="AA70" s="84"/>
      <c r="AB70" s="155">
        <f>'PL-5-8'!D146-'PL-5-8'!D111</f>
        <v>-9452</v>
      </c>
      <c r="AC70" s="84"/>
      <c r="AD70" s="155">
        <f t="shared" si="15"/>
        <v>-54627</v>
      </c>
    </row>
    <row r="71" spans="1:31" s="38" customFormat="1" ht="21" customHeight="1">
      <c r="A71" s="85" t="s">
        <v>45</v>
      </c>
      <c r="B71" s="43"/>
      <c r="C71" s="68"/>
      <c r="D71" s="95">
        <f>SUM(D69:D70)</f>
        <v>0</v>
      </c>
      <c r="E71" s="87"/>
      <c r="F71" s="95">
        <f>SUM(F69:F70)</f>
        <v>0</v>
      </c>
      <c r="G71" s="87"/>
      <c r="H71" s="95">
        <f>SUM(H69:H70)</f>
        <v>0</v>
      </c>
      <c r="I71" s="87"/>
      <c r="J71" s="95">
        <f>SUM(J69:J70)</f>
        <v>2436251</v>
      </c>
      <c r="K71" s="88"/>
      <c r="L71" s="95">
        <f>SUM(L69:L70)</f>
        <v>0</v>
      </c>
      <c r="M71" s="69"/>
      <c r="N71" s="95">
        <f>SUM(N69:N70)</f>
        <v>0</v>
      </c>
      <c r="O71" s="88"/>
      <c r="P71" s="95">
        <f>SUM(P69:P70)</f>
        <v>-54106</v>
      </c>
      <c r="Q71" s="87"/>
      <c r="R71" s="86">
        <f>SUM(R69:R70)</f>
        <v>11141</v>
      </c>
      <c r="S71" s="87"/>
      <c r="T71" s="86">
        <f>SUM(T69:T70)</f>
        <v>-2210</v>
      </c>
      <c r="U71" s="88"/>
      <c r="V71" s="86">
        <f>SUM(V69:V70)</f>
        <v>0</v>
      </c>
      <c r="W71" s="87"/>
      <c r="X71" s="86">
        <f>SUM(X69:X70)</f>
        <v>-45175</v>
      </c>
      <c r="Y71" s="87"/>
      <c r="Z71" s="86">
        <f>SUM(Z69:Z70)</f>
        <v>2391076</v>
      </c>
      <c r="AA71" s="89"/>
      <c r="AB71" s="86">
        <f>SUM(AB69:AB70)</f>
        <v>12813</v>
      </c>
      <c r="AC71" s="89"/>
      <c r="AD71" s="86">
        <f>SUM(AD69:AD70)</f>
        <v>2403889</v>
      </c>
    </row>
    <row r="72" spans="1:31" ht="20.25" customHeight="1">
      <c r="A72" s="90"/>
      <c r="B72" s="59"/>
      <c r="C72" s="61"/>
      <c r="D72" s="81"/>
      <c r="E72" s="81"/>
      <c r="F72" s="81"/>
      <c r="G72" s="81"/>
      <c r="H72" s="81"/>
      <c r="I72" s="76"/>
      <c r="J72" s="91"/>
      <c r="K72" s="91"/>
      <c r="L72" s="81"/>
      <c r="M72" s="81"/>
      <c r="N72" s="81"/>
      <c r="O72" s="81"/>
      <c r="P72" s="81"/>
      <c r="Q72" s="76"/>
      <c r="R72" s="81"/>
      <c r="S72" s="76"/>
      <c r="T72" s="81"/>
      <c r="U72" s="81"/>
      <c r="V72" s="81"/>
      <c r="W72" s="76"/>
      <c r="X72" s="81"/>
      <c r="Y72" s="76"/>
      <c r="Z72" s="91"/>
      <c r="AA72" s="84"/>
      <c r="AB72" s="81"/>
      <c r="AC72" s="92"/>
      <c r="AD72" s="91"/>
    </row>
    <row r="73" spans="1:31" ht="20.25" customHeight="1">
      <c r="A73" s="90" t="s">
        <v>263</v>
      </c>
      <c r="B73" s="59"/>
      <c r="C73" s="61"/>
      <c r="D73" s="321">
        <v>0</v>
      </c>
      <c r="E73" s="81"/>
      <c r="F73" s="321">
        <v>0</v>
      </c>
      <c r="G73" s="81"/>
      <c r="H73" s="321">
        <v>35275</v>
      </c>
      <c r="I73" s="76"/>
      <c r="J73" s="322">
        <f>-H73</f>
        <v>-35275</v>
      </c>
      <c r="K73" s="91"/>
      <c r="L73" s="321">
        <v>0</v>
      </c>
      <c r="M73" s="81"/>
      <c r="N73" s="321">
        <v>0</v>
      </c>
      <c r="O73" s="81"/>
      <c r="P73" s="321">
        <v>0</v>
      </c>
      <c r="Q73" s="76"/>
      <c r="R73" s="321">
        <v>0</v>
      </c>
      <c r="S73" s="76"/>
      <c r="T73" s="321">
        <v>0</v>
      </c>
      <c r="U73" s="81"/>
      <c r="V73" s="321">
        <f>SUM(L73:T73)</f>
        <v>0</v>
      </c>
      <c r="W73" s="76"/>
      <c r="X73" s="321">
        <f>SUM(N73:V73)</f>
        <v>0</v>
      </c>
      <c r="Y73" s="76"/>
      <c r="Z73" s="322">
        <f>SUM(D73:T73)</f>
        <v>0</v>
      </c>
      <c r="AA73" s="84"/>
      <c r="AB73" s="321">
        <v>0</v>
      </c>
      <c r="AC73" s="92"/>
      <c r="AD73" s="322">
        <f t="shared" ref="AD73" si="16">SUM(Z73:AB73)</f>
        <v>0</v>
      </c>
    </row>
    <row r="74" spans="1:31" ht="20.25" customHeight="1">
      <c r="A74" s="90"/>
      <c r="B74" s="59"/>
      <c r="C74" s="61"/>
      <c r="D74" s="81"/>
      <c r="E74" s="81"/>
      <c r="F74" s="81"/>
      <c r="G74" s="81"/>
      <c r="H74" s="81"/>
      <c r="I74" s="76"/>
      <c r="J74" s="91"/>
      <c r="K74" s="91"/>
      <c r="L74" s="81"/>
      <c r="M74" s="81"/>
      <c r="N74" s="81"/>
      <c r="O74" s="81"/>
      <c r="P74" s="81"/>
      <c r="Q74" s="76"/>
      <c r="R74" s="81"/>
      <c r="S74" s="76"/>
      <c r="T74" s="81"/>
      <c r="U74" s="81"/>
      <c r="V74" s="81"/>
      <c r="W74" s="76"/>
      <c r="X74" s="81"/>
      <c r="Y74" s="76"/>
      <c r="Z74" s="91"/>
      <c r="AA74" s="84"/>
      <c r="AB74" s="81"/>
      <c r="AC74" s="92"/>
      <c r="AD74" s="91"/>
    </row>
    <row r="75" spans="1:31" ht="21" customHeight="1" thickBot="1">
      <c r="A75" s="55" t="s">
        <v>255</v>
      </c>
      <c r="B75" s="59"/>
      <c r="C75" s="61"/>
      <c r="D75" s="93">
        <f>SUM(D56,D66,D71,D73)</f>
        <v>3003750</v>
      </c>
      <c r="E75" s="81"/>
      <c r="F75" s="93">
        <f>SUM(F56,F66,F71,F73)</f>
        <v>11847802</v>
      </c>
      <c r="G75" s="81"/>
      <c r="H75" s="93">
        <f>SUM(H56,H66,H71,H73)</f>
        <v>300375</v>
      </c>
      <c r="I75" s="70"/>
      <c r="J75" s="93">
        <f>SUM(J56,J66,J71,J73)</f>
        <v>2310430</v>
      </c>
      <c r="K75" s="70"/>
      <c r="L75" s="93">
        <f>SUM(L56,L66,L71,L73)</f>
        <v>353101</v>
      </c>
      <c r="M75" s="70"/>
      <c r="N75" s="93">
        <f>SUM(N56,N66,N71,N73)</f>
        <v>0</v>
      </c>
      <c r="O75" s="70"/>
      <c r="P75" s="93">
        <f>SUM(P56,P66,P71,P73)</f>
        <v>-479091</v>
      </c>
      <c r="Q75" s="76"/>
      <c r="R75" s="93">
        <f>SUM(R56,R66,R71,R73)</f>
        <v>20792</v>
      </c>
      <c r="S75" s="76"/>
      <c r="T75" s="93">
        <f>SUM(T56,T66,T71,T73)</f>
        <v>-2210</v>
      </c>
      <c r="U75" s="70"/>
      <c r="V75" s="93">
        <f>SUM(V56,V66,V71,V73)</f>
        <v>767</v>
      </c>
      <c r="W75" s="76"/>
      <c r="X75" s="93">
        <f>SUM(X56,X66,X71,X73)</f>
        <v>-459742</v>
      </c>
      <c r="Y75" s="76"/>
      <c r="Z75" s="93">
        <f>SUM(Z56,Z66,Z71,Z73)</f>
        <v>17355716</v>
      </c>
      <c r="AA75" s="94"/>
      <c r="AB75" s="93">
        <f>SUM(AB56,AB66,AB71,AB73)</f>
        <v>189214</v>
      </c>
      <c r="AC75" s="94"/>
      <c r="AD75" s="93">
        <f>SUM(AD56,AD66,AD71,AD73)</f>
        <v>17544930</v>
      </c>
    </row>
    <row r="76" spans="1:31" ht="18" customHeight="1" thickTop="1">
      <c r="D76" s="300"/>
      <c r="F76" s="300"/>
      <c r="H76" s="300"/>
      <c r="J76" s="300"/>
      <c r="L76" s="300"/>
      <c r="X76" s="300"/>
      <c r="Z76" s="300"/>
      <c r="AB76" s="21"/>
      <c r="AD76" s="21"/>
    </row>
  </sheetData>
  <mergeCells count="8">
    <mergeCell ref="H48:K48"/>
    <mergeCell ref="D54:AD54"/>
    <mergeCell ref="D4:AD4"/>
    <mergeCell ref="H5:K5"/>
    <mergeCell ref="N5:X5"/>
    <mergeCell ref="D11:AD11"/>
    <mergeCell ref="D47:AD47"/>
    <mergeCell ref="N48:X48"/>
  </mergeCells>
  <pageMargins left="0.51" right="0.15748031496063" top="0.47244094488188998" bottom="0.51180993000874897" header="0.51180993000874897" footer="0.3"/>
  <pageSetup paperSize="9" scale="52" firstPageNumber="9" fitToHeight="0" orientation="landscape" useFirstPageNumber="1" r:id="rId1"/>
  <headerFooter>
    <oddFooter>&amp;L&amp;"Times New Roman,Regular"The accompanying notes from an integral part of the interim financial statements.
&amp;C&amp;"Times New Roman,Regular"&amp;11&amp;P</oddFooter>
  </headerFooter>
  <rowBreaks count="1" manualBreakCount="1">
    <brk id="43" max="27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5"/>
  <sheetViews>
    <sheetView view="pageBreakPreview" topLeftCell="A49" zoomScale="80" zoomScaleNormal="80" zoomScaleSheetLayoutView="80" workbookViewId="0">
      <selection activeCell="A20" sqref="A20"/>
    </sheetView>
  </sheetViews>
  <sheetFormatPr defaultColWidth="8.85546875" defaultRowHeight="19.5" customHeight="1"/>
  <cols>
    <col min="1" max="1" width="62.5703125" style="175" customWidth="1"/>
    <col min="2" max="2" width="7.28515625" style="175" customWidth="1"/>
    <col min="3" max="3" width="16.85546875" style="175" customWidth="1"/>
    <col min="4" max="4" width="1.85546875" style="175" customWidth="1"/>
    <col min="5" max="5" width="13.42578125" style="175" customWidth="1"/>
    <col min="6" max="6" width="1.85546875" style="175" customWidth="1"/>
    <col min="7" max="7" width="15" style="175" customWidth="1"/>
    <col min="8" max="8" width="1.85546875" style="175" customWidth="1"/>
    <col min="9" max="9" width="16.85546875" style="175" customWidth="1"/>
    <col min="10" max="10" width="1.85546875" style="175" customWidth="1"/>
    <col min="11" max="11" width="17.7109375" style="175" customWidth="1"/>
    <col min="12" max="12" width="1.85546875" style="175" customWidth="1"/>
    <col min="13" max="13" width="19.7109375" style="175" customWidth="1"/>
    <col min="14" max="14" width="1.85546875" style="175" customWidth="1"/>
    <col min="15" max="15" width="17.7109375" style="175" customWidth="1"/>
    <col min="16" max="19" width="9.140625" style="175" customWidth="1"/>
    <col min="20" max="16384" width="8.85546875" style="175"/>
  </cols>
  <sheetData>
    <row r="1" spans="1:15" ht="21" customHeight="1">
      <c r="A1" s="111" t="s">
        <v>201</v>
      </c>
    </row>
    <row r="2" spans="1:15" ht="21" customHeight="1">
      <c r="A2" s="54" t="s">
        <v>97</v>
      </c>
    </row>
    <row r="3" spans="1:15" ht="21" customHeight="1">
      <c r="A3" s="54"/>
    </row>
    <row r="4" spans="1:15" ht="21" customHeight="1">
      <c r="B4" s="112"/>
      <c r="C4" s="332" t="s">
        <v>190</v>
      </c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</row>
    <row r="5" spans="1:15" ht="21" customHeight="1">
      <c r="B5" s="112"/>
      <c r="C5" s="113"/>
      <c r="D5" s="114"/>
      <c r="E5" s="113"/>
      <c r="F5" s="114"/>
      <c r="M5" s="176" t="s">
        <v>110</v>
      </c>
    </row>
    <row r="6" spans="1:15" ht="21" customHeight="1">
      <c r="B6" s="177"/>
      <c r="C6" s="177"/>
      <c r="D6" s="177"/>
      <c r="E6" s="177"/>
      <c r="F6" s="177"/>
      <c r="G6" s="333" t="s">
        <v>33</v>
      </c>
      <c r="H6" s="333"/>
      <c r="I6" s="333"/>
      <c r="J6" s="177"/>
      <c r="K6" s="177"/>
      <c r="L6" s="177"/>
      <c r="M6" s="178" t="s">
        <v>182</v>
      </c>
      <c r="N6" s="177"/>
      <c r="O6" s="177"/>
    </row>
    <row r="7" spans="1:15" ht="21" customHeight="1">
      <c r="B7" s="179"/>
      <c r="C7" s="115" t="s">
        <v>65</v>
      </c>
      <c r="D7" s="117"/>
      <c r="E7" s="176"/>
      <c r="F7" s="117"/>
      <c r="K7" s="176" t="s">
        <v>111</v>
      </c>
      <c r="L7" s="180"/>
      <c r="M7" s="115"/>
      <c r="N7" s="180"/>
      <c r="O7" s="176" t="s">
        <v>149</v>
      </c>
    </row>
    <row r="8" spans="1:15" ht="21" customHeight="1">
      <c r="C8" s="115" t="s">
        <v>53</v>
      </c>
      <c r="D8" s="117"/>
      <c r="E8" s="115" t="s">
        <v>199</v>
      </c>
      <c r="F8" s="117"/>
      <c r="K8" s="176" t="s">
        <v>88</v>
      </c>
      <c r="L8" s="180"/>
      <c r="M8" s="115" t="s">
        <v>212</v>
      </c>
      <c r="N8" s="180"/>
      <c r="O8" s="176" t="s">
        <v>181</v>
      </c>
    </row>
    <row r="9" spans="1:15" ht="21" customHeight="1">
      <c r="B9" s="116" t="s">
        <v>6</v>
      </c>
      <c r="C9" s="115" t="s">
        <v>57</v>
      </c>
      <c r="D9" s="117"/>
      <c r="E9" s="115" t="s">
        <v>200</v>
      </c>
      <c r="F9" s="117"/>
      <c r="G9" s="181" t="s">
        <v>66</v>
      </c>
      <c r="H9" s="182"/>
      <c r="I9" s="181" t="s">
        <v>89</v>
      </c>
      <c r="K9" s="176" t="s">
        <v>80</v>
      </c>
      <c r="L9" s="180"/>
      <c r="M9" s="115" t="s">
        <v>87</v>
      </c>
      <c r="N9" s="180"/>
      <c r="O9" s="115" t="s">
        <v>148</v>
      </c>
    </row>
    <row r="10" spans="1:15" ht="21" customHeight="1">
      <c r="B10" s="179"/>
      <c r="C10" s="334" t="s">
        <v>7</v>
      </c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</row>
    <row r="11" spans="1:15" ht="21" customHeight="1">
      <c r="A11" s="66" t="s">
        <v>252</v>
      </c>
      <c r="B11" s="180"/>
      <c r="C11" s="183"/>
      <c r="D11" s="117"/>
      <c r="E11" s="183"/>
      <c r="F11" s="117"/>
      <c r="G11" s="183"/>
      <c r="H11" s="183"/>
      <c r="I11" s="183"/>
      <c r="J11" s="183"/>
      <c r="K11" s="183"/>
      <c r="L11" s="183"/>
      <c r="M11" s="183"/>
      <c r="N11" s="183"/>
      <c r="O11" s="184"/>
    </row>
    <row r="12" spans="1:15" ht="21" customHeight="1">
      <c r="A12" s="67" t="s">
        <v>154</v>
      </c>
      <c r="B12" s="179"/>
      <c r="C12" s="130">
        <v>231000</v>
      </c>
      <c r="D12" s="186"/>
      <c r="E12" s="155">
        <v>0</v>
      </c>
      <c r="F12" s="186"/>
      <c r="G12" s="130">
        <v>23100</v>
      </c>
      <c r="H12" s="185"/>
      <c r="I12" s="130">
        <v>260512</v>
      </c>
      <c r="J12" s="185"/>
      <c r="K12" s="130">
        <v>73950</v>
      </c>
      <c r="L12" s="185"/>
      <c r="M12" s="130">
        <v>9286</v>
      </c>
      <c r="N12" s="186"/>
      <c r="O12" s="130">
        <f>SUM(C12:M12)</f>
        <v>597848</v>
      </c>
    </row>
    <row r="13" spans="1:15" ht="21" customHeight="1">
      <c r="A13" s="67"/>
      <c r="B13" s="179"/>
      <c r="C13" s="109"/>
      <c r="D13" s="187"/>
      <c r="E13" s="109"/>
      <c r="F13" s="187"/>
      <c r="G13" s="109"/>
      <c r="H13" s="109"/>
      <c r="I13" s="109"/>
      <c r="J13" s="109"/>
      <c r="K13" s="188"/>
      <c r="L13" s="109"/>
      <c r="M13" s="187"/>
      <c r="N13" s="187"/>
      <c r="O13" s="186"/>
    </row>
    <row r="14" spans="1:15" ht="21" customHeight="1">
      <c r="A14" s="117" t="s">
        <v>220</v>
      </c>
      <c r="B14" s="179"/>
      <c r="C14" s="109"/>
      <c r="D14" s="189"/>
      <c r="E14" s="109"/>
      <c r="F14" s="189"/>
      <c r="G14" s="109"/>
      <c r="H14" s="109"/>
      <c r="I14" s="109"/>
      <c r="J14" s="109"/>
      <c r="K14" s="109"/>
      <c r="L14" s="109"/>
      <c r="M14" s="109"/>
      <c r="N14" s="189"/>
      <c r="O14" s="190"/>
    </row>
    <row r="15" spans="1:15" ht="21" customHeight="1">
      <c r="A15" s="154" t="s">
        <v>100</v>
      </c>
      <c r="B15" s="120"/>
      <c r="C15" s="191"/>
      <c r="D15" s="192"/>
      <c r="E15" s="191"/>
      <c r="F15" s="192"/>
      <c r="G15" s="191"/>
      <c r="H15" s="189"/>
      <c r="I15" s="187"/>
      <c r="J15" s="189"/>
      <c r="K15" s="191"/>
      <c r="L15" s="189"/>
      <c r="M15" s="191"/>
      <c r="N15" s="189"/>
      <c r="O15" s="186"/>
    </row>
    <row r="16" spans="1:15" ht="21" customHeight="1">
      <c r="A16" s="118" t="s">
        <v>231</v>
      </c>
      <c r="B16" s="119">
        <v>12</v>
      </c>
      <c r="C16" s="274">
        <v>2266000</v>
      </c>
      <c r="D16" s="198"/>
      <c r="E16" s="274">
        <v>0</v>
      </c>
      <c r="F16" s="198"/>
      <c r="G16" s="274">
        <v>0</v>
      </c>
      <c r="H16" s="194"/>
      <c r="I16" s="196">
        <v>0</v>
      </c>
      <c r="J16" s="194"/>
      <c r="K16" s="274">
        <v>0</v>
      </c>
      <c r="L16" s="194"/>
      <c r="M16" s="274">
        <v>0</v>
      </c>
      <c r="N16" s="194"/>
      <c r="O16" s="195">
        <f>SUM(C16:M16)</f>
        <v>2266000</v>
      </c>
    </row>
    <row r="17" spans="1:17" ht="21" customHeight="1">
      <c r="A17" s="118" t="s">
        <v>168</v>
      </c>
      <c r="B17" s="119">
        <v>15</v>
      </c>
      <c r="C17" s="160">
        <v>0</v>
      </c>
      <c r="D17" s="191"/>
      <c r="E17" s="160">
        <v>0</v>
      </c>
      <c r="F17" s="191"/>
      <c r="G17" s="160">
        <v>0</v>
      </c>
      <c r="H17" s="187"/>
      <c r="I17" s="193">
        <v>-2742300</v>
      </c>
      <c r="J17" s="189"/>
      <c r="K17" s="160">
        <v>0</v>
      </c>
      <c r="L17" s="194"/>
      <c r="M17" s="160">
        <v>0</v>
      </c>
      <c r="N17" s="189"/>
      <c r="O17" s="161">
        <f>SUM(C17:M17)</f>
        <v>-2742300</v>
      </c>
    </row>
    <row r="18" spans="1:17" ht="21" customHeight="1">
      <c r="A18" s="121" t="s">
        <v>99</v>
      </c>
      <c r="B18" s="120"/>
      <c r="C18" s="168">
        <f>SUM(C15:C17)</f>
        <v>2266000</v>
      </c>
      <c r="D18" s="191"/>
      <c r="E18" s="168">
        <f>SUM(E15:E17)</f>
        <v>0</v>
      </c>
      <c r="F18" s="191"/>
      <c r="G18" s="168">
        <f>SUM(G15:G17)</f>
        <v>0</v>
      </c>
      <c r="H18" s="187"/>
      <c r="I18" s="197">
        <f>SUM(I17)</f>
        <v>-2742300</v>
      </c>
      <c r="J18" s="189"/>
      <c r="K18" s="168">
        <f>SUM(K15:K17)</f>
        <v>0</v>
      </c>
      <c r="L18" s="189"/>
      <c r="M18" s="168">
        <f>SUM(M15:M17)</f>
        <v>0</v>
      </c>
      <c r="N18" s="189"/>
      <c r="O18" s="163">
        <f>SUM(C18:M18)</f>
        <v>-476300</v>
      </c>
    </row>
    <row r="19" spans="1:17" ht="21" customHeight="1">
      <c r="A19" s="42" t="s">
        <v>104</v>
      </c>
      <c r="B19" s="120"/>
      <c r="C19" s="169">
        <f>C18</f>
        <v>2266000</v>
      </c>
      <c r="D19" s="191"/>
      <c r="E19" s="169">
        <f>E18</f>
        <v>0</v>
      </c>
      <c r="F19" s="191"/>
      <c r="G19" s="169">
        <f>G18</f>
        <v>0</v>
      </c>
      <c r="H19" s="189"/>
      <c r="I19" s="197">
        <f>I18</f>
        <v>-2742300</v>
      </c>
      <c r="J19" s="189"/>
      <c r="K19" s="169">
        <f>K18</f>
        <v>0</v>
      </c>
      <c r="L19" s="189"/>
      <c r="M19" s="169">
        <f>M18</f>
        <v>0</v>
      </c>
      <c r="N19" s="189"/>
      <c r="O19" s="197">
        <f>SUM(C19:M19)</f>
        <v>-476300</v>
      </c>
    </row>
    <row r="20" spans="1:17" ht="21" customHeight="1">
      <c r="A20" s="117"/>
      <c r="B20" s="120"/>
      <c r="C20" s="191"/>
      <c r="D20" s="192"/>
      <c r="E20" s="191"/>
      <c r="F20" s="192"/>
      <c r="G20" s="191"/>
      <c r="H20" s="189"/>
      <c r="I20" s="186"/>
      <c r="J20" s="189"/>
      <c r="K20" s="191"/>
      <c r="L20" s="189"/>
      <c r="M20" s="191"/>
      <c r="N20" s="189"/>
      <c r="O20" s="186"/>
    </row>
    <row r="21" spans="1:17" ht="21" customHeight="1">
      <c r="A21" s="117" t="s">
        <v>64</v>
      </c>
      <c r="B21" s="120"/>
      <c r="C21" s="198"/>
      <c r="D21" s="198"/>
      <c r="E21" s="198"/>
      <c r="F21" s="198"/>
      <c r="G21" s="198"/>
      <c r="H21" s="194"/>
      <c r="I21" s="199"/>
      <c r="J21" s="194"/>
      <c r="K21" s="194"/>
      <c r="L21" s="194"/>
      <c r="M21" s="194"/>
      <c r="N21" s="194"/>
      <c r="O21" s="199"/>
    </row>
    <row r="22" spans="1:17" ht="21" customHeight="1">
      <c r="A22" s="118" t="s">
        <v>157</v>
      </c>
      <c r="B22" s="120"/>
      <c r="C22" s="155">
        <v>0</v>
      </c>
      <c r="D22" s="198"/>
      <c r="E22" s="155">
        <v>0</v>
      </c>
      <c r="F22" s="198"/>
      <c r="G22" s="155">
        <v>0</v>
      </c>
      <c r="H22" s="194"/>
      <c r="I22" s="199">
        <f>'PL-5-8'!J110</f>
        <v>3424914</v>
      </c>
      <c r="J22" s="194"/>
      <c r="K22" s="155">
        <v>0</v>
      </c>
      <c r="L22" s="194"/>
      <c r="M22" s="155">
        <v>0</v>
      </c>
      <c r="N22" s="194"/>
      <c r="O22" s="199">
        <f>SUM(C22:M22)</f>
        <v>3424914</v>
      </c>
    </row>
    <row r="23" spans="1:17" ht="21" customHeight="1">
      <c r="A23" s="118" t="s">
        <v>90</v>
      </c>
      <c r="B23" s="120"/>
      <c r="C23" s="155">
        <v>0</v>
      </c>
      <c r="D23" s="198"/>
      <c r="E23" s="155">
        <v>0</v>
      </c>
      <c r="F23" s="198"/>
      <c r="G23" s="155">
        <v>0</v>
      </c>
      <c r="H23" s="194"/>
      <c r="I23" s="155">
        <v>0</v>
      </c>
      <c r="J23" s="194"/>
      <c r="K23" s="155">
        <v>0</v>
      </c>
      <c r="L23" s="194"/>
      <c r="M23" s="193">
        <f>'PL-5-8'!J141</f>
        <v>-2498</v>
      </c>
      <c r="N23" s="194"/>
      <c r="O23" s="199">
        <f>SUM(C23:M23)</f>
        <v>-2498</v>
      </c>
      <c r="P23" s="200"/>
      <c r="Q23" s="200"/>
    </row>
    <row r="24" spans="1:17" ht="21" customHeight="1">
      <c r="A24" s="117" t="s">
        <v>45</v>
      </c>
      <c r="B24" s="120"/>
      <c r="C24" s="169">
        <f>SUM(C22:C23)</f>
        <v>0</v>
      </c>
      <c r="D24" s="192"/>
      <c r="E24" s="169">
        <f>SUM(E22:E23)</f>
        <v>0</v>
      </c>
      <c r="F24" s="192"/>
      <c r="G24" s="169">
        <f>SUM(G22:G23)</f>
        <v>0</v>
      </c>
      <c r="H24" s="189"/>
      <c r="I24" s="201">
        <f>SUM(I22:I23)</f>
        <v>3424914</v>
      </c>
      <c r="J24" s="189"/>
      <c r="K24" s="169">
        <f>SUM(K22:K23)</f>
        <v>0</v>
      </c>
      <c r="L24" s="189"/>
      <c r="M24" s="201">
        <f>SUM(M22:M23)</f>
        <v>-2498</v>
      </c>
      <c r="N24" s="189"/>
      <c r="O24" s="201">
        <f>SUM(O22:O23)</f>
        <v>3422416</v>
      </c>
    </row>
    <row r="25" spans="1:17" ht="21" customHeight="1">
      <c r="A25" s="117"/>
      <c r="B25" s="120"/>
      <c r="C25" s="288"/>
      <c r="D25" s="191"/>
      <c r="E25" s="288"/>
      <c r="F25" s="191"/>
      <c r="G25" s="288"/>
      <c r="H25" s="187"/>
      <c r="I25" s="186"/>
      <c r="J25" s="187"/>
      <c r="K25" s="288"/>
      <c r="L25" s="187"/>
      <c r="M25" s="186"/>
      <c r="N25" s="187"/>
      <c r="O25" s="186"/>
    </row>
    <row r="26" spans="1:17" ht="21" customHeight="1" thickBot="1">
      <c r="A26" s="55" t="s">
        <v>253</v>
      </c>
      <c r="B26" s="179"/>
      <c r="C26" s="287">
        <f>SUM(C12,C24,C19)</f>
        <v>2497000</v>
      </c>
      <c r="D26" s="190"/>
      <c r="E26" s="287">
        <f>SUM(E12,E24,E19)</f>
        <v>0</v>
      </c>
      <c r="F26" s="190"/>
      <c r="G26" s="287">
        <f>SUM(G12,G24,G19)</f>
        <v>23100</v>
      </c>
      <c r="H26" s="186"/>
      <c r="I26" s="287">
        <f>SUM(I12,I24,I19)</f>
        <v>943126</v>
      </c>
      <c r="J26" s="186"/>
      <c r="K26" s="287">
        <f>SUM(K12,K24,K19)</f>
        <v>73950</v>
      </c>
      <c r="L26" s="186"/>
      <c r="M26" s="287">
        <f>SUM(M12,M24,M19)</f>
        <v>6788</v>
      </c>
      <c r="N26" s="186"/>
      <c r="O26" s="287">
        <f>SUM(O12,O24,O19)</f>
        <v>3543964</v>
      </c>
    </row>
    <row r="27" spans="1:17" ht="20.25" customHeight="1" thickTop="1"/>
    <row r="28" spans="1:17" ht="21" customHeight="1">
      <c r="A28" s="111" t="s">
        <v>201</v>
      </c>
    </row>
    <row r="29" spans="1:17" ht="21" customHeight="1">
      <c r="A29" s="54" t="s">
        <v>97</v>
      </c>
    </row>
    <row r="30" spans="1:17" ht="21" customHeight="1">
      <c r="A30" s="54"/>
    </row>
    <row r="31" spans="1:17" ht="21" customHeight="1">
      <c r="B31" s="112"/>
      <c r="C31" s="332" t="s">
        <v>190</v>
      </c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</row>
    <row r="32" spans="1:17" ht="21" customHeight="1">
      <c r="B32" s="112"/>
      <c r="C32" s="113"/>
      <c r="D32" s="114"/>
      <c r="E32" s="113"/>
      <c r="F32" s="114"/>
      <c r="M32" s="176" t="s">
        <v>110</v>
      </c>
    </row>
    <row r="33" spans="1:15" ht="21" customHeight="1">
      <c r="B33" s="177"/>
      <c r="C33" s="177"/>
      <c r="D33" s="177"/>
      <c r="E33" s="177"/>
      <c r="F33" s="177"/>
      <c r="G33" s="333" t="s">
        <v>33</v>
      </c>
      <c r="H33" s="333"/>
      <c r="I33" s="333"/>
      <c r="J33" s="177"/>
      <c r="K33" s="177"/>
      <c r="L33" s="177"/>
      <c r="M33" s="178" t="s">
        <v>182</v>
      </c>
      <c r="N33" s="177"/>
      <c r="O33" s="177"/>
    </row>
    <row r="34" spans="1:15" ht="21" customHeight="1">
      <c r="B34" s="179"/>
      <c r="C34" s="115" t="s">
        <v>65</v>
      </c>
      <c r="D34" s="117"/>
      <c r="E34" s="115"/>
      <c r="F34" s="117"/>
      <c r="K34" s="176" t="s">
        <v>111</v>
      </c>
      <c r="L34" s="180"/>
      <c r="M34" s="115"/>
      <c r="N34" s="180"/>
      <c r="O34" s="176" t="s">
        <v>149</v>
      </c>
    </row>
    <row r="35" spans="1:15" ht="21" customHeight="1">
      <c r="C35" s="115" t="s">
        <v>53</v>
      </c>
      <c r="D35" s="117"/>
      <c r="E35" s="115" t="s">
        <v>199</v>
      </c>
      <c r="F35" s="117"/>
      <c r="K35" s="176" t="s">
        <v>88</v>
      </c>
      <c r="L35" s="180"/>
      <c r="M35" s="115" t="s">
        <v>212</v>
      </c>
      <c r="N35" s="180"/>
      <c r="O35" s="176" t="s">
        <v>181</v>
      </c>
    </row>
    <row r="36" spans="1:15" ht="21" customHeight="1">
      <c r="B36" s="116" t="s">
        <v>6</v>
      </c>
      <c r="C36" s="115" t="s">
        <v>57</v>
      </c>
      <c r="D36" s="117"/>
      <c r="E36" s="115" t="s">
        <v>200</v>
      </c>
      <c r="F36" s="117"/>
      <c r="G36" s="181" t="s">
        <v>66</v>
      </c>
      <c r="H36" s="182"/>
      <c r="I36" s="181" t="s">
        <v>89</v>
      </c>
      <c r="K36" s="176" t="s">
        <v>80</v>
      </c>
      <c r="L36" s="180"/>
      <c r="M36" s="115" t="s">
        <v>87</v>
      </c>
      <c r="N36" s="180"/>
      <c r="O36" s="115" t="s">
        <v>148</v>
      </c>
    </row>
    <row r="37" spans="1:15" ht="21" customHeight="1">
      <c r="B37" s="179"/>
      <c r="C37" s="334" t="s">
        <v>7</v>
      </c>
      <c r="D37" s="334"/>
      <c r="E37" s="334"/>
      <c r="F37" s="334"/>
      <c r="G37" s="334"/>
      <c r="H37" s="334"/>
      <c r="I37" s="334"/>
      <c r="J37" s="334"/>
      <c r="K37" s="334"/>
      <c r="L37" s="334"/>
      <c r="M37" s="334"/>
      <c r="N37" s="334"/>
      <c r="O37" s="334"/>
    </row>
    <row r="38" spans="1:15" ht="21" customHeight="1">
      <c r="A38" s="66" t="s">
        <v>254</v>
      </c>
      <c r="B38" s="180"/>
      <c r="C38" s="183"/>
      <c r="D38" s="117"/>
      <c r="E38" s="183"/>
      <c r="F38" s="117"/>
      <c r="G38" s="183"/>
      <c r="H38" s="183"/>
      <c r="I38" s="183"/>
      <c r="J38" s="183"/>
      <c r="K38" s="183"/>
      <c r="L38" s="183"/>
      <c r="M38" s="183"/>
      <c r="N38" s="183"/>
      <c r="O38" s="184"/>
    </row>
    <row r="39" spans="1:15" ht="21" customHeight="1">
      <c r="A39" s="67" t="s">
        <v>195</v>
      </c>
      <c r="B39" s="179"/>
      <c r="C39" s="130">
        <v>3003750</v>
      </c>
      <c r="D39" s="130"/>
      <c r="E39" s="130">
        <v>11847802</v>
      </c>
      <c r="F39" s="130"/>
      <c r="G39" s="130">
        <v>265100</v>
      </c>
      <c r="H39" s="130"/>
      <c r="I39" s="130">
        <v>2112171</v>
      </c>
      <c r="J39" s="130"/>
      <c r="K39" s="130">
        <v>73950</v>
      </c>
      <c r="L39" s="185"/>
      <c r="M39" s="186">
        <v>9651</v>
      </c>
      <c r="N39" s="186"/>
      <c r="O39" s="186">
        <f>SUM(C39:M39)</f>
        <v>17312424</v>
      </c>
    </row>
    <row r="40" spans="1:15" ht="21" customHeight="1">
      <c r="A40" s="67"/>
      <c r="B40" s="179"/>
      <c r="C40" s="109"/>
      <c r="D40" s="187"/>
      <c r="E40" s="109"/>
      <c r="F40" s="187"/>
      <c r="G40" s="109"/>
      <c r="H40" s="109"/>
      <c r="I40" s="109"/>
      <c r="J40" s="109"/>
      <c r="K40" s="188"/>
      <c r="L40" s="109"/>
      <c r="M40" s="187"/>
      <c r="N40" s="187"/>
      <c r="O40" s="186"/>
    </row>
    <row r="41" spans="1:15" ht="21" customHeight="1">
      <c r="A41" s="117" t="s">
        <v>220</v>
      </c>
      <c r="B41" s="179"/>
      <c r="C41" s="109"/>
      <c r="D41" s="189"/>
      <c r="E41" s="109"/>
      <c r="F41" s="189"/>
      <c r="G41" s="109"/>
      <c r="H41" s="109"/>
      <c r="I41" s="109"/>
      <c r="J41" s="109"/>
      <c r="K41" s="109"/>
      <c r="L41" s="109"/>
      <c r="M41" s="109"/>
      <c r="N41" s="189"/>
      <c r="O41" s="190"/>
    </row>
    <row r="42" spans="1:15" ht="21" customHeight="1">
      <c r="A42" s="73" t="s">
        <v>225</v>
      </c>
      <c r="B42" s="120"/>
      <c r="C42" s="191"/>
      <c r="D42" s="192"/>
      <c r="E42" s="191"/>
      <c r="F42" s="192"/>
      <c r="G42" s="191"/>
      <c r="H42" s="189"/>
      <c r="I42" s="187"/>
      <c r="J42" s="189"/>
      <c r="K42" s="191"/>
      <c r="L42" s="189"/>
      <c r="M42" s="191"/>
      <c r="N42" s="189"/>
      <c r="O42" s="186"/>
    </row>
    <row r="43" spans="1:15" ht="21" customHeight="1">
      <c r="A43" s="118" t="s">
        <v>168</v>
      </c>
      <c r="B43" s="119">
        <v>15</v>
      </c>
      <c r="C43" s="160">
        <v>0</v>
      </c>
      <c r="D43" s="191"/>
      <c r="E43" s="160">
        <v>0</v>
      </c>
      <c r="F43" s="191"/>
      <c r="G43" s="160">
        <v>0</v>
      </c>
      <c r="H43" s="187"/>
      <c r="I43" s="193">
        <v>-3123889</v>
      </c>
      <c r="J43" s="189"/>
      <c r="K43" s="160">
        <v>0</v>
      </c>
      <c r="L43" s="194"/>
      <c r="M43" s="160">
        <v>0</v>
      </c>
      <c r="N43" s="189"/>
      <c r="O43" s="161">
        <f>SUM(C43:M43)</f>
        <v>-3123889</v>
      </c>
    </row>
    <row r="44" spans="1:15" ht="21" customHeight="1">
      <c r="A44" s="73" t="s">
        <v>226</v>
      </c>
      <c r="B44" s="120"/>
      <c r="C44" s="168">
        <f>SUM(C42:C43)</f>
        <v>0</v>
      </c>
      <c r="D44" s="191"/>
      <c r="E44" s="168">
        <f>SUM(E42:E43)</f>
        <v>0</v>
      </c>
      <c r="F44" s="191"/>
      <c r="G44" s="168">
        <f>SUM(G42:G43)</f>
        <v>0</v>
      </c>
      <c r="H44" s="187"/>
      <c r="I44" s="197">
        <f>SUM(I43)</f>
        <v>-3123889</v>
      </c>
      <c r="J44" s="189"/>
      <c r="K44" s="168">
        <f>SUM(K42:K43)</f>
        <v>0</v>
      </c>
      <c r="L44" s="189"/>
      <c r="M44" s="168">
        <f>SUM(M42:M43)</f>
        <v>0</v>
      </c>
      <c r="N44" s="189"/>
      <c r="O44" s="163">
        <f>SUM(C44:M44)</f>
        <v>-3123889</v>
      </c>
    </row>
    <row r="45" spans="1:15" ht="21" customHeight="1">
      <c r="A45" s="205" t="s">
        <v>104</v>
      </c>
      <c r="B45" s="120"/>
      <c r="C45" s="169">
        <f>C44</f>
        <v>0</v>
      </c>
      <c r="D45" s="191"/>
      <c r="E45" s="169">
        <f>E44</f>
        <v>0</v>
      </c>
      <c r="F45" s="191"/>
      <c r="G45" s="169">
        <f>G44</f>
        <v>0</v>
      </c>
      <c r="H45" s="189"/>
      <c r="I45" s="197">
        <f>I44</f>
        <v>-3123889</v>
      </c>
      <c r="J45" s="189"/>
      <c r="K45" s="169">
        <f>K44</f>
        <v>0</v>
      </c>
      <c r="L45" s="189"/>
      <c r="M45" s="169">
        <f>M44</f>
        <v>0</v>
      </c>
      <c r="N45" s="189"/>
      <c r="O45" s="197">
        <f>SUM(C45:M45)</f>
        <v>-3123889</v>
      </c>
    </row>
    <row r="46" spans="1:15" ht="21" customHeight="1">
      <c r="A46" s="117"/>
      <c r="B46" s="120"/>
      <c r="C46" s="191"/>
      <c r="D46" s="192"/>
      <c r="E46" s="191"/>
      <c r="F46" s="192"/>
      <c r="G46" s="191"/>
      <c r="H46" s="189"/>
      <c r="I46" s="186"/>
      <c r="J46" s="189"/>
      <c r="K46" s="191"/>
      <c r="L46" s="189"/>
      <c r="M46" s="191"/>
      <c r="N46" s="189"/>
      <c r="O46" s="186"/>
    </row>
    <row r="47" spans="1:15" ht="21" customHeight="1">
      <c r="A47" s="117" t="s">
        <v>64</v>
      </c>
      <c r="B47" s="120"/>
      <c r="C47" s="198"/>
      <c r="D47" s="198"/>
      <c r="E47" s="198"/>
      <c r="F47" s="198"/>
      <c r="G47" s="198"/>
      <c r="H47" s="194"/>
      <c r="I47" s="199"/>
      <c r="J47" s="194"/>
      <c r="K47" s="194"/>
      <c r="L47" s="194"/>
      <c r="M47" s="194"/>
      <c r="N47" s="194"/>
      <c r="O47" s="199"/>
    </row>
    <row r="48" spans="1:15" ht="21" customHeight="1">
      <c r="A48" s="118" t="s">
        <v>157</v>
      </c>
      <c r="B48" s="120"/>
      <c r="C48" s="155">
        <v>0</v>
      </c>
      <c r="D48" s="198"/>
      <c r="E48" s="155">
        <v>0</v>
      </c>
      <c r="F48" s="198"/>
      <c r="G48" s="155">
        <v>0</v>
      </c>
      <c r="H48" s="194"/>
      <c r="I48" s="199">
        <f>'PL-5-8'!H110</f>
        <v>1863341</v>
      </c>
      <c r="J48" s="194"/>
      <c r="K48" s="155">
        <v>0</v>
      </c>
      <c r="L48" s="194"/>
      <c r="M48" s="155">
        <v>0</v>
      </c>
      <c r="N48" s="194"/>
      <c r="O48" s="199">
        <f>SUM(C48:M48)</f>
        <v>1863341</v>
      </c>
    </row>
    <row r="49" spans="1:17" ht="21" customHeight="1">
      <c r="A49" s="118" t="s">
        <v>90</v>
      </c>
      <c r="B49" s="120"/>
      <c r="C49" s="155">
        <v>0</v>
      </c>
      <c r="D49" s="198"/>
      <c r="E49" s="155">
        <v>0</v>
      </c>
      <c r="F49" s="198"/>
      <c r="G49" s="155">
        <v>0</v>
      </c>
      <c r="H49" s="194"/>
      <c r="I49" s="155">
        <v>0</v>
      </c>
      <c r="J49" s="194"/>
      <c r="K49" s="155">
        <v>0</v>
      </c>
      <c r="L49" s="194"/>
      <c r="M49" s="193">
        <f>'PL-5-8'!H141</f>
        <v>11141</v>
      </c>
      <c r="N49" s="194"/>
      <c r="O49" s="199">
        <f>SUM(C49:M49)</f>
        <v>11141</v>
      </c>
      <c r="P49" s="200"/>
      <c r="Q49" s="200"/>
    </row>
    <row r="50" spans="1:17" ht="21" customHeight="1">
      <c r="A50" s="117" t="s">
        <v>45</v>
      </c>
      <c r="B50" s="120"/>
      <c r="C50" s="169">
        <f>SUM(C48:C49)</f>
        <v>0</v>
      </c>
      <c r="D50" s="192"/>
      <c r="E50" s="169">
        <f>SUM(E48:E49)</f>
        <v>0</v>
      </c>
      <c r="F50" s="192"/>
      <c r="G50" s="169">
        <f>SUM(G48:G49)</f>
        <v>0</v>
      </c>
      <c r="H50" s="189"/>
      <c r="I50" s="201">
        <f>SUM(I48:I49)</f>
        <v>1863341</v>
      </c>
      <c r="J50" s="189"/>
      <c r="K50" s="169">
        <f>SUM(K48:K49)</f>
        <v>0</v>
      </c>
      <c r="L50" s="189"/>
      <c r="M50" s="201">
        <f>SUM(M48:M49)</f>
        <v>11141</v>
      </c>
      <c r="N50" s="189"/>
      <c r="O50" s="201">
        <f>SUM(O48:O49)</f>
        <v>1874482</v>
      </c>
    </row>
    <row r="51" spans="1:17" ht="21" customHeight="1">
      <c r="A51" s="117"/>
      <c r="B51" s="120"/>
      <c r="C51" s="288"/>
      <c r="D51" s="191"/>
      <c r="E51" s="288"/>
      <c r="F51" s="191"/>
      <c r="G51" s="288"/>
      <c r="H51" s="187"/>
      <c r="I51" s="186"/>
      <c r="J51" s="187"/>
      <c r="K51" s="288"/>
      <c r="L51" s="187"/>
      <c r="M51" s="186"/>
      <c r="N51" s="187"/>
      <c r="O51" s="186"/>
    </row>
    <row r="52" spans="1:17" ht="21" customHeight="1">
      <c r="A52" s="118" t="s">
        <v>263</v>
      </c>
      <c r="B52" s="120"/>
      <c r="C52" s="323">
        <v>0</v>
      </c>
      <c r="D52" s="274"/>
      <c r="E52" s="323">
        <v>0</v>
      </c>
      <c r="F52" s="274"/>
      <c r="G52" s="323">
        <v>35275</v>
      </c>
      <c r="H52" s="196"/>
      <c r="I52" s="193">
        <f>-G52</f>
        <v>-35275</v>
      </c>
      <c r="J52" s="196"/>
      <c r="K52" s="323">
        <v>0</v>
      </c>
      <c r="L52" s="196"/>
      <c r="M52" s="193">
        <v>0</v>
      </c>
      <c r="N52" s="196"/>
      <c r="O52" s="193">
        <f>SUM(C52:M52)</f>
        <v>0</v>
      </c>
    </row>
    <row r="53" spans="1:17" ht="21" customHeight="1">
      <c r="A53" s="117"/>
      <c r="B53" s="120"/>
      <c r="C53" s="288"/>
      <c r="D53" s="191"/>
      <c r="E53" s="288"/>
      <c r="F53" s="191"/>
      <c r="G53" s="288"/>
      <c r="H53" s="187"/>
      <c r="I53" s="186"/>
      <c r="J53" s="187"/>
      <c r="K53" s="288"/>
      <c r="L53" s="187"/>
      <c r="M53" s="186"/>
      <c r="N53" s="187"/>
      <c r="O53" s="186"/>
    </row>
    <row r="54" spans="1:17" ht="21" customHeight="1" thickBot="1">
      <c r="A54" s="55" t="s">
        <v>255</v>
      </c>
      <c r="B54" s="179"/>
      <c r="C54" s="287">
        <f>SUM(C39,C50,C45,C52)</f>
        <v>3003750</v>
      </c>
      <c r="D54" s="190"/>
      <c r="E54" s="287">
        <f>SUM(E39,E50,E45,E52)</f>
        <v>11847802</v>
      </c>
      <c r="F54" s="190"/>
      <c r="G54" s="287">
        <f>SUM(G39,G50,G45,G52)</f>
        <v>300375</v>
      </c>
      <c r="H54" s="186"/>
      <c r="I54" s="287">
        <f>SUM(I39,I50,I45,I52)</f>
        <v>816348</v>
      </c>
      <c r="J54" s="186"/>
      <c r="K54" s="287">
        <f>SUM(K39,K50,K45,K52)</f>
        <v>73950</v>
      </c>
      <c r="L54" s="186"/>
      <c r="M54" s="287">
        <f>SUM(M39,M50,M45,M52)</f>
        <v>20792</v>
      </c>
      <c r="N54" s="186"/>
      <c r="O54" s="287">
        <f>SUM(O39,O50,O45,O52)</f>
        <v>16063017</v>
      </c>
    </row>
    <row r="55" spans="1:17" ht="20.25" customHeight="1" thickTop="1">
      <c r="C55" s="314"/>
      <c r="E55" s="314"/>
      <c r="G55" s="314"/>
      <c r="I55" s="314"/>
      <c r="K55" s="314"/>
      <c r="M55" s="314"/>
      <c r="O55" s="314"/>
    </row>
  </sheetData>
  <mergeCells count="6">
    <mergeCell ref="C31:O31"/>
    <mergeCell ref="G33:I33"/>
    <mergeCell ref="C37:O37"/>
    <mergeCell ref="C10:O10"/>
    <mergeCell ref="C4:O4"/>
    <mergeCell ref="G6:I6"/>
  </mergeCells>
  <pageMargins left="0.511811023622047" right="0.15748031496063" top="0.47244094488188998" bottom="0.511811023622047" header="0.511811023622047" footer="0.511811023622047"/>
  <pageSetup paperSize="9" scale="72" firstPageNumber="11" fitToHeight="0" orientation="landscape" useFirstPageNumber="1" r:id="rId1"/>
  <headerFooter>
    <oddFooter>&amp;L&amp;"Times New Roman,Regular"The accompanying notes from an integral part of the interim financial statements.
&amp;C&amp;"Times New Roman,Regular"&amp;11&amp;P</oddFooter>
  </headerFooter>
  <rowBreaks count="1" manualBreakCount="1">
    <brk id="27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0"/>
  <sheetViews>
    <sheetView tabSelected="1" view="pageBreakPreview" zoomScale="90" zoomScaleNormal="100" zoomScaleSheetLayoutView="90" workbookViewId="0">
      <selection activeCell="A10" sqref="A10"/>
    </sheetView>
  </sheetViews>
  <sheetFormatPr defaultColWidth="9.140625" defaultRowHeight="24" customHeight="1"/>
  <cols>
    <col min="1" max="1" width="56.140625" style="45" customWidth="1"/>
    <col min="2" max="2" width="12.140625" style="45" customWidth="1"/>
    <col min="3" max="3" width="1" style="45" customWidth="1"/>
    <col min="4" max="4" width="12.140625" style="45" customWidth="1"/>
    <col min="5" max="5" width="1" style="45" customWidth="1"/>
    <col min="6" max="6" width="12.140625" style="45" customWidth="1"/>
    <col min="7" max="7" width="1" style="45" customWidth="1"/>
    <col min="8" max="8" width="12.140625" style="45" customWidth="1"/>
    <col min="9" max="16384" width="9.140625" style="45"/>
  </cols>
  <sheetData>
    <row r="1" spans="1:11" ht="19.5" customHeight="1">
      <c r="A1" s="145" t="s">
        <v>201</v>
      </c>
      <c r="B1" s="22"/>
      <c r="C1" s="23"/>
      <c r="D1" s="22"/>
      <c r="E1" s="96"/>
      <c r="F1" s="97"/>
      <c r="G1" s="98"/>
      <c r="H1" s="97"/>
    </row>
    <row r="2" spans="1:11" ht="19.5" customHeight="1">
      <c r="A2" s="170" t="s">
        <v>98</v>
      </c>
      <c r="B2" s="97"/>
      <c r="C2" s="98"/>
      <c r="D2" s="97"/>
      <c r="E2" s="96"/>
      <c r="F2" s="97"/>
      <c r="G2" s="98"/>
      <c r="H2" s="97"/>
    </row>
    <row r="3" spans="1:11" ht="19.5" customHeight="1">
      <c r="A3" s="170"/>
      <c r="B3" s="97"/>
      <c r="C3" s="98"/>
      <c r="D3" s="97"/>
      <c r="E3" s="96"/>
      <c r="F3" s="97"/>
      <c r="G3" s="98"/>
      <c r="H3" s="97"/>
    </row>
    <row r="4" spans="1:11" ht="19.5" customHeight="1">
      <c r="A4" s="123"/>
      <c r="B4" s="324" t="s">
        <v>1</v>
      </c>
      <c r="C4" s="324"/>
      <c r="D4" s="324"/>
      <c r="E4" s="96"/>
      <c r="F4" s="324" t="s">
        <v>2</v>
      </c>
      <c r="G4" s="324"/>
      <c r="H4" s="324"/>
    </row>
    <row r="5" spans="1:11" ht="19.5" customHeight="1">
      <c r="A5" s="33"/>
      <c r="B5" s="324" t="s">
        <v>3</v>
      </c>
      <c r="C5" s="324"/>
      <c r="D5" s="324"/>
      <c r="E5" s="96"/>
      <c r="F5" s="324" t="s">
        <v>3</v>
      </c>
      <c r="G5" s="324"/>
      <c r="H5" s="324"/>
    </row>
    <row r="6" spans="1:11" ht="19.5" customHeight="1">
      <c r="A6" s="33"/>
      <c r="B6" s="327" t="s">
        <v>251</v>
      </c>
      <c r="C6" s="327"/>
      <c r="D6" s="327"/>
      <c r="E6" s="12"/>
      <c r="F6" s="327" t="s">
        <v>251</v>
      </c>
      <c r="G6" s="327"/>
      <c r="H6" s="327"/>
      <c r="K6" s="45" t="s">
        <v>236</v>
      </c>
    </row>
    <row r="7" spans="1:11" ht="19.5" customHeight="1">
      <c r="A7" s="33"/>
      <c r="B7" s="327" t="s">
        <v>250</v>
      </c>
      <c r="C7" s="327"/>
      <c r="D7" s="327"/>
      <c r="E7" s="12"/>
      <c r="F7" s="327" t="s">
        <v>250</v>
      </c>
      <c r="G7" s="327"/>
      <c r="H7" s="327"/>
    </row>
    <row r="8" spans="1:11" ht="19.5" customHeight="1">
      <c r="A8" s="33"/>
      <c r="B8" s="108">
        <v>2019</v>
      </c>
      <c r="C8" s="26"/>
      <c r="D8" s="108">
        <v>2018</v>
      </c>
      <c r="E8" s="96"/>
      <c r="F8" s="108">
        <v>2019</v>
      </c>
      <c r="G8" s="26"/>
      <c r="H8" s="108">
        <v>2018</v>
      </c>
    </row>
    <row r="9" spans="1:11" ht="19.5" customHeight="1">
      <c r="A9" s="33"/>
      <c r="B9" s="335" t="s">
        <v>7</v>
      </c>
      <c r="C9" s="335"/>
      <c r="D9" s="335"/>
      <c r="E9" s="335"/>
      <c r="F9" s="335"/>
      <c r="G9" s="335"/>
      <c r="H9" s="335"/>
    </row>
    <row r="10" spans="1:11" ht="19.5" customHeight="1">
      <c r="A10" s="171" t="s">
        <v>67</v>
      </c>
      <c r="C10" s="99"/>
      <c r="E10" s="99"/>
      <c r="G10" s="99"/>
    </row>
    <row r="11" spans="1:11" ht="19.5" customHeight="1">
      <c r="A11" s="33" t="s">
        <v>43</v>
      </c>
      <c r="B11" s="122">
        <f>'PL-5-8'!D107</f>
        <v>2458516</v>
      </c>
      <c r="C11" s="276"/>
      <c r="D11" s="122">
        <v>2265601</v>
      </c>
      <c r="E11" s="97"/>
      <c r="F11" s="122">
        <f>'PL-5-8'!H107</f>
        <v>1863341</v>
      </c>
      <c r="G11" s="97"/>
      <c r="H11" s="122">
        <v>3424914</v>
      </c>
    </row>
    <row r="12" spans="1:11" ht="19.5" customHeight="1">
      <c r="A12" s="172" t="s">
        <v>210</v>
      </c>
      <c r="B12" s="32"/>
      <c r="C12" s="101"/>
      <c r="D12" s="32"/>
      <c r="E12" s="101"/>
      <c r="F12" s="32"/>
      <c r="G12" s="101"/>
      <c r="H12" s="32"/>
    </row>
    <row r="13" spans="1:11" ht="19.5" customHeight="1">
      <c r="A13" s="45" t="s">
        <v>125</v>
      </c>
      <c r="B13" s="82">
        <f>-'PL-5-8'!D101</f>
        <v>529281</v>
      </c>
      <c r="C13" s="101"/>
      <c r="D13" s="82">
        <v>422192</v>
      </c>
      <c r="E13" s="101"/>
      <c r="F13" s="32">
        <f>-'PL-5-8'!H101</f>
        <v>303134</v>
      </c>
      <c r="G13" s="101"/>
      <c r="H13" s="32">
        <v>366091</v>
      </c>
    </row>
    <row r="14" spans="1:11" ht="19.5" customHeight="1">
      <c r="A14" s="45" t="s">
        <v>41</v>
      </c>
      <c r="B14" s="32">
        <f>'PL-5-8'!D96</f>
        <v>7110</v>
      </c>
      <c r="C14" s="101"/>
      <c r="D14" s="32">
        <v>76053</v>
      </c>
      <c r="E14" s="101"/>
      <c r="F14" s="32">
        <f>'PL-5-8'!H96</f>
        <v>9080</v>
      </c>
      <c r="G14" s="101"/>
      <c r="H14" s="32">
        <v>77929</v>
      </c>
    </row>
    <row r="15" spans="1:11" ht="19.5" customHeight="1">
      <c r="A15" s="33" t="s">
        <v>68</v>
      </c>
      <c r="B15" s="32">
        <v>688163</v>
      </c>
      <c r="C15" s="101"/>
      <c r="D15" s="32">
        <v>785519</v>
      </c>
      <c r="E15" s="101"/>
      <c r="F15" s="32">
        <v>375306</v>
      </c>
      <c r="G15" s="101"/>
      <c r="H15" s="32">
        <v>432489</v>
      </c>
    </row>
    <row r="16" spans="1:11" ht="19.5" customHeight="1">
      <c r="A16" s="45" t="s">
        <v>69</v>
      </c>
      <c r="B16" s="32">
        <v>23308</v>
      </c>
      <c r="C16" s="101"/>
      <c r="D16" s="32">
        <v>20103</v>
      </c>
      <c r="E16" s="101"/>
      <c r="F16" s="32">
        <v>21629</v>
      </c>
      <c r="G16" s="101"/>
      <c r="H16" s="32">
        <v>18268</v>
      </c>
    </row>
    <row r="17" spans="1:8" ht="19.5" customHeight="1">
      <c r="A17" s="45" t="s">
        <v>93</v>
      </c>
      <c r="B17" s="32">
        <v>185925</v>
      </c>
      <c r="C17" s="101"/>
      <c r="D17" s="32">
        <v>66271</v>
      </c>
      <c r="E17" s="101"/>
      <c r="F17" s="32">
        <v>98812</v>
      </c>
      <c r="G17" s="101"/>
      <c r="H17" s="32">
        <v>43429</v>
      </c>
    </row>
    <row r="18" spans="1:8" ht="19.5" customHeight="1">
      <c r="A18" s="45" t="s">
        <v>270</v>
      </c>
      <c r="B18" s="32">
        <v>0</v>
      </c>
      <c r="C18" s="101"/>
      <c r="D18" s="32">
        <v>-28518</v>
      </c>
      <c r="E18" s="101"/>
      <c r="F18" s="32">
        <v>0</v>
      </c>
      <c r="G18" s="101"/>
      <c r="H18" s="32">
        <v>0</v>
      </c>
    </row>
    <row r="19" spans="1:8" ht="19.5" customHeight="1">
      <c r="A19" s="45" t="s">
        <v>215</v>
      </c>
      <c r="B19" s="155">
        <v>0</v>
      </c>
      <c r="C19" s="101"/>
      <c r="D19" s="155">
        <v>0</v>
      </c>
      <c r="E19" s="101"/>
      <c r="F19" s="155">
        <v>0</v>
      </c>
      <c r="G19" s="101"/>
      <c r="H19" s="155">
        <v>-4837</v>
      </c>
    </row>
    <row r="20" spans="1:8" ht="19.5" customHeight="1">
      <c r="A20" s="45" t="s">
        <v>232</v>
      </c>
      <c r="B20" s="155">
        <v>0</v>
      </c>
      <c r="C20" s="101"/>
      <c r="D20" s="155">
        <v>-8314</v>
      </c>
      <c r="E20" s="101"/>
      <c r="F20" s="155">
        <v>0</v>
      </c>
      <c r="G20" s="101"/>
      <c r="H20" s="155">
        <v>0</v>
      </c>
    </row>
    <row r="21" spans="1:8" ht="19.5" customHeight="1">
      <c r="A21" s="45" t="s">
        <v>214</v>
      </c>
      <c r="B21" s="155">
        <v>4568</v>
      </c>
      <c r="C21" s="101"/>
      <c r="D21" s="155">
        <v>-16651</v>
      </c>
      <c r="E21" s="101"/>
      <c r="F21" s="155">
        <v>0</v>
      </c>
      <c r="G21" s="101"/>
      <c r="H21" s="155">
        <v>-20522</v>
      </c>
    </row>
    <row r="22" spans="1:8" ht="19.5" customHeight="1">
      <c r="A22" s="45" t="s">
        <v>216</v>
      </c>
      <c r="B22" s="32">
        <v>7613</v>
      </c>
      <c r="C22" s="101"/>
      <c r="D22" s="32">
        <v>-1598</v>
      </c>
      <c r="E22" s="101"/>
      <c r="F22" s="32">
        <v>3988</v>
      </c>
      <c r="G22" s="101"/>
      <c r="H22" s="32">
        <v>4014</v>
      </c>
    </row>
    <row r="23" spans="1:8" ht="19.5" customHeight="1">
      <c r="A23" s="97" t="s">
        <v>186</v>
      </c>
      <c r="B23" s="32">
        <v>-24526</v>
      </c>
      <c r="C23" s="101"/>
      <c r="D23" s="32">
        <v>-124976</v>
      </c>
      <c r="E23" s="101"/>
      <c r="F23" s="155">
        <v>0</v>
      </c>
      <c r="G23" s="101"/>
      <c r="H23" s="155">
        <v>0</v>
      </c>
    </row>
    <row r="24" spans="1:8" ht="19.5" customHeight="1">
      <c r="A24" s="45" t="s">
        <v>213</v>
      </c>
      <c r="B24" s="32">
        <v>-161027</v>
      </c>
      <c r="D24" s="32">
        <v>-151323</v>
      </c>
      <c r="E24" s="101"/>
      <c r="F24" s="155">
        <v>0</v>
      </c>
      <c r="G24" s="101"/>
      <c r="H24" s="155">
        <v>0</v>
      </c>
    </row>
    <row r="25" spans="1:8" ht="19.5" customHeight="1">
      <c r="A25" s="97" t="s">
        <v>205</v>
      </c>
      <c r="B25" s="32">
        <v>8907</v>
      </c>
      <c r="C25" s="101"/>
      <c r="D25" s="32">
        <v>-1520</v>
      </c>
      <c r="E25" s="101"/>
      <c r="F25" s="32">
        <v>-8</v>
      </c>
      <c r="G25" s="101"/>
      <c r="H25" s="32">
        <v>-4235</v>
      </c>
    </row>
    <row r="26" spans="1:8" ht="19.5" customHeight="1">
      <c r="A26" s="97" t="s">
        <v>248</v>
      </c>
      <c r="B26" s="32">
        <v>94068</v>
      </c>
      <c r="C26" s="101"/>
      <c r="D26" s="32">
        <v>142814</v>
      </c>
      <c r="E26" s="101"/>
      <c r="F26" s="32">
        <v>66301</v>
      </c>
      <c r="G26" s="101"/>
      <c r="H26" s="32">
        <v>84176</v>
      </c>
    </row>
    <row r="27" spans="1:8" ht="19.5" customHeight="1">
      <c r="A27" s="45" t="s">
        <v>158</v>
      </c>
      <c r="B27" s="155">
        <v>-33252</v>
      </c>
      <c r="C27" s="101"/>
      <c r="D27" s="32">
        <v>-76607</v>
      </c>
      <c r="E27" s="101"/>
      <c r="F27" s="155">
        <v>-33252</v>
      </c>
      <c r="G27" s="101"/>
      <c r="H27" s="155">
        <v>-727972</v>
      </c>
    </row>
    <row r="28" spans="1:8" ht="19.5" customHeight="1">
      <c r="A28" s="45" t="s">
        <v>136</v>
      </c>
      <c r="B28" s="155">
        <v>-28006</v>
      </c>
      <c r="C28" s="101"/>
      <c r="D28" s="155">
        <v>-26149</v>
      </c>
      <c r="E28" s="101"/>
      <c r="F28" s="155">
        <v>-2622</v>
      </c>
      <c r="G28" s="101"/>
      <c r="H28" s="155">
        <v>-26149</v>
      </c>
    </row>
    <row r="29" spans="1:8" ht="19.5" customHeight="1">
      <c r="A29" s="45" t="s">
        <v>221</v>
      </c>
      <c r="B29" s="32">
        <v>-25925</v>
      </c>
      <c r="C29" s="101"/>
      <c r="D29" s="32">
        <v>-106242</v>
      </c>
      <c r="E29" s="101"/>
      <c r="F29" s="32">
        <v>-6032</v>
      </c>
      <c r="G29" s="101"/>
      <c r="H29" s="32">
        <v>-51464</v>
      </c>
    </row>
    <row r="30" spans="1:8" ht="19.5" customHeight="1">
      <c r="A30" s="45" t="s">
        <v>266</v>
      </c>
      <c r="B30" s="32">
        <v>206</v>
      </c>
      <c r="C30" s="101"/>
      <c r="D30" s="32">
        <v>0</v>
      </c>
      <c r="E30" s="101"/>
      <c r="F30" s="32">
        <v>206</v>
      </c>
      <c r="G30" s="101"/>
      <c r="H30" s="32">
        <v>0</v>
      </c>
    </row>
    <row r="31" spans="1:8" ht="19.5" customHeight="1">
      <c r="A31" s="45" t="s">
        <v>91</v>
      </c>
      <c r="B31" s="155">
        <v>-61432</v>
      </c>
      <c r="C31" s="101"/>
      <c r="D31" s="155">
        <v>-189</v>
      </c>
      <c r="E31" s="101"/>
      <c r="F31" s="32">
        <v>-663759</v>
      </c>
      <c r="G31" s="101"/>
      <c r="H31" s="32">
        <v>-1823716</v>
      </c>
    </row>
    <row r="32" spans="1:8" ht="19.5" customHeight="1">
      <c r="A32" s="45" t="s">
        <v>92</v>
      </c>
      <c r="B32" s="83">
        <v>-117210</v>
      </c>
      <c r="C32" s="101"/>
      <c r="D32" s="83">
        <v>-5340</v>
      </c>
      <c r="E32" s="101"/>
      <c r="F32" s="83">
        <v>-143692</v>
      </c>
      <c r="G32" s="101"/>
      <c r="H32" s="83">
        <v>-29540</v>
      </c>
    </row>
    <row r="33" spans="1:9" ht="19.5" customHeight="1">
      <c r="A33" s="103"/>
      <c r="B33" s="102">
        <f>SUM(B11:B32)</f>
        <v>3556287</v>
      </c>
      <c r="C33" s="102"/>
      <c r="D33" s="102">
        <f>SUM(D11:D32)</f>
        <v>3231126</v>
      </c>
      <c r="E33" s="102"/>
      <c r="F33" s="102">
        <f>SUM(F11:F32)</f>
        <v>1892432</v>
      </c>
      <c r="G33" s="102"/>
      <c r="H33" s="102">
        <f>SUM(H11:H32)</f>
        <v>1762875</v>
      </c>
    </row>
    <row r="34" spans="1:9" ht="19.5" customHeight="1">
      <c r="A34" s="33"/>
      <c r="B34" s="32"/>
      <c r="C34" s="101"/>
      <c r="D34" s="32"/>
      <c r="E34" s="101"/>
      <c r="F34" s="32"/>
      <c r="G34" s="101"/>
      <c r="H34" s="32"/>
    </row>
    <row r="35" spans="1:9" ht="21.75" customHeight="1">
      <c r="A35" s="145" t="s">
        <v>201</v>
      </c>
      <c r="B35" s="22"/>
      <c r="C35" s="23"/>
      <c r="D35" s="22"/>
      <c r="E35" s="96"/>
      <c r="F35" s="97"/>
      <c r="G35" s="98"/>
      <c r="H35" s="97"/>
    </row>
    <row r="36" spans="1:9" ht="21.75" customHeight="1">
      <c r="A36" s="170" t="s">
        <v>98</v>
      </c>
      <c r="B36" s="97"/>
      <c r="C36" s="98"/>
      <c r="D36" s="97"/>
      <c r="E36" s="96"/>
      <c r="F36" s="97"/>
      <c r="G36" s="98"/>
      <c r="H36" s="97"/>
    </row>
    <row r="37" spans="1:9" ht="21.75" customHeight="1">
      <c r="A37" s="170"/>
      <c r="B37" s="97"/>
      <c r="C37" s="98"/>
      <c r="D37" s="97"/>
      <c r="E37" s="96"/>
      <c r="F37" s="97"/>
      <c r="G37" s="98"/>
      <c r="H37" s="97"/>
    </row>
    <row r="38" spans="1:9" ht="21.75" customHeight="1">
      <c r="A38" s="123"/>
      <c r="B38" s="324" t="s">
        <v>1</v>
      </c>
      <c r="C38" s="324"/>
      <c r="D38" s="324"/>
      <c r="E38" s="96"/>
      <c r="F38" s="324" t="s">
        <v>2</v>
      </c>
      <c r="G38" s="324"/>
      <c r="H38" s="324"/>
    </row>
    <row r="39" spans="1:9" ht="21.75" customHeight="1">
      <c r="A39" s="33"/>
      <c r="B39" s="324" t="s">
        <v>3</v>
      </c>
      <c r="C39" s="324"/>
      <c r="D39" s="324"/>
      <c r="E39" s="96"/>
      <c r="F39" s="324" t="s">
        <v>3</v>
      </c>
      <c r="G39" s="324"/>
      <c r="H39" s="324"/>
    </row>
    <row r="40" spans="1:9" ht="21.75" customHeight="1">
      <c r="A40" s="123"/>
      <c r="B40" s="327" t="s">
        <v>251</v>
      </c>
      <c r="C40" s="327"/>
      <c r="D40" s="327"/>
      <c r="E40" s="12"/>
      <c r="F40" s="327" t="s">
        <v>251</v>
      </c>
      <c r="G40" s="327"/>
      <c r="H40" s="327"/>
    </row>
    <row r="41" spans="1:9" ht="21.75" customHeight="1">
      <c r="A41" s="123"/>
      <c r="B41" s="327" t="s">
        <v>250</v>
      </c>
      <c r="C41" s="327"/>
      <c r="D41" s="327"/>
      <c r="E41" s="12"/>
      <c r="F41" s="327" t="s">
        <v>250</v>
      </c>
      <c r="G41" s="327"/>
      <c r="H41" s="327"/>
    </row>
    <row r="42" spans="1:9" ht="21.75" customHeight="1">
      <c r="A42" s="123"/>
      <c r="B42" s="108">
        <v>2019</v>
      </c>
      <c r="C42" s="26"/>
      <c r="D42" s="108">
        <v>2018</v>
      </c>
      <c r="E42" s="96"/>
      <c r="F42" s="108">
        <v>2019</v>
      </c>
      <c r="G42" s="26"/>
      <c r="H42" s="108">
        <v>2018</v>
      </c>
    </row>
    <row r="43" spans="1:9" ht="21.75" customHeight="1">
      <c r="A43" s="33"/>
      <c r="B43" s="335" t="s">
        <v>7</v>
      </c>
      <c r="C43" s="335"/>
      <c r="D43" s="335"/>
      <c r="E43" s="335"/>
      <c r="F43" s="335"/>
      <c r="G43" s="335"/>
      <c r="H43" s="335"/>
    </row>
    <row r="44" spans="1:9" ht="19.5" customHeight="1">
      <c r="A44" s="173" t="s">
        <v>70</v>
      </c>
      <c r="B44" s="44"/>
      <c r="C44" s="102"/>
      <c r="D44" s="44"/>
      <c r="E44" s="102"/>
      <c r="F44" s="44"/>
      <c r="G44" s="102"/>
      <c r="H44" s="44"/>
    </row>
    <row r="45" spans="1:9" ht="19.5" customHeight="1">
      <c r="A45" s="47" t="s">
        <v>11</v>
      </c>
      <c r="B45" s="32">
        <v>-229542</v>
      </c>
      <c r="C45" s="101"/>
      <c r="D45" s="32">
        <v>38592</v>
      </c>
      <c r="E45" s="101"/>
      <c r="F45" s="32">
        <v>-60512</v>
      </c>
      <c r="G45" s="101"/>
      <c r="H45" s="32">
        <v>-550478</v>
      </c>
      <c r="I45" s="174"/>
    </row>
    <row r="46" spans="1:9" ht="19.5" customHeight="1">
      <c r="A46" s="47" t="s">
        <v>171</v>
      </c>
      <c r="B46" s="32">
        <v>32660</v>
      </c>
      <c r="C46" s="101"/>
      <c r="D46" s="32">
        <v>8788</v>
      </c>
      <c r="E46" s="101"/>
      <c r="F46" s="32">
        <v>-23262</v>
      </c>
      <c r="G46" s="101"/>
      <c r="H46" s="32">
        <v>6159</v>
      </c>
      <c r="I46" s="174"/>
    </row>
    <row r="47" spans="1:9" ht="19.5" customHeight="1">
      <c r="A47" s="33" t="s">
        <v>12</v>
      </c>
      <c r="B47" s="32">
        <v>163205</v>
      </c>
      <c r="C47" s="101"/>
      <c r="D47" s="32">
        <v>-39110</v>
      </c>
      <c r="E47" s="101"/>
      <c r="F47" s="32">
        <v>138012</v>
      </c>
      <c r="G47" s="101"/>
      <c r="H47" s="32">
        <v>79494</v>
      </c>
    </row>
    <row r="48" spans="1:9" ht="19.5" customHeight="1">
      <c r="A48" s="33" t="s">
        <v>13</v>
      </c>
      <c r="B48" s="32">
        <v>-6304</v>
      </c>
      <c r="C48" s="101"/>
      <c r="D48" s="32">
        <v>-17561</v>
      </c>
      <c r="E48" s="101"/>
      <c r="F48" s="32">
        <v>-4876</v>
      </c>
      <c r="G48" s="101"/>
      <c r="H48" s="32">
        <v>-16883</v>
      </c>
    </row>
    <row r="49" spans="1:8" ht="19.5" customHeight="1">
      <c r="A49" s="33" t="s">
        <v>21</v>
      </c>
      <c r="B49" s="32">
        <v>606</v>
      </c>
      <c r="C49" s="101"/>
      <c r="D49" s="32">
        <v>1547</v>
      </c>
      <c r="E49" s="101"/>
      <c r="F49" s="32">
        <v>10742</v>
      </c>
      <c r="G49" s="101"/>
      <c r="H49" s="32">
        <v>2299</v>
      </c>
    </row>
    <row r="50" spans="1:8" ht="21.75" customHeight="1">
      <c r="A50" s="47" t="s">
        <v>25</v>
      </c>
      <c r="B50" s="32">
        <v>94178</v>
      </c>
      <c r="C50" s="101"/>
      <c r="D50" s="32">
        <v>95731</v>
      </c>
      <c r="E50" s="101"/>
      <c r="F50" s="32">
        <v>-21856</v>
      </c>
      <c r="G50" s="101"/>
      <c r="H50" s="32">
        <v>-192915</v>
      </c>
    </row>
    <row r="51" spans="1:8" ht="21.75" customHeight="1">
      <c r="A51" s="47" t="s">
        <v>172</v>
      </c>
      <c r="B51" s="32">
        <v>242932</v>
      </c>
      <c r="C51" s="101"/>
      <c r="D51" s="32">
        <v>-475577</v>
      </c>
      <c r="E51" s="101"/>
      <c r="F51" s="32">
        <v>75201</v>
      </c>
      <c r="G51" s="101"/>
      <c r="H51" s="32">
        <v>-420825</v>
      </c>
    </row>
    <row r="52" spans="1:8" ht="21.75" customHeight="1">
      <c r="A52" s="33" t="s">
        <v>73</v>
      </c>
      <c r="B52" s="32">
        <v>-2546</v>
      </c>
      <c r="C52" s="101"/>
      <c r="D52" s="32">
        <v>8376</v>
      </c>
      <c r="E52" s="101"/>
      <c r="F52" s="32">
        <v>-2140</v>
      </c>
      <c r="G52" s="101"/>
      <c r="H52" s="32">
        <v>5196</v>
      </c>
    </row>
    <row r="53" spans="1:8" ht="21.75" customHeight="1">
      <c r="A53" s="33" t="s">
        <v>30</v>
      </c>
      <c r="B53" s="155">
        <v>28</v>
      </c>
      <c r="C53" s="101"/>
      <c r="D53" s="155">
        <v>182</v>
      </c>
      <c r="E53" s="101"/>
      <c r="F53" s="155">
        <v>1720</v>
      </c>
      <c r="G53" s="101"/>
      <c r="H53" s="155">
        <v>2074</v>
      </c>
    </row>
    <row r="54" spans="1:8" ht="21.75" customHeight="1">
      <c r="A54" s="33" t="s">
        <v>206</v>
      </c>
      <c r="B54" s="159">
        <v>-58444</v>
      </c>
      <c r="C54" s="102"/>
      <c r="D54" s="159">
        <v>-61978</v>
      </c>
      <c r="E54" s="102"/>
      <c r="F54" s="159">
        <v>-14795</v>
      </c>
      <c r="G54" s="102"/>
      <c r="H54" s="159">
        <v>-49850</v>
      </c>
    </row>
    <row r="55" spans="1:8" ht="21.75" customHeight="1">
      <c r="A55" s="299" t="s">
        <v>151</v>
      </c>
      <c r="B55" s="89">
        <f>B33+SUM(B45:B54)</f>
        <v>3793060</v>
      </c>
      <c r="C55" s="105"/>
      <c r="D55" s="89">
        <f>D33+SUM(D45:D54)</f>
        <v>2790116</v>
      </c>
      <c r="E55" s="105"/>
      <c r="F55" s="89">
        <f>F33+SUM(F45:F54)</f>
        <v>1990666</v>
      </c>
      <c r="G55" s="105"/>
      <c r="H55" s="89">
        <f>H33+SUM(H45:H54)</f>
        <v>627146</v>
      </c>
    </row>
    <row r="56" spans="1:8" ht="21.75" customHeight="1">
      <c r="A56" s="47" t="s">
        <v>135</v>
      </c>
      <c r="B56" s="159">
        <v>-850115</v>
      </c>
      <c r="C56" s="102"/>
      <c r="D56" s="159">
        <v>-471209</v>
      </c>
      <c r="E56" s="102"/>
      <c r="F56" s="159">
        <v>-468987</v>
      </c>
      <c r="G56" s="102"/>
      <c r="H56" s="159">
        <v>-289955</v>
      </c>
    </row>
    <row r="57" spans="1:8" ht="21.75" customHeight="1">
      <c r="A57" s="42" t="s">
        <v>150</v>
      </c>
      <c r="B57" s="104">
        <f>SUM(B55:B56)</f>
        <v>2942945</v>
      </c>
      <c r="C57" s="105"/>
      <c r="D57" s="104">
        <f>SUM(D55:D56)</f>
        <v>2318907</v>
      </c>
      <c r="E57" s="105"/>
      <c r="F57" s="104">
        <f>SUM(F55:F56)</f>
        <v>1521679</v>
      </c>
      <c r="G57" s="105"/>
      <c r="H57" s="104">
        <f>SUM(H55:H56)</f>
        <v>337191</v>
      </c>
    </row>
    <row r="58" spans="1:8" ht="12.75" customHeight="1">
      <c r="A58" s="103"/>
      <c r="B58" s="105"/>
      <c r="C58" s="105"/>
      <c r="D58" s="105"/>
      <c r="E58" s="105"/>
      <c r="F58" s="105"/>
      <c r="G58" s="105"/>
      <c r="H58" s="105"/>
    </row>
    <row r="59" spans="1:8" ht="21.75" customHeight="1">
      <c r="A59" s="171" t="s">
        <v>71</v>
      </c>
      <c r="B59" s="100"/>
      <c r="C59" s="99"/>
      <c r="D59" s="100"/>
      <c r="E59" s="99"/>
      <c r="F59" s="100"/>
      <c r="G59" s="99"/>
      <c r="H59" s="100"/>
    </row>
    <row r="60" spans="1:8" ht="21.75" customHeight="1">
      <c r="A60" s="97" t="s">
        <v>218</v>
      </c>
      <c r="B60" s="155">
        <v>0</v>
      </c>
      <c r="C60" s="101"/>
      <c r="D60" s="155">
        <v>0</v>
      </c>
      <c r="E60" s="101"/>
      <c r="F60" s="32">
        <v>-3153770</v>
      </c>
      <c r="G60" s="101"/>
      <c r="H60" s="32">
        <v>-300000</v>
      </c>
    </row>
    <row r="61" spans="1:8" ht="21.75" customHeight="1">
      <c r="A61" s="97" t="s">
        <v>159</v>
      </c>
      <c r="B61" s="155">
        <v>0</v>
      </c>
      <c r="C61" s="101"/>
      <c r="D61" s="155">
        <v>0</v>
      </c>
      <c r="E61" s="101"/>
      <c r="F61" s="32">
        <v>0</v>
      </c>
      <c r="G61" s="101"/>
      <c r="H61" s="125">
        <v>4837</v>
      </c>
    </row>
    <row r="62" spans="1:8" ht="21.75" customHeight="1">
      <c r="A62" s="97" t="s">
        <v>170</v>
      </c>
      <c r="B62" s="155">
        <v>0</v>
      </c>
      <c r="C62" s="155"/>
      <c r="D62" s="155">
        <v>715052</v>
      </c>
      <c r="E62" s="155"/>
      <c r="F62" s="155">
        <v>0</v>
      </c>
      <c r="G62" s="155"/>
      <c r="H62" s="32">
        <v>825194</v>
      </c>
    </row>
    <row r="63" spans="1:8" ht="21.75" customHeight="1">
      <c r="A63" s="97" t="s">
        <v>243</v>
      </c>
      <c r="B63" s="155">
        <v>-39780</v>
      </c>
      <c r="C63" s="155"/>
      <c r="D63" s="155">
        <v>0</v>
      </c>
      <c r="E63" s="155"/>
      <c r="F63" s="155">
        <v>0</v>
      </c>
      <c r="G63" s="155"/>
      <c r="H63" s="32">
        <v>0</v>
      </c>
    </row>
    <row r="64" spans="1:8" ht="21.75" customHeight="1">
      <c r="A64" s="33" t="s">
        <v>132</v>
      </c>
      <c r="B64" s="155">
        <v>9192</v>
      </c>
      <c r="C64" s="155"/>
      <c r="D64" s="155">
        <v>2842</v>
      </c>
      <c r="E64" s="155"/>
      <c r="F64" s="155">
        <v>9192</v>
      </c>
      <c r="G64" s="155"/>
      <c r="H64" s="155">
        <v>2842</v>
      </c>
    </row>
    <row r="65" spans="1:8" ht="21.75" customHeight="1">
      <c r="A65" s="47" t="s">
        <v>129</v>
      </c>
      <c r="B65" s="155">
        <v>39367</v>
      </c>
      <c r="C65" s="155"/>
      <c r="D65" s="155">
        <v>29025</v>
      </c>
      <c r="E65" s="155"/>
      <c r="F65" s="155">
        <v>9285</v>
      </c>
      <c r="G65" s="155"/>
      <c r="H65" s="155">
        <v>29025</v>
      </c>
    </row>
    <row r="66" spans="1:8" ht="21.75" customHeight="1">
      <c r="A66" s="97" t="s">
        <v>94</v>
      </c>
      <c r="B66" s="155">
        <v>52681</v>
      </c>
      <c r="C66" s="155"/>
      <c r="D66" s="155">
        <v>197305</v>
      </c>
      <c r="E66" s="155"/>
      <c r="F66" s="155">
        <v>8906</v>
      </c>
      <c r="G66" s="155"/>
      <c r="H66" s="32">
        <v>102526</v>
      </c>
    </row>
    <row r="67" spans="1:8" ht="21.75" customHeight="1">
      <c r="A67" s="97" t="s">
        <v>217</v>
      </c>
      <c r="B67" s="155">
        <v>1028</v>
      </c>
      <c r="C67" s="155"/>
      <c r="D67" s="155">
        <v>0</v>
      </c>
      <c r="E67" s="155"/>
      <c r="F67" s="155">
        <v>1028</v>
      </c>
      <c r="G67" s="155"/>
      <c r="H67" s="155">
        <v>0</v>
      </c>
    </row>
    <row r="68" spans="1:8" ht="21.75" customHeight="1">
      <c r="A68" s="97" t="s">
        <v>130</v>
      </c>
      <c r="B68" s="155">
        <v>-2804432</v>
      </c>
      <c r="C68" s="101"/>
      <c r="D68" s="155">
        <v>-993047</v>
      </c>
      <c r="E68" s="101"/>
      <c r="F68" s="32">
        <v>-652877</v>
      </c>
      <c r="G68" s="101"/>
      <c r="H68" s="32">
        <v>-591922</v>
      </c>
    </row>
    <row r="69" spans="1:8" ht="21.75" customHeight="1">
      <c r="A69" s="47" t="s">
        <v>131</v>
      </c>
      <c r="B69" s="32">
        <v>-34936</v>
      </c>
      <c r="C69" s="101"/>
      <c r="D69" s="32">
        <v>-28690</v>
      </c>
      <c r="E69" s="101"/>
      <c r="F69" s="32">
        <v>-32531</v>
      </c>
      <c r="G69" s="101"/>
      <c r="H69" s="32">
        <v>-28264</v>
      </c>
    </row>
    <row r="70" spans="1:8" ht="21.75" customHeight="1">
      <c r="A70" s="47" t="s">
        <v>256</v>
      </c>
      <c r="B70" s="32">
        <v>0</v>
      </c>
      <c r="C70" s="101"/>
      <c r="D70" s="32">
        <v>-355389</v>
      </c>
      <c r="E70" s="101"/>
      <c r="F70" s="32">
        <v>0</v>
      </c>
      <c r="G70" s="101"/>
      <c r="H70" s="32">
        <v>0</v>
      </c>
    </row>
    <row r="71" spans="1:8" ht="21.75" customHeight="1">
      <c r="A71" s="33" t="s">
        <v>268</v>
      </c>
      <c r="B71" s="32">
        <v>8223</v>
      </c>
      <c r="C71" s="101"/>
      <c r="D71" s="32">
        <v>135</v>
      </c>
      <c r="E71" s="101"/>
      <c r="F71" s="155">
        <v>0</v>
      </c>
      <c r="G71" s="101"/>
      <c r="H71" s="155">
        <v>0</v>
      </c>
    </row>
    <row r="72" spans="1:8" ht="21.75" customHeight="1">
      <c r="A72" s="33" t="s">
        <v>257</v>
      </c>
      <c r="B72" s="32">
        <v>0</v>
      </c>
      <c r="C72" s="101"/>
      <c r="D72" s="32">
        <v>-131327</v>
      </c>
      <c r="E72" s="101"/>
      <c r="F72" s="155">
        <v>0</v>
      </c>
      <c r="G72" s="101"/>
      <c r="H72" s="155">
        <v>0</v>
      </c>
    </row>
    <row r="73" spans="1:8" ht="21.75" customHeight="1">
      <c r="A73" s="33" t="s">
        <v>269</v>
      </c>
      <c r="B73" s="155">
        <v>1853004</v>
      </c>
      <c r="C73" s="101"/>
      <c r="D73" s="32">
        <v>0</v>
      </c>
      <c r="E73" s="101"/>
      <c r="F73" s="155">
        <v>1853004</v>
      </c>
      <c r="G73" s="101"/>
      <c r="H73" s="155">
        <v>0</v>
      </c>
    </row>
    <row r="74" spans="1:8" ht="21.75" customHeight="1">
      <c r="A74" s="33" t="s">
        <v>189</v>
      </c>
      <c r="B74" s="155">
        <v>-4730</v>
      </c>
      <c r="C74" s="101"/>
      <c r="D74" s="155">
        <v>-44533</v>
      </c>
      <c r="E74" s="101"/>
      <c r="F74" s="32">
        <v>-3645490</v>
      </c>
      <c r="G74" s="101"/>
      <c r="H74" s="32">
        <v>-5146497</v>
      </c>
    </row>
    <row r="75" spans="1:8" ht="21.75" customHeight="1">
      <c r="A75" s="33" t="s">
        <v>271</v>
      </c>
      <c r="B75" s="155">
        <v>0</v>
      </c>
      <c r="C75" s="101"/>
      <c r="D75" s="155">
        <v>44533</v>
      </c>
      <c r="E75" s="101"/>
      <c r="F75" s="32">
        <v>4366355</v>
      </c>
      <c r="G75" s="101"/>
      <c r="H75" s="32">
        <v>3371246</v>
      </c>
    </row>
    <row r="76" spans="1:8" ht="21.75" customHeight="1">
      <c r="A76" s="47" t="s">
        <v>127</v>
      </c>
      <c r="B76" s="155">
        <v>134862</v>
      </c>
      <c r="C76" s="101"/>
      <c r="D76" s="155">
        <v>138959</v>
      </c>
      <c r="E76" s="101"/>
      <c r="F76" s="32">
        <v>624976</v>
      </c>
      <c r="G76" s="101"/>
      <c r="H76" s="32">
        <v>1787649</v>
      </c>
    </row>
    <row r="77" spans="1:8" ht="21.75" customHeight="1">
      <c r="A77" s="47" t="s">
        <v>128</v>
      </c>
      <c r="B77" s="32">
        <v>110580</v>
      </c>
      <c r="C77" s="101"/>
      <c r="D77" s="32">
        <v>3492</v>
      </c>
      <c r="E77" s="101"/>
      <c r="F77" s="32">
        <v>136854</v>
      </c>
      <c r="G77" s="101"/>
      <c r="H77" s="32">
        <v>29962</v>
      </c>
    </row>
    <row r="78" spans="1:8" ht="21.75" customHeight="1">
      <c r="A78" s="103" t="s">
        <v>112</v>
      </c>
      <c r="B78" s="107">
        <f>SUM(B60:B77)</f>
        <v>-674941</v>
      </c>
      <c r="C78" s="106"/>
      <c r="D78" s="107">
        <f>SUM(D60:D77)</f>
        <v>-421643</v>
      </c>
      <c r="E78" s="106"/>
      <c r="F78" s="107">
        <f>SUM(F60:F77)</f>
        <v>-475068</v>
      </c>
      <c r="G78" s="106"/>
      <c r="H78" s="107">
        <f>SUM(H60:H77)</f>
        <v>86598</v>
      </c>
    </row>
    <row r="79" spans="1:8" ht="23.25" customHeight="1">
      <c r="A79" s="123"/>
      <c r="B79" s="106"/>
      <c r="C79" s="106"/>
      <c r="D79" s="106"/>
      <c r="E79" s="106"/>
      <c r="F79" s="106"/>
      <c r="G79" s="106"/>
      <c r="H79" s="106"/>
    </row>
    <row r="80" spans="1:8" ht="21.75" customHeight="1">
      <c r="A80" s="145" t="s">
        <v>201</v>
      </c>
      <c r="B80" s="22"/>
      <c r="C80" s="23"/>
      <c r="D80" s="22"/>
      <c r="E80" s="96"/>
      <c r="F80" s="97"/>
      <c r="G80" s="98"/>
      <c r="H80" s="97"/>
    </row>
    <row r="81" spans="1:8" ht="21.75" customHeight="1">
      <c r="A81" s="170" t="s">
        <v>98</v>
      </c>
      <c r="B81" s="97"/>
      <c r="C81" s="98"/>
      <c r="D81" s="97"/>
      <c r="E81" s="96"/>
      <c r="F81" s="97"/>
      <c r="G81" s="98"/>
      <c r="H81" s="97"/>
    </row>
    <row r="82" spans="1:8" ht="21.75" customHeight="1">
      <c r="A82" s="170"/>
      <c r="B82" s="97"/>
      <c r="C82" s="98"/>
      <c r="D82" s="97"/>
      <c r="E82" s="96"/>
      <c r="F82" s="97"/>
      <c r="G82" s="98"/>
      <c r="H82" s="97"/>
    </row>
    <row r="83" spans="1:8" ht="21.75" customHeight="1">
      <c r="A83" s="123"/>
      <c r="B83" s="324" t="s">
        <v>1</v>
      </c>
      <c r="C83" s="324"/>
      <c r="D83" s="324"/>
      <c r="E83" s="96"/>
      <c r="F83" s="324" t="s">
        <v>2</v>
      </c>
      <c r="G83" s="324"/>
      <c r="H83" s="324"/>
    </row>
    <row r="84" spans="1:8" ht="21.75" customHeight="1">
      <c r="A84" s="33"/>
      <c r="B84" s="324" t="s">
        <v>3</v>
      </c>
      <c r="C84" s="324"/>
      <c r="D84" s="324"/>
      <c r="E84" s="96"/>
      <c r="F84" s="324" t="s">
        <v>3</v>
      </c>
      <c r="G84" s="324"/>
      <c r="H84" s="324"/>
    </row>
    <row r="85" spans="1:8" ht="21.75" customHeight="1">
      <c r="A85" s="123"/>
      <c r="B85" s="327" t="s">
        <v>251</v>
      </c>
      <c r="C85" s="327"/>
      <c r="D85" s="327"/>
      <c r="E85" s="12"/>
      <c r="F85" s="327" t="s">
        <v>251</v>
      </c>
      <c r="G85" s="327"/>
      <c r="H85" s="327"/>
    </row>
    <row r="86" spans="1:8" ht="21.75" customHeight="1">
      <c r="A86" s="123"/>
      <c r="B86" s="327" t="s">
        <v>250</v>
      </c>
      <c r="C86" s="327"/>
      <c r="D86" s="327"/>
      <c r="E86" s="12"/>
      <c r="F86" s="327" t="s">
        <v>250</v>
      </c>
      <c r="G86" s="327"/>
      <c r="H86" s="327"/>
    </row>
    <row r="87" spans="1:8" ht="21.75" customHeight="1">
      <c r="A87" s="123"/>
      <c r="B87" s="108">
        <v>2019</v>
      </c>
      <c r="C87" s="26"/>
      <c r="D87" s="108">
        <v>2018</v>
      </c>
      <c r="E87" s="96"/>
      <c r="F87" s="108">
        <v>2019</v>
      </c>
      <c r="G87" s="26"/>
      <c r="H87" s="108">
        <v>2018</v>
      </c>
    </row>
    <row r="88" spans="1:8" ht="21.75" customHeight="1">
      <c r="A88" s="33"/>
      <c r="B88" s="335" t="s">
        <v>7</v>
      </c>
      <c r="C88" s="335"/>
      <c r="D88" s="335"/>
      <c r="E88" s="335"/>
      <c r="F88" s="335"/>
      <c r="G88" s="335"/>
      <c r="H88" s="335"/>
    </row>
    <row r="89" spans="1:8" ht="21.75" customHeight="1">
      <c r="A89" s="171" t="s">
        <v>72</v>
      </c>
      <c r="B89" s="100"/>
      <c r="C89" s="99"/>
      <c r="D89" s="100"/>
      <c r="E89" s="99"/>
      <c r="F89" s="100"/>
      <c r="G89" s="99"/>
      <c r="H89" s="100"/>
    </row>
    <row r="90" spans="1:8" ht="21.75" customHeight="1">
      <c r="A90" s="33" t="s">
        <v>239</v>
      </c>
      <c r="B90" s="32"/>
      <c r="C90" s="101"/>
      <c r="D90" s="32"/>
      <c r="E90" s="101"/>
      <c r="F90" s="32"/>
      <c r="G90" s="101"/>
      <c r="H90" s="32"/>
    </row>
    <row r="91" spans="1:8" ht="21.75" customHeight="1">
      <c r="A91" s="33" t="s">
        <v>191</v>
      </c>
      <c r="B91" s="32">
        <v>0</v>
      </c>
      <c r="C91" s="101"/>
      <c r="D91" s="32">
        <v>-633486</v>
      </c>
      <c r="E91" s="101"/>
      <c r="F91" s="32">
        <v>0</v>
      </c>
      <c r="G91" s="101"/>
      <c r="H91" s="32">
        <v>-620000</v>
      </c>
    </row>
    <row r="92" spans="1:8" ht="21.75" customHeight="1">
      <c r="A92" s="33" t="s">
        <v>183</v>
      </c>
      <c r="B92" s="155">
        <v>0</v>
      </c>
      <c r="C92" s="101"/>
      <c r="D92" s="155">
        <v>0</v>
      </c>
      <c r="E92" s="101"/>
      <c r="F92" s="32">
        <v>9098976</v>
      </c>
      <c r="G92" s="101"/>
      <c r="H92" s="32">
        <v>8272360</v>
      </c>
    </row>
    <row r="93" spans="1:8" ht="21.75" customHeight="1">
      <c r="A93" s="33" t="s">
        <v>184</v>
      </c>
      <c r="B93" s="155">
        <v>0</v>
      </c>
      <c r="C93" s="101"/>
      <c r="D93" s="155">
        <v>0</v>
      </c>
      <c r="E93" s="101"/>
      <c r="F93" s="32">
        <v>-8712580</v>
      </c>
      <c r="G93" s="101"/>
      <c r="H93" s="32">
        <v>-7400338</v>
      </c>
    </row>
    <row r="94" spans="1:8" ht="21.75" customHeight="1">
      <c r="A94" s="33" t="s">
        <v>185</v>
      </c>
      <c r="B94" s="155">
        <v>0</v>
      </c>
      <c r="C94" s="101"/>
      <c r="D94" s="32">
        <v>-61740</v>
      </c>
      <c r="E94" s="101"/>
      <c r="F94" s="155">
        <v>0</v>
      </c>
      <c r="G94" s="101"/>
      <c r="H94" s="155">
        <v>0</v>
      </c>
    </row>
    <row r="95" spans="1:8" ht="21.75" customHeight="1">
      <c r="A95" s="33" t="s">
        <v>222</v>
      </c>
      <c r="B95" s="155"/>
      <c r="C95" s="101"/>
      <c r="D95" s="155"/>
      <c r="E95" s="101"/>
      <c r="F95" s="155"/>
      <c r="G95" s="101"/>
      <c r="H95" s="155"/>
    </row>
    <row r="96" spans="1:8" ht="21.75" customHeight="1">
      <c r="A96" s="33" t="s">
        <v>223</v>
      </c>
      <c r="B96" s="155">
        <v>-26721</v>
      </c>
      <c r="C96" s="101"/>
      <c r="D96" s="32">
        <v>-22283</v>
      </c>
      <c r="E96" s="101"/>
      <c r="F96" s="32">
        <v>-7062</v>
      </c>
      <c r="G96" s="101"/>
      <c r="H96" s="32">
        <v>-4108</v>
      </c>
    </row>
    <row r="97" spans="1:8" ht="21.75" customHeight="1">
      <c r="A97" s="33" t="s">
        <v>233</v>
      </c>
      <c r="B97" s="155">
        <v>0</v>
      </c>
      <c r="C97" s="101"/>
      <c r="D97" s="32">
        <v>2266000</v>
      </c>
      <c r="E97" s="101"/>
      <c r="F97" s="32">
        <v>0</v>
      </c>
      <c r="G97" s="101"/>
      <c r="H97" s="32">
        <v>2266000</v>
      </c>
    </row>
    <row r="98" spans="1:8" ht="21.75" customHeight="1">
      <c r="A98" s="33" t="s">
        <v>234</v>
      </c>
      <c r="B98" s="155"/>
      <c r="C98" s="101"/>
      <c r="D98" s="32"/>
      <c r="E98" s="101"/>
      <c r="F98" s="32"/>
      <c r="G98" s="101"/>
      <c r="H98" s="32"/>
    </row>
    <row r="99" spans="1:8" ht="21.75" customHeight="1">
      <c r="A99" s="297" t="s">
        <v>235</v>
      </c>
      <c r="B99" s="155">
        <v>0</v>
      </c>
      <c r="C99" s="101"/>
      <c r="D99" s="32">
        <v>179008</v>
      </c>
      <c r="E99" s="101"/>
      <c r="F99" s="32">
        <v>0</v>
      </c>
      <c r="G99" s="101"/>
      <c r="H99" s="32">
        <v>0</v>
      </c>
    </row>
    <row r="100" spans="1:8" ht="21.75" customHeight="1">
      <c r="A100" s="97" t="s">
        <v>120</v>
      </c>
      <c r="B100" s="32">
        <v>-3123566</v>
      </c>
      <c r="C100" s="101"/>
      <c r="D100" s="32">
        <v>-2742300</v>
      </c>
      <c r="E100" s="101"/>
      <c r="F100" s="32">
        <v>-3123566</v>
      </c>
      <c r="G100" s="101"/>
      <c r="H100" s="32">
        <v>-2742300</v>
      </c>
    </row>
    <row r="101" spans="1:8" ht="21.75" customHeight="1">
      <c r="A101" s="47" t="s">
        <v>121</v>
      </c>
      <c r="B101" s="155">
        <v>-37800</v>
      </c>
      <c r="C101" s="101"/>
      <c r="D101" s="155">
        <v>-66615</v>
      </c>
      <c r="E101" s="101"/>
      <c r="F101" s="155">
        <v>0</v>
      </c>
      <c r="G101" s="101"/>
      <c r="H101" s="155">
        <v>0</v>
      </c>
    </row>
    <row r="102" spans="1:8" ht="21.75" customHeight="1">
      <c r="A102" s="47" t="s">
        <v>103</v>
      </c>
      <c r="B102" s="32">
        <v>-7110</v>
      </c>
      <c r="C102" s="101"/>
      <c r="D102" s="32">
        <v>-77454</v>
      </c>
      <c r="E102" s="101"/>
      <c r="F102" s="32">
        <v>-9360</v>
      </c>
      <c r="G102" s="101"/>
      <c r="H102" s="32">
        <v>-79338</v>
      </c>
    </row>
    <row r="103" spans="1:8" ht="21.75" customHeight="1">
      <c r="A103" s="103" t="s">
        <v>244</v>
      </c>
      <c r="B103" s="107">
        <f>SUM(B91:B102)</f>
        <v>-3195197</v>
      </c>
      <c r="C103" s="106"/>
      <c r="D103" s="107">
        <f>SUM(D91:D102)</f>
        <v>-1158870</v>
      </c>
      <c r="E103" s="106"/>
      <c r="F103" s="107">
        <f>SUM(F91:F102)</f>
        <v>-2753592</v>
      </c>
      <c r="G103" s="106"/>
      <c r="H103" s="107">
        <f>SUM(H91:H102)</f>
        <v>-307724</v>
      </c>
    </row>
    <row r="104" spans="1:8" ht="12.75" customHeight="1">
      <c r="A104" s="103"/>
      <c r="B104" s="106"/>
      <c r="C104" s="106"/>
      <c r="D104" s="106"/>
      <c r="E104" s="106"/>
      <c r="F104" s="106"/>
      <c r="G104" s="106"/>
      <c r="H104" s="106"/>
    </row>
    <row r="105" spans="1:8" s="49" customFormat="1" ht="21.75" customHeight="1">
      <c r="A105" s="103" t="s">
        <v>224</v>
      </c>
      <c r="B105" s="275">
        <f>B103+B78+B57</f>
        <v>-927193</v>
      </c>
      <c r="C105" s="275"/>
      <c r="D105" s="275">
        <f>D103+D78+D57</f>
        <v>738394</v>
      </c>
      <c r="E105" s="275"/>
      <c r="F105" s="275">
        <f>F103+F78+F57</f>
        <v>-1706981</v>
      </c>
      <c r="G105" s="275"/>
      <c r="H105" s="275">
        <f>H103+H78+H57</f>
        <v>116065</v>
      </c>
    </row>
    <row r="106" spans="1:8" ht="21.75" customHeight="1">
      <c r="A106" s="97" t="s">
        <v>133</v>
      </c>
      <c r="B106" s="100">
        <f>'BS2-4'!E11</f>
        <v>4486425</v>
      </c>
      <c r="C106" s="100"/>
      <c r="D106" s="100">
        <v>375734</v>
      </c>
      <c r="E106" s="100"/>
      <c r="F106" s="100">
        <f>'BS2-4'!I11</f>
        <v>3482185</v>
      </c>
      <c r="G106" s="100"/>
      <c r="H106" s="100">
        <v>53916</v>
      </c>
    </row>
    <row r="107" spans="1:8" ht="21.75" customHeight="1">
      <c r="A107" s="97" t="s">
        <v>207</v>
      </c>
      <c r="B107" s="100"/>
      <c r="C107" s="100"/>
      <c r="D107" s="100"/>
      <c r="E107" s="100"/>
      <c r="F107" s="100"/>
      <c r="G107" s="100"/>
      <c r="H107" s="100"/>
    </row>
    <row r="108" spans="1:8" ht="21.75" customHeight="1">
      <c r="A108" s="97" t="s">
        <v>163</v>
      </c>
      <c r="B108" s="155">
        <v>0</v>
      </c>
      <c r="C108" s="100"/>
      <c r="D108" s="100">
        <v>81676</v>
      </c>
      <c r="E108" s="155"/>
      <c r="F108" s="155">
        <v>0</v>
      </c>
      <c r="G108" s="155"/>
      <c r="H108" s="155">
        <v>0</v>
      </c>
    </row>
    <row r="109" spans="1:8" ht="21.75" customHeight="1" thickBot="1">
      <c r="A109" s="42" t="s">
        <v>134</v>
      </c>
      <c r="B109" s="162">
        <f>SUM(B105:B108)</f>
        <v>3559232</v>
      </c>
      <c r="C109" s="106"/>
      <c r="D109" s="162">
        <f>SUM(D105:D108)</f>
        <v>1195804</v>
      </c>
      <c r="E109" s="106"/>
      <c r="F109" s="162">
        <f>SUM(F105:F108)</f>
        <v>1775204</v>
      </c>
      <c r="G109" s="106"/>
      <c r="H109" s="162">
        <f>SUM(H105:H108)</f>
        <v>169981</v>
      </c>
    </row>
    <row r="110" spans="1:8" ht="12.75" customHeight="1" thickTop="1"/>
    <row r="111" spans="1:8" ht="21.75" customHeight="1">
      <c r="A111" s="154" t="s">
        <v>95</v>
      </c>
    </row>
    <row r="112" spans="1:8" ht="21.75" customHeight="1">
      <c r="A112" s="97" t="s">
        <v>109</v>
      </c>
      <c r="B112" s="155">
        <v>35522</v>
      </c>
      <c r="C112" s="155"/>
      <c r="D112" s="155">
        <v>55434</v>
      </c>
      <c r="E112" s="155"/>
      <c r="F112" s="155">
        <v>16985</v>
      </c>
      <c r="G112" s="155"/>
      <c r="H112" s="155">
        <v>7039</v>
      </c>
    </row>
    <row r="113" spans="1:8" ht="21.75" customHeight="1">
      <c r="A113" s="97" t="s">
        <v>245</v>
      </c>
      <c r="C113" s="155"/>
      <c r="D113" s="155"/>
      <c r="E113" s="155"/>
      <c r="F113" s="155"/>
      <c r="G113" s="155"/>
      <c r="H113" s="155"/>
    </row>
    <row r="114" spans="1:8" ht="21.75" customHeight="1">
      <c r="A114" s="97" t="s">
        <v>162</v>
      </c>
      <c r="B114" s="155">
        <v>196205</v>
      </c>
      <c r="C114" s="155"/>
      <c r="D114" s="100">
        <v>131082</v>
      </c>
      <c r="E114" s="155"/>
      <c r="F114" s="155">
        <v>52323</v>
      </c>
      <c r="G114" s="155"/>
      <c r="H114" s="100">
        <v>99535</v>
      </c>
    </row>
    <row r="115" spans="1:8" ht="24" customHeight="1">
      <c r="A115" s="45" t="s">
        <v>160</v>
      </c>
      <c r="C115" s="155"/>
      <c r="D115" s="155"/>
      <c r="E115" s="155"/>
      <c r="F115" s="155"/>
      <c r="G115" s="155"/>
      <c r="H115" s="155"/>
    </row>
    <row r="116" spans="1:8" ht="24" customHeight="1">
      <c r="A116" s="45" t="s">
        <v>162</v>
      </c>
      <c r="B116" s="155">
        <v>610933</v>
      </c>
      <c r="C116" s="155"/>
      <c r="D116" s="100">
        <v>213636</v>
      </c>
      <c r="E116" s="155"/>
      <c r="F116" s="155">
        <v>361429</v>
      </c>
      <c r="G116" s="155"/>
      <c r="H116" s="100">
        <v>27340</v>
      </c>
    </row>
    <row r="117" spans="1:8" ht="21.75" customHeight="1">
      <c r="A117" s="97" t="s">
        <v>272</v>
      </c>
      <c r="C117" s="155"/>
      <c r="D117" s="155"/>
      <c r="E117" s="155"/>
      <c r="F117" s="155"/>
      <c r="G117" s="155"/>
      <c r="H117" s="155"/>
    </row>
    <row r="118" spans="1:8" ht="21.75" customHeight="1">
      <c r="A118" s="45" t="s">
        <v>219</v>
      </c>
      <c r="B118" s="155">
        <v>26561</v>
      </c>
      <c r="C118" s="155"/>
      <c r="D118" s="155">
        <v>0</v>
      </c>
      <c r="E118" s="155"/>
      <c r="F118" s="155">
        <v>26561</v>
      </c>
      <c r="G118" s="155"/>
      <c r="H118" s="155">
        <v>0</v>
      </c>
    </row>
    <row r="119" spans="1:8" ht="24" customHeight="1">
      <c r="A119" s="45" t="s">
        <v>246</v>
      </c>
      <c r="C119" s="155"/>
      <c r="D119" s="155"/>
      <c r="E119" s="155"/>
      <c r="F119" s="155"/>
      <c r="G119" s="155"/>
      <c r="H119" s="155"/>
    </row>
    <row r="120" spans="1:8" ht="24" customHeight="1">
      <c r="A120" s="45" t="s">
        <v>219</v>
      </c>
      <c r="B120" s="155">
        <v>61416</v>
      </c>
      <c r="C120" s="155"/>
      <c r="D120" s="155">
        <v>0</v>
      </c>
      <c r="E120" s="155"/>
      <c r="F120" s="155">
        <v>61416</v>
      </c>
      <c r="G120" s="155"/>
      <c r="H120" s="155">
        <v>0</v>
      </c>
    </row>
  </sheetData>
  <mergeCells count="27">
    <mergeCell ref="B85:D85"/>
    <mergeCell ref="F85:H85"/>
    <mergeCell ref="B86:D86"/>
    <mergeCell ref="F86:H86"/>
    <mergeCell ref="B88:H88"/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39:D39"/>
    <mergeCell ref="F39:H39"/>
    <mergeCell ref="B38:D38"/>
    <mergeCell ref="F38:H38"/>
    <mergeCell ref="B41:D41"/>
    <mergeCell ref="F41:H41"/>
    <mergeCell ref="B40:D40"/>
    <mergeCell ref="F40:H40"/>
    <mergeCell ref="B43:H43"/>
    <mergeCell ref="B83:D83"/>
    <mergeCell ref="F83:H83"/>
    <mergeCell ref="B84:D84"/>
    <mergeCell ref="F84:H84"/>
  </mergeCells>
  <pageMargins left="0.70866141732283505" right="0.70866141732283505" top="0.47244094488188998" bottom="0.511811023622047" header="0.511811023622047" footer="0.31496062992126"/>
  <pageSetup paperSize="9" scale="82" firstPageNumber="13" fitToHeight="0" orientation="portrait" useFirstPageNumber="1" r:id="rId1"/>
  <headerFooter alignWithMargins="0">
    <oddFooter>&amp;L&amp;"Times New Roman,Regular"The accompanying notes from an integral part of the interim financial statements.
&amp;C&amp;"Times New Roman,Regular"&amp;11&amp;P</oddFooter>
  </headerFooter>
  <rowBreaks count="2" manualBreakCount="2">
    <brk id="34" max="7" man="1"/>
    <brk id="79" max="7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86AAAEE7-A713-4204-B7BD-3278D7819EB2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Conso-9-10</vt:lpstr>
      <vt:lpstr>Equity Seperate-11-12</vt:lpstr>
      <vt:lpstr>CF-13-15</vt:lpstr>
      <vt:lpstr>'BS2-4'!Print_Area</vt:lpstr>
      <vt:lpstr>'CF-13-15'!Print_Area</vt:lpstr>
      <vt:lpstr>'Equity Conso-9-10'!Print_Area</vt:lpstr>
      <vt:lpstr>'Equity Seperate-11-12'!Print_Area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2019-11-13T06:12:02Z</cp:lastPrinted>
  <dcterms:created xsi:type="dcterms:W3CDTF">2015-05-02T04:57:45Z</dcterms:created>
  <dcterms:modified xsi:type="dcterms:W3CDTF">2019-11-13T06:12:26Z</dcterms:modified>
</cp:coreProperties>
</file>