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Sheet Metal\2019\Q3'2019\"/>
    </mc:Choice>
  </mc:AlternateContent>
  <xr:revisionPtr revIDLastSave="0" documentId="13_ncr:1_{E3C0AA57-25AC-49AA-9409-5454E85F5AEC}" xr6:coauthVersionLast="36" xr6:coauthVersionMax="36" xr10:uidLastSave="{00000000-0000-0000-0000-000000000000}"/>
  <bookViews>
    <workbookView xWindow="0" yWindow="0" windowWidth="20490" windowHeight="7545" activeTab="1" xr2:uid="{00000000-000D-0000-FFFF-FFFF00000000}"/>
  </bookViews>
  <sheets>
    <sheet name="BS" sheetId="1" r:id="rId1"/>
    <sheet name="PL&amp;CF" sheetId="5" r:id="rId2"/>
    <sheet name="The Company (1)" sheetId="3" state="hidden" r:id="rId3"/>
    <sheet name="The Company (2)" sheetId="7" state="hidden" r:id="rId4"/>
    <sheet name="The Comapny 1" sheetId="9" r:id="rId5"/>
    <sheet name="The Company 2" sheetId="8" r:id="rId6"/>
  </sheets>
  <definedNames>
    <definedName name="_xlnm.Print_Area" localSheetId="0">BS!$A$1:$L$85</definedName>
    <definedName name="_xlnm.Print_Area" localSheetId="4">'The Comapny 1'!$A$1:$J$29</definedName>
    <definedName name="_xlnm.Print_Area" localSheetId="2">'The Company (1)'!$A$1:$J$17</definedName>
    <definedName name="_xlnm.Print_Area" localSheetId="3">'The Company (2)'!$A$1:$J$20</definedName>
    <definedName name="_xlnm.Print_Area" localSheetId="5">'The Company 2'!$A$1:$J$25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1" i="5" l="1"/>
  <c r="I71" i="5"/>
  <c r="G71" i="5"/>
  <c r="E71" i="5"/>
  <c r="K79" i="5" l="1"/>
  <c r="I79" i="5"/>
  <c r="G79" i="5"/>
  <c r="E79" i="5"/>
  <c r="E155" i="5" l="1"/>
  <c r="H19" i="9" l="1"/>
  <c r="K77" i="1" l="1"/>
  <c r="G77" i="1"/>
  <c r="I77" i="1"/>
  <c r="E77" i="1"/>
  <c r="K54" i="1"/>
  <c r="I54" i="1"/>
  <c r="G54" i="1"/>
  <c r="E54" i="1"/>
  <c r="K47" i="1"/>
  <c r="K55" i="1" s="1"/>
  <c r="K78" i="1" s="1"/>
  <c r="I47" i="1"/>
  <c r="I55" i="1" s="1"/>
  <c r="G47" i="1"/>
  <c r="G55" i="1" s="1"/>
  <c r="G78" i="1" s="1"/>
  <c r="E47" i="1"/>
  <c r="K25" i="1"/>
  <c r="I25" i="1"/>
  <c r="G25" i="1"/>
  <c r="E25" i="1"/>
  <c r="K16" i="1"/>
  <c r="K26" i="1" s="1"/>
  <c r="I16" i="1"/>
  <c r="G16" i="1"/>
  <c r="G26" i="1" s="1"/>
  <c r="E16" i="1"/>
  <c r="I26" i="1" l="1"/>
  <c r="E26" i="1"/>
  <c r="E55" i="1"/>
  <c r="E78" i="1" s="1"/>
  <c r="K79" i="1"/>
  <c r="I78" i="1"/>
  <c r="G79" i="1"/>
  <c r="E79" i="1" l="1"/>
  <c r="I79" i="1"/>
  <c r="E147" i="5" l="1"/>
  <c r="E99" i="5"/>
  <c r="E114" i="5" s="1"/>
  <c r="E73" i="5"/>
  <c r="E69" i="5"/>
  <c r="E65" i="5"/>
  <c r="E60" i="5"/>
  <c r="E35" i="5"/>
  <c r="E21" i="5"/>
  <c r="E16" i="5"/>
  <c r="J21" i="9"/>
  <c r="F20" i="9"/>
  <c r="F22" i="9" s="1"/>
  <c r="F24" i="9" s="1"/>
  <c r="D20" i="9"/>
  <c r="B20" i="9"/>
  <c r="J19" i="9"/>
  <c r="E81" i="5" l="1"/>
  <c r="H18" i="9"/>
  <c r="H20" i="9" s="1"/>
  <c r="H22" i="9" s="1"/>
  <c r="H24" i="9" s="1"/>
  <c r="E124" i="5"/>
  <c r="E128" i="5" s="1"/>
  <c r="E156" i="5" s="1"/>
  <c r="E158" i="5" s="1"/>
  <c r="E159" i="5" s="1"/>
  <c r="E23" i="5"/>
  <c r="E25" i="5" s="1"/>
  <c r="E27" i="5" s="1"/>
  <c r="E29" i="5" s="1"/>
  <c r="E37" i="5" s="1"/>
  <c r="J21" i="8"/>
  <c r="J17" i="8"/>
  <c r="J18" i="9" l="1"/>
  <c r="J20" i="9" s="1"/>
  <c r="I147" i="5"/>
  <c r="H12" i="9" l="1"/>
  <c r="H19" i="8"/>
  <c r="J19" i="8" s="1"/>
  <c r="J14" i="9"/>
  <c r="F13" i="9"/>
  <c r="F15" i="9" s="1"/>
  <c r="D13" i="9"/>
  <c r="D15" i="9" s="1"/>
  <c r="D17" i="9" s="1"/>
  <c r="D22" i="9" s="1"/>
  <c r="D24" i="9" s="1"/>
  <c r="B13" i="9"/>
  <c r="B15" i="9" s="1"/>
  <c r="B17" i="9" s="1"/>
  <c r="J10" i="9"/>
  <c r="K35" i="5"/>
  <c r="I35" i="5"/>
  <c r="G35" i="5"/>
  <c r="F20" i="8"/>
  <c r="F22" i="8" s="1"/>
  <c r="D20" i="8"/>
  <c r="D22" i="8" s="1"/>
  <c r="B20" i="8"/>
  <c r="B22" i="8" s="1"/>
  <c r="J14" i="8"/>
  <c r="F13" i="8"/>
  <c r="F15" i="8" s="1"/>
  <c r="D13" i="8"/>
  <c r="D15" i="8" s="1"/>
  <c r="B13" i="8"/>
  <c r="B15" i="8" s="1"/>
  <c r="J12" i="8"/>
  <c r="J10" i="8"/>
  <c r="J12" i="3"/>
  <c r="H11" i="3"/>
  <c r="J11" i="3" s="1"/>
  <c r="J17" i="9" l="1"/>
  <c r="J22" i="9" s="1"/>
  <c r="J24" i="9" s="1"/>
  <c r="B22" i="9"/>
  <c r="B24" i="9" s="1"/>
  <c r="J12" i="9"/>
  <c r="I60" i="5" l="1"/>
  <c r="G155" i="5" l="1"/>
  <c r="G147" i="5"/>
  <c r="G65" i="5"/>
  <c r="G60" i="5"/>
  <c r="G21" i="5"/>
  <c r="G16" i="5"/>
  <c r="G23" i="5" s="1"/>
  <c r="G25" i="5" l="1"/>
  <c r="G27" i="5" s="1"/>
  <c r="G29" i="5" s="1"/>
  <c r="G37" i="5" s="1"/>
  <c r="G67" i="5"/>
  <c r="G69" i="5" s="1"/>
  <c r="G99" i="5" s="1"/>
  <c r="G114" i="5" s="1"/>
  <c r="G124" i="5" l="1"/>
  <c r="G128" i="5" s="1"/>
  <c r="G156" i="5" s="1"/>
  <c r="G158" i="5" s="1"/>
  <c r="G73" i="5"/>
  <c r="F18" i="7"/>
  <c r="D18" i="7"/>
  <c r="B18" i="7"/>
  <c r="J16" i="7"/>
  <c r="J15" i="7"/>
  <c r="F13" i="7"/>
  <c r="D13" i="7"/>
  <c r="B13" i="7"/>
  <c r="J11" i="7"/>
  <c r="J10" i="7"/>
  <c r="G81" i="5" l="1"/>
  <c r="H11" i="9"/>
  <c r="H13" i="9" s="1"/>
  <c r="H15" i="9" s="1"/>
  <c r="K147" i="5"/>
  <c r="K65" i="5"/>
  <c r="K60" i="5"/>
  <c r="K21" i="5"/>
  <c r="K16" i="5"/>
  <c r="J11" i="9" l="1"/>
  <c r="J13" i="9" s="1"/>
  <c r="J15" i="9" s="1"/>
  <c r="J19" i="7"/>
  <c r="K23" i="5"/>
  <c r="K25" i="5" s="1"/>
  <c r="K27" i="5" s="1"/>
  <c r="K29" i="5" s="1"/>
  <c r="K37" i="5" s="1"/>
  <c r="K67" i="5"/>
  <c r="K69" i="5" s="1"/>
  <c r="K73" i="5" s="1"/>
  <c r="K81" i="5" s="1"/>
  <c r="H12" i="7" l="1"/>
  <c r="I21" i="5"/>
  <c r="H13" i="8" l="1"/>
  <c r="H15" i="8" s="1"/>
  <c r="J11" i="8"/>
  <c r="J13" i="8" s="1"/>
  <c r="J15" i="8" s="1"/>
  <c r="H13" i="7"/>
  <c r="J12" i="7"/>
  <c r="J13" i="7" s="1"/>
  <c r="I16" i="5"/>
  <c r="I23" i="5" l="1"/>
  <c r="I25" i="5" s="1"/>
  <c r="K155" i="5"/>
  <c r="I155" i="5" l="1"/>
  <c r="I65" i="5"/>
  <c r="I67" i="5" s="1"/>
  <c r="I69" i="5" s="1"/>
  <c r="I27" i="5"/>
  <c r="I29" i="5" s="1"/>
  <c r="I37" i="5" s="1"/>
  <c r="K99" i="5" l="1"/>
  <c r="K114" i="5" s="1"/>
  <c r="K124" i="5" s="1"/>
  <c r="H13" i="3" l="1"/>
  <c r="J13" i="3" s="1"/>
  <c r="I99" i="5"/>
  <c r="I114" i="5" s="1"/>
  <c r="H15" i="3"/>
  <c r="K128" i="5"/>
  <c r="K156" i="5" s="1"/>
  <c r="K158" i="5" s="1"/>
  <c r="I73" i="5"/>
  <c r="I81" i="5" s="1"/>
  <c r="I124" i="5" l="1"/>
  <c r="I128" i="5" s="1"/>
  <c r="I156" i="5" s="1"/>
  <c r="I158" i="5" s="1"/>
  <c r="I159" i="5" s="1"/>
  <c r="H18" i="8"/>
  <c r="H17" i="7"/>
  <c r="H18" i="7" s="1"/>
  <c r="J18" i="8" l="1"/>
  <c r="J20" i="8" s="1"/>
  <c r="H20" i="8"/>
  <c r="H22" i="8" s="1"/>
  <c r="J17" i="7"/>
  <c r="J18" i="7" s="1"/>
  <c r="J10" i="3"/>
  <c r="J15" i="3" s="1"/>
  <c r="J22" i="8" l="1"/>
  <c r="J23" i="8" s="1"/>
  <c r="J14" i="3"/>
  <c r="J16" i="3" l="1"/>
  <c r="F15" i="3"/>
  <c r="D15" i="3"/>
  <c r="B15" i="3"/>
</calcChain>
</file>

<file path=xl/sharedStrings.xml><?xml version="1.0" encoding="utf-8"?>
<sst xmlns="http://schemas.openxmlformats.org/spreadsheetml/2006/main" count="372" uniqueCount="183">
  <si>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</si>
  <si>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</si>
  <si>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</si>
  <si>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</si>
  <si>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</si>
  <si>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</si>
  <si>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</si>
  <si>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</si>
  <si>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</si>
  <si>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</si>
  <si>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</si>
  <si>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</si>
  <si>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</si>
  <si>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</si>
  <si>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</si>
  <si>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</si>
  <si>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</si>
  <si>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</si>
  <si>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</si>
  <si>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</si>
  <si>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</si>
  <si>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</si>
  <si>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</si>
  <si>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</si>
  <si>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</si>
  <si>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</si>
  <si>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</si>
  <si>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</si>
  <si>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</si>
  <si>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</si>
  <si>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</si>
  <si>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</si>
  <si>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</si>
  <si>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</si>
  <si>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</si>
  <si>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</si>
  <si>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</si>
  <si>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 xml:space="preserve">กำไรต่อหุ้น 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</si>
  <si>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</si>
  <si>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</si>
  <si>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</si>
  <si>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</si>
  <si>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</si>
  <si>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</si>
  <si>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</si>
  <si>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</si>
  <si>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</si>
  <si>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</si>
  <si>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</si>
  <si>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</si>
  <si>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</si>
  <si>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</si>
  <si>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</si>
  <si>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</si>
  <si>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</si>
  <si>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</si>
  <si>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</si>
  <si>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</si>
  <si>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รวม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</si>
  <si>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</si>
  <si>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</si>
  <si>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</si>
  <si>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</si>
  <si>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กำไรขาดทุน:</t>
  </si>
  <si>
    <t>รายการปรับกระทบยอดกำไรก่อนภาษีเป็นเงินสดรับ (จ่าย)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</si>
  <si>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</si>
  <si>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</si>
  <si>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</si>
  <si>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</si>
  <si>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</si>
  <si>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</si>
  <si>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ส่วนของเจ้าหนี้เช่าซื้อและหนี้สินตามสัญญาเช่าการเงิน</t>
  </si>
  <si>
    <t xml:space="preserve">   ที่ถึงกำหนดชำระภายในหนึ่งปี</t>
  </si>
  <si>
    <t>สินทรัพย์ภาษีเงินได้รอการตัดบัญชี</t>
  </si>
  <si>
    <t>(ยังไม่ได้ตรวจสอบ</t>
  </si>
  <si>
    <t>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</si>
  <si>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</si>
  <si>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</si>
  <si>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</si>
  <si>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(ตรวจสอบแล้ว)</t>
  </si>
  <si>
    <t>งบแสดงการเปลี่ยนแปลงส่วนของผู้ถือหุ้น</t>
  </si>
  <si>
    <t xml:space="preserve">(หน่วย: พันบาท)  </t>
  </si>
  <si>
    <t>(ยังไม่ได้ตรวจสอบ แต่สอบทานแล้ว)</t>
  </si>
  <si>
    <t>ส่วนของเงินกู้ยืมระยะยาวที่ถึงกำหนดชำระภายในหนึ่งปี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</si>
  <si>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</si>
  <si>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(หน่วย: พันบาท ยกเว้นกำไรต่อหุ้นแสดงเป็นบาท)</t>
  </si>
  <si>
    <t>กำไรขาดทุนเบ็ดเสร็จอื่น:</t>
  </si>
  <si>
    <t xml:space="preserve">   สำรองผลประโยชน์ระยะยาวของพนักงาน</t>
  </si>
  <si>
    <t xml:space="preserve">   ดอกเบี้ยรับ</t>
  </si>
  <si>
    <t>ข้อมูลกระแสเงินสดเปิดเผยเพิ่มเติม</t>
  </si>
  <si>
    <t>รายการที่ไม่ใช่เงินสด</t>
  </si>
  <si>
    <t>สินทรัพย์ไม่มีตัวตน</t>
  </si>
  <si>
    <t>งบแสดงฐานะการเงิน (ต่อ)</t>
  </si>
  <si>
    <t xml:space="preserve">   ค่าเสื่อมราคาและค่าตัดจำหน่าย</t>
  </si>
  <si>
    <t>หมายเหตุประกอบงบการเงินเป็นส่วนหนึ่งของงบการเงินระหว่างกาลนี้</t>
  </si>
  <si>
    <t>กำไรสำหรับงวด</t>
  </si>
  <si>
    <t xml:space="preserve">   กำไรสำหรับงวด</t>
  </si>
  <si>
    <t>เงินสดสุทธิใช้ไปในกิจกรรมลงทุน</t>
  </si>
  <si>
    <t>เจ้าหนี้เช่าซื้อและหนี้สินตามสัญญาเช่าการเงิน - สุทธิ</t>
  </si>
  <si>
    <t xml:space="preserve">   จากส่วนที่ถึงกำหนดชำระภายในหนึ่งปี</t>
  </si>
  <si>
    <t>เงินกู้ยืมระยะยาว - สุทธิจากส่วนที่</t>
  </si>
  <si>
    <t>บริษัท บางกอกชีทเม็ททัล จำกัด (มหาชน)</t>
  </si>
  <si>
    <t xml:space="preserve">   ทุนออกจำหน่ายและชำระเต็มมูลค่าแล้ว</t>
  </si>
  <si>
    <t>รายได้จากการขายและบริการ</t>
  </si>
  <si>
    <t>ต้นทุนขายและบริการ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</si>
  <si>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</si>
  <si>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</si>
  <si>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</si>
  <si>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สำรองตามกฎหมาย</t>
  </si>
  <si>
    <t>จัดสรรแล้ว -</t>
  </si>
  <si>
    <t>งบแสดงฐานะการเงิน</t>
  </si>
  <si>
    <t xml:space="preserve">   ทุนจดทะเบียน  </t>
  </si>
  <si>
    <t>จ่ายเงินปันผล</t>
  </si>
  <si>
    <t>ชำระเจ้าหนี้เช่าซื้อและหนี้สินตามสัญญาเช่าการเงิน</t>
  </si>
  <si>
    <t>เงินปันผลจ่าย (หมายเหตุ 16)</t>
  </si>
  <si>
    <t xml:space="preserve">   เงินลงทุนชั่วคราว</t>
  </si>
  <si>
    <t>ยอดคงเหลือ ณ วันที่ 1 มกราคม 2560</t>
  </si>
  <si>
    <t xml:space="preserve">      หุ้นสามัญ 440,000,000 หุ้น มูลค่าหุ้นละ 0.50 บาท</t>
  </si>
  <si>
    <t xml:space="preserve">   ขาดทุนจากการตัดจำหน่ายสินทรัพย์</t>
  </si>
  <si>
    <t>ซื้อสินทรัพย์ไม่มีตัวตน</t>
  </si>
  <si>
    <t>ยอดคงเหลือ ณ วันที่ 30 กันยายน 2560</t>
  </si>
  <si>
    <t>เงินสดรับจากการจำหน่ายอุปกรณ์</t>
  </si>
  <si>
    <t xml:space="preserve">กำไรต่อหุ้นขั้นพื้นฐาน </t>
  </si>
  <si>
    <t xml:space="preserve">   ซื้อสินทรัพย์ภายใต้สัญญาเช่าการเงิน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</si>
  <si>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</si>
  <si>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</si>
  <si>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</si>
  <si>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งบการเงินซึ่งแสดงเงินลงทุนตามวิธีส่วนได้เสีย</t>
  </si>
  <si>
    <t>งบการเงินเฉพาะกิจการซึ่งแสดงเงินลงทุนตามวิธีราคาทุน</t>
  </si>
  <si>
    <t>งบการเงิน</t>
  </si>
  <si>
    <t>ซึ่งแสดงเงินลงทุน</t>
  </si>
  <si>
    <t>งบการเงินเฉพาะกิจการ</t>
  </si>
  <si>
    <t>ตามวิธีส่วนได้เสีย</t>
  </si>
  <si>
    <t>ซึ่งแสดงเงินลงทุนตามวิธีราคาทุน</t>
  </si>
  <si>
    <t>งบการเงินซึ่งแสดงเงินลงทุน</t>
  </si>
  <si>
    <t>เงินลงทุนในบริษัทร่วม</t>
  </si>
  <si>
    <t>เงินปันผลจ่าย (หมายเหตุ 17)</t>
  </si>
  <si>
    <t xml:space="preserve">กำไรขาดทุนเบ็ดเสร็จอื่นสำหรับงวด </t>
  </si>
  <si>
    <t>งบแสดงการเปลี่ยนแปลงส่วนของผู้ถือหุ้น (ต่อ)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</si>
  <si>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</si>
  <si>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</si>
  <si>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</si>
  <si>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ค่าใช้จ่ายทางการเงินและค่าใช้จ่ายภาษีเงินได้</t>
  </si>
  <si>
    <t xml:space="preserve">จัดสรรแล้ว - </t>
  </si>
  <si>
    <t xml:space="preserve">กำไรขาดทุนเบ็ดเสร็จรวมสำหรับงวด </t>
  </si>
  <si>
    <t xml:space="preserve">      หุ้นสามัญ 550,000,000 หุ้น มูลค่าหุ้นละ 0.50 บาท</t>
  </si>
  <si>
    <t>เงินสดจ่ายลงทุนในบริษัทร่วม</t>
  </si>
  <si>
    <t xml:space="preserve">   จ่ายสำรองผลประโยชน์พนักงานระยะยาว</t>
  </si>
  <si>
    <t>เงินปันผลจ่าย (หมายเหตุ 18)</t>
  </si>
  <si>
    <t xml:space="preserve">   ค่าเผื่อหนี้สงสัยจะสูญ (โอนกลับ)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</si>
  <si>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</si>
  <si>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กำไรจากอัตราแลกเปลี่ยนที่ยังไม่เกิดขึ้นจริง</t>
  </si>
  <si>
    <t xml:space="preserve">   รายได้เงินปันผล</t>
  </si>
  <si>
    <t>เงินสดรับจากเงินปันผล</t>
  </si>
  <si>
    <t>เงินเบิกเกินบัญชีและเงินกู้ยืมระยะสั้นจากสถาบันการเงินเพิ่มขึ้น</t>
  </si>
  <si>
    <t>เงินสดสุทธิจากกิจกรรมดำเนินงาน</t>
  </si>
  <si>
    <t>เงินสดจากกิจกรรมดำเนินงาน</t>
  </si>
  <si>
    <t>เงินปันผลรับ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</si>
  <si>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</si>
  <si>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</si>
  <si>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</si>
  <si>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</si>
  <si>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31 ธันวาคม 2561</t>
  </si>
  <si>
    <t>เงินลงทุนระยะยาวอื่น</t>
  </si>
  <si>
    <t>ณ วันที่ 30 กันยายน 2562</t>
  </si>
  <si>
    <t>30 กันยายน 2562</t>
  </si>
  <si>
    <t>ค่าใช้จ่ายในการขายและจัดจำหน่าย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</si>
  <si>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</si>
  <si>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</si>
  <si>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เงินสดจ่ายลงทุนในเงินลงทุนระยะยาวอื่น</t>
  </si>
  <si>
    <t>เงินสดรับจากการกู้ยืมระยะยาว</t>
  </si>
  <si>
    <t xml:space="preserve">   กำไรจากการจำหน่ายอุปกรณ์</t>
  </si>
  <si>
    <t>เงินสดรับจากการทำสัญญาเช่ากลับคืน</t>
  </si>
  <si>
    <t xml:space="preserve">   เจ้าหนี้ค่าซื้อสินทรัพย์ </t>
  </si>
  <si>
    <t>งบการเงินซึ่งแสดง</t>
  </si>
  <si>
    <t>เงินลงทุนตามวิธีส่วนได้เสีย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</si>
  <si>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</si>
  <si>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</si>
  <si>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(ปรับปรุงใหม่)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</si>
  <si>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</si>
  <si>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</si>
  <si>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กำไรสำหรับงวด - ปรับปรุงใหม่</t>
  </si>
  <si>
    <t>กำไรก่อนส่วนแบ่งขาดทุนจากเงินลงทุนในบริษัทร่วม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</si>
</sst>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1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8" fontId="2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5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1" fillId="2" borderId="0" xfId="0" quotePrefix="1" applyNumberFormat="1" applyFont="1" applyFill="1" applyAlignment="1">
      <alignment horizontal="left" vertical="top"/>
    </xf>
    <xf numFmtId="0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applyFont="1" applyFill="1" applyAlignment="1" applyProtection="1">
      <alignment horizontal="left" vertical="top"/>
    </xf>
    <xf numFmtId="37" fontId="2" fillId="0" borderId="0" xfId="1" applyNumberFormat="1" applyFont="1" applyFill="1" applyAlignment="1">
      <alignment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2" applyNumberFormat="1" applyFont="1" applyFill="1" applyAlignment="1">
      <alignment horizontal="right" vertical="top"/>
    </xf>
    <xf numFmtId="41" fontId="2" fillId="0" borderId="0" xfId="2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49" fontId="3" fillId="0" borderId="0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0" xfId="0" applyNumberFormat="1" applyFont="1" applyFill="1" applyAlignment="1">
      <alignment horizontal="center" vertical="top"/>
    </xf>
    <xf numFmtId="41" fontId="2" fillId="3" borderId="0" xfId="0" applyNumberFormat="1" applyFont="1" applyFill="1" applyBorder="1" applyAlignment="1">
      <alignment vertical="top"/>
    </xf>
    <xf numFmtId="37" fontId="1" fillId="2" borderId="0" xfId="0" quotePrefix="1" applyNumberFormat="1" applyFont="1" applyFill="1" applyAlignment="1">
      <alignment horizontal="left" vertical="top"/>
    </xf>
    <xf numFmtId="41" fontId="2" fillId="2" borderId="0" xfId="0" applyNumberFormat="1" applyFont="1" applyFill="1" applyAlignment="1">
      <alignment horizontal="center" vertical="top"/>
    </xf>
    <xf numFmtId="41" fontId="2" fillId="2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41" fontId="1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4" fillId="2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2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9" fontId="2" fillId="0" borderId="0" xfId="3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43" fontId="2" fillId="0" borderId="0" xfId="2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1" xfId="2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3" fontId="2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top"/>
    </xf>
    <xf numFmtId="41" fontId="1" fillId="0" borderId="0" xfId="0" applyNumberFormat="1" applyFont="1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37" fontId="1" fillId="0" borderId="1" xfId="0" applyNumberFormat="1" applyFont="1" applyFill="1" applyBorder="1" applyAlignment="1">
      <alignment horizontal="center"/>
    </xf>
  </cellXfs>
  <cellStyles count="4">
    <cellStyle name="Comma" xfId="2" builtinId="3"/>
    <cellStyle name="Normal" xfId="0" builtinId="0"/>
    <cellStyle name="Normal_BS&amp;PLT Q1'2006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FF99FF"/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showGridLines="0" view="pageBreakPreview" topLeftCell="A70" zoomScale="80" zoomScaleNormal="80" zoomScaleSheetLayoutView="80" workbookViewId="0">
      <selection activeCell="E77" sqref="E77"/>
    </sheetView>
  </sheetViews>
  <sheetFormatPr defaultColWidth="10.7109375" defaultRowHeight="24" customHeight="1" x14ac:dyDescent="0.2"/>
  <cols>
    <col min="1" max="1" width="43.5703125" style="59" customWidth="1"/>
    <col min="2" max="2" width="1.28515625" style="60" customWidth="1"/>
    <col min="3" max="3" width="7" style="59" customWidth="1"/>
    <col min="4" max="4" width="1.7109375" style="59" customWidth="1"/>
    <col min="5" max="5" width="15" style="59" customWidth="1"/>
    <col min="6" max="6" width="0.85546875" style="59" customWidth="1"/>
    <col min="7" max="7" width="15" style="59" customWidth="1"/>
    <col min="8" max="8" width="0.85546875" style="59" customWidth="1"/>
    <col min="9" max="9" width="15" style="60" customWidth="1"/>
    <col min="10" max="10" width="0.85546875" style="60" customWidth="1"/>
    <col min="11" max="11" width="15" style="60" customWidth="1"/>
    <col min="12" max="12" width="0.85546875" style="60" customWidth="1"/>
    <col min="13" max="13" width="13.28515625" style="60" bestFit="1" customWidth="1"/>
    <col min="14" max="16384" width="10.7109375" style="60"/>
  </cols>
  <sheetData>
    <row r="1" spans="1:12" s="5" customFormat="1" ht="24" customHeight="1" x14ac:dyDescent="0.2">
      <c r="A1" s="1" t="s">
        <v>101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</row>
    <row r="2" spans="1:12" s="5" customFormat="1" ht="24" customHeight="1" x14ac:dyDescent="0.2">
      <c r="A2" s="17" t="s">
        <v>110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</row>
    <row r="3" spans="1:12" s="42" customFormat="1" ht="24" customHeight="1" x14ac:dyDescent="0.2">
      <c r="A3" s="51" t="s">
        <v>164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4" customHeight="1" x14ac:dyDescent="0.2">
      <c r="A4" s="3"/>
      <c r="B4" s="4"/>
      <c r="C4" s="3"/>
      <c r="D4" s="3"/>
      <c r="E4" s="3"/>
      <c r="F4" s="3"/>
      <c r="G4" s="36"/>
      <c r="H4" s="36"/>
      <c r="I4" s="36"/>
      <c r="J4" s="36"/>
      <c r="K4" s="50" t="s">
        <v>76</v>
      </c>
      <c r="L4" s="4"/>
    </row>
    <row r="5" spans="1:12" ht="24" customHeight="1" x14ac:dyDescent="0.2">
      <c r="E5" s="139" t="s">
        <v>134</v>
      </c>
      <c r="F5" s="139"/>
      <c r="G5" s="139"/>
      <c r="H5" s="63"/>
      <c r="I5" s="139" t="s">
        <v>131</v>
      </c>
      <c r="J5" s="139"/>
      <c r="K5" s="139"/>
      <c r="L5" s="8"/>
    </row>
    <row r="6" spans="1:12" ht="24" customHeight="1" x14ac:dyDescent="0.2">
      <c r="E6" s="140" t="s">
        <v>132</v>
      </c>
      <c r="F6" s="140"/>
      <c r="G6" s="140"/>
      <c r="H6" s="63"/>
      <c r="I6" s="140" t="s">
        <v>133</v>
      </c>
      <c r="J6" s="140"/>
      <c r="K6" s="140"/>
      <c r="L6" s="40"/>
    </row>
    <row r="7" spans="1:12" ht="24" customHeight="1" x14ac:dyDescent="0.2">
      <c r="C7" s="61" t="s">
        <v>0</v>
      </c>
      <c r="D7" s="61"/>
      <c r="E7" s="31" t="s">
        <v>165</v>
      </c>
      <c r="F7" s="62"/>
      <c r="G7" s="31" t="s">
        <v>162</v>
      </c>
      <c r="H7" s="52"/>
      <c r="I7" s="31" t="s">
        <v>165</v>
      </c>
      <c r="J7" s="62"/>
      <c r="K7" s="31" t="s">
        <v>162</v>
      </c>
      <c r="L7" s="40"/>
    </row>
    <row r="8" spans="1:12" ht="24" customHeight="1" x14ac:dyDescent="0.2">
      <c r="C8" s="61"/>
      <c r="D8" s="61"/>
      <c r="E8" s="48" t="s">
        <v>74</v>
      </c>
      <c r="F8" s="48"/>
      <c r="G8" s="13" t="s">
        <v>79</v>
      </c>
      <c r="H8" s="52"/>
      <c r="I8" s="48" t="s">
        <v>74</v>
      </c>
      <c r="J8" s="48"/>
      <c r="K8" s="13" t="s">
        <v>79</v>
      </c>
      <c r="L8" s="40"/>
    </row>
    <row r="9" spans="1:12" ht="24" customHeight="1" x14ac:dyDescent="0.2">
      <c r="C9" s="61"/>
      <c r="D9" s="61"/>
      <c r="E9" s="48" t="s">
        <v>75</v>
      </c>
      <c r="F9" s="48"/>
      <c r="G9" s="49"/>
      <c r="H9" s="52"/>
      <c r="I9" s="48" t="s">
        <v>75</v>
      </c>
      <c r="J9" s="48"/>
      <c r="K9" s="49"/>
      <c r="L9" s="40"/>
    </row>
    <row r="10" spans="1:12" ht="24" customHeight="1" x14ac:dyDescent="0.2">
      <c r="A10" s="9" t="s">
        <v>1</v>
      </c>
      <c r="E10" s="52"/>
      <c r="F10" s="52"/>
      <c r="G10" s="52"/>
      <c r="H10" s="52"/>
      <c r="I10" s="52"/>
      <c r="J10" s="52"/>
      <c r="K10" s="52"/>
    </row>
    <row r="11" spans="1:12" ht="24" customHeight="1" x14ac:dyDescent="0.2">
      <c r="A11" s="9" t="s">
        <v>2</v>
      </c>
      <c r="C11" s="12"/>
      <c r="D11" s="12"/>
      <c r="E11" s="12"/>
      <c r="F11" s="12"/>
      <c r="G11" s="12"/>
      <c r="H11" s="12"/>
    </row>
    <row r="12" spans="1:12" ht="24" customHeight="1" x14ac:dyDescent="0.2">
      <c r="A12" s="59" t="s">
        <v>3</v>
      </c>
      <c r="C12" s="12"/>
      <c r="D12" s="12"/>
      <c r="E12" s="21">
        <v>11956</v>
      </c>
      <c r="F12" s="12"/>
      <c r="G12" s="21">
        <v>888</v>
      </c>
      <c r="H12" s="12"/>
      <c r="I12" s="21">
        <v>11956</v>
      </c>
      <c r="J12" s="21"/>
      <c r="K12" s="21">
        <v>888</v>
      </c>
      <c r="L12" s="21"/>
    </row>
    <row r="13" spans="1:12" ht="24" customHeight="1" x14ac:dyDescent="0.2">
      <c r="A13" s="59" t="s">
        <v>65</v>
      </c>
      <c r="C13" s="12">
        <v>4</v>
      </c>
      <c r="D13" s="12"/>
      <c r="E13" s="24">
        <v>231701</v>
      </c>
      <c r="F13" s="12"/>
      <c r="G13" s="24">
        <v>227705</v>
      </c>
      <c r="H13" s="12"/>
      <c r="I13" s="24">
        <v>231701</v>
      </c>
      <c r="J13" s="24"/>
      <c r="K13" s="24">
        <v>227705</v>
      </c>
      <c r="L13" s="24"/>
    </row>
    <row r="14" spans="1:12" ht="24" customHeight="1" x14ac:dyDescent="0.2">
      <c r="A14" s="22" t="s">
        <v>69</v>
      </c>
      <c r="B14" s="11"/>
      <c r="C14" s="12">
        <v>5</v>
      </c>
      <c r="D14" s="12"/>
      <c r="E14" s="21">
        <v>117168</v>
      </c>
      <c r="F14" s="12"/>
      <c r="G14" s="21">
        <v>103571</v>
      </c>
      <c r="H14" s="12"/>
      <c r="I14" s="21">
        <v>117168</v>
      </c>
      <c r="J14" s="21"/>
      <c r="K14" s="21">
        <v>103571</v>
      </c>
      <c r="L14" s="21"/>
    </row>
    <row r="15" spans="1:12" ht="24" customHeight="1" x14ac:dyDescent="0.2">
      <c r="A15" s="59" t="s">
        <v>4</v>
      </c>
      <c r="C15" s="12"/>
      <c r="D15" s="12"/>
      <c r="E15" s="21">
        <v>1107</v>
      </c>
      <c r="F15" s="12"/>
      <c r="G15" s="21">
        <v>884</v>
      </c>
      <c r="H15" s="12"/>
      <c r="I15" s="21">
        <v>1107</v>
      </c>
      <c r="J15" s="21"/>
      <c r="K15" s="21">
        <v>884</v>
      </c>
      <c r="L15" s="21"/>
    </row>
    <row r="16" spans="1:12" ht="24" customHeight="1" x14ac:dyDescent="0.2">
      <c r="A16" s="9" t="s">
        <v>5</v>
      </c>
      <c r="C16" s="12"/>
      <c r="D16" s="12"/>
      <c r="E16" s="25">
        <f>SUM(E12:E15)</f>
        <v>361932</v>
      </c>
      <c r="F16" s="12"/>
      <c r="G16" s="25">
        <f>SUM(G12:G15)</f>
        <v>333048</v>
      </c>
      <c r="H16" s="12"/>
      <c r="I16" s="25">
        <f>SUM(I12:I15)</f>
        <v>361932</v>
      </c>
      <c r="J16" s="21"/>
      <c r="K16" s="25">
        <f>SUM(K12:K15)</f>
        <v>333048</v>
      </c>
      <c r="L16" s="21"/>
    </row>
    <row r="17" spans="1:13" ht="24" customHeight="1" x14ac:dyDescent="0.2">
      <c r="A17" s="9" t="s">
        <v>6</v>
      </c>
      <c r="C17" s="12"/>
      <c r="D17" s="12"/>
      <c r="E17" s="12"/>
      <c r="F17" s="12"/>
      <c r="G17" s="12"/>
      <c r="H17" s="12"/>
      <c r="I17" s="21"/>
      <c r="J17" s="21"/>
      <c r="K17" s="21"/>
      <c r="L17" s="21"/>
    </row>
    <row r="18" spans="1:13" ht="24" customHeight="1" x14ac:dyDescent="0.2">
      <c r="A18" s="59" t="s">
        <v>7</v>
      </c>
      <c r="C18" s="12"/>
      <c r="D18" s="12"/>
      <c r="E18" s="21">
        <v>10500</v>
      </c>
      <c r="F18" s="12"/>
      <c r="G18" s="21">
        <v>10500</v>
      </c>
      <c r="H18" s="12"/>
      <c r="I18" s="21">
        <v>10500</v>
      </c>
      <c r="J18" s="21"/>
      <c r="K18" s="21">
        <v>10500</v>
      </c>
      <c r="L18" s="21"/>
    </row>
    <row r="19" spans="1:13" ht="24" customHeight="1" x14ac:dyDescent="0.2">
      <c r="A19" s="59" t="s">
        <v>135</v>
      </c>
      <c r="C19" s="12">
        <v>6</v>
      </c>
      <c r="D19" s="12"/>
      <c r="E19" s="21">
        <v>151108</v>
      </c>
      <c r="F19" s="12"/>
      <c r="G19" s="21">
        <v>116965</v>
      </c>
      <c r="H19" s="12"/>
      <c r="I19" s="21">
        <v>224141</v>
      </c>
      <c r="J19" s="21"/>
      <c r="K19" s="21">
        <v>161741</v>
      </c>
      <c r="L19" s="21"/>
    </row>
    <row r="20" spans="1:13" ht="24" customHeight="1" x14ac:dyDescent="0.2">
      <c r="A20" s="59" t="s">
        <v>163</v>
      </c>
      <c r="C20" s="12"/>
      <c r="D20" s="12"/>
      <c r="E20" s="21">
        <v>190</v>
      </c>
      <c r="F20" s="12"/>
      <c r="G20" s="21">
        <v>0</v>
      </c>
      <c r="H20" s="12"/>
      <c r="I20" s="21">
        <v>190</v>
      </c>
      <c r="J20" s="21"/>
      <c r="K20" s="21">
        <v>0</v>
      </c>
      <c r="L20" s="21"/>
    </row>
    <row r="21" spans="1:13" ht="24" customHeight="1" x14ac:dyDescent="0.2">
      <c r="A21" s="22" t="s">
        <v>70</v>
      </c>
      <c r="B21" s="11"/>
      <c r="C21" s="12">
        <v>7</v>
      </c>
      <c r="D21" s="12"/>
      <c r="E21" s="21">
        <v>617141</v>
      </c>
      <c r="F21" s="12"/>
      <c r="G21" s="21">
        <v>611029</v>
      </c>
      <c r="H21" s="12"/>
      <c r="I21" s="21">
        <v>617141</v>
      </c>
      <c r="J21" s="21"/>
      <c r="K21" s="21">
        <v>611029</v>
      </c>
      <c r="L21" s="21"/>
    </row>
    <row r="22" spans="1:13" ht="24" customHeight="1" x14ac:dyDescent="0.2">
      <c r="A22" s="22" t="s">
        <v>91</v>
      </c>
      <c r="B22" s="11"/>
      <c r="C22" s="12">
        <v>8</v>
      </c>
      <c r="D22" s="12"/>
      <c r="E22" s="21">
        <v>4736</v>
      </c>
      <c r="F22" s="12"/>
      <c r="G22" s="21">
        <v>5190</v>
      </c>
      <c r="H22" s="12"/>
      <c r="I22" s="21">
        <v>4736</v>
      </c>
      <c r="J22" s="21"/>
      <c r="K22" s="21">
        <v>5190</v>
      </c>
      <c r="L22" s="21"/>
    </row>
    <row r="23" spans="1:13" ht="24" customHeight="1" x14ac:dyDescent="0.2">
      <c r="A23" s="41" t="s">
        <v>73</v>
      </c>
      <c r="B23" s="11"/>
      <c r="C23" s="12"/>
      <c r="D23" s="12"/>
      <c r="E23" s="21">
        <v>8732</v>
      </c>
      <c r="F23" s="12"/>
      <c r="G23" s="21">
        <v>6661</v>
      </c>
      <c r="H23" s="12"/>
      <c r="I23" s="21">
        <v>8732</v>
      </c>
      <c r="J23" s="21"/>
      <c r="K23" s="21">
        <v>6661</v>
      </c>
      <c r="L23" s="21"/>
    </row>
    <row r="24" spans="1:13" ht="24" customHeight="1" x14ac:dyDescent="0.2">
      <c r="A24" s="59" t="s">
        <v>8</v>
      </c>
      <c r="B24" s="11"/>
      <c r="C24" s="12"/>
      <c r="D24" s="12"/>
      <c r="E24" s="23">
        <v>50</v>
      </c>
      <c r="F24" s="12"/>
      <c r="G24" s="23">
        <v>50</v>
      </c>
      <c r="H24" s="12"/>
      <c r="I24" s="23">
        <v>50</v>
      </c>
      <c r="J24" s="21"/>
      <c r="K24" s="23">
        <v>50</v>
      </c>
      <c r="L24" s="21"/>
    </row>
    <row r="25" spans="1:13" ht="24" customHeight="1" x14ac:dyDescent="0.2">
      <c r="A25" s="9" t="s">
        <v>9</v>
      </c>
      <c r="C25" s="12"/>
      <c r="D25" s="12"/>
      <c r="E25" s="21">
        <f>SUM(E18:E24)</f>
        <v>792457</v>
      </c>
      <c r="F25" s="12"/>
      <c r="G25" s="21">
        <f>SUM(G18:G24)</f>
        <v>750395</v>
      </c>
      <c r="H25" s="12"/>
      <c r="I25" s="21">
        <f>SUM(I18:I24)</f>
        <v>865490</v>
      </c>
      <c r="J25" s="21"/>
      <c r="K25" s="21">
        <f>SUM(K18:K24)</f>
        <v>795171</v>
      </c>
      <c r="L25" s="21"/>
    </row>
    <row r="26" spans="1:13" ht="24" customHeight="1" thickBot="1" x14ac:dyDescent="0.25">
      <c r="A26" s="9" t="s">
        <v>10</v>
      </c>
      <c r="E26" s="26">
        <f>E16+E25</f>
        <v>1154389</v>
      </c>
      <c r="G26" s="26">
        <f>G16+G25</f>
        <v>1083443</v>
      </c>
      <c r="I26" s="26">
        <f>I16+I25</f>
        <v>1227422</v>
      </c>
      <c r="J26" s="24"/>
      <c r="K26" s="26">
        <f>K16+K25</f>
        <v>1128219</v>
      </c>
      <c r="L26" s="21"/>
    </row>
    <row r="27" spans="1:13" ht="24" customHeight="1" thickTop="1" x14ac:dyDescent="0.2"/>
    <row r="28" spans="1:13" ht="24" customHeight="1" x14ac:dyDescent="0.2">
      <c r="A28" s="59" t="s">
        <v>94</v>
      </c>
    </row>
    <row r="29" spans="1:13" s="5" customFormat="1" ht="24" customHeight="1" x14ac:dyDescent="0.2">
      <c r="A29" s="1" t="s">
        <v>101</v>
      </c>
      <c r="B29" s="2"/>
      <c r="C29" s="3"/>
      <c r="D29" s="3"/>
      <c r="E29" s="3"/>
      <c r="F29" s="3"/>
      <c r="G29" s="3"/>
      <c r="H29" s="3"/>
      <c r="I29" s="4"/>
      <c r="J29" s="4"/>
      <c r="K29" s="4"/>
      <c r="L29" s="4"/>
      <c r="M29" s="60"/>
    </row>
    <row r="30" spans="1:13" s="5" customFormat="1" ht="24" customHeight="1" x14ac:dyDescent="0.2">
      <c r="A30" s="15" t="s">
        <v>92</v>
      </c>
      <c r="B30" s="2"/>
      <c r="C30" s="3"/>
      <c r="D30" s="3"/>
      <c r="E30" s="3"/>
      <c r="F30" s="3"/>
      <c r="G30" s="3"/>
      <c r="H30" s="3"/>
      <c r="I30" s="4"/>
      <c r="J30" s="4"/>
      <c r="K30" s="4"/>
      <c r="L30" s="4"/>
      <c r="M30" s="60"/>
    </row>
    <row r="31" spans="1:13" s="42" customFormat="1" ht="24" customHeight="1" x14ac:dyDescent="0.2">
      <c r="A31" s="51" t="s">
        <v>164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60"/>
    </row>
    <row r="32" spans="1:13" ht="24" customHeight="1" x14ac:dyDescent="0.2">
      <c r="A32" s="3"/>
      <c r="B32" s="4"/>
      <c r="C32" s="3"/>
      <c r="D32" s="3"/>
      <c r="E32" s="3"/>
      <c r="F32" s="3"/>
      <c r="G32" s="36"/>
      <c r="H32" s="36"/>
      <c r="I32" s="36"/>
      <c r="J32" s="36"/>
      <c r="K32" s="50" t="s">
        <v>76</v>
      </c>
      <c r="L32" s="4"/>
    </row>
    <row r="33" spans="1:12" ht="24" customHeight="1" x14ac:dyDescent="0.2">
      <c r="E33" s="139" t="s">
        <v>134</v>
      </c>
      <c r="F33" s="139"/>
      <c r="G33" s="139"/>
      <c r="H33" s="63"/>
      <c r="I33" s="139" t="s">
        <v>131</v>
      </c>
      <c r="J33" s="139"/>
      <c r="K33" s="139"/>
      <c r="L33" s="8"/>
    </row>
    <row r="34" spans="1:12" ht="24" customHeight="1" x14ac:dyDescent="0.2">
      <c r="E34" s="140" t="s">
        <v>132</v>
      </c>
      <c r="F34" s="140"/>
      <c r="G34" s="140"/>
      <c r="H34" s="63"/>
      <c r="I34" s="140" t="s">
        <v>133</v>
      </c>
      <c r="J34" s="140"/>
      <c r="K34" s="140"/>
      <c r="L34" s="40"/>
    </row>
    <row r="35" spans="1:12" ht="24" customHeight="1" x14ac:dyDescent="0.2">
      <c r="A35" s="9"/>
      <c r="C35" s="61" t="s">
        <v>0</v>
      </c>
      <c r="D35" s="61"/>
      <c r="E35" s="31" t="s">
        <v>165</v>
      </c>
      <c r="F35" s="62"/>
      <c r="G35" s="31" t="s">
        <v>162</v>
      </c>
      <c r="H35" s="52"/>
      <c r="I35" s="31" t="s">
        <v>165</v>
      </c>
      <c r="J35" s="62"/>
      <c r="K35" s="31" t="s">
        <v>162</v>
      </c>
    </row>
    <row r="36" spans="1:12" ht="24" customHeight="1" x14ac:dyDescent="0.2">
      <c r="A36" s="9"/>
      <c r="C36" s="61"/>
      <c r="D36" s="61"/>
      <c r="E36" s="48" t="s">
        <v>74</v>
      </c>
      <c r="F36" s="48"/>
      <c r="G36" s="13" t="s">
        <v>79</v>
      </c>
      <c r="H36" s="52"/>
      <c r="I36" s="48" t="s">
        <v>74</v>
      </c>
      <c r="J36" s="48"/>
      <c r="K36" s="13" t="s">
        <v>79</v>
      </c>
    </row>
    <row r="37" spans="1:12" ht="24" customHeight="1" x14ac:dyDescent="0.2">
      <c r="A37" s="9"/>
      <c r="C37" s="61"/>
      <c r="D37" s="61"/>
      <c r="E37" s="48" t="s">
        <v>75</v>
      </c>
      <c r="F37" s="48"/>
      <c r="G37" s="49"/>
      <c r="H37" s="52"/>
      <c r="I37" s="48" t="s">
        <v>75</v>
      </c>
      <c r="J37" s="48"/>
      <c r="K37" s="49"/>
    </row>
    <row r="38" spans="1:12" ht="24" customHeight="1" x14ac:dyDescent="0.2">
      <c r="A38" s="9" t="s">
        <v>11</v>
      </c>
      <c r="E38" s="52"/>
      <c r="F38" s="52"/>
      <c r="G38" s="52"/>
      <c r="H38" s="52"/>
      <c r="I38" s="52"/>
      <c r="J38" s="52"/>
      <c r="K38" s="52"/>
    </row>
    <row r="39" spans="1:12" ht="24" customHeight="1" x14ac:dyDescent="0.2">
      <c r="A39" s="9" t="s">
        <v>12</v>
      </c>
      <c r="E39" s="60"/>
    </row>
    <row r="40" spans="1:12" ht="24" customHeight="1" x14ac:dyDescent="0.2">
      <c r="A40" s="22" t="s">
        <v>84</v>
      </c>
      <c r="B40" s="11"/>
      <c r="C40" s="65">
        <v>9</v>
      </c>
      <c r="D40" s="12"/>
      <c r="E40" s="13">
        <v>94000</v>
      </c>
      <c r="F40" s="12"/>
      <c r="G40" s="21">
        <v>66905</v>
      </c>
      <c r="H40" s="12"/>
      <c r="I40" s="13">
        <v>94000</v>
      </c>
      <c r="J40" s="13"/>
      <c r="K40" s="13">
        <v>66905</v>
      </c>
      <c r="L40" s="13"/>
    </row>
    <row r="41" spans="1:12" ht="24" customHeight="1" x14ac:dyDescent="0.2">
      <c r="A41" s="22" t="s">
        <v>66</v>
      </c>
      <c r="B41" s="11"/>
      <c r="C41" s="12">
        <v>10</v>
      </c>
      <c r="D41" s="12"/>
      <c r="E41" s="13">
        <v>203744</v>
      </c>
      <c r="F41" s="12"/>
      <c r="G41" s="21">
        <v>200083</v>
      </c>
      <c r="H41" s="12"/>
      <c r="I41" s="13">
        <v>203744</v>
      </c>
      <c r="J41" s="13"/>
      <c r="K41" s="13">
        <v>200083</v>
      </c>
      <c r="L41" s="13"/>
    </row>
    <row r="42" spans="1:12" ht="24" customHeight="1" x14ac:dyDescent="0.2">
      <c r="A42" s="22" t="s">
        <v>71</v>
      </c>
      <c r="B42" s="11"/>
      <c r="C42" s="12"/>
      <c r="D42" s="12"/>
      <c r="E42" s="54"/>
      <c r="F42" s="12"/>
      <c r="G42" s="21"/>
      <c r="H42" s="12"/>
      <c r="I42" s="54"/>
      <c r="J42" s="13"/>
      <c r="K42" s="54"/>
      <c r="L42" s="13"/>
    </row>
    <row r="43" spans="1:12" ht="24" customHeight="1" x14ac:dyDescent="0.2">
      <c r="A43" s="10" t="s">
        <v>72</v>
      </c>
      <c r="B43" s="11"/>
      <c r="C43" s="12">
        <v>11</v>
      </c>
      <c r="D43" s="12"/>
      <c r="E43" s="54">
        <v>12140</v>
      </c>
      <c r="F43" s="12"/>
      <c r="G43" s="21">
        <v>4442</v>
      </c>
      <c r="H43" s="12"/>
      <c r="I43" s="54">
        <v>12140</v>
      </c>
      <c r="J43" s="13"/>
      <c r="K43" s="54">
        <v>4442</v>
      </c>
      <c r="L43" s="13"/>
    </row>
    <row r="44" spans="1:12" ht="24" customHeight="1" x14ac:dyDescent="0.2">
      <c r="A44" s="22" t="s">
        <v>83</v>
      </c>
      <c r="B44" s="11"/>
      <c r="C44" s="12">
        <v>12</v>
      </c>
      <c r="D44" s="12"/>
      <c r="E44" s="54">
        <v>39528</v>
      </c>
      <c r="F44" s="12"/>
      <c r="G44" s="21">
        <v>36403</v>
      </c>
      <c r="H44" s="12"/>
      <c r="I44" s="54">
        <v>39528</v>
      </c>
      <c r="J44" s="13"/>
      <c r="K44" s="54">
        <v>36403</v>
      </c>
      <c r="L44" s="13"/>
    </row>
    <row r="45" spans="1:12" ht="24" customHeight="1" x14ac:dyDescent="0.2">
      <c r="A45" s="10" t="s">
        <v>13</v>
      </c>
      <c r="B45" s="11"/>
      <c r="C45" s="12"/>
      <c r="D45" s="12"/>
      <c r="E45" s="54">
        <v>6717</v>
      </c>
      <c r="F45" s="12"/>
      <c r="G45" s="21">
        <v>0</v>
      </c>
      <c r="H45" s="12"/>
      <c r="I45" s="54">
        <v>6717</v>
      </c>
      <c r="J45" s="13"/>
      <c r="K45" s="21">
        <v>0</v>
      </c>
      <c r="L45" s="13"/>
    </row>
    <row r="46" spans="1:12" ht="24" customHeight="1" x14ac:dyDescent="0.2">
      <c r="A46" s="59" t="s">
        <v>14</v>
      </c>
      <c r="C46" s="12"/>
      <c r="D46" s="12"/>
      <c r="E46" s="13">
        <v>7846</v>
      </c>
      <c r="F46" s="12"/>
      <c r="G46" s="21">
        <v>3173</v>
      </c>
      <c r="H46" s="12"/>
      <c r="I46" s="13">
        <v>7846</v>
      </c>
      <c r="J46" s="13"/>
      <c r="K46" s="13">
        <v>3173</v>
      </c>
      <c r="L46" s="13"/>
    </row>
    <row r="47" spans="1:12" ht="24" customHeight="1" x14ac:dyDescent="0.2">
      <c r="A47" s="9" t="s">
        <v>15</v>
      </c>
      <c r="C47" s="12"/>
      <c r="D47" s="12"/>
      <c r="E47" s="25">
        <f>SUM(E40:E46)</f>
        <v>363975</v>
      </c>
      <c r="F47" s="12"/>
      <c r="G47" s="25">
        <f>SUM(G40:G46)</f>
        <v>311006</v>
      </c>
      <c r="H47" s="12"/>
      <c r="I47" s="25">
        <f>SUM(I40:I46)</f>
        <v>363975</v>
      </c>
      <c r="J47" s="24"/>
      <c r="K47" s="25">
        <f>SUM(K40:K46)</f>
        <v>311006</v>
      </c>
      <c r="L47" s="13"/>
    </row>
    <row r="48" spans="1:12" ht="24" customHeight="1" x14ac:dyDescent="0.2">
      <c r="A48" s="9" t="s">
        <v>16</v>
      </c>
      <c r="C48" s="12"/>
      <c r="D48" s="12"/>
      <c r="E48" s="12"/>
      <c r="F48" s="12"/>
      <c r="G48" s="12"/>
      <c r="H48" s="12"/>
      <c r="I48" s="13"/>
      <c r="J48" s="13"/>
      <c r="K48" s="13"/>
      <c r="L48" s="13"/>
    </row>
    <row r="49" spans="1:12" ht="24" customHeight="1" x14ac:dyDescent="0.2">
      <c r="A49" s="66" t="s">
        <v>98</v>
      </c>
      <c r="C49" s="60"/>
      <c r="D49" s="60"/>
      <c r="E49" s="60"/>
      <c r="F49" s="60"/>
      <c r="G49" s="60"/>
      <c r="H49" s="60"/>
      <c r="I49" s="13"/>
      <c r="J49" s="13"/>
      <c r="K49" s="13"/>
      <c r="L49" s="13"/>
    </row>
    <row r="50" spans="1:12" ht="24" customHeight="1" x14ac:dyDescent="0.2">
      <c r="A50" s="66" t="s">
        <v>99</v>
      </c>
      <c r="C50" s="12">
        <v>11</v>
      </c>
      <c r="D50" s="12"/>
      <c r="E50" s="54">
        <v>41646</v>
      </c>
      <c r="F50" s="12"/>
      <c r="G50" s="24">
        <v>2871</v>
      </c>
      <c r="H50" s="12"/>
      <c r="I50" s="54">
        <v>41646</v>
      </c>
      <c r="J50" s="13"/>
      <c r="K50" s="54">
        <v>2871</v>
      </c>
      <c r="L50" s="13"/>
    </row>
    <row r="51" spans="1:12" ht="24" customHeight="1" x14ac:dyDescent="0.2">
      <c r="A51" s="59" t="s">
        <v>100</v>
      </c>
      <c r="C51" s="12"/>
      <c r="D51" s="12"/>
      <c r="E51" s="54"/>
      <c r="F51" s="12"/>
      <c r="G51" s="24"/>
      <c r="H51" s="12"/>
      <c r="I51" s="54"/>
      <c r="J51" s="13"/>
      <c r="K51" s="54"/>
      <c r="L51" s="13"/>
    </row>
    <row r="52" spans="1:12" ht="24" customHeight="1" x14ac:dyDescent="0.2">
      <c r="A52" s="59" t="s">
        <v>17</v>
      </c>
      <c r="C52" s="12">
        <v>12</v>
      </c>
      <c r="D52" s="12"/>
      <c r="E52" s="54">
        <v>40476</v>
      </c>
      <c r="F52" s="12"/>
      <c r="G52" s="24">
        <v>58300</v>
      </c>
      <c r="H52" s="12"/>
      <c r="I52" s="54">
        <v>40476</v>
      </c>
      <c r="J52" s="13"/>
      <c r="K52" s="54">
        <v>58300</v>
      </c>
      <c r="L52" s="13"/>
    </row>
    <row r="53" spans="1:12" ht="24" customHeight="1" x14ac:dyDescent="0.2">
      <c r="A53" s="59" t="s">
        <v>18</v>
      </c>
      <c r="C53" s="12">
        <v>13</v>
      </c>
      <c r="D53" s="12"/>
      <c r="E53" s="23">
        <v>26400</v>
      </c>
      <c r="F53" s="12"/>
      <c r="G53" s="23">
        <v>19950</v>
      </c>
      <c r="H53" s="12"/>
      <c r="I53" s="23">
        <v>26400</v>
      </c>
      <c r="J53" s="24"/>
      <c r="K53" s="23">
        <v>19950</v>
      </c>
      <c r="L53" s="13"/>
    </row>
    <row r="54" spans="1:12" ht="24" customHeight="1" x14ac:dyDescent="0.2">
      <c r="A54" s="9" t="s">
        <v>19</v>
      </c>
      <c r="C54" s="12"/>
      <c r="D54" s="12"/>
      <c r="E54" s="24">
        <f>SUM(E50:E53)</f>
        <v>108522</v>
      </c>
      <c r="F54" s="12"/>
      <c r="G54" s="24">
        <f>SUM(G50:G53)</f>
        <v>81121</v>
      </c>
      <c r="H54" s="12"/>
      <c r="I54" s="24">
        <f>SUM(I50:I53)</f>
        <v>108522</v>
      </c>
      <c r="J54" s="24"/>
      <c r="K54" s="24">
        <f>SUM(K50:K53)</f>
        <v>81121</v>
      </c>
      <c r="L54" s="13"/>
    </row>
    <row r="55" spans="1:12" ht="24" customHeight="1" x14ac:dyDescent="0.2">
      <c r="A55" s="9" t="s">
        <v>20</v>
      </c>
      <c r="E55" s="25">
        <f>E47+E54</f>
        <v>472497</v>
      </c>
      <c r="G55" s="25">
        <f>G47+G54</f>
        <v>392127</v>
      </c>
      <c r="I55" s="25">
        <f>I47+I54</f>
        <v>472497</v>
      </c>
      <c r="J55" s="24"/>
      <c r="K55" s="25">
        <f>K47+K54</f>
        <v>392127</v>
      </c>
      <c r="L55" s="13"/>
    </row>
    <row r="56" spans="1:12" ht="24" customHeight="1" x14ac:dyDescent="0.2">
      <c r="A56" s="9"/>
      <c r="E56" s="24"/>
      <c r="G56" s="24"/>
      <c r="I56" s="24"/>
      <c r="J56" s="24"/>
      <c r="K56" s="24"/>
      <c r="L56" s="13"/>
    </row>
    <row r="57" spans="1:12" ht="24" customHeight="1" x14ac:dyDescent="0.2">
      <c r="A57" s="59" t="s">
        <v>94</v>
      </c>
      <c r="E57" s="24"/>
      <c r="G57" s="24"/>
      <c r="I57" s="24"/>
      <c r="J57" s="24"/>
      <c r="K57" s="24"/>
      <c r="L57" s="13"/>
    </row>
    <row r="58" spans="1:12" ht="24" customHeight="1" x14ac:dyDescent="0.2">
      <c r="A58" s="1" t="s">
        <v>101</v>
      </c>
      <c r="B58" s="2"/>
      <c r="C58" s="3"/>
      <c r="D58" s="3"/>
      <c r="E58" s="3"/>
      <c r="F58" s="3"/>
      <c r="G58" s="3"/>
      <c r="H58" s="3"/>
      <c r="I58" s="4"/>
      <c r="J58" s="4"/>
      <c r="K58" s="4"/>
      <c r="L58" s="13"/>
    </row>
    <row r="59" spans="1:12" ht="24" customHeight="1" x14ac:dyDescent="0.2">
      <c r="A59" s="15" t="s">
        <v>92</v>
      </c>
      <c r="B59" s="2"/>
      <c r="C59" s="3"/>
      <c r="D59" s="3"/>
      <c r="E59" s="3"/>
      <c r="F59" s="3"/>
      <c r="G59" s="3"/>
      <c r="H59" s="3"/>
      <c r="I59" s="4"/>
      <c r="J59" s="4"/>
      <c r="K59" s="4"/>
      <c r="L59" s="13"/>
    </row>
    <row r="60" spans="1:12" ht="24" customHeight="1" x14ac:dyDescent="0.2">
      <c r="A60" s="51" t="s">
        <v>164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13"/>
    </row>
    <row r="61" spans="1:12" ht="24" customHeight="1" x14ac:dyDescent="0.2">
      <c r="A61" s="3"/>
      <c r="B61" s="4"/>
      <c r="C61" s="3"/>
      <c r="D61" s="3"/>
      <c r="E61" s="3"/>
      <c r="F61" s="3"/>
      <c r="G61" s="36"/>
      <c r="H61" s="36"/>
      <c r="I61" s="36"/>
      <c r="J61" s="36"/>
      <c r="K61" s="50" t="s">
        <v>76</v>
      </c>
      <c r="L61" s="13"/>
    </row>
    <row r="62" spans="1:12" ht="24" customHeight="1" x14ac:dyDescent="0.2">
      <c r="E62" s="139" t="s">
        <v>134</v>
      </c>
      <c r="F62" s="139"/>
      <c r="G62" s="139"/>
      <c r="H62" s="63"/>
      <c r="I62" s="139" t="s">
        <v>131</v>
      </c>
      <c r="J62" s="139"/>
      <c r="K62" s="139"/>
      <c r="L62" s="13"/>
    </row>
    <row r="63" spans="1:12" ht="24" customHeight="1" x14ac:dyDescent="0.2">
      <c r="E63" s="140" t="s">
        <v>132</v>
      </c>
      <c r="F63" s="140"/>
      <c r="G63" s="140"/>
      <c r="H63" s="63"/>
      <c r="I63" s="140" t="s">
        <v>133</v>
      </c>
      <c r="J63" s="140"/>
      <c r="K63" s="140"/>
      <c r="L63" s="13"/>
    </row>
    <row r="64" spans="1:12" ht="24" customHeight="1" x14ac:dyDescent="0.2">
      <c r="A64" s="9"/>
      <c r="C64" s="61" t="s">
        <v>0</v>
      </c>
      <c r="D64" s="61"/>
      <c r="E64" s="31" t="s">
        <v>165</v>
      </c>
      <c r="F64" s="62"/>
      <c r="G64" s="31" t="s">
        <v>162</v>
      </c>
      <c r="H64" s="52"/>
      <c r="I64" s="31" t="s">
        <v>165</v>
      </c>
      <c r="J64" s="62"/>
      <c r="K64" s="31" t="s">
        <v>162</v>
      </c>
      <c r="L64" s="13"/>
    </row>
    <row r="65" spans="1:12" ht="24" customHeight="1" x14ac:dyDescent="0.2">
      <c r="A65" s="9"/>
      <c r="C65" s="61"/>
      <c r="D65" s="61"/>
      <c r="E65" s="48" t="s">
        <v>74</v>
      </c>
      <c r="F65" s="48"/>
      <c r="G65" s="13" t="s">
        <v>79</v>
      </c>
      <c r="H65" s="52"/>
      <c r="I65" s="48" t="s">
        <v>74</v>
      </c>
      <c r="J65" s="48"/>
      <c r="K65" s="13" t="s">
        <v>79</v>
      </c>
      <c r="L65" s="13"/>
    </row>
    <row r="66" spans="1:12" ht="24" customHeight="1" x14ac:dyDescent="0.2">
      <c r="A66" s="9"/>
      <c r="C66" s="61"/>
      <c r="D66" s="61"/>
      <c r="E66" s="48" t="s">
        <v>75</v>
      </c>
      <c r="F66" s="48"/>
      <c r="G66" s="49"/>
      <c r="H66" s="52"/>
      <c r="I66" s="48" t="s">
        <v>75</v>
      </c>
      <c r="J66" s="48"/>
      <c r="K66" s="49"/>
      <c r="L66" s="13"/>
    </row>
    <row r="67" spans="1:12" ht="24" customHeight="1" x14ac:dyDescent="0.2">
      <c r="A67" s="9" t="s">
        <v>21</v>
      </c>
      <c r="E67" s="52"/>
      <c r="F67" s="52"/>
      <c r="G67" s="52"/>
      <c r="H67" s="52"/>
      <c r="I67" s="52"/>
      <c r="J67" s="52"/>
      <c r="K67" s="52"/>
    </row>
    <row r="68" spans="1:12" ht="24" customHeight="1" x14ac:dyDescent="0.2">
      <c r="A68" s="59" t="s">
        <v>22</v>
      </c>
      <c r="C68" s="12">
        <v>14</v>
      </c>
      <c r="D68" s="12"/>
      <c r="E68" s="64"/>
      <c r="F68" s="12"/>
      <c r="G68" s="12"/>
      <c r="H68" s="12"/>
    </row>
    <row r="69" spans="1:12" ht="24" customHeight="1" x14ac:dyDescent="0.2">
      <c r="A69" s="10" t="s">
        <v>111</v>
      </c>
      <c r="B69" s="11"/>
      <c r="C69" s="12"/>
      <c r="D69" s="12"/>
      <c r="E69" s="64"/>
      <c r="F69" s="12"/>
      <c r="G69" s="12"/>
      <c r="H69" s="12"/>
    </row>
    <row r="70" spans="1:12" ht="24" customHeight="1" thickBot="1" x14ac:dyDescent="0.25">
      <c r="A70" s="10" t="s">
        <v>145</v>
      </c>
      <c r="B70" s="11"/>
      <c r="E70" s="43">
        <v>275000</v>
      </c>
      <c r="G70" s="43">
        <v>275000</v>
      </c>
      <c r="I70" s="43">
        <v>275000</v>
      </c>
      <c r="J70" s="24"/>
      <c r="K70" s="43">
        <v>275000</v>
      </c>
      <c r="L70" s="20"/>
    </row>
    <row r="71" spans="1:12" ht="24" customHeight="1" thickTop="1" x14ac:dyDescent="0.2">
      <c r="A71" s="10" t="s">
        <v>102</v>
      </c>
      <c r="B71" s="11"/>
      <c r="I71" s="20"/>
      <c r="J71" s="20"/>
      <c r="K71" s="20"/>
      <c r="L71" s="20"/>
    </row>
    <row r="72" spans="1:12" ht="24" customHeight="1" x14ac:dyDescent="0.2">
      <c r="A72" s="10" t="s">
        <v>117</v>
      </c>
      <c r="B72" s="11"/>
      <c r="E72" s="24">
        <v>220000</v>
      </c>
      <c r="G72" s="24">
        <v>220000</v>
      </c>
      <c r="I72" s="24">
        <v>220000</v>
      </c>
      <c r="J72" s="20"/>
      <c r="K72" s="20">
        <v>220000</v>
      </c>
      <c r="L72" s="20"/>
    </row>
    <row r="73" spans="1:12" ht="24" customHeight="1" x14ac:dyDescent="0.2">
      <c r="A73" s="10" t="s">
        <v>23</v>
      </c>
      <c r="B73" s="11"/>
      <c r="E73" s="24">
        <v>374060</v>
      </c>
      <c r="G73" s="24">
        <v>374060</v>
      </c>
      <c r="I73" s="24">
        <v>374060</v>
      </c>
      <c r="J73" s="20"/>
      <c r="K73" s="20">
        <v>374060</v>
      </c>
      <c r="L73" s="20"/>
    </row>
    <row r="74" spans="1:12" ht="24" customHeight="1" x14ac:dyDescent="0.2">
      <c r="A74" s="10" t="s">
        <v>24</v>
      </c>
      <c r="B74" s="5"/>
      <c r="C74" s="12"/>
      <c r="D74" s="12"/>
      <c r="E74" s="60"/>
      <c r="F74" s="12"/>
      <c r="G74" s="21"/>
      <c r="H74" s="12"/>
    </row>
    <row r="75" spans="1:12" ht="24" customHeight="1" x14ac:dyDescent="0.2">
      <c r="A75" s="10" t="s">
        <v>25</v>
      </c>
      <c r="B75" s="5"/>
      <c r="C75" s="12"/>
      <c r="D75" s="12"/>
      <c r="E75" s="21">
        <v>17772</v>
      </c>
      <c r="F75" s="12"/>
      <c r="G75" s="21">
        <v>17772</v>
      </c>
      <c r="H75" s="12"/>
      <c r="I75" s="21">
        <v>17772</v>
      </c>
      <c r="K75" s="60">
        <v>17772</v>
      </c>
    </row>
    <row r="76" spans="1:12" ht="24" customHeight="1" x14ac:dyDescent="0.2">
      <c r="A76" s="27" t="s">
        <v>26</v>
      </c>
      <c r="B76" s="5"/>
      <c r="E76" s="23">
        <v>70060</v>
      </c>
      <c r="G76" s="23">
        <v>79484</v>
      </c>
      <c r="I76" s="23">
        <v>143093</v>
      </c>
      <c r="J76" s="24"/>
      <c r="K76" s="23">
        <v>124260</v>
      </c>
      <c r="L76" s="20"/>
    </row>
    <row r="77" spans="1:12" ht="24" customHeight="1" x14ac:dyDescent="0.2">
      <c r="A77" s="15" t="s">
        <v>27</v>
      </c>
      <c r="B77" s="5"/>
      <c r="E77" s="23">
        <f>SUM(E72:E76)</f>
        <v>681892</v>
      </c>
      <c r="G77" s="23">
        <f>SUM(G72:G76)</f>
        <v>691316</v>
      </c>
      <c r="I77" s="23">
        <f>SUM(I72:I76)</f>
        <v>754925</v>
      </c>
      <c r="J77" s="21"/>
      <c r="K77" s="23">
        <f>SUM(K72:K76)</f>
        <v>736092</v>
      </c>
    </row>
    <row r="78" spans="1:12" ht="24" customHeight="1" thickBot="1" x14ac:dyDescent="0.25">
      <c r="A78" s="9" t="s">
        <v>28</v>
      </c>
      <c r="E78" s="43">
        <f>E55+E77</f>
        <v>1154389</v>
      </c>
      <c r="G78" s="43">
        <f>G55+G77</f>
        <v>1083443</v>
      </c>
      <c r="I78" s="43">
        <f>I55+I77</f>
        <v>1227422</v>
      </c>
      <c r="J78" s="21"/>
      <c r="K78" s="43">
        <f>K55+K77</f>
        <v>1128219</v>
      </c>
    </row>
    <row r="79" spans="1:12" ht="24" customHeight="1" thickTop="1" x14ac:dyDescent="0.2">
      <c r="C79" s="16"/>
      <c r="D79" s="16"/>
      <c r="E79" s="44">
        <f>E26-E78</f>
        <v>0</v>
      </c>
      <c r="F79" s="16"/>
      <c r="G79" s="44">
        <f>G26-G78</f>
        <v>0</v>
      </c>
      <c r="H79" s="16"/>
      <c r="I79" s="44">
        <f>I26-I78</f>
        <v>0</v>
      </c>
      <c r="J79" s="45"/>
      <c r="K79" s="44">
        <f>K26-K78</f>
        <v>0</v>
      </c>
    </row>
    <row r="80" spans="1:12" ht="24" customHeight="1" x14ac:dyDescent="0.2">
      <c r="A80" s="59" t="s">
        <v>94</v>
      </c>
      <c r="C80" s="16"/>
      <c r="D80" s="16"/>
      <c r="E80" s="16"/>
      <c r="F80" s="16"/>
      <c r="G80" s="16"/>
      <c r="H80" s="16"/>
    </row>
    <row r="81" spans="1:8" ht="24" customHeight="1" x14ac:dyDescent="0.2">
      <c r="C81" s="16"/>
      <c r="D81" s="16"/>
      <c r="E81" s="16"/>
      <c r="F81" s="16"/>
      <c r="G81" s="16"/>
      <c r="H81" s="16"/>
    </row>
    <row r="82" spans="1:8" ht="24" customHeight="1" x14ac:dyDescent="0.2">
      <c r="A82" s="28"/>
      <c r="B82" s="20"/>
      <c r="C82" s="16"/>
      <c r="D82" s="16"/>
      <c r="E82" s="16"/>
      <c r="F82" s="16"/>
      <c r="G82" s="16"/>
      <c r="H82" s="16"/>
    </row>
    <row r="83" spans="1:8" ht="24" customHeight="1" x14ac:dyDescent="0.2">
      <c r="A83" s="29"/>
      <c r="B83" s="20"/>
      <c r="C83" s="16"/>
      <c r="D83" s="16"/>
      <c r="E83" s="16"/>
      <c r="F83" s="16"/>
      <c r="G83" s="16"/>
      <c r="H83" s="16"/>
    </row>
    <row r="84" spans="1:8" ht="24" customHeight="1" x14ac:dyDescent="0.2">
      <c r="B84" s="10" t="s">
        <v>29</v>
      </c>
    </row>
    <row r="85" spans="1:8" ht="24" customHeight="1" x14ac:dyDescent="0.2">
      <c r="A85" s="28"/>
      <c r="B85" s="20"/>
      <c r="C85" s="16"/>
      <c r="D85" s="16"/>
      <c r="E85" s="16"/>
      <c r="F85" s="16"/>
      <c r="G85" s="16"/>
      <c r="H85" s="16"/>
    </row>
  </sheetData>
  <mergeCells count="12">
    <mergeCell ref="E62:G62"/>
    <mergeCell ref="I62:K62"/>
    <mergeCell ref="E63:G63"/>
    <mergeCell ref="I63:K63"/>
    <mergeCell ref="E5:G5"/>
    <mergeCell ref="I5:K5"/>
    <mergeCell ref="E6:G6"/>
    <mergeCell ref="I6:K6"/>
    <mergeCell ref="E33:G33"/>
    <mergeCell ref="I33:K33"/>
    <mergeCell ref="E34:G34"/>
    <mergeCell ref="I34:K34"/>
  </mergeCells>
  <printOptions horizontalCentered="1"/>
  <pageMargins left="0.78740157480314998" right="0.31496062992126" top="0.78740157480314998" bottom="0.31496062992126" header="0.31496062992126" footer="0.31496062992126"/>
  <pageSetup paperSize="9" scale="78" orientation="portrait" r:id="rId1"/>
  <headerFooter differentOddEven="1"/>
  <rowBreaks count="2" manualBreakCount="2">
    <brk id="28" max="11" man="1"/>
    <brk id="5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5"/>
  <sheetViews>
    <sheetView showGridLines="0" tabSelected="1" view="pageBreakPreview" topLeftCell="A49" zoomScale="69" zoomScaleNormal="100" zoomScaleSheetLayoutView="69" workbookViewId="0">
      <selection activeCell="A62" sqref="A62"/>
    </sheetView>
  </sheetViews>
  <sheetFormatPr defaultColWidth="10.7109375" defaultRowHeight="23.1" customHeight="1" x14ac:dyDescent="0.2"/>
  <cols>
    <col min="1" max="1" width="49.7109375" style="72" customWidth="1"/>
    <col min="2" max="2" width="2" style="78" customWidth="1"/>
    <col min="3" max="3" width="8.5703125" style="72" customWidth="1"/>
    <col min="4" max="4" width="1.28515625" style="78" customWidth="1"/>
    <col min="5" max="5" width="12.5703125" style="78" customWidth="1"/>
    <col min="6" max="6" width="1.28515625" style="78" customWidth="1"/>
    <col min="7" max="7" width="13.5703125" style="78" customWidth="1"/>
    <col min="8" max="8" width="1.28515625" style="78" customWidth="1"/>
    <col min="9" max="9" width="13.85546875" style="78" customWidth="1"/>
    <col min="10" max="10" width="1.28515625" style="78" customWidth="1"/>
    <col min="11" max="11" width="14.42578125" style="78" customWidth="1"/>
    <col min="12" max="12" width="1.7109375" style="78" customWidth="1"/>
    <col min="13" max="13" width="10.7109375" style="78"/>
    <col min="14" max="14" width="11.140625" style="78" bestFit="1" customWidth="1"/>
    <col min="15" max="16384" width="10.7109375" style="78"/>
  </cols>
  <sheetData>
    <row r="1" spans="1:17" s="67" customFormat="1" ht="23.1" customHeight="1" x14ac:dyDescent="0.2">
      <c r="B1" s="68"/>
      <c r="C1" s="69"/>
      <c r="D1" s="70"/>
      <c r="E1" s="70"/>
      <c r="F1" s="70"/>
      <c r="G1" s="70"/>
      <c r="H1" s="70"/>
      <c r="I1" s="70"/>
      <c r="J1" s="70"/>
      <c r="K1" s="71" t="s">
        <v>82</v>
      </c>
      <c r="L1" s="72"/>
      <c r="M1" s="72"/>
      <c r="N1" s="72"/>
      <c r="O1" s="72"/>
      <c r="P1" s="72"/>
      <c r="Q1" s="72"/>
    </row>
    <row r="2" spans="1:17" s="67" customFormat="1" ht="23.1" customHeight="1" x14ac:dyDescent="0.2">
      <c r="A2" s="73" t="s">
        <v>101</v>
      </c>
      <c r="B2" s="68"/>
      <c r="C2" s="69"/>
      <c r="D2" s="70"/>
      <c r="E2" s="70"/>
      <c r="F2" s="70"/>
      <c r="G2" s="70"/>
      <c r="H2" s="70"/>
      <c r="I2" s="70"/>
      <c r="J2" s="70"/>
      <c r="K2" s="70"/>
    </row>
    <row r="3" spans="1:17" s="67" customFormat="1" ht="23.1" customHeight="1" x14ac:dyDescent="0.2">
      <c r="A3" s="73" t="s">
        <v>38</v>
      </c>
      <c r="B3" s="68"/>
      <c r="C3" s="69"/>
      <c r="D3" s="70"/>
      <c r="E3" s="70"/>
      <c r="F3" s="70"/>
      <c r="G3" s="70"/>
      <c r="H3" s="70"/>
      <c r="I3" s="70"/>
      <c r="J3" s="70"/>
      <c r="K3" s="70"/>
    </row>
    <row r="4" spans="1:17" s="67" customFormat="1" ht="23.1" customHeight="1" x14ac:dyDescent="0.2">
      <c r="A4" s="73" t="s">
        <v>161</v>
      </c>
      <c r="B4" s="68"/>
      <c r="C4" s="69"/>
      <c r="D4" s="70"/>
      <c r="E4" s="70"/>
      <c r="F4" s="70"/>
      <c r="G4" s="70"/>
      <c r="H4" s="70"/>
      <c r="I4" s="70"/>
      <c r="J4" s="70"/>
      <c r="K4" s="70"/>
    </row>
    <row r="5" spans="1:17" s="67" customFormat="1" ht="23.1" customHeight="1" x14ac:dyDescent="0.2">
      <c r="B5" s="74"/>
      <c r="C5" s="74"/>
      <c r="D5" s="74"/>
      <c r="E5" s="74"/>
      <c r="F5" s="74"/>
      <c r="G5" s="74"/>
      <c r="H5" s="74"/>
      <c r="I5" s="74"/>
      <c r="J5" s="74"/>
      <c r="K5" s="75" t="s">
        <v>85</v>
      </c>
    </row>
    <row r="6" spans="1:17" s="67" customFormat="1" ht="23.1" customHeight="1" x14ac:dyDescent="0.2">
      <c r="B6" s="74"/>
      <c r="C6" s="74"/>
      <c r="D6" s="74"/>
      <c r="E6" s="141" t="s">
        <v>129</v>
      </c>
      <c r="F6" s="141"/>
      <c r="G6" s="141"/>
      <c r="H6" s="76"/>
      <c r="I6" s="77"/>
      <c r="J6" s="77"/>
      <c r="K6" s="77"/>
    </row>
    <row r="7" spans="1:17" s="67" customFormat="1" ht="23.1" customHeight="1" x14ac:dyDescent="0.2">
      <c r="B7" s="74"/>
      <c r="C7" s="74"/>
      <c r="D7" s="74"/>
      <c r="E7" s="141" t="s">
        <v>130</v>
      </c>
      <c r="F7" s="141"/>
      <c r="G7" s="141"/>
      <c r="H7" s="77"/>
      <c r="I7" s="141" t="s">
        <v>131</v>
      </c>
      <c r="J7" s="141"/>
      <c r="K7" s="141"/>
    </row>
    <row r="8" spans="1:17" ht="23.1" customHeight="1" x14ac:dyDescent="0.2">
      <c r="C8" s="79"/>
      <c r="D8" s="80"/>
      <c r="E8" s="142" t="s">
        <v>132</v>
      </c>
      <c r="F8" s="142"/>
      <c r="G8" s="142"/>
      <c r="H8" s="81"/>
      <c r="I8" s="142" t="s">
        <v>133</v>
      </c>
      <c r="J8" s="142"/>
      <c r="K8" s="142"/>
    </row>
    <row r="9" spans="1:17" ht="23.1" customHeight="1" x14ac:dyDescent="0.2">
      <c r="C9" s="79" t="s">
        <v>0</v>
      </c>
      <c r="D9" s="80"/>
      <c r="E9" s="82">
        <v>2562</v>
      </c>
      <c r="F9" s="80"/>
      <c r="G9" s="82">
        <v>2561</v>
      </c>
      <c r="H9" s="82"/>
      <c r="I9" s="82">
        <v>2562</v>
      </c>
      <c r="J9" s="80"/>
      <c r="K9" s="82">
        <v>2561</v>
      </c>
    </row>
    <row r="10" spans="1:17" ht="23.1" customHeight="1" x14ac:dyDescent="0.2">
      <c r="C10" s="79"/>
      <c r="D10" s="80"/>
      <c r="E10" s="82"/>
      <c r="F10" s="80"/>
      <c r="G10" s="83" t="s">
        <v>178</v>
      </c>
      <c r="H10" s="82"/>
      <c r="I10" s="82"/>
      <c r="J10" s="80"/>
      <c r="K10" s="82"/>
    </row>
    <row r="11" spans="1:17" ht="23.1" customHeight="1" x14ac:dyDescent="0.2">
      <c r="A11" s="84" t="s">
        <v>63</v>
      </c>
      <c r="C11" s="79"/>
      <c r="D11" s="80"/>
      <c r="E11" s="80"/>
      <c r="F11" s="80"/>
      <c r="G11" s="80"/>
      <c r="H11" s="80"/>
      <c r="I11" s="82"/>
      <c r="J11" s="85"/>
      <c r="K11" s="86"/>
    </row>
    <row r="12" spans="1:17" ht="23.1" customHeight="1" x14ac:dyDescent="0.2">
      <c r="A12" s="84" t="s">
        <v>30</v>
      </c>
      <c r="C12" s="87"/>
      <c r="I12" s="88"/>
      <c r="J12" s="88"/>
      <c r="K12" s="88"/>
    </row>
    <row r="13" spans="1:17" ht="23.1" customHeight="1" x14ac:dyDescent="0.2">
      <c r="A13" s="89" t="s">
        <v>103</v>
      </c>
      <c r="B13" s="90"/>
      <c r="C13" s="87"/>
      <c r="E13" s="78">
        <v>295967</v>
      </c>
      <c r="G13" s="78">
        <v>289741</v>
      </c>
      <c r="I13" s="91">
        <v>295967</v>
      </c>
      <c r="J13" s="91"/>
      <c r="K13" s="91">
        <v>289741</v>
      </c>
      <c r="N13" s="92"/>
    </row>
    <row r="14" spans="1:17" ht="23.1" customHeight="1" x14ac:dyDescent="0.2">
      <c r="A14" s="89" t="s">
        <v>157</v>
      </c>
      <c r="B14" s="90"/>
      <c r="C14" s="87"/>
      <c r="E14" s="91">
        <v>0</v>
      </c>
      <c r="G14" s="91">
        <v>0</v>
      </c>
      <c r="I14" s="91">
        <v>0</v>
      </c>
      <c r="J14" s="91"/>
      <c r="K14" s="91">
        <v>19563</v>
      </c>
      <c r="N14" s="92"/>
    </row>
    <row r="15" spans="1:17" ht="23.1" customHeight="1" x14ac:dyDescent="0.2">
      <c r="A15" s="89" t="s">
        <v>31</v>
      </c>
      <c r="B15" s="90"/>
      <c r="C15" s="87"/>
      <c r="E15" s="93">
        <v>1989</v>
      </c>
      <c r="G15" s="91">
        <v>5594</v>
      </c>
      <c r="I15" s="91">
        <v>1989</v>
      </c>
      <c r="J15" s="91"/>
      <c r="K15" s="91">
        <v>5594</v>
      </c>
      <c r="N15" s="94"/>
    </row>
    <row r="16" spans="1:17" ht="23.1" customHeight="1" x14ac:dyDescent="0.2">
      <c r="A16" s="84" t="s">
        <v>32</v>
      </c>
      <c r="E16" s="95">
        <f>SUM(E13:E15)</f>
        <v>297956</v>
      </c>
      <c r="G16" s="95">
        <f>SUM(G13:G15)</f>
        <v>295335</v>
      </c>
      <c r="I16" s="95">
        <f>SUM(I13:I15)</f>
        <v>297956</v>
      </c>
      <c r="J16" s="91"/>
      <c r="K16" s="95">
        <f>SUM(K13:K15)</f>
        <v>314898</v>
      </c>
      <c r="N16" s="96"/>
    </row>
    <row r="17" spans="1:21" ht="23.1" customHeight="1" x14ac:dyDescent="0.2">
      <c r="A17" s="84" t="s">
        <v>33</v>
      </c>
      <c r="I17" s="91"/>
      <c r="J17" s="91"/>
      <c r="K17" s="91"/>
    </row>
    <row r="18" spans="1:21" ht="23.1" customHeight="1" x14ac:dyDescent="0.2">
      <c r="A18" s="89" t="s">
        <v>104</v>
      </c>
      <c r="B18" s="90"/>
      <c r="E18" s="78">
        <v>223351</v>
      </c>
      <c r="G18" s="78">
        <v>239060</v>
      </c>
      <c r="I18" s="91">
        <v>223351</v>
      </c>
      <c r="J18" s="91"/>
      <c r="K18" s="91">
        <v>239060</v>
      </c>
      <c r="N18" s="92"/>
    </row>
    <row r="19" spans="1:21" ht="23.1" customHeight="1" x14ac:dyDescent="0.2">
      <c r="A19" s="89" t="s">
        <v>166</v>
      </c>
      <c r="B19" s="90"/>
      <c r="C19" s="87"/>
      <c r="E19" s="78">
        <v>13101</v>
      </c>
      <c r="G19" s="78">
        <v>16523</v>
      </c>
      <c r="I19" s="91">
        <v>13101</v>
      </c>
      <c r="J19" s="91"/>
      <c r="K19" s="91">
        <v>16523</v>
      </c>
      <c r="N19" s="92"/>
    </row>
    <row r="20" spans="1:21" ht="23.1" customHeight="1" x14ac:dyDescent="0.2">
      <c r="A20" s="89" t="s">
        <v>34</v>
      </c>
      <c r="B20" s="90"/>
      <c r="C20" s="87"/>
      <c r="E20" s="93">
        <v>15604</v>
      </c>
      <c r="G20" s="91">
        <v>19730</v>
      </c>
      <c r="I20" s="91">
        <v>15604</v>
      </c>
      <c r="J20" s="91"/>
      <c r="K20" s="91">
        <v>19730</v>
      </c>
      <c r="N20" s="92"/>
    </row>
    <row r="21" spans="1:21" ht="23.1" customHeight="1" x14ac:dyDescent="0.2">
      <c r="A21" s="84" t="s">
        <v>35</v>
      </c>
      <c r="E21" s="95">
        <f>SUM(E18:E20)</f>
        <v>252056</v>
      </c>
      <c r="G21" s="95">
        <f>SUM(G18:G20)</f>
        <v>275313</v>
      </c>
      <c r="I21" s="95">
        <f>SUM(I18:I20)</f>
        <v>252056</v>
      </c>
      <c r="J21" s="91"/>
      <c r="K21" s="95">
        <f>SUM(K18:K20)</f>
        <v>275313</v>
      </c>
      <c r="N21" s="92"/>
    </row>
    <row r="22" spans="1:21" ht="23.1" customHeight="1" x14ac:dyDescent="0.2">
      <c r="A22" s="84" t="s">
        <v>182</v>
      </c>
      <c r="B22" s="67"/>
      <c r="G22" s="97"/>
      <c r="I22" s="97"/>
      <c r="J22" s="97"/>
      <c r="K22" s="97"/>
    </row>
    <row r="23" spans="1:21" ht="23.1" customHeight="1" x14ac:dyDescent="0.2">
      <c r="A23" s="84" t="s">
        <v>142</v>
      </c>
      <c r="B23" s="67"/>
      <c r="E23" s="98">
        <f>E16-E21</f>
        <v>45900</v>
      </c>
      <c r="G23" s="97">
        <f>G16-G21</f>
        <v>20022</v>
      </c>
      <c r="I23" s="98">
        <f>I16-I21</f>
        <v>45900</v>
      </c>
      <c r="J23" s="97"/>
      <c r="K23" s="97">
        <f>K16-K21</f>
        <v>39585</v>
      </c>
    </row>
    <row r="24" spans="1:21" ht="23.1" customHeight="1" x14ac:dyDescent="0.2">
      <c r="A24" s="72" t="s">
        <v>179</v>
      </c>
      <c r="B24" s="67"/>
      <c r="E24" s="93">
        <v>-17868</v>
      </c>
      <c r="G24" s="99">
        <v>-4349</v>
      </c>
      <c r="I24" s="100">
        <v>0</v>
      </c>
      <c r="J24" s="98"/>
      <c r="K24" s="100">
        <v>0</v>
      </c>
    </row>
    <row r="25" spans="1:21" ht="23.1" customHeight="1" x14ac:dyDescent="0.2">
      <c r="A25" s="84" t="s">
        <v>105</v>
      </c>
      <c r="B25" s="67"/>
      <c r="E25" s="91">
        <f>SUM(E23:E24)</f>
        <v>28032</v>
      </c>
      <c r="G25" s="91">
        <f>SUM(G23:G24)</f>
        <v>15673</v>
      </c>
      <c r="I25" s="91">
        <f>SUM(I23:I24)</f>
        <v>45900</v>
      </c>
      <c r="J25" s="91"/>
      <c r="K25" s="91">
        <f>SUM(K23:K24)</f>
        <v>39585</v>
      </c>
      <c r="N25" s="92"/>
    </row>
    <row r="26" spans="1:21" ht="23.1" customHeight="1" x14ac:dyDescent="0.2">
      <c r="A26" s="89" t="s">
        <v>36</v>
      </c>
      <c r="B26" s="67"/>
      <c r="E26" s="93">
        <v>-3085</v>
      </c>
      <c r="G26" s="100">
        <v>-1715</v>
      </c>
      <c r="I26" s="100">
        <v>-3085</v>
      </c>
      <c r="J26" s="91"/>
      <c r="K26" s="100">
        <v>-1715</v>
      </c>
      <c r="N26" s="92"/>
    </row>
    <row r="27" spans="1:21" ht="23.1" customHeight="1" x14ac:dyDescent="0.2">
      <c r="A27" s="101" t="s">
        <v>106</v>
      </c>
      <c r="B27" s="67"/>
      <c r="E27" s="91">
        <f>SUM(E25:E26)</f>
        <v>24947</v>
      </c>
      <c r="G27" s="91">
        <f>SUM(G25:G26)</f>
        <v>13958</v>
      </c>
      <c r="I27" s="91">
        <f>SUM(I25:I26)</f>
        <v>42815</v>
      </c>
      <c r="J27" s="91"/>
      <c r="K27" s="91">
        <f>SUM(K25:K26)</f>
        <v>37870</v>
      </c>
      <c r="N27" s="92"/>
    </row>
    <row r="28" spans="1:21" ht="23.1" customHeight="1" x14ac:dyDescent="0.2">
      <c r="A28" s="89" t="s">
        <v>107</v>
      </c>
      <c r="B28" s="67"/>
      <c r="C28" s="87">
        <v>16</v>
      </c>
      <c r="E28" s="93">
        <v>-5697</v>
      </c>
      <c r="G28" s="102">
        <v>-3848</v>
      </c>
      <c r="I28" s="102">
        <v>-5697</v>
      </c>
      <c r="J28" s="98"/>
      <c r="K28" s="102">
        <v>-3848</v>
      </c>
      <c r="N28" s="92"/>
    </row>
    <row r="29" spans="1:21" ht="23.1" customHeight="1" x14ac:dyDescent="0.2">
      <c r="A29" s="84" t="s">
        <v>95</v>
      </c>
      <c r="E29" s="95">
        <f>SUM(E27:E28)</f>
        <v>19250</v>
      </c>
      <c r="G29" s="95">
        <f>SUM(G27:G28)</f>
        <v>10110</v>
      </c>
      <c r="I29" s="95">
        <f>SUM(I27:I28)</f>
        <v>37118</v>
      </c>
      <c r="J29" s="98"/>
      <c r="K29" s="95">
        <f>SUM(K27:K28)</f>
        <v>34022</v>
      </c>
      <c r="N29" s="92"/>
    </row>
    <row r="30" spans="1:21" ht="23.1" customHeight="1" x14ac:dyDescent="0.2">
      <c r="A30" s="84"/>
      <c r="G30" s="98"/>
      <c r="I30" s="98"/>
      <c r="J30" s="98"/>
      <c r="K30" s="98"/>
    </row>
    <row r="31" spans="1:21" s="104" customFormat="1" ht="23.1" customHeight="1" x14ac:dyDescent="0.2">
      <c r="A31" s="103" t="s">
        <v>86</v>
      </c>
      <c r="C31" s="105"/>
      <c r="D31" s="106"/>
      <c r="E31" s="106"/>
      <c r="F31" s="106"/>
      <c r="G31" s="107"/>
      <c r="H31" s="106"/>
      <c r="I31" s="107"/>
      <c r="J31" s="108"/>
      <c r="K31" s="107"/>
      <c r="M31" s="109"/>
      <c r="O31" s="109"/>
      <c r="Q31" s="109"/>
      <c r="S31" s="109"/>
      <c r="U31" s="109"/>
    </row>
    <row r="32" spans="1:21" s="104" customFormat="1" ht="23.1" customHeight="1" x14ac:dyDescent="0.2">
      <c r="A32" s="110" t="s">
        <v>139</v>
      </c>
      <c r="C32" s="105"/>
      <c r="D32" s="106"/>
      <c r="E32" s="106"/>
      <c r="F32" s="106"/>
      <c r="G32" s="107"/>
      <c r="H32" s="106"/>
      <c r="I32" s="107"/>
      <c r="J32" s="108"/>
      <c r="K32" s="107"/>
      <c r="M32" s="109"/>
      <c r="O32" s="109"/>
      <c r="Q32" s="109"/>
      <c r="S32" s="109"/>
      <c r="U32" s="109"/>
    </row>
    <row r="33" spans="1:21" s="104" customFormat="1" ht="23.1" customHeight="1" x14ac:dyDescent="0.2">
      <c r="A33" s="110" t="s">
        <v>140</v>
      </c>
      <c r="C33" s="105"/>
      <c r="D33" s="106"/>
      <c r="E33" s="106"/>
      <c r="F33" s="106"/>
      <c r="G33" s="107"/>
      <c r="H33" s="106"/>
      <c r="I33" s="107"/>
      <c r="J33" s="108"/>
      <c r="K33" s="107"/>
      <c r="M33" s="109"/>
      <c r="O33" s="109"/>
      <c r="Q33" s="109"/>
      <c r="S33" s="109"/>
      <c r="U33" s="109"/>
    </row>
    <row r="34" spans="1:21" s="104" customFormat="1" ht="23.1" customHeight="1" x14ac:dyDescent="0.2">
      <c r="A34" s="110" t="s">
        <v>141</v>
      </c>
      <c r="C34" s="111"/>
      <c r="D34" s="106"/>
      <c r="E34" s="112">
        <v>0</v>
      </c>
      <c r="F34" s="106"/>
      <c r="G34" s="112">
        <v>0</v>
      </c>
      <c r="H34" s="106"/>
      <c r="I34" s="112">
        <v>0</v>
      </c>
      <c r="J34" s="113"/>
      <c r="K34" s="112">
        <v>0</v>
      </c>
      <c r="M34" s="109"/>
      <c r="O34" s="109"/>
      <c r="Q34" s="109"/>
      <c r="S34" s="109"/>
      <c r="U34" s="109"/>
    </row>
    <row r="35" spans="1:21" s="104" customFormat="1" ht="23.1" customHeight="1" x14ac:dyDescent="0.2">
      <c r="A35" s="103" t="s">
        <v>77</v>
      </c>
      <c r="C35" s="111"/>
      <c r="D35" s="106"/>
      <c r="E35" s="114">
        <f>SUM(E34)</f>
        <v>0</v>
      </c>
      <c r="F35" s="106"/>
      <c r="G35" s="114">
        <f>SUM(G34)</f>
        <v>0</v>
      </c>
      <c r="H35" s="106"/>
      <c r="I35" s="114">
        <f>SUM(I34)</f>
        <v>0</v>
      </c>
      <c r="J35" s="111"/>
      <c r="K35" s="114">
        <f>SUM(K34)</f>
        <v>0</v>
      </c>
      <c r="M35" s="109"/>
      <c r="O35" s="109"/>
      <c r="Q35" s="109"/>
      <c r="S35" s="109"/>
      <c r="U35" s="109"/>
    </row>
    <row r="36" spans="1:21" s="104" customFormat="1" ht="23.1" customHeight="1" x14ac:dyDescent="0.2">
      <c r="A36" s="110"/>
      <c r="C36" s="111"/>
      <c r="D36" s="106"/>
      <c r="E36" s="106"/>
      <c r="F36" s="106"/>
      <c r="G36" s="115"/>
      <c r="H36" s="106"/>
      <c r="I36" s="115"/>
      <c r="J36" s="113"/>
      <c r="K36" s="115"/>
      <c r="M36" s="109"/>
      <c r="O36" s="109"/>
      <c r="Q36" s="109"/>
      <c r="S36" s="109"/>
      <c r="U36" s="109"/>
    </row>
    <row r="37" spans="1:21" s="104" customFormat="1" ht="23.1" customHeight="1" thickBot="1" x14ac:dyDescent="0.25">
      <c r="A37" s="103" t="s">
        <v>78</v>
      </c>
      <c r="C37" s="116"/>
      <c r="D37" s="117"/>
      <c r="E37" s="118">
        <f>SUM(E29,E34)</f>
        <v>19250</v>
      </c>
      <c r="F37" s="117"/>
      <c r="G37" s="118">
        <f>SUM(G29,G34)</f>
        <v>10110</v>
      </c>
      <c r="H37" s="117"/>
      <c r="I37" s="118">
        <f>SUM(I29,I34)</f>
        <v>37118</v>
      </c>
      <c r="J37" s="113"/>
      <c r="K37" s="118">
        <f>SUM(K29,K34)</f>
        <v>34022</v>
      </c>
      <c r="M37" s="78"/>
      <c r="N37" s="92"/>
      <c r="O37" s="109"/>
      <c r="Q37" s="109"/>
      <c r="S37" s="109"/>
      <c r="U37" s="109"/>
    </row>
    <row r="38" spans="1:21" s="104" customFormat="1" ht="23.1" customHeight="1" thickTop="1" x14ac:dyDescent="0.2">
      <c r="A38" s="103"/>
      <c r="C38" s="116"/>
      <c r="D38" s="117"/>
      <c r="E38" s="117"/>
      <c r="F38" s="117"/>
      <c r="G38" s="117"/>
      <c r="H38" s="117"/>
      <c r="I38" s="119"/>
      <c r="J38" s="113"/>
      <c r="K38" s="119"/>
      <c r="M38" s="109"/>
      <c r="O38" s="109"/>
      <c r="Q38" s="109"/>
      <c r="S38" s="109"/>
      <c r="U38" s="109"/>
    </row>
    <row r="39" spans="1:21" ht="23.1" customHeight="1" x14ac:dyDescent="0.2">
      <c r="A39" s="84" t="s">
        <v>37</v>
      </c>
      <c r="C39" s="87">
        <v>17</v>
      </c>
      <c r="I39" s="120"/>
      <c r="J39" s="120"/>
      <c r="K39" s="120"/>
    </row>
    <row r="40" spans="1:21" ht="23.1" customHeight="1" x14ac:dyDescent="0.2">
      <c r="A40" s="89" t="s">
        <v>122</v>
      </c>
      <c r="B40" s="90"/>
      <c r="C40" s="87"/>
      <c r="I40" s="120"/>
      <c r="J40" s="120"/>
      <c r="K40" s="120"/>
    </row>
    <row r="41" spans="1:21" ht="23.1" customHeight="1" thickBot="1" x14ac:dyDescent="0.25">
      <c r="A41" s="89" t="s">
        <v>96</v>
      </c>
      <c r="B41" s="90"/>
      <c r="C41" s="87"/>
      <c r="E41" s="121">
        <v>0.04</v>
      </c>
      <c r="G41" s="121">
        <v>0.02</v>
      </c>
      <c r="I41" s="121">
        <v>0.08</v>
      </c>
      <c r="J41" s="120"/>
      <c r="K41" s="121">
        <v>0.08</v>
      </c>
    </row>
    <row r="42" spans="1:21" ht="23.1" customHeight="1" thickTop="1" x14ac:dyDescent="0.2">
      <c r="A42" s="89"/>
      <c r="B42" s="67"/>
      <c r="I42" s="122"/>
      <c r="J42" s="123"/>
      <c r="K42" s="122"/>
    </row>
    <row r="43" spans="1:21" ht="23.1" customHeight="1" x14ac:dyDescent="0.2">
      <c r="A43" s="89"/>
      <c r="B43" s="67"/>
      <c r="I43" s="122"/>
      <c r="J43" s="123"/>
      <c r="K43" s="122"/>
    </row>
    <row r="44" spans="1:21" ht="23.1" customHeight="1" x14ac:dyDescent="0.2">
      <c r="A44" s="72" t="s">
        <v>94</v>
      </c>
      <c r="C44" s="124"/>
      <c r="I44" s="125"/>
      <c r="J44" s="126"/>
      <c r="K44" s="125"/>
    </row>
    <row r="45" spans="1:21" s="67" customFormat="1" ht="23.1" customHeight="1" x14ac:dyDescent="0.2">
      <c r="B45" s="68"/>
      <c r="C45" s="69"/>
      <c r="D45" s="70"/>
      <c r="E45" s="70"/>
      <c r="F45" s="70"/>
      <c r="G45" s="70"/>
      <c r="H45" s="70"/>
      <c r="I45" s="70"/>
      <c r="J45" s="70"/>
      <c r="K45" s="71" t="s">
        <v>82</v>
      </c>
    </row>
    <row r="46" spans="1:21" s="67" customFormat="1" ht="23.1" customHeight="1" x14ac:dyDescent="0.2">
      <c r="A46" s="73" t="s">
        <v>101</v>
      </c>
      <c r="B46" s="68"/>
      <c r="C46" s="69"/>
      <c r="D46" s="70"/>
      <c r="E46" s="70"/>
      <c r="F46" s="70"/>
      <c r="G46" s="70"/>
      <c r="H46" s="70"/>
      <c r="I46" s="70"/>
      <c r="J46" s="70"/>
      <c r="K46" s="70"/>
    </row>
    <row r="47" spans="1:21" s="67" customFormat="1" ht="23.1" customHeight="1" x14ac:dyDescent="0.2">
      <c r="A47" s="73" t="s">
        <v>38</v>
      </c>
      <c r="B47" s="68"/>
      <c r="C47" s="69"/>
      <c r="D47" s="70"/>
      <c r="E47" s="70"/>
      <c r="F47" s="70"/>
      <c r="G47" s="70"/>
      <c r="H47" s="70"/>
      <c r="I47" s="70"/>
      <c r="J47" s="70"/>
      <c r="K47" s="70"/>
    </row>
    <row r="48" spans="1:21" s="67" customFormat="1" ht="23.1" customHeight="1" x14ac:dyDescent="0.2">
      <c r="A48" s="73" t="s">
        <v>158</v>
      </c>
      <c r="B48" s="68"/>
      <c r="C48" s="69"/>
      <c r="D48" s="70"/>
      <c r="E48" s="70"/>
      <c r="F48" s="70"/>
      <c r="G48" s="70"/>
      <c r="H48" s="70"/>
      <c r="I48" s="70"/>
      <c r="J48" s="70"/>
      <c r="K48" s="70"/>
    </row>
    <row r="49" spans="1:11" s="67" customFormat="1" ht="23.1" customHeight="1" x14ac:dyDescent="0.2">
      <c r="A49" s="143" t="s">
        <v>85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</row>
    <row r="50" spans="1:11" s="67" customFormat="1" ht="23.1" customHeight="1" x14ac:dyDescent="0.2">
      <c r="A50" s="75"/>
      <c r="B50" s="75"/>
      <c r="C50" s="75"/>
      <c r="D50" s="75"/>
      <c r="E50" s="141" t="s">
        <v>129</v>
      </c>
      <c r="F50" s="141"/>
      <c r="G50" s="141"/>
      <c r="H50" s="76"/>
      <c r="I50" s="77"/>
      <c r="J50" s="77"/>
      <c r="K50" s="77"/>
    </row>
    <row r="51" spans="1:11" s="67" customFormat="1" ht="23.1" customHeight="1" x14ac:dyDescent="0.2">
      <c r="A51" s="75"/>
      <c r="B51" s="75"/>
      <c r="C51" s="75"/>
      <c r="D51" s="75"/>
      <c r="E51" s="141" t="s">
        <v>130</v>
      </c>
      <c r="F51" s="141"/>
      <c r="G51" s="141"/>
      <c r="H51" s="77"/>
      <c r="I51" s="141" t="s">
        <v>131</v>
      </c>
      <c r="J51" s="141"/>
      <c r="K51" s="141"/>
    </row>
    <row r="52" spans="1:11" ht="23.1" customHeight="1" x14ac:dyDescent="0.2">
      <c r="C52" s="79"/>
      <c r="D52" s="80"/>
      <c r="E52" s="142" t="s">
        <v>132</v>
      </c>
      <c r="F52" s="142"/>
      <c r="G52" s="142"/>
      <c r="H52" s="81"/>
      <c r="I52" s="142" t="s">
        <v>133</v>
      </c>
      <c r="J52" s="142"/>
      <c r="K52" s="142"/>
    </row>
    <row r="53" spans="1:11" ht="23.1" customHeight="1" x14ac:dyDescent="0.2">
      <c r="C53" s="79" t="s">
        <v>0</v>
      </c>
      <c r="D53" s="80"/>
      <c r="E53" s="82">
        <v>2562</v>
      </c>
      <c r="F53" s="80"/>
      <c r="G53" s="82">
        <v>2561</v>
      </c>
      <c r="H53" s="82"/>
      <c r="I53" s="82">
        <v>2562</v>
      </c>
      <c r="J53" s="85"/>
      <c r="K53" s="82">
        <v>2561</v>
      </c>
    </row>
    <row r="54" spans="1:11" ht="23.1" customHeight="1" x14ac:dyDescent="0.2">
      <c r="C54" s="79"/>
      <c r="D54" s="80"/>
      <c r="E54" s="82"/>
      <c r="F54" s="80"/>
      <c r="G54" s="83" t="s">
        <v>178</v>
      </c>
      <c r="H54" s="82"/>
      <c r="I54" s="82"/>
      <c r="J54" s="85"/>
      <c r="K54" s="82"/>
    </row>
    <row r="55" spans="1:11" ht="23.1" customHeight="1" x14ac:dyDescent="0.2">
      <c r="A55" s="84" t="s">
        <v>63</v>
      </c>
      <c r="C55" s="79"/>
      <c r="D55" s="80"/>
      <c r="E55" s="80"/>
      <c r="F55" s="80"/>
      <c r="G55" s="80"/>
      <c r="H55" s="80"/>
      <c r="I55" s="82"/>
      <c r="J55" s="85"/>
      <c r="K55" s="86"/>
    </row>
    <row r="56" spans="1:11" ht="23.1" customHeight="1" x14ac:dyDescent="0.2">
      <c r="A56" s="84" t="s">
        <v>30</v>
      </c>
      <c r="C56" s="87"/>
    </row>
    <row r="57" spans="1:11" ht="23.1" customHeight="1" x14ac:dyDescent="0.2">
      <c r="A57" s="89" t="s">
        <v>103</v>
      </c>
      <c r="B57" s="90"/>
      <c r="C57" s="87"/>
      <c r="E57" s="78">
        <v>689650</v>
      </c>
      <c r="G57" s="78">
        <v>739734</v>
      </c>
      <c r="I57" s="91">
        <v>689650</v>
      </c>
      <c r="J57" s="91"/>
      <c r="K57" s="91">
        <v>739734</v>
      </c>
    </row>
    <row r="58" spans="1:11" ht="23.1" customHeight="1" x14ac:dyDescent="0.2">
      <c r="A58" s="89" t="s">
        <v>157</v>
      </c>
      <c r="B58" s="90"/>
      <c r="C58" s="87"/>
      <c r="E58" s="91">
        <v>0</v>
      </c>
      <c r="G58" s="91">
        <v>0</v>
      </c>
      <c r="I58" s="91">
        <v>0</v>
      </c>
      <c r="J58" s="91"/>
      <c r="K58" s="91">
        <v>19563</v>
      </c>
    </row>
    <row r="59" spans="1:11" ht="23.1" customHeight="1" x14ac:dyDescent="0.2">
      <c r="A59" s="89" t="s">
        <v>31</v>
      </c>
      <c r="B59" s="90"/>
      <c r="C59" s="87"/>
      <c r="E59" s="93">
        <v>3695</v>
      </c>
      <c r="G59" s="91">
        <v>9190</v>
      </c>
      <c r="I59" s="91">
        <v>3695</v>
      </c>
      <c r="J59" s="91"/>
      <c r="K59" s="91">
        <v>9190</v>
      </c>
    </row>
    <row r="60" spans="1:11" ht="23.1" customHeight="1" x14ac:dyDescent="0.2">
      <c r="A60" s="84" t="s">
        <v>32</v>
      </c>
      <c r="E60" s="95">
        <f>SUM(E57:E59)</f>
        <v>693345</v>
      </c>
      <c r="G60" s="95">
        <f>SUM(G57:G59)</f>
        <v>748924</v>
      </c>
      <c r="I60" s="95">
        <f>SUM(I57:I59)</f>
        <v>693345</v>
      </c>
      <c r="J60" s="91"/>
      <c r="K60" s="95">
        <f>SUM(K57:K59)</f>
        <v>768487</v>
      </c>
    </row>
    <row r="61" spans="1:11" ht="23.1" customHeight="1" x14ac:dyDescent="0.2">
      <c r="A61" s="84" t="s">
        <v>33</v>
      </c>
      <c r="G61" s="91"/>
      <c r="I61" s="91"/>
      <c r="J61" s="91"/>
      <c r="K61" s="91"/>
    </row>
    <row r="62" spans="1:11" ht="23.1" customHeight="1" x14ac:dyDescent="0.2">
      <c r="A62" s="89" t="s">
        <v>104</v>
      </c>
      <c r="B62" s="90"/>
      <c r="E62" s="78">
        <v>539782</v>
      </c>
      <c r="G62" s="91">
        <v>620843</v>
      </c>
      <c r="I62" s="91">
        <v>539782</v>
      </c>
      <c r="J62" s="91"/>
      <c r="K62" s="91">
        <v>620843</v>
      </c>
    </row>
    <row r="63" spans="1:11" ht="23.1" customHeight="1" x14ac:dyDescent="0.2">
      <c r="A63" s="89" t="s">
        <v>166</v>
      </c>
      <c r="B63" s="90"/>
      <c r="C63" s="87"/>
      <c r="E63" s="78">
        <v>34665</v>
      </c>
      <c r="G63" s="91">
        <v>38934</v>
      </c>
      <c r="I63" s="91">
        <v>34665</v>
      </c>
      <c r="J63" s="91"/>
      <c r="K63" s="91">
        <v>38934</v>
      </c>
    </row>
    <row r="64" spans="1:11" ht="23.1" customHeight="1" x14ac:dyDescent="0.2">
      <c r="A64" s="89" t="s">
        <v>34</v>
      </c>
      <c r="B64" s="90"/>
      <c r="C64" s="87"/>
      <c r="E64" s="93">
        <v>48830</v>
      </c>
      <c r="G64" s="91">
        <v>57140</v>
      </c>
      <c r="I64" s="91">
        <v>48830</v>
      </c>
      <c r="J64" s="91"/>
      <c r="K64" s="91">
        <v>57140</v>
      </c>
    </row>
    <row r="65" spans="1:21" ht="23.1" customHeight="1" x14ac:dyDescent="0.2">
      <c r="A65" s="84" t="s">
        <v>35</v>
      </c>
      <c r="E65" s="95">
        <f>SUM(E62:E64)</f>
        <v>623277</v>
      </c>
      <c r="G65" s="95">
        <f>SUM(G62:G64)</f>
        <v>716917</v>
      </c>
      <c r="I65" s="95">
        <f>SUM(I62:I64)</f>
        <v>623277</v>
      </c>
      <c r="J65" s="91"/>
      <c r="K65" s="95">
        <f>SUM(K62:K64)</f>
        <v>716917</v>
      </c>
    </row>
    <row r="66" spans="1:21" ht="23.1" customHeight="1" x14ac:dyDescent="0.2">
      <c r="A66" s="84" t="s">
        <v>182</v>
      </c>
      <c r="G66" s="97"/>
      <c r="I66" s="97"/>
      <c r="J66" s="127"/>
      <c r="K66" s="97"/>
    </row>
    <row r="67" spans="1:21" ht="23.1" customHeight="1" x14ac:dyDescent="0.2">
      <c r="A67" s="84" t="s">
        <v>142</v>
      </c>
      <c r="E67" s="78">
        <v>70068</v>
      </c>
      <c r="G67" s="97">
        <f>G60-G65</f>
        <v>32007</v>
      </c>
      <c r="I67" s="98">
        <f>I60-I65</f>
        <v>70068</v>
      </c>
      <c r="J67" s="127"/>
      <c r="K67" s="97">
        <f>K60-K65</f>
        <v>51570</v>
      </c>
    </row>
    <row r="68" spans="1:21" ht="23.1" customHeight="1" x14ac:dyDescent="0.2">
      <c r="A68" s="72" t="s">
        <v>179</v>
      </c>
      <c r="E68" s="100">
        <v>-28257</v>
      </c>
      <c r="G68" s="99">
        <v>-4359</v>
      </c>
      <c r="I68" s="100">
        <v>0</v>
      </c>
      <c r="J68" s="91"/>
      <c r="K68" s="100">
        <v>0</v>
      </c>
    </row>
    <row r="69" spans="1:21" ht="23.1" customHeight="1" x14ac:dyDescent="0.2">
      <c r="A69" s="101" t="s">
        <v>105</v>
      </c>
      <c r="B69" s="67"/>
      <c r="E69" s="91">
        <f>SUM(E67:E68)</f>
        <v>41811</v>
      </c>
      <c r="G69" s="91">
        <f>SUM(G67:G68)</f>
        <v>27648</v>
      </c>
      <c r="I69" s="91">
        <f>SUM(I67:I68)</f>
        <v>70068</v>
      </c>
      <c r="J69" s="91"/>
      <c r="K69" s="91">
        <f>SUM(K67:K68)</f>
        <v>51570</v>
      </c>
    </row>
    <row r="70" spans="1:21" ht="23.1" customHeight="1" x14ac:dyDescent="0.2">
      <c r="A70" s="89" t="s">
        <v>36</v>
      </c>
      <c r="B70" s="67"/>
      <c r="E70" s="93">
        <v>-6826</v>
      </c>
      <c r="G70" s="100">
        <v>-3178</v>
      </c>
      <c r="I70" s="100">
        <v>-6826</v>
      </c>
      <c r="J70" s="91"/>
      <c r="K70" s="100">
        <v>-3178</v>
      </c>
    </row>
    <row r="71" spans="1:21" ht="23.1" customHeight="1" x14ac:dyDescent="0.2">
      <c r="A71" s="101" t="s">
        <v>106</v>
      </c>
      <c r="B71" s="67"/>
      <c r="E71" s="78">
        <f>SUM(E69:E70)</f>
        <v>34985</v>
      </c>
      <c r="G71" s="78">
        <f>SUM(G69:G70)</f>
        <v>24470</v>
      </c>
      <c r="I71" s="78">
        <f>SUM(I69:I70)</f>
        <v>63242</v>
      </c>
      <c r="J71" s="91"/>
      <c r="K71" s="78">
        <f>SUM(K69:K70)</f>
        <v>48392</v>
      </c>
    </row>
    <row r="72" spans="1:21" ht="23.1" customHeight="1" x14ac:dyDescent="0.2">
      <c r="A72" s="89" t="s">
        <v>107</v>
      </c>
      <c r="B72" s="67"/>
      <c r="C72" s="87">
        <v>16</v>
      </c>
      <c r="E72" s="93">
        <v>-9209</v>
      </c>
      <c r="G72" s="102">
        <v>-5438</v>
      </c>
      <c r="I72" s="102">
        <v>-9209</v>
      </c>
      <c r="J72" s="98"/>
      <c r="K72" s="102">
        <v>-5438</v>
      </c>
    </row>
    <row r="73" spans="1:21" ht="23.1" customHeight="1" x14ac:dyDescent="0.2">
      <c r="A73" s="84" t="s">
        <v>95</v>
      </c>
      <c r="E73" s="100">
        <f>SUM(E71:E72)</f>
        <v>25776</v>
      </c>
      <c r="G73" s="100">
        <f>SUM(G71:G72)</f>
        <v>19032</v>
      </c>
      <c r="I73" s="100">
        <f>SUM(I71:I72)</f>
        <v>54033</v>
      </c>
      <c r="J73" s="98"/>
      <c r="K73" s="100">
        <f>SUM(K71:K72)</f>
        <v>42954</v>
      </c>
    </row>
    <row r="74" spans="1:21" ht="23.1" customHeight="1" x14ac:dyDescent="0.2">
      <c r="A74" s="84"/>
      <c r="G74" s="98"/>
      <c r="I74" s="98"/>
      <c r="J74" s="98"/>
      <c r="K74" s="98"/>
    </row>
    <row r="75" spans="1:21" s="104" customFormat="1" ht="23.1" customHeight="1" x14ac:dyDescent="0.2">
      <c r="A75" s="103" t="s">
        <v>86</v>
      </c>
      <c r="C75" s="105"/>
      <c r="D75" s="106"/>
      <c r="E75" s="106"/>
      <c r="F75" s="106"/>
      <c r="G75" s="107"/>
      <c r="H75" s="106"/>
      <c r="I75" s="107"/>
      <c r="J75" s="128"/>
      <c r="K75" s="107"/>
      <c r="M75" s="109"/>
      <c r="O75" s="109"/>
      <c r="Q75" s="109"/>
      <c r="S75" s="109"/>
      <c r="U75" s="109"/>
    </row>
    <row r="76" spans="1:21" s="104" customFormat="1" ht="23.1" customHeight="1" x14ac:dyDescent="0.2">
      <c r="A76" s="129" t="s">
        <v>139</v>
      </c>
      <c r="C76" s="105"/>
      <c r="D76" s="106"/>
      <c r="E76" s="106"/>
      <c r="F76" s="106"/>
      <c r="G76" s="107"/>
      <c r="H76" s="106"/>
      <c r="I76" s="107"/>
      <c r="J76" s="128"/>
      <c r="K76" s="107"/>
      <c r="M76" s="109"/>
      <c r="O76" s="109"/>
      <c r="Q76" s="109"/>
      <c r="S76" s="109"/>
      <c r="U76" s="109"/>
    </row>
    <row r="77" spans="1:21" s="104" customFormat="1" ht="23.1" customHeight="1" x14ac:dyDescent="0.2">
      <c r="A77" s="110" t="s">
        <v>140</v>
      </c>
      <c r="C77" s="105"/>
      <c r="D77" s="106"/>
      <c r="E77" s="106"/>
      <c r="F77" s="106"/>
      <c r="G77" s="107"/>
      <c r="H77" s="106"/>
      <c r="I77" s="107"/>
      <c r="J77" s="128"/>
      <c r="K77" s="107"/>
      <c r="M77" s="109"/>
      <c r="O77" s="109"/>
      <c r="Q77" s="109"/>
      <c r="S77" s="109"/>
      <c r="U77" s="109"/>
    </row>
    <row r="78" spans="1:21" s="104" customFormat="1" ht="23.1" customHeight="1" x14ac:dyDescent="0.2">
      <c r="A78" s="110" t="s">
        <v>141</v>
      </c>
      <c r="C78" s="111"/>
      <c r="D78" s="106"/>
      <c r="E78" s="112">
        <v>0</v>
      </c>
      <c r="F78" s="106"/>
      <c r="G78" s="112">
        <v>192</v>
      </c>
      <c r="H78" s="106"/>
      <c r="I78" s="112">
        <v>0</v>
      </c>
      <c r="J78" s="111"/>
      <c r="K78" s="112">
        <v>192</v>
      </c>
      <c r="M78" s="109"/>
      <c r="O78" s="109"/>
      <c r="Q78" s="109"/>
      <c r="S78" s="109"/>
      <c r="U78" s="109"/>
    </row>
    <row r="79" spans="1:21" s="104" customFormat="1" ht="23.1" customHeight="1" x14ac:dyDescent="0.2">
      <c r="A79" s="103" t="s">
        <v>77</v>
      </c>
      <c r="C79" s="111"/>
      <c r="D79" s="106"/>
      <c r="E79" s="114">
        <f>SUM(E78)</f>
        <v>0</v>
      </c>
      <c r="F79" s="106"/>
      <c r="G79" s="114">
        <f>SUM(G78)</f>
        <v>192</v>
      </c>
      <c r="H79" s="106"/>
      <c r="I79" s="114">
        <f>SUM(I78)</f>
        <v>0</v>
      </c>
      <c r="J79" s="111"/>
      <c r="K79" s="114">
        <f>SUM(K78)</f>
        <v>192</v>
      </c>
      <c r="M79" s="109"/>
      <c r="O79" s="109"/>
      <c r="Q79" s="109"/>
      <c r="S79" s="109"/>
      <c r="U79" s="109"/>
    </row>
    <row r="80" spans="1:21" s="104" customFormat="1" ht="23.1" customHeight="1" x14ac:dyDescent="0.2">
      <c r="A80" s="103"/>
      <c r="C80" s="111"/>
      <c r="D80" s="106"/>
      <c r="E80" s="115"/>
      <c r="F80" s="106"/>
      <c r="G80" s="115"/>
      <c r="H80" s="106"/>
      <c r="I80" s="115"/>
      <c r="J80" s="111"/>
      <c r="K80" s="115"/>
      <c r="M80" s="109"/>
      <c r="O80" s="109"/>
      <c r="Q80" s="109"/>
      <c r="S80" s="109"/>
      <c r="U80" s="109"/>
    </row>
    <row r="81" spans="1:21" s="104" customFormat="1" ht="23.1" customHeight="1" thickBot="1" x14ac:dyDescent="0.25">
      <c r="A81" s="103" t="s">
        <v>78</v>
      </c>
      <c r="C81" s="116"/>
      <c r="D81" s="117"/>
      <c r="E81" s="118">
        <f>SUM(E73,E79)</f>
        <v>25776</v>
      </c>
      <c r="F81" s="117"/>
      <c r="G81" s="118">
        <f>SUM(G73,G79)</f>
        <v>19224</v>
      </c>
      <c r="H81" s="117"/>
      <c r="I81" s="118">
        <f>SUM(I73,I79)</f>
        <v>54033</v>
      </c>
      <c r="J81" s="113"/>
      <c r="K81" s="118">
        <f>SUM(K73,K79)</f>
        <v>43146</v>
      </c>
      <c r="M81" s="109"/>
      <c r="O81" s="109"/>
      <c r="Q81" s="109"/>
      <c r="S81" s="109"/>
      <c r="U81" s="109"/>
    </row>
    <row r="82" spans="1:21" s="104" customFormat="1" ht="23.1" customHeight="1" thickTop="1" x14ac:dyDescent="0.2">
      <c r="A82" s="103"/>
      <c r="C82" s="116"/>
      <c r="D82" s="117"/>
      <c r="E82" s="119"/>
      <c r="F82" s="117"/>
      <c r="G82" s="119"/>
      <c r="H82" s="117"/>
      <c r="I82" s="119"/>
      <c r="J82" s="111"/>
      <c r="K82" s="119"/>
      <c r="M82" s="109"/>
      <c r="O82" s="109"/>
      <c r="Q82" s="109"/>
      <c r="S82" s="109"/>
      <c r="U82" s="109"/>
    </row>
    <row r="83" spans="1:21" ht="23.1" customHeight="1" x14ac:dyDescent="0.2">
      <c r="A83" s="84" t="s">
        <v>37</v>
      </c>
      <c r="C83" s="87">
        <v>17</v>
      </c>
      <c r="E83" s="126"/>
      <c r="G83" s="126"/>
      <c r="I83" s="126"/>
      <c r="J83" s="126"/>
      <c r="K83" s="126"/>
    </row>
    <row r="84" spans="1:21" ht="23.1" customHeight="1" x14ac:dyDescent="0.2">
      <c r="A84" s="89" t="s">
        <v>122</v>
      </c>
      <c r="B84" s="90"/>
      <c r="C84" s="87"/>
      <c r="E84" s="126"/>
      <c r="G84" s="126"/>
      <c r="I84" s="126"/>
      <c r="J84" s="126"/>
      <c r="K84" s="126"/>
    </row>
    <row r="85" spans="1:21" ht="23.1" customHeight="1" thickBot="1" x14ac:dyDescent="0.25">
      <c r="A85" s="89" t="s">
        <v>96</v>
      </c>
      <c r="B85" s="90"/>
      <c r="C85" s="87"/>
      <c r="E85" s="130">
        <v>0.06</v>
      </c>
      <c r="G85" s="130">
        <v>0.04</v>
      </c>
      <c r="I85" s="130">
        <v>0.12</v>
      </c>
      <c r="J85" s="126"/>
      <c r="K85" s="130">
        <v>0.1</v>
      </c>
    </row>
    <row r="86" spans="1:21" ht="23.1" customHeight="1" thickTop="1" x14ac:dyDescent="0.2">
      <c r="A86" s="89"/>
      <c r="B86" s="90"/>
      <c r="C86" s="87"/>
      <c r="G86" s="122"/>
      <c r="I86" s="122"/>
      <c r="J86" s="126"/>
      <c r="K86" s="122"/>
    </row>
    <row r="87" spans="1:21" ht="23.1" customHeight="1" x14ac:dyDescent="0.2">
      <c r="A87" s="89"/>
      <c r="B87" s="67"/>
      <c r="I87" s="122"/>
      <c r="J87" s="123"/>
      <c r="K87" s="122"/>
    </row>
    <row r="88" spans="1:21" ht="23.1" customHeight="1" x14ac:dyDescent="0.2">
      <c r="A88" s="72" t="s">
        <v>94</v>
      </c>
      <c r="C88" s="124"/>
      <c r="I88" s="125"/>
      <c r="J88" s="126"/>
      <c r="K88" s="125"/>
    </row>
    <row r="89" spans="1:21" ht="23.1" customHeight="1" x14ac:dyDescent="0.2">
      <c r="A89" s="78"/>
      <c r="B89" s="70"/>
      <c r="C89" s="69"/>
      <c r="D89" s="70"/>
      <c r="E89" s="70"/>
      <c r="F89" s="70"/>
      <c r="G89" s="70"/>
      <c r="H89" s="70"/>
      <c r="I89" s="70"/>
      <c r="J89" s="70"/>
      <c r="K89" s="71" t="s">
        <v>82</v>
      </c>
      <c r="L89" s="67"/>
    </row>
    <row r="90" spans="1:21" ht="23.1" customHeight="1" x14ac:dyDescent="0.2">
      <c r="A90" s="73" t="s">
        <v>101</v>
      </c>
      <c r="B90" s="70"/>
      <c r="C90" s="69"/>
      <c r="D90" s="70"/>
      <c r="E90" s="70"/>
      <c r="F90" s="70"/>
      <c r="G90" s="70"/>
      <c r="H90" s="70"/>
      <c r="I90" s="70"/>
      <c r="J90" s="70"/>
      <c r="K90" s="70"/>
      <c r="L90" s="67"/>
    </row>
    <row r="91" spans="1:21" ht="23.1" customHeight="1" x14ac:dyDescent="0.2">
      <c r="A91" s="101" t="s">
        <v>39</v>
      </c>
      <c r="B91" s="68"/>
      <c r="C91" s="69"/>
      <c r="D91" s="70"/>
      <c r="E91" s="70"/>
      <c r="F91" s="70"/>
      <c r="G91" s="70"/>
      <c r="H91" s="70"/>
      <c r="I91" s="70"/>
      <c r="J91" s="70"/>
      <c r="K91" s="70"/>
      <c r="L91" s="67"/>
    </row>
    <row r="92" spans="1:21" ht="23.1" customHeight="1" x14ac:dyDescent="0.2">
      <c r="A92" s="73" t="s">
        <v>158</v>
      </c>
      <c r="B92" s="68"/>
      <c r="C92" s="69"/>
      <c r="D92" s="70"/>
      <c r="E92" s="70"/>
      <c r="F92" s="70"/>
      <c r="G92" s="70"/>
      <c r="H92" s="70"/>
      <c r="I92" s="70"/>
      <c r="J92" s="70"/>
      <c r="K92" s="70"/>
      <c r="L92" s="67"/>
    </row>
    <row r="93" spans="1:21" ht="23.1" customHeight="1" x14ac:dyDescent="0.2">
      <c r="A93" s="67"/>
      <c r="B93" s="68"/>
      <c r="C93" s="69"/>
      <c r="D93" s="70"/>
      <c r="E93" s="70"/>
      <c r="F93" s="70"/>
      <c r="G93" s="70"/>
      <c r="H93" s="70"/>
      <c r="I93" s="68"/>
      <c r="J93" s="70"/>
      <c r="K93" s="131" t="s">
        <v>76</v>
      </c>
      <c r="L93" s="67"/>
    </row>
    <row r="94" spans="1:21" ht="23.1" customHeight="1" x14ac:dyDescent="0.2">
      <c r="A94" s="67"/>
      <c r="B94" s="68"/>
      <c r="C94" s="69"/>
      <c r="D94" s="70"/>
      <c r="E94" s="141" t="s">
        <v>174</v>
      </c>
      <c r="F94" s="141"/>
      <c r="G94" s="141"/>
      <c r="H94" s="77"/>
      <c r="I94" s="141" t="s">
        <v>131</v>
      </c>
      <c r="J94" s="141"/>
      <c r="K94" s="141"/>
      <c r="L94" s="67"/>
    </row>
    <row r="95" spans="1:21" ht="23.1" customHeight="1" x14ac:dyDescent="0.2">
      <c r="C95" s="79"/>
      <c r="E95" s="142" t="s">
        <v>175</v>
      </c>
      <c r="F95" s="142"/>
      <c r="G95" s="142"/>
      <c r="H95" s="81"/>
      <c r="I95" s="142" t="s">
        <v>133</v>
      </c>
      <c r="J95" s="142"/>
      <c r="K95" s="142"/>
    </row>
    <row r="96" spans="1:21" ht="23.1" customHeight="1" x14ac:dyDescent="0.2">
      <c r="C96" s="79"/>
      <c r="E96" s="82">
        <v>2562</v>
      </c>
      <c r="G96" s="82">
        <v>2561</v>
      </c>
      <c r="H96" s="82"/>
      <c r="I96" s="82">
        <v>2562</v>
      </c>
      <c r="J96" s="85"/>
      <c r="K96" s="82">
        <v>2561</v>
      </c>
    </row>
    <row r="97" spans="1:11" ht="23.1" customHeight="1" x14ac:dyDescent="0.2">
      <c r="C97" s="79"/>
      <c r="E97" s="82"/>
      <c r="G97" s="83" t="s">
        <v>178</v>
      </c>
      <c r="H97" s="82"/>
      <c r="I97" s="82"/>
      <c r="J97" s="85"/>
      <c r="K97" s="82"/>
    </row>
    <row r="98" spans="1:11" ht="23.1" customHeight="1" x14ac:dyDescent="0.2">
      <c r="A98" s="84" t="s">
        <v>40</v>
      </c>
      <c r="B98" s="132"/>
      <c r="C98" s="133"/>
      <c r="I98" s="127"/>
      <c r="J98" s="127"/>
      <c r="K98" s="127"/>
    </row>
    <row r="99" spans="1:11" ht="23.1" customHeight="1" x14ac:dyDescent="0.2">
      <c r="A99" s="72" t="s">
        <v>41</v>
      </c>
      <c r="C99" s="133"/>
      <c r="E99" s="98">
        <f>SUM(E71)</f>
        <v>34985</v>
      </c>
      <c r="G99" s="98">
        <f>SUM(G71)</f>
        <v>24470</v>
      </c>
      <c r="I99" s="98">
        <f>I71</f>
        <v>63242</v>
      </c>
      <c r="J99" s="98"/>
      <c r="K99" s="98">
        <f>SUM(K71)</f>
        <v>48392</v>
      </c>
    </row>
    <row r="100" spans="1:11" ht="23.1" customHeight="1" x14ac:dyDescent="0.2">
      <c r="A100" s="72" t="s">
        <v>64</v>
      </c>
      <c r="C100" s="133"/>
      <c r="I100" s="91"/>
      <c r="J100" s="91"/>
      <c r="K100" s="91"/>
    </row>
    <row r="101" spans="1:11" ht="23.1" customHeight="1" x14ac:dyDescent="0.2">
      <c r="A101" s="72" t="s">
        <v>42</v>
      </c>
      <c r="C101" s="133"/>
      <c r="I101" s="91"/>
      <c r="J101" s="91"/>
      <c r="K101" s="91"/>
    </row>
    <row r="102" spans="1:11" ht="23.1" customHeight="1" x14ac:dyDescent="0.2">
      <c r="A102" s="89" t="s">
        <v>93</v>
      </c>
      <c r="C102" s="133"/>
      <c r="E102" s="78">
        <v>31913</v>
      </c>
      <c r="G102" s="78">
        <v>30559</v>
      </c>
      <c r="I102" s="91">
        <v>31913</v>
      </c>
      <c r="J102" s="91"/>
      <c r="K102" s="91">
        <v>30559</v>
      </c>
    </row>
    <row r="103" spans="1:11" ht="23.1" customHeight="1" x14ac:dyDescent="0.2">
      <c r="A103" s="89" t="s">
        <v>149</v>
      </c>
      <c r="C103" s="133"/>
      <c r="E103" s="78">
        <v>-4814</v>
      </c>
      <c r="G103" s="78">
        <v>594</v>
      </c>
      <c r="I103" s="91">
        <v>-4814</v>
      </c>
      <c r="J103" s="91"/>
      <c r="K103" s="91">
        <v>594</v>
      </c>
    </row>
    <row r="104" spans="1:11" ht="23.1" customHeight="1" x14ac:dyDescent="0.2">
      <c r="A104" s="89" t="s">
        <v>150</v>
      </c>
      <c r="C104" s="133"/>
      <c r="E104" s="78">
        <v>1373</v>
      </c>
      <c r="G104" s="78">
        <v>-880</v>
      </c>
      <c r="I104" s="91">
        <v>1373</v>
      </c>
      <c r="J104" s="91"/>
      <c r="K104" s="91">
        <v>-880</v>
      </c>
    </row>
    <row r="105" spans="1:11" ht="23.1" customHeight="1" x14ac:dyDescent="0.2">
      <c r="A105" s="89" t="s">
        <v>171</v>
      </c>
      <c r="C105" s="133"/>
      <c r="E105" s="78">
        <v>-90</v>
      </c>
      <c r="G105" s="78">
        <v>-156</v>
      </c>
      <c r="I105" s="91">
        <v>-90</v>
      </c>
      <c r="J105" s="91"/>
      <c r="K105" s="91">
        <v>-156</v>
      </c>
    </row>
    <row r="106" spans="1:11" ht="23.1" customHeight="1" x14ac:dyDescent="0.2">
      <c r="A106" s="72" t="s">
        <v>118</v>
      </c>
      <c r="C106" s="133"/>
      <c r="E106" s="78">
        <v>13</v>
      </c>
      <c r="G106" s="78">
        <v>20</v>
      </c>
      <c r="I106" s="91">
        <v>13</v>
      </c>
      <c r="J106" s="91"/>
      <c r="K106" s="91">
        <v>20</v>
      </c>
    </row>
    <row r="107" spans="1:11" ht="23.1" customHeight="1" x14ac:dyDescent="0.2">
      <c r="A107" s="72" t="s">
        <v>151</v>
      </c>
      <c r="C107" s="133"/>
      <c r="E107" s="91">
        <v>0</v>
      </c>
      <c r="G107" s="78">
        <v>-262</v>
      </c>
      <c r="I107" s="91">
        <v>0</v>
      </c>
      <c r="J107" s="91"/>
      <c r="K107" s="91">
        <v>-262</v>
      </c>
    </row>
    <row r="108" spans="1:11" ht="23.1" customHeight="1" x14ac:dyDescent="0.2">
      <c r="A108" s="72" t="s">
        <v>180</v>
      </c>
      <c r="C108" s="133"/>
      <c r="E108" s="91">
        <v>28257</v>
      </c>
      <c r="G108" s="78">
        <v>4359</v>
      </c>
      <c r="I108" s="91">
        <v>0</v>
      </c>
      <c r="J108" s="91"/>
      <c r="K108" s="91">
        <v>0</v>
      </c>
    </row>
    <row r="109" spans="1:11" ht="23.1" customHeight="1" x14ac:dyDescent="0.2">
      <c r="A109" s="72" t="s">
        <v>152</v>
      </c>
      <c r="C109" s="133"/>
      <c r="E109" s="91">
        <v>0</v>
      </c>
      <c r="G109" s="91">
        <v>0</v>
      </c>
      <c r="I109" s="91">
        <v>0</v>
      </c>
      <c r="J109" s="91"/>
      <c r="K109" s="91">
        <v>-19563</v>
      </c>
    </row>
    <row r="110" spans="1:11" ht="23.1" customHeight="1" x14ac:dyDescent="0.2">
      <c r="A110" s="72" t="s">
        <v>87</v>
      </c>
      <c r="B110" s="67"/>
      <c r="C110" s="133"/>
      <c r="E110" s="78">
        <v>6450</v>
      </c>
      <c r="G110" s="78">
        <v>3216</v>
      </c>
      <c r="I110" s="91">
        <v>6450</v>
      </c>
      <c r="J110" s="91"/>
      <c r="K110" s="91">
        <v>3216</v>
      </c>
    </row>
    <row r="111" spans="1:11" ht="23.1" customHeight="1" x14ac:dyDescent="0.2">
      <c r="A111" s="72" t="s">
        <v>88</v>
      </c>
      <c r="B111" s="67"/>
      <c r="C111" s="133"/>
      <c r="E111" s="78">
        <v>-68</v>
      </c>
      <c r="G111" s="78">
        <v>-55</v>
      </c>
      <c r="I111" s="91">
        <v>-68</v>
      </c>
      <c r="J111" s="91"/>
      <c r="K111" s="91">
        <v>-55</v>
      </c>
    </row>
    <row r="112" spans="1:11" ht="23.1" customHeight="1" x14ac:dyDescent="0.2">
      <c r="A112" s="72" t="s">
        <v>43</v>
      </c>
      <c r="B112" s="67"/>
      <c r="C112" s="133"/>
      <c r="E112" s="93">
        <v>6385</v>
      </c>
      <c r="G112" s="100">
        <v>2348</v>
      </c>
      <c r="I112" s="100">
        <v>6385</v>
      </c>
      <c r="J112" s="91"/>
      <c r="K112" s="100">
        <v>2348</v>
      </c>
    </row>
    <row r="113" spans="1:11" ht="23.1" customHeight="1" x14ac:dyDescent="0.2">
      <c r="A113" s="72" t="s">
        <v>44</v>
      </c>
      <c r="C113" s="133"/>
      <c r="G113" s="91"/>
      <c r="I113" s="91"/>
      <c r="J113" s="91"/>
      <c r="K113" s="91"/>
    </row>
    <row r="114" spans="1:11" ht="23.1" customHeight="1" x14ac:dyDescent="0.2">
      <c r="A114" s="72" t="s">
        <v>45</v>
      </c>
      <c r="C114" s="133"/>
      <c r="E114" s="91">
        <f>SUM(E99:E112)</f>
        <v>104404</v>
      </c>
      <c r="G114" s="91">
        <f>SUM(G99:G112)</f>
        <v>64213</v>
      </c>
      <c r="I114" s="91">
        <f>SUM(I99:I112)</f>
        <v>104404</v>
      </c>
      <c r="J114" s="91"/>
      <c r="K114" s="91">
        <f>SUM(K99:K112)</f>
        <v>64213</v>
      </c>
    </row>
    <row r="115" spans="1:11" ht="23.1" customHeight="1" x14ac:dyDescent="0.2">
      <c r="A115" s="72" t="s">
        <v>46</v>
      </c>
      <c r="C115" s="133"/>
      <c r="G115" s="91"/>
      <c r="I115" s="91"/>
      <c r="J115" s="91"/>
      <c r="K115" s="91"/>
    </row>
    <row r="116" spans="1:11" ht="23.1" customHeight="1" x14ac:dyDescent="0.2">
      <c r="A116" s="72" t="s">
        <v>115</v>
      </c>
      <c r="C116" s="133"/>
      <c r="E116" s="91">
        <v>0</v>
      </c>
      <c r="G116" s="91">
        <v>64202</v>
      </c>
      <c r="I116" s="91">
        <v>0</v>
      </c>
      <c r="J116" s="91"/>
      <c r="K116" s="91">
        <v>64202</v>
      </c>
    </row>
    <row r="117" spans="1:11" ht="23.1" customHeight="1" x14ac:dyDescent="0.2">
      <c r="A117" s="72" t="s">
        <v>67</v>
      </c>
      <c r="C117" s="133"/>
      <c r="E117" s="78">
        <v>801</v>
      </c>
      <c r="G117" s="91">
        <v>-78289</v>
      </c>
      <c r="I117" s="91">
        <v>801</v>
      </c>
      <c r="J117" s="91"/>
      <c r="K117" s="91">
        <v>-78289</v>
      </c>
    </row>
    <row r="118" spans="1:11" ht="23.1" customHeight="1" x14ac:dyDescent="0.2">
      <c r="A118" s="72" t="s">
        <v>47</v>
      </c>
      <c r="C118" s="133"/>
      <c r="E118" s="78">
        <v>-14970</v>
      </c>
      <c r="G118" s="91">
        <v>-29658</v>
      </c>
      <c r="I118" s="91">
        <v>-14970</v>
      </c>
      <c r="J118" s="91"/>
      <c r="K118" s="91">
        <v>-29658</v>
      </c>
    </row>
    <row r="119" spans="1:11" ht="23.1" customHeight="1" x14ac:dyDescent="0.2">
      <c r="A119" s="89" t="s">
        <v>48</v>
      </c>
      <c r="B119" s="90"/>
      <c r="C119" s="133"/>
      <c r="E119" s="78">
        <v>-223</v>
      </c>
      <c r="G119" s="91">
        <v>510</v>
      </c>
      <c r="I119" s="91">
        <v>-223</v>
      </c>
      <c r="J119" s="91"/>
      <c r="K119" s="91">
        <v>510</v>
      </c>
    </row>
    <row r="120" spans="1:11" ht="23.1" customHeight="1" x14ac:dyDescent="0.2">
      <c r="A120" s="72" t="s">
        <v>49</v>
      </c>
      <c r="C120" s="133"/>
      <c r="G120" s="91"/>
      <c r="I120" s="91"/>
      <c r="J120" s="91"/>
      <c r="K120" s="91"/>
    </row>
    <row r="121" spans="1:11" ht="23.1" customHeight="1" x14ac:dyDescent="0.2">
      <c r="A121" s="89" t="s">
        <v>68</v>
      </c>
      <c r="B121" s="67"/>
      <c r="C121" s="133"/>
      <c r="E121" s="78">
        <v>-3315</v>
      </c>
      <c r="G121" s="91">
        <v>87379</v>
      </c>
      <c r="I121" s="91">
        <v>-3315</v>
      </c>
      <c r="J121" s="91"/>
      <c r="K121" s="91">
        <v>87379</v>
      </c>
    </row>
    <row r="122" spans="1:11" ht="23.1" customHeight="1" x14ac:dyDescent="0.2">
      <c r="A122" s="89" t="s">
        <v>50</v>
      </c>
      <c r="B122" s="67"/>
      <c r="C122" s="133"/>
      <c r="E122" s="78">
        <v>4673</v>
      </c>
      <c r="G122" s="91">
        <v>2143</v>
      </c>
      <c r="I122" s="91">
        <v>4673</v>
      </c>
      <c r="J122" s="91"/>
      <c r="K122" s="91">
        <v>2143</v>
      </c>
    </row>
    <row r="123" spans="1:11" ht="23.1" customHeight="1" x14ac:dyDescent="0.2">
      <c r="A123" s="89" t="s">
        <v>147</v>
      </c>
      <c r="B123" s="67"/>
      <c r="C123" s="133"/>
      <c r="E123" s="100">
        <v>0</v>
      </c>
      <c r="G123" s="100">
        <v>-869</v>
      </c>
      <c r="I123" s="100">
        <v>0</v>
      </c>
      <c r="J123" s="91"/>
      <c r="K123" s="100">
        <v>-869</v>
      </c>
    </row>
    <row r="124" spans="1:11" ht="23.1" customHeight="1" x14ac:dyDescent="0.2">
      <c r="A124" s="89" t="s">
        <v>156</v>
      </c>
      <c r="B124" s="67"/>
      <c r="C124" s="133"/>
      <c r="E124" s="91">
        <f>SUM(E114:E123)</f>
        <v>91370</v>
      </c>
      <c r="G124" s="91">
        <f>SUM(G114:G123)</f>
        <v>109631</v>
      </c>
      <c r="I124" s="91">
        <f>SUM(I114:I123)</f>
        <v>91370</v>
      </c>
      <c r="J124" s="91"/>
      <c r="K124" s="91">
        <f>SUM(K114:K123)</f>
        <v>109631</v>
      </c>
    </row>
    <row r="125" spans="1:11" ht="23.1" customHeight="1" x14ac:dyDescent="0.2">
      <c r="A125" s="89" t="s">
        <v>51</v>
      </c>
      <c r="B125" s="67"/>
      <c r="C125" s="133"/>
      <c r="E125" s="78">
        <v>-5879</v>
      </c>
      <c r="G125" s="91">
        <v>-2201</v>
      </c>
      <c r="I125" s="91">
        <v>-5879</v>
      </c>
      <c r="J125" s="91"/>
      <c r="K125" s="91">
        <v>-2201</v>
      </c>
    </row>
    <row r="126" spans="1:11" ht="23.1" customHeight="1" x14ac:dyDescent="0.2">
      <c r="A126" s="89" t="s">
        <v>52</v>
      </c>
      <c r="C126" s="133"/>
      <c r="E126" s="78">
        <v>-4563</v>
      </c>
      <c r="G126" s="98">
        <v>-8341</v>
      </c>
      <c r="I126" s="98">
        <v>-4563</v>
      </c>
      <c r="J126" s="98"/>
      <c r="K126" s="98">
        <v>-8341</v>
      </c>
    </row>
    <row r="127" spans="1:11" ht="23.1" customHeight="1" x14ac:dyDescent="0.2">
      <c r="A127" s="89" t="s">
        <v>88</v>
      </c>
      <c r="C127" s="133"/>
      <c r="E127" s="100">
        <v>85</v>
      </c>
      <c r="G127" s="100">
        <v>98</v>
      </c>
      <c r="I127" s="100">
        <v>85</v>
      </c>
      <c r="J127" s="91"/>
      <c r="K127" s="100">
        <v>98</v>
      </c>
    </row>
    <row r="128" spans="1:11" ht="23.1" customHeight="1" x14ac:dyDescent="0.2">
      <c r="A128" s="101" t="s">
        <v>155</v>
      </c>
      <c r="B128" s="90"/>
      <c r="C128" s="133"/>
      <c r="E128" s="100">
        <f>SUM(E124:E127)</f>
        <v>81013</v>
      </c>
      <c r="G128" s="100">
        <f>SUM(G124:G127)</f>
        <v>99187</v>
      </c>
      <c r="I128" s="100">
        <f>SUM(I124:I127)</f>
        <v>81013</v>
      </c>
      <c r="J128" s="91"/>
      <c r="K128" s="100">
        <f>SUM(K124:K127)</f>
        <v>99187</v>
      </c>
    </row>
    <row r="129" spans="1:12" ht="23.1" customHeight="1" x14ac:dyDescent="0.2">
      <c r="C129" s="133"/>
      <c r="I129" s="125"/>
      <c r="J129" s="126"/>
      <c r="K129" s="125"/>
    </row>
    <row r="130" spans="1:12" ht="23.1" customHeight="1" x14ac:dyDescent="0.2">
      <c r="A130" s="134" t="s">
        <v>94</v>
      </c>
      <c r="B130" s="90"/>
      <c r="C130" s="133"/>
    </row>
    <row r="131" spans="1:12" ht="23.1" customHeight="1" x14ac:dyDescent="0.2">
      <c r="A131" s="134"/>
      <c r="B131" s="90"/>
      <c r="C131" s="133"/>
      <c r="I131" s="144" t="s">
        <v>82</v>
      </c>
      <c r="J131" s="144"/>
      <c r="K131" s="144"/>
    </row>
    <row r="132" spans="1:12" ht="23.1" customHeight="1" x14ac:dyDescent="0.2">
      <c r="A132" s="73" t="s">
        <v>101</v>
      </c>
      <c r="B132" s="68"/>
      <c r="C132" s="69"/>
      <c r="D132" s="70"/>
      <c r="E132" s="70"/>
      <c r="F132" s="70"/>
      <c r="G132" s="70"/>
      <c r="H132" s="70"/>
      <c r="I132" s="70"/>
      <c r="J132" s="70"/>
      <c r="K132" s="70"/>
      <c r="L132" s="67"/>
    </row>
    <row r="133" spans="1:12" ht="23.1" customHeight="1" x14ac:dyDescent="0.2">
      <c r="A133" s="101" t="s">
        <v>53</v>
      </c>
      <c r="B133" s="70"/>
      <c r="C133" s="69"/>
      <c r="D133" s="70"/>
      <c r="E133" s="70"/>
      <c r="F133" s="70"/>
      <c r="G133" s="70"/>
      <c r="H133" s="70"/>
      <c r="I133" s="70"/>
      <c r="J133" s="70"/>
      <c r="K133" s="70"/>
      <c r="L133" s="67"/>
    </row>
    <row r="134" spans="1:12" ht="23.1" customHeight="1" x14ac:dyDescent="0.2">
      <c r="A134" s="73" t="s">
        <v>158</v>
      </c>
      <c r="B134" s="68"/>
      <c r="C134" s="69"/>
      <c r="D134" s="70"/>
      <c r="E134" s="70"/>
      <c r="F134" s="70"/>
      <c r="G134" s="70"/>
      <c r="H134" s="70"/>
      <c r="I134" s="70"/>
      <c r="J134" s="70"/>
      <c r="K134" s="70"/>
      <c r="L134" s="67"/>
    </row>
    <row r="135" spans="1:12" ht="23.1" customHeight="1" x14ac:dyDescent="0.2">
      <c r="A135" s="67"/>
      <c r="B135" s="68"/>
      <c r="C135" s="69"/>
      <c r="D135" s="70"/>
      <c r="E135" s="70"/>
      <c r="F135" s="70"/>
      <c r="G135" s="70"/>
      <c r="H135" s="70"/>
      <c r="I135" s="68"/>
      <c r="J135" s="70"/>
      <c r="K135" s="131" t="s">
        <v>76</v>
      </c>
      <c r="L135" s="67"/>
    </row>
    <row r="136" spans="1:12" ht="23.1" customHeight="1" x14ac:dyDescent="0.2">
      <c r="A136" s="67"/>
      <c r="B136" s="68"/>
      <c r="C136" s="69"/>
      <c r="D136" s="70"/>
      <c r="E136" s="141" t="s">
        <v>174</v>
      </c>
      <c r="F136" s="141"/>
      <c r="G136" s="141"/>
      <c r="H136" s="77"/>
      <c r="I136" s="141" t="s">
        <v>131</v>
      </c>
      <c r="J136" s="141"/>
      <c r="K136" s="141"/>
      <c r="L136" s="67"/>
    </row>
    <row r="137" spans="1:12" ht="23.1" customHeight="1" x14ac:dyDescent="0.2">
      <c r="C137" s="79"/>
      <c r="E137" s="142" t="s">
        <v>175</v>
      </c>
      <c r="F137" s="142"/>
      <c r="G137" s="142"/>
      <c r="H137" s="81"/>
      <c r="I137" s="142" t="s">
        <v>133</v>
      </c>
      <c r="J137" s="142"/>
      <c r="K137" s="142"/>
    </row>
    <row r="138" spans="1:12" ht="23.1" customHeight="1" x14ac:dyDescent="0.2">
      <c r="C138" s="79"/>
      <c r="E138" s="82">
        <v>2562</v>
      </c>
      <c r="G138" s="82">
        <v>2561</v>
      </c>
      <c r="H138" s="98"/>
      <c r="I138" s="82">
        <v>2562</v>
      </c>
      <c r="J138" s="85"/>
      <c r="K138" s="82">
        <v>2561</v>
      </c>
    </row>
    <row r="139" spans="1:12" ht="23.1" customHeight="1" x14ac:dyDescent="0.2">
      <c r="C139" s="79"/>
      <c r="E139" s="82"/>
      <c r="G139" s="83" t="s">
        <v>178</v>
      </c>
      <c r="H139" s="98"/>
      <c r="I139" s="82"/>
      <c r="J139" s="85"/>
      <c r="K139" s="82"/>
    </row>
    <row r="140" spans="1:12" ht="23.1" customHeight="1" x14ac:dyDescent="0.2">
      <c r="A140" s="84" t="s">
        <v>54</v>
      </c>
      <c r="B140" s="132"/>
      <c r="C140" s="133"/>
      <c r="I140" s="127"/>
      <c r="J140" s="127"/>
      <c r="K140" s="127"/>
    </row>
    <row r="141" spans="1:12" ht="23.1" customHeight="1" x14ac:dyDescent="0.2">
      <c r="A141" s="135" t="s">
        <v>146</v>
      </c>
      <c r="B141" s="132"/>
      <c r="C141" s="133"/>
      <c r="E141" s="78">
        <v>-62400</v>
      </c>
      <c r="G141" s="78">
        <v>-159281</v>
      </c>
      <c r="I141" s="127">
        <v>-62400</v>
      </c>
      <c r="J141" s="127"/>
      <c r="K141" s="91">
        <v>-159281</v>
      </c>
    </row>
    <row r="142" spans="1:12" ht="23.1" customHeight="1" x14ac:dyDescent="0.2">
      <c r="A142" s="135" t="s">
        <v>169</v>
      </c>
      <c r="B142" s="132"/>
      <c r="C142" s="133"/>
      <c r="E142" s="78">
        <v>-190</v>
      </c>
      <c r="G142" s="88">
        <v>0</v>
      </c>
      <c r="I142" s="127">
        <v>-190</v>
      </c>
      <c r="J142" s="127"/>
      <c r="K142" s="91">
        <v>0</v>
      </c>
    </row>
    <row r="143" spans="1:12" ht="23.1" customHeight="1" x14ac:dyDescent="0.2">
      <c r="A143" s="135" t="s">
        <v>55</v>
      </c>
      <c r="B143" s="136"/>
      <c r="C143" s="133"/>
      <c r="E143" s="78">
        <v>-29072</v>
      </c>
      <c r="G143" s="78">
        <v>-64930</v>
      </c>
      <c r="I143" s="88">
        <v>-29072</v>
      </c>
      <c r="J143" s="98"/>
      <c r="K143" s="88">
        <v>-64930</v>
      </c>
    </row>
    <row r="144" spans="1:12" ht="23.1" customHeight="1" x14ac:dyDescent="0.2">
      <c r="A144" s="135" t="s">
        <v>119</v>
      </c>
      <c r="B144" s="136"/>
      <c r="C144" s="133"/>
      <c r="E144" s="78">
        <v>-909</v>
      </c>
      <c r="G144" s="78">
        <v>-617</v>
      </c>
      <c r="I144" s="88">
        <v>-909</v>
      </c>
      <c r="J144" s="98"/>
      <c r="K144" s="88">
        <v>-617</v>
      </c>
    </row>
    <row r="145" spans="1:11" ht="23.1" customHeight="1" x14ac:dyDescent="0.2">
      <c r="A145" s="135" t="s">
        <v>153</v>
      </c>
      <c r="B145" s="136"/>
      <c r="C145" s="133"/>
      <c r="E145" s="88">
        <v>0</v>
      </c>
      <c r="G145" s="88">
        <v>19563</v>
      </c>
      <c r="I145" s="88">
        <v>0</v>
      </c>
      <c r="J145" s="98"/>
      <c r="K145" s="88">
        <v>19563</v>
      </c>
    </row>
    <row r="146" spans="1:11" ht="23.1" customHeight="1" x14ac:dyDescent="0.2">
      <c r="A146" s="135" t="s">
        <v>121</v>
      </c>
      <c r="B146" s="136"/>
      <c r="C146" s="133"/>
      <c r="E146" s="88">
        <v>211</v>
      </c>
      <c r="G146" s="88">
        <v>1050</v>
      </c>
      <c r="I146" s="88">
        <v>211</v>
      </c>
      <c r="J146" s="98"/>
      <c r="K146" s="88">
        <v>1050</v>
      </c>
    </row>
    <row r="147" spans="1:11" ht="23.1" customHeight="1" x14ac:dyDescent="0.2">
      <c r="A147" s="84" t="s">
        <v>97</v>
      </c>
      <c r="C147" s="133"/>
      <c r="E147" s="95">
        <f>SUM(E141:E146)</f>
        <v>-92360</v>
      </c>
      <c r="G147" s="95">
        <f>SUM(G141:G146)</f>
        <v>-204215</v>
      </c>
      <c r="I147" s="95">
        <f>SUM(I141:I146)</f>
        <v>-92360</v>
      </c>
      <c r="J147" s="91"/>
      <c r="K147" s="95">
        <f>SUM(K141:K146)</f>
        <v>-204215</v>
      </c>
    </row>
    <row r="148" spans="1:11" ht="23.1" customHeight="1" x14ac:dyDescent="0.2">
      <c r="A148" s="84" t="s">
        <v>56</v>
      </c>
      <c r="B148" s="132"/>
      <c r="C148" s="133"/>
      <c r="G148" s="91"/>
      <c r="I148" s="91"/>
      <c r="J148" s="91"/>
      <c r="K148" s="91"/>
    </row>
    <row r="149" spans="1:11" ht="23.1" customHeight="1" x14ac:dyDescent="0.2">
      <c r="A149" s="134" t="s">
        <v>154</v>
      </c>
      <c r="B149" s="90"/>
      <c r="C149" s="133"/>
      <c r="E149" s="78">
        <v>27095</v>
      </c>
      <c r="G149" s="91">
        <v>134487</v>
      </c>
      <c r="I149" s="91">
        <v>27095</v>
      </c>
      <c r="J149" s="91"/>
      <c r="K149" s="91">
        <v>134487</v>
      </c>
    </row>
    <row r="150" spans="1:11" ht="23.1" customHeight="1" x14ac:dyDescent="0.2">
      <c r="A150" s="134" t="s">
        <v>170</v>
      </c>
      <c r="B150" s="90"/>
      <c r="C150" s="133"/>
      <c r="E150" s="78">
        <v>14310</v>
      </c>
      <c r="G150" s="91">
        <v>0</v>
      </c>
      <c r="I150" s="91">
        <v>14310</v>
      </c>
      <c r="J150" s="91"/>
      <c r="K150" s="91">
        <v>0</v>
      </c>
    </row>
    <row r="151" spans="1:11" ht="23.1" customHeight="1" x14ac:dyDescent="0.2">
      <c r="A151" s="72" t="s">
        <v>113</v>
      </c>
      <c r="B151" s="90"/>
      <c r="C151" s="133"/>
      <c r="E151" s="78">
        <v>-3861</v>
      </c>
      <c r="G151" s="88">
        <v>-6517</v>
      </c>
      <c r="I151" s="88">
        <v>-3861</v>
      </c>
      <c r="J151" s="91"/>
      <c r="K151" s="88">
        <v>-6517</v>
      </c>
    </row>
    <row r="152" spans="1:11" ht="23.1" customHeight="1" x14ac:dyDescent="0.2">
      <c r="A152" s="134" t="s">
        <v>172</v>
      </c>
      <c r="B152" s="90"/>
      <c r="C152" s="133"/>
      <c r="E152" s="78">
        <v>49080</v>
      </c>
      <c r="G152" s="91">
        <v>0</v>
      </c>
      <c r="I152" s="91">
        <v>49080</v>
      </c>
      <c r="J152" s="91"/>
      <c r="K152" s="91">
        <v>0</v>
      </c>
    </row>
    <row r="153" spans="1:11" ht="23.1" customHeight="1" x14ac:dyDescent="0.2">
      <c r="A153" s="72" t="s">
        <v>57</v>
      </c>
      <c r="C153" s="133"/>
      <c r="E153" s="78">
        <v>-29009</v>
      </c>
      <c r="G153" s="88">
        <v>-6210</v>
      </c>
      <c r="I153" s="88">
        <v>-29009</v>
      </c>
      <c r="J153" s="91"/>
      <c r="K153" s="88">
        <v>-6210</v>
      </c>
    </row>
    <row r="154" spans="1:11" ht="23.1" customHeight="1" x14ac:dyDescent="0.2">
      <c r="A154" s="72" t="s">
        <v>112</v>
      </c>
      <c r="C154" s="133"/>
      <c r="E154" s="91">
        <v>-35200</v>
      </c>
      <c r="G154" s="91">
        <v>-17600</v>
      </c>
      <c r="I154" s="91">
        <v>-35200</v>
      </c>
      <c r="J154" s="91"/>
      <c r="K154" s="91">
        <v>-17600</v>
      </c>
    </row>
    <row r="155" spans="1:11" ht="23.1" customHeight="1" x14ac:dyDescent="0.2">
      <c r="A155" s="84" t="s">
        <v>176</v>
      </c>
      <c r="C155" s="133"/>
      <c r="E155" s="95">
        <f>SUM(E149:E154)</f>
        <v>22415</v>
      </c>
      <c r="G155" s="95">
        <f>SUM(G149:G154)</f>
        <v>104160</v>
      </c>
      <c r="I155" s="95">
        <f>SUM(I149:I154)</f>
        <v>22415</v>
      </c>
      <c r="J155" s="91"/>
      <c r="K155" s="95">
        <f>SUM(K149:K154)</f>
        <v>104160</v>
      </c>
    </row>
    <row r="156" spans="1:11" ht="23.1" customHeight="1" x14ac:dyDescent="0.2">
      <c r="A156" s="84" t="s">
        <v>177</v>
      </c>
      <c r="C156" s="133"/>
      <c r="E156" s="98">
        <f>SUM(E155,E147,E128)</f>
        <v>11068</v>
      </c>
      <c r="G156" s="98">
        <f>SUM(G155,G147,G128)</f>
        <v>-868</v>
      </c>
      <c r="I156" s="98">
        <f>SUM(I155,I147,I128)</f>
        <v>11068</v>
      </c>
      <c r="J156" s="91"/>
      <c r="K156" s="98">
        <f>SUM(K155,K147,K128)</f>
        <v>-868</v>
      </c>
    </row>
    <row r="157" spans="1:11" ht="23.1" customHeight="1" x14ac:dyDescent="0.2">
      <c r="A157" s="89" t="s">
        <v>167</v>
      </c>
      <c r="B157" s="67"/>
      <c r="C157" s="133"/>
      <c r="E157" s="100">
        <v>888</v>
      </c>
      <c r="G157" s="100">
        <v>5957</v>
      </c>
      <c r="I157" s="100">
        <v>888</v>
      </c>
      <c r="J157" s="91"/>
      <c r="K157" s="100">
        <v>5957</v>
      </c>
    </row>
    <row r="158" spans="1:11" ht="23.1" customHeight="1" thickBot="1" x14ac:dyDescent="0.25">
      <c r="A158" s="73" t="s">
        <v>168</v>
      </c>
      <c r="B158" s="90"/>
      <c r="C158" s="133"/>
      <c r="E158" s="137">
        <f>SUM(E156:E157)</f>
        <v>11956</v>
      </c>
      <c r="G158" s="137">
        <f>SUM(G156:G157)</f>
        <v>5089</v>
      </c>
      <c r="I158" s="137">
        <f>SUM(I156:I157)</f>
        <v>11956</v>
      </c>
      <c r="J158" s="91"/>
      <c r="K158" s="137">
        <f>SUM(K156:K157)</f>
        <v>5089</v>
      </c>
    </row>
    <row r="159" spans="1:11" ht="23.1" customHeight="1" thickTop="1" x14ac:dyDescent="0.2">
      <c r="C159" s="133"/>
      <c r="D159" s="127"/>
      <c r="E159" s="91">
        <f>SUM(E158-BS!E12)</f>
        <v>0</v>
      </c>
      <c r="F159" s="91"/>
      <c r="G159" s="91"/>
      <c r="H159" s="91"/>
      <c r="I159" s="138">
        <f>SUM(I158-BS!I12)</f>
        <v>0</v>
      </c>
      <c r="J159" s="91"/>
      <c r="K159" s="91"/>
    </row>
    <row r="160" spans="1:11" ht="23.1" customHeight="1" x14ac:dyDescent="0.2">
      <c r="A160" s="84" t="s">
        <v>89</v>
      </c>
      <c r="C160" s="133"/>
      <c r="D160" s="127"/>
      <c r="E160" s="127"/>
      <c r="F160" s="127"/>
      <c r="G160" s="127"/>
      <c r="H160" s="127"/>
      <c r="I160" s="127"/>
      <c r="J160" s="127"/>
      <c r="K160" s="127"/>
    </row>
    <row r="161" spans="1:11" ht="23.1" customHeight="1" x14ac:dyDescent="0.2">
      <c r="A161" s="72" t="s">
        <v>90</v>
      </c>
      <c r="C161" s="133"/>
      <c r="D161" s="127"/>
      <c r="E161" s="127"/>
      <c r="F161" s="127"/>
      <c r="G161" s="127"/>
      <c r="H161" s="127"/>
      <c r="I161" s="127"/>
      <c r="J161" s="127"/>
      <c r="K161" s="127"/>
    </row>
    <row r="162" spans="1:11" ht="23.1" customHeight="1" x14ac:dyDescent="0.2">
      <c r="A162" s="72" t="s">
        <v>123</v>
      </c>
      <c r="C162" s="133"/>
      <c r="D162" s="127"/>
      <c r="E162" s="127">
        <v>55674</v>
      </c>
      <c r="F162" s="127"/>
      <c r="G162" s="91">
        <v>0</v>
      </c>
      <c r="H162" s="91"/>
      <c r="I162" s="120">
        <v>55674</v>
      </c>
      <c r="J162" s="120"/>
      <c r="K162" s="120">
        <v>0</v>
      </c>
    </row>
    <row r="163" spans="1:11" ht="23.1" customHeight="1" x14ac:dyDescent="0.2">
      <c r="A163" s="72" t="s">
        <v>173</v>
      </c>
      <c r="C163" s="133"/>
      <c r="D163" s="127"/>
      <c r="E163" s="127">
        <v>6675</v>
      </c>
      <c r="F163" s="127"/>
      <c r="G163" s="91">
        <v>21323</v>
      </c>
      <c r="H163" s="91"/>
      <c r="I163" s="120">
        <v>6675</v>
      </c>
      <c r="J163" s="120"/>
      <c r="K163" s="120">
        <v>21323</v>
      </c>
    </row>
    <row r="164" spans="1:11" ht="23.1" customHeight="1" x14ac:dyDescent="0.2">
      <c r="C164" s="133"/>
      <c r="D164" s="127"/>
      <c r="E164" s="127"/>
      <c r="F164" s="127"/>
      <c r="G164" s="127"/>
      <c r="H164" s="127"/>
      <c r="I164" s="127"/>
      <c r="J164" s="127"/>
      <c r="K164" s="127"/>
    </row>
    <row r="165" spans="1:11" ht="23.1" customHeight="1" x14ac:dyDescent="0.2">
      <c r="A165" s="134" t="s">
        <v>94</v>
      </c>
      <c r="B165" s="90"/>
      <c r="C165" s="133"/>
    </row>
  </sheetData>
  <mergeCells count="20">
    <mergeCell ref="I136:K136"/>
    <mergeCell ref="I137:K137"/>
    <mergeCell ref="A49:K49"/>
    <mergeCell ref="I131:K131"/>
    <mergeCell ref="I52:K52"/>
    <mergeCell ref="I94:K94"/>
    <mergeCell ref="I95:K95"/>
    <mergeCell ref="E52:G52"/>
    <mergeCell ref="E94:G94"/>
    <mergeCell ref="E95:G95"/>
    <mergeCell ref="E136:G136"/>
    <mergeCell ref="E137:G137"/>
    <mergeCell ref="I7:K7"/>
    <mergeCell ref="I8:K8"/>
    <mergeCell ref="I51:K51"/>
    <mergeCell ref="E6:G6"/>
    <mergeCell ref="E7:G7"/>
    <mergeCell ref="E8:G8"/>
    <mergeCell ref="E51:G51"/>
    <mergeCell ref="E50:G50"/>
  </mergeCells>
  <printOptions horizontalCentered="1"/>
  <pageMargins left="0.76" right="0.31496062992126" top="0.62" bottom="0.196850393700787" header="0.31496062992126" footer="0.31496062992126"/>
  <pageSetup paperSize="9" scale="76" orientation="portrait" r:id="rId1"/>
  <rowBreaks count="3" manualBreakCount="3">
    <brk id="44" max="16383" man="1"/>
    <brk id="88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showGridLines="0" view="pageBreakPreview" topLeftCell="A7" zoomScaleNormal="80" zoomScaleSheetLayoutView="100" workbookViewId="0">
      <selection activeCell="J18" sqref="J18"/>
    </sheetView>
  </sheetViews>
  <sheetFormatPr defaultColWidth="9.140625" defaultRowHeight="24" customHeight="1" x14ac:dyDescent="0.2"/>
  <cols>
    <col min="1" max="1" width="32.85546875" style="7" customWidth="1"/>
    <col min="2" max="2" width="16.85546875" style="7" customWidth="1"/>
    <col min="3" max="3" width="1.5703125" style="7" customWidth="1"/>
    <col min="4" max="4" width="16.85546875" style="7" customWidth="1"/>
    <col min="5" max="5" width="1.5703125" style="7" customWidth="1"/>
    <col min="6" max="6" width="16.85546875" style="7" customWidth="1"/>
    <col min="7" max="7" width="1.5703125" style="7" customWidth="1"/>
    <col min="8" max="8" width="16.85546875" style="7" customWidth="1"/>
    <col min="9" max="9" width="1.5703125" style="7" customWidth="1"/>
    <col min="10" max="10" width="16.85546875" style="7" customWidth="1"/>
    <col min="11" max="11" width="0.85546875" style="7" customWidth="1"/>
    <col min="12" max="16384" width="9.140625" style="7"/>
  </cols>
  <sheetData>
    <row r="1" spans="1:13" ht="24" customHeight="1" x14ac:dyDescent="0.5">
      <c r="A1" s="146" t="s">
        <v>82</v>
      </c>
      <c r="B1" s="146"/>
      <c r="C1" s="146"/>
      <c r="D1" s="146"/>
      <c r="E1" s="146"/>
      <c r="F1" s="146"/>
      <c r="G1" s="146"/>
      <c r="H1" s="146"/>
      <c r="I1" s="146"/>
      <c r="J1" s="146"/>
      <c r="M1" s="33"/>
    </row>
    <row r="2" spans="1:13" ht="24" customHeight="1" x14ac:dyDescent="0.5">
      <c r="A2" s="1" t="s">
        <v>101</v>
      </c>
      <c r="B2" s="17"/>
      <c r="C2" s="17"/>
      <c r="D2" s="17"/>
      <c r="E2" s="17"/>
      <c r="F2" s="17"/>
      <c r="G2" s="17"/>
      <c r="H2" s="17"/>
      <c r="I2" s="17"/>
      <c r="J2" s="17"/>
      <c r="M2" s="33"/>
    </row>
    <row r="3" spans="1:13" ht="24" customHeight="1" x14ac:dyDescent="0.2">
      <c r="A3" s="17" t="s">
        <v>80</v>
      </c>
      <c r="B3" s="17"/>
      <c r="C3" s="17"/>
      <c r="D3" s="17"/>
      <c r="E3" s="17"/>
      <c r="F3" s="17"/>
      <c r="G3" s="17"/>
      <c r="H3" s="17"/>
      <c r="I3" s="17"/>
      <c r="J3" s="17"/>
    </row>
    <row r="4" spans="1:13" ht="24" customHeight="1" x14ac:dyDescent="0.2">
      <c r="A4" s="32" t="s">
        <v>124</v>
      </c>
      <c r="B4" s="17"/>
      <c r="C4" s="17"/>
      <c r="D4" s="17"/>
      <c r="E4" s="17"/>
      <c r="F4" s="17"/>
      <c r="G4" s="17"/>
      <c r="H4" s="17"/>
      <c r="I4" s="17"/>
      <c r="J4" s="17"/>
    </row>
    <row r="5" spans="1:13" ht="24" customHeight="1" x14ac:dyDescent="0.2">
      <c r="B5" s="18"/>
      <c r="C5" s="18"/>
      <c r="D5" s="18"/>
      <c r="E5" s="18"/>
      <c r="F5" s="18"/>
      <c r="G5" s="18"/>
      <c r="H5" s="18"/>
      <c r="I5" s="18"/>
      <c r="J5" s="19" t="s">
        <v>81</v>
      </c>
    </row>
    <row r="6" spans="1:13" ht="24" customHeight="1" x14ac:dyDescent="0.5">
      <c r="B6" s="147" t="s">
        <v>127</v>
      </c>
      <c r="C6" s="147"/>
      <c r="D6" s="147"/>
      <c r="E6" s="147"/>
      <c r="F6" s="147"/>
      <c r="G6" s="147"/>
      <c r="H6" s="147"/>
      <c r="I6" s="147"/>
      <c r="J6" s="147"/>
    </row>
    <row r="7" spans="1:13" s="13" customFormat="1" ht="24" customHeight="1" x14ac:dyDescent="0.2">
      <c r="F7" s="145" t="s">
        <v>24</v>
      </c>
      <c r="G7" s="145"/>
      <c r="H7" s="145"/>
      <c r="I7" s="14"/>
    </row>
    <row r="8" spans="1:13" s="13" customFormat="1" ht="24" customHeight="1" x14ac:dyDescent="0.2">
      <c r="B8" s="14" t="s">
        <v>22</v>
      </c>
      <c r="D8" s="13" t="s">
        <v>59</v>
      </c>
      <c r="F8" s="30" t="s">
        <v>109</v>
      </c>
      <c r="G8" s="30"/>
      <c r="H8" s="30"/>
      <c r="I8" s="30"/>
      <c r="J8" s="13" t="s">
        <v>58</v>
      </c>
    </row>
    <row r="9" spans="1:13" s="13" customFormat="1" ht="24" customHeight="1" x14ac:dyDescent="0.5">
      <c r="B9" s="47" t="s">
        <v>60</v>
      </c>
      <c r="D9" s="47" t="s">
        <v>61</v>
      </c>
      <c r="F9" s="46" t="s">
        <v>108</v>
      </c>
      <c r="H9" s="47" t="s">
        <v>62</v>
      </c>
      <c r="J9" s="47" t="s">
        <v>21</v>
      </c>
    </row>
    <row r="10" spans="1:13" ht="24" customHeight="1" x14ac:dyDescent="0.2">
      <c r="A10" s="9" t="s">
        <v>125</v>
      </c>
      <c r="B10" s="34">
        <v>220000</v>
      </c>
      <c r="C10" s="34"/>
      <c r="D10" s="34">
        <v>374060</v>
      </c>
      <c r="E10" s="34"/>
      <c r="F10" s="34">
        <v>14272</v>
      </c>
      <c r="G10" s="34"/>
      <c r="H10" s="34">
        <v>75741</v>
      </c>
      <c r="I10" s="34"/>
      <c r="J10" s="34">
        <f t="shared" ref="J10:J14" si="0">SUM(B10:H10)</f>
        <v>684073</v>
      </c>
    </row>
    <row r="11" spans="1:13" ht="24" customHeight="1" x14ac:dyDescent="0.2">
      <c r="A11" s="6" t="s">
        <v>95</v>
      </c>
      <c r="B11" s="34">
        <v>0</v>
      </c>
      <c r="C11" s="34"/>
      <c r="D11" s="34">
        <v>0</v>
      </c>
      <c r="E11" s="34"/>
      <c r="F11" s="34">
        <v>0</v>
      </c>
      <c r="G11" s="34"/>
      <c r="H11" s="34" t="e">
        <f>SUM(#REF!)</f>
        <v>#REF!</v>
      </c>
      <c r="I11" s="34"/>
      <c r="J11" s="34" t="e">
        <f t="shared" ref="J11" si="1">SUM(B11:H11)</f>
        <v>#REF!</v>
      </c>
    </row>
    <row r="12" spans="1:13" ht="24" customHeight="1" x14ac:dyDescent="0.2">
      <c r="A12" s="6" t="s">
        <v>137</v>
      </c>
      <c r="B12" s="35">
        <v>0</v>
      </c>
      <c r="C12" s="34"/>
      <c r="D12" s="35">
        <v>0</v>
      </c>
      <c r="E12" s="34"/>
      <c r="F12" s="35">
        <v>0</v>
      </c>
      <c r="G12" s="34"/>
      <c r="H12" s="35">
        <v>192</v>
      </c>
      <c r="I12" s="34"/>
      <c r="J12" s="35">
        <f>SUM(B12:H12)</f>
        <v>192</v>
      </c>
    </row>
    <row r="13" spans="1:13" ht="24" customHeight="1" x14ac:dyDescent="0.2">
      <c r="A13" s="6" t="s">
        <v>78</v>
      </c>
      <c r="B13" s="36">
        <v>0</v>
      </c>
      <c r="C13" s="36"/>
      <c r="D13" s="36">
        <v>0</v>
      </c>
      <c r="E13" s="36"/>
      <c r="F13" s="36">
        <v>0</v>
      </c>
      <c r="G13" s="36"/>
      <c r="H13" s="55">
        <f>SUM('PL&amp;CF'!I71)</f>
        <v>63242</v>
      </c>
      <c r="I13" s="36"/>
      <c r="J13" s="36">
        <f t="shared" ref="J13" si="2">SUM(B13:H13)</f>
        <v>63242</v>
      </c>
    </row>
    <row r="14" spans="1:13" ht="24" customHeight="1" x14ac:dyDescent="0.2">
      <c r="A14" s="6" t="s">
        <v>136</v>
      </c>
      <c r="B14" s="34">
        <v>0</v>
      </c>
      <c r="C14" s="34"/>
      <c r="D14" s="34">
        <v>0</v>
      </c>
      <c r="E14" s="34"/>
      <c r="F14" s="34">
        <v>0</v>
      </c>
      <c r="G14" s="34"/>
      <c r="H14" s="34">
        <v>-17600</v>
      </c>
      <c r="I14" s="34"/>
      <c r="J14" s="34">
        <f t="shared" si="0"/>
        <v>-17600</v>
      </c>
    </row>
    <row r="15" spans="1:13" ht="24" customHeight="1" thickBot="1" x14ac:dyDescent="0.25">
      <c r="A15" s="9" t="s">
        <v>126</v>
      </c>
      <c r="B15" s="38">
        <f>SUM(B10:B14)</f>
        <v>220000</v>
      </c>
      <c r="C15" s="39"/>
      <c r="D15" s="38">
        <f>SUM(D10:D14)</f>
        <v>374060</v>
      </c>
      <c r="E15" s="39"/>
      <c r="F15" s="38">
        <f>SUM(F10:F14)</f>
        <v>14272</v>
      </c>
      <c r="G15" s="39"/>
      <c r="H15" s="38" t="e">
        <f>SUM(H10:H14)</f>
        <v>#REF!</v>
      </c>
      <c r="I15" s="34"/>
      <c r="J15" s="38" t="e">
        <f>SUM(J10:J14)</f>
        <v>#REF!</v>
      </c>
    </row>
    <row r="16" spans="1:13" ht="24" customHeight="1" thickTop="1" x14ac:dyDescent="0.2">
      <c r="A16" s="9"/>
      <c r="B16" s="39"/>
      <c r="C16" s="39"/>
      <c r="D16" s="39"/>
      <c r="E16" s="39"/>
      <c r="F16" s="39"/>
      <c r="G16" s="39"/>
      <c r="H16" s="39"/>
      <c r="I16" s="34"/>
      <c r="J16" s="39" t="e">
        <f>J15-BS!E72</f>
        <v>#REF!</v>
      </c>
    </row>
    <row r="17" spans="1:1" ht="24" customHeight="1" x14ac:dyDescent="0.2">
      <c r="A17" s="6" t="s">
        <v>94</v>
      </c>
    </row>
  </sheetData>
  <mergeCells count="3">
    <mergeCell ref="F7:H7"/>
    <mergeCell ref="A1:J1"/>
    <mergeCell ref="B6:J6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0"/>
  <sheetViews>
    <sheetView showGridLines="0" view="pageBreakPreview" topLeftCell="A7" zoomScaleNormal="80" zoomScaleSheetLayoutView="100" workbookViewId="0">
      <selection activeCell="J18" sqref="J18"/>
    </sheetView>
  </sheetViews>
  <sheetFormatPr defaultColWidth="9.140625" defaultRowHeight="24" customHeight="1" x14ac:dyDescent="0.2"/>
  <cols>
    <col min="1" max="1" width="32.85546875" style="7" customWidth="1"/>
    <col min="2" max="2" width="16.85546875" style="7" customWidth="1"/>
    <col min="3" max="3" width="1.5703125" style="7" customWidth="1"/>
    <col min="4" max="4" width="16.85546875" style="7" customWidth="1"/>
    <col min="5" max="5" width="1.5703125" style="7" customWidth="1"/>
    <col min="6" max="6" width="16.85546875" style="7" customWidth="1"/>
    <col min="7" max="7" width="1.5703125" style="7" customWidth="1"/>
    <col min="8" max="8" width="16.85546875" style="7" customWidth="1"/>
    <col min="9" max="9" width="1.5703125" style="7" customWidth="1"/>
    <col min="10" max="10" width="16.85546875" style="7" customWidth="1"/>
    <col min="11" max="11" width="0.85546875" style="7" customWidth="1"/>
    <col min="12" max="16384" width="9.140625" style="7"/>
  </cols>
  <sheetData>
    <row r="1" spans="1:13" ht="24" customHeight="1" x14ac:dyDescent="0.5">
      <c r="A1" s="146" t="s">
        <v>82</v>
      </c>
      <c r="B1" s="146"/>
      <c r="C1" s="146"/>
      <c r="D1" s="146"/>
      <c r="E1" s="146"/>
      <c r="F1" s="146"/>
      <c r="G1" s="146"/>
      <c r="H1" s="146"/>
      <c r="I1" s="146"/>
      <c r="J1" s="146"/>
      <c r="M1" s="33"/>
    </row>
    <row r="2" spans="1:13" ht="24" customHeight="1" x14ac:dyDescent="0.5">
      <c r="A2" s="1" t="s">
        <v>101</v>
      </c>
      <c r="B2" s="17"/>
      <c r="C2" s="17"/>
      <c r="D2" s="17"/>
      <c r="E2" s="17"/>
      <c r="F2" s="17"/>
      <c r="G2" s="17"/>
      <c r="H2" s="17"/>
      <c r="I2" s="17"/>
      <c r="J2" s="17"/>
      <c r="M2" s="33"/>
    </row>
    <row r="3" spans="1:13" ht="24" customHeight="1" x14ac:dyDescent="0.2">
      <c r="A3" s="17" t="s">
        <v>80</v>
      </c>
      <c r="B3" s="17"/>
      <c r="C3" s="17"/>
      <c r="D3" s="17"/>
      <c r="E3" s="17"/>
      <c r="F3" s="17"/>
      <c r="G3" s="17"/>
      <c r="H3" s="17"/>
      <c r="I3" s="17"/>
      <c r="J3" s="17"/>
    </row>
    <row r="4" spans="1:13" ht="24" customHeight="1" x14ac:dyDescent="0.2">
      <c r="A4" s="32" t="s">
        <v>124</v>
      </c>
      <c r="B4" s="17"/>
      <c r="C4" s="17"/>
      <c r="D4" s="17"/>
      <c r="E4" s="17"/>
      <c r="F4" s="17"/>
      <c r="G4" s="17"/>
      <c r="H4" s="17"/>
      <c r="I4" s="17"/>
      <c r="J4" s="17"/>
    </row>
    <row r="5" spans="1:13" ht="24" customHeight="1" x14ac:dyDescent="0.2">
      <c r="B5" s="18"/>
      <c r="C5" s="18"/>
      <c r="D5" s="18"/>
      <c r="E5" s="18"/>
      <c r="F5" s="18"/>
      <c r="G5" s="18"/>
      <c r="H5" s="18"/>
      <c r="I5" s="18"/>
      <c r="J5" s="19" t="s">
        <v>81</v>
      </c>
    </row>
    <row r="6" spans="1:13" ht="24" customHeight="1" x14ac:dyDescent="0.5">
      <c r="B6" s="147" t="s">
        <v>128</v>
      </c>
      <c r="C6" s="147"/>
      <c r="D6" s="147"/>
      <c r="E6" s="147"/>
      <c r="F6" s="147"/>
      <c r="G6" s="147"/>
      <c r="H6" s="147"/>
      <c r="I6" s="147"/>
      <c r="J6" s="147"/>
    </row>
    <row r="7" spans="1:13" s="13" customFormat="1" ht="24" customHeight="1" x14ac:dyDescent="0.2">
      <c r="F7" s="145" t="s">
        <v>24</v>
      </c>
      <c r="G7" s="145"/>
      <c r="H7" s="145"/>
      <c r="I7" s="30"/>
    </row>
    <row r="8" spans="1:13" s="13" customFormat="1" ht="24" customHeight="1" x14ac:dyDescent="0.2">
      <c r="B8" s="30" t="s">
        <v>22</v>
      </c>
      <c r="D8" s="13" t="s">
        <v>59</v>
      </c>
      <c r="F8" s="30" t="s">
        <v>109</v>
      </c>
      <c r="G8" s="30"/>
      <c r="H8" s="30"/>
      <c r="I8" s="30"/>
      <c r="J8" s="13" t="s">
        <v>58</v>
      </c>
    </row>
    <row r="9" spans="1:13" s="13" customFormat="1" ht="24" customHeight="1" x14ac:dyDescent="0.5">
      <c r="B9" s="47" t="s">
        <v>60</v>
      </c>
      <c r="D9" s="47" t="s">
        <v>61</v>
      </c>
      <c r="F9" s="46" t="s">
        <v>108</v>
      </c>
      <c r="H9" s="47" t="s">
        <v>62</v>
      </c>
      <c r="J9" s="47" t="s">
        <v>21</v>
      </c>
    </row>
    <row r="10" spans="1:13" ht="24" customHeight="1" x14ac:dyDescent="0.2">
      <c r="A10" s="9" t="s">
        <v>116</v>
      </c>
      <c r="B10" s="34">
        <v>200000</v>
      </c>
      <c r="C10" s="34"/>
      <c r="D10" s="34">
        <v>244860</v>
      </c>
      <c r="E10" s="34"/>
      <c r="F10" s="34">
        <v>11972</v>
      </c>
      <c r="G10" s="34"/>
      <c r="H10" s="34">
        <v>98023</v>
      </c>
      <c r="I10" s="34"/>
      <c r="J10" s="34">
        <f>SUM(B10:H10)</f>
        <v>554855</v>
      </c>
    </row>
    <row r="11" spans="1:13" ht="24" customHeight="1" x14ac:dyDescent="0.2">
      <c r="A11" s="6" t="s">
        <v>114</v>
      </c>
      <c r="B11" s="34">
        <v>0</v>
      </c>
      <c r="C11" s="34"/>
      <c r="D11" s="34">
        <v>0</v>
      </c>
      <c r="E11" s="34"/>
      <c r="F11" s="34">
        <v>0</v>
      </c>
      <c r="G11" s="34"/>
      <c r="H11" s="34">
        <v>-64000</v>
      </c>
      <c r="I11" s="34"/>
      <c r="J11" s="34">
        <f t="shared" ref="J11:J12" si="0">SUM(B11:H11)</f>
        <v>-64000</v>
      </c>
    </row>
    <row r="12" spans="1:13" ht="24" customHeight="1" x14ac:dyDescent="0.2">
      <c r="A12" s="6" t="s">
        <v>78</v>
      </c>
      <c r="B12" s="34">
        <v>0</v>
      </c>
      <c r="D12" s="34">
        <v>0</v>
      </c>
      <c r="E12" s="34"/>
      <c r="F12" s="34">
        <v>0</v>
      </c>
      <c r="H12" s="7">
        <f>SUM('PL&amp;CF'!K73)</f>
        <v>42954</v>
      </c>
      <c r="J12" s="34">
        <f t="shared" si="0"/>
        <v>42954</v>
      </c>
    </row>
    <row r="13" spans="1:13" ht="24" customHeight="1" thickBot="1" x14ac:dyDescent="0.25">
      <c r="A13" s="9" t="s">
        <v>120</v>
      </c>
      <c r="B13" s="38">
        <f>SUM(B10:B12)</f>
        <v>200000</v>
      </c>
      <c r="C13" s="39"/>
      <c r="D13" s="38">
        <f>SUM(D10:D12)</f>
        <v>244860</v>
      </c>
      <c r="E13" s="39"/>
      <c r="F13" s="38">
        <f>SUM(F10:F12)</f>
        <v>11972</v>
      </c>
      <c r="G13" s="39"/>
      <c r="H13" s="38">
        <f>SUM(H10:H12)</f>
        <v>76977</v>
      </c>
      <c r="I13" s="34"/>
      <c r="J13" s="38">
        <f>SUM(J10:J12)</f>
        <v>533809</v>
      </c>
    </row>
    <row r="14" spans="1:13" ht="24" customHeight="1" thickTop="1" x14ac:dyDescent="0.2">
      <c r="A14" s="9"/>
      <c r="B14" s="39"/>
      <c r="C14" s="39"/>
      <c r="D14" s="39"/>
      <c r="E14" s="39"/>
      <c r="F14" s="39"/>
      <c r="G14" s="39"/>
      <c r="H14" s="39"/>
      <c r="I14" s="34"/>
      <c r="J14" s="39"/>
    </row>
    <row r="15" spans="1:13" ht="24" customHeight="1" x14ac:dyDescent="0.2">
      <c r="A15" s="9" t="s">
        <v>125</v>
      </c>
      <c r="B15" s="34">
        <v>220000</v>
      </c>
      <c r="C15" s="34"/>
      <c r="D15" s="34">
        <v>374060</v>
      </c>
      <c r="E15" s="34"/>
      <c r="F15" s="34">
        <v>14272</v>
      </c>
      <c r="G15" s="34"/>
      <c r="H15" s="34">
        <v>76224</v>
      </c>
      <c r="I15" s="34"/>
      <c r="J15" s="34">
        <f t="shared" ref="J15:J17" si="1">SUM(B15:H15)</f>
        <v>684556</v>
      </c>
    </row>
    <row r="16" spans="1:13" ht="24" customHeight="1" x14ac:dyDescent="0.2">
      <c r="A16" s="6" t="s">
        <v>114</v>
      </c>
      <c r="B16" s="34">
        <v>0</v>
      </c>
      <c r="C16" s="34"/>
      <c r="D16" s="34">
        <v>0</v>
      </c>
      <c r="E16" s="34"/>
      <c r="F16" s="34">
        <v>0</v>
      </c>
      <c r="G16" s="34"/>
      <c r="H16" s="34">
        <v>0</v>
      </c>
      <c r="I16" s="34"/>
      <c r="J16" s="34">
        <f t="shared" si="1"/>
        <v>0</v>
      </c>
    </row>
    <row r="17" spans="1:10" ht="24" customHeight="1" x14ac:dyDescent="0.2">
      <c r="A17" s="6" t="s">
        <v>78</v>
      </c>
      <c r="B17" s="36">
        <v>0</v>
      </c>
      <c r="C17" s="36"/>
      <c r="D17" s="36">
        <v>0</v>
      </c>
      <c r="E17" s="36"/>
      <c r="F17" s="36">
        <v>0</v>
      </c>
      <c r="G17" s="36"/>
      <c r="H17" s="37">
        <f>SUM('PL&amp;CF'!I73)</f>
        <v>54033</v>
      </c>
      <c r="I17" s="36"/>
      <c r="J17" s="36">
        <f t="shared" si="1"/>
        <v>54033</v>
      </c>
    </row>
    <row r="18" spans="1:10" ht="24" customHeight="1" thickBot="1" x14ac:dyDescent="0.25">
      <c r="A18" s="9" t="s">
        <v>126</v>
      </c>
      <c r="B18" s="38">
        <f>SUM(B15:B17)</f>
        <v>220000</v>
      </c>
      <c r="C18" s="39"/>
      <c r="D18" s="38">
        <f>SUM(D15:D17)</f>
        <v>374060</v>
      </c>
      <c r="E18" s="39"/>
      <c r="F18" s="38">
        <f>SUM(F15:F17)</f>
        <v>14272</v>
      </c>
      <c r="G18" s="39"/>
      <c r="H18" s="38">
        <f>SUM(H15:H17)</f>
        <v>130257</v>
      </c>
      <c r="I18" s="34"/>
      <c r="J18" s="38">
        <f>SUM(J15:J17)</f>
        <v>738589</v>
      </c>
    </row>
    <row r="19" spans="1:10" ht="24" customHeight="1" thickTop="1" x14ac:dyDescent="0.2">
      <c r="A19" s="9"/>
      <c r="B19" s="39"/>
      <c r="C19" s="39"/>
      <c r="D19" s="39"/>
      <c r="E19" s="39"/>
      <c r="F19" s="39"/>
      <c r="G19" s="39"/>
      <c r="H19" s="39"/>
      <c r="I19" s="34"/>
      <c r="J19" s="39">
        <f>BS!E77</f>
        <v>681892</v>
      </c>
    </row>
    <row r="20" spans="1:10" ht="24" customHeight="1" x14ac:dyDescent="0.2">
      <c r="A20" s="6" t="s">
        <v>94</v>
      </c>
    </row>
  </sheetData>
  <mergeCells count="3">
    <mergeCell ref="A1:J1"/>
    <mergeCell ref="F7:H7"/>
    <mergeCell ref="B6:J6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showGridLines="0" view="pageBreakPreview" topLeftCell="A13" zoomScale="80" zoomScaleNormal="80" zoomScaleSheetLayoutView="80" workbookViewId="0">
      <selection activeCell="H18" sqref="H18"/>
    </sheetView>
  </sheetViews>
  <sheetFormatPr defaultColWidth="9.140625" defaultRowHeight="24" customHeight="1" x14ac:dyDescent="0.2"/>
  <cols>
    <col min="1" max="1" width="34" style="7" customWidth="1"/>
    <col min="2" max="2" width="15.5703125" style="7" customWidth="1"/>
    <col min="3" max="3" width="1.140625" style="7" customWidth="1"/>
    <col min="4" max="4" width="14.85546875" style="7" customWidth="1"/>
    <col min="5" max="5" width="1.140625" style="7" customWidth="1"/>
    <col min="6" max="6" width="15.85546875" style="7" customWidth="1"/>
    <col min="7" max="7" width="1.140625" style="7" customWidth="1"/>
    <col min="8" max="8" width="14.85546875" style="7" customWidth="1"/>
    <col min="9" max="9" width="1.140625" style="7" customWidth="1"/>
    <col min="10" max="10" width="14.85546875" style="7" customWidth="1"/>
    <col min="11" max="16384" width="9.140625" style="7"/>
  </cols>
  <sheetData>
    <row r="1" spans="1:10" ht="24" customHeight="1" x14ac:dyDescent="0.2">
      <c r="A1" s="146" t="s">
        <v>82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4" customHeight="1" x14ac:dyDescent="0.2">
      <c r="A2" s="1" t="s">
        <v>101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4" customHeight="1" x14ac:dyDescent="0.2">
      <c r="A3" s="17" t="s">
        <v>80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4" customHeight="1" x14ac:dyDescent="0.2">
      <c r="A4" s="56" t="s">
        <v>158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24" customHeight="1" x14ac:dyDescent="0.2">
      <c r="B5" s="18"/>
      <c r="C5" s="18"/>
      <c r="D5" s="18"/>
      <c r="E5" s="18"/>
      <c r="F5" s="18"/>
      <c r="G5" s="18"/>
      <c r="H5" s="18"/>
      <c r="I5" s="18"/>
      <c r="J5" s="19" t="s">
        <v>81</v>
      </c>
    </row>
    <row r="6" spans="1:10" ht="24" customHeight="1" x14ac:dyDescent="0.5">
      <c r="B6" s="147" t="s">
        <v>127</v>
      </c>
      <c r="C6" s="147"/>
      <c r="D6" s="147"/>
      <c r="E6" s="147"/>
      <c r="F6" s="147"/>
      <c r="G6" s="147"/>
      <c r="H6" s="147"/>
      <c r="I6" s="147"/>
      <c r="J6" s="147"/>
    </row>
    <row r="7" spans="1:10" ht="24" customHeight="1" x14ac:dyDescent="0.2">
      <c r="B7" s="18"/>
      <c r="C7" s="18"/>
      <c r="D7" s="18"/>
      <c r="E7" s="18"/>
      <c r="F7" s="145" t="s">
        <v>24</v>
      </c>
      <c r="G7" s="145"/>
      <c r="H7" s="145"/>
      <c r="I7" s="18"/>
      <c r="J7" s="19"/>
    </row>
    <row r="8" spans="1:10" s="13" customFormat="1" ht="24" customHeight="1" x14ac:dyDescent="0.2">
      <c r="B8" s="30" t="s">
        <v>22</v>
      </c>
      <c r="D8" s="13" t="s">
        <v>59</v>
      </c>
      <c r="F8" s="13" t="s">
        <v>143</v>
      </c>
      <c r="I8" s="30"/>
      <c r="J8" s="13" t="s">
        <v>58</v>
      </c>
    </row>
    <row r="9" spans="1:10" s="13" customFormat="1" ht="24" customHeight="1" x14ac:dyDescent="0.2">
      <c r="B9" s="53" t="s">
        <v>60</v>
      </c>
      <c r="D9" s="53" t="s">
        <v>61</v>
      </c>
      <c r="F9" s="53" t="s">
        <v>108</v>
      </c>
      <c r="H9" s="53" t="s">
        <v>62</v>
      </c>
      <c r="J9" s="53" t="s">
        <v>21</v>
      </c>
    </row>
    <row r="10" spans="1:10" ht="24" customHeight="1" x14ac:dyDescent="0.2">
      <c r="A10" s="9" t="s">
        <v>125</v>
      </c>
      <c r="B10" s="34">
        <v>220000</v>
      </c>
      <c r="C10" s="34"/>
      <c r="D10" s="34">
        <v>374060</v>
      </c>
      <c r="E10" s="34"/>
      <c r="F10" s="34">
        <v>14272</v>
      </c>
      <c r="G10" s="34"/>
      <c r="H10" s="34">
        <v>75741</v>
      </c>
      <c r="I10" s="34"/>
      <c r="J10" s="34">
        <f>SUM(B10:H10)</f>
        <v>684073</v>
      </c>
    </row>
    <row r="11" spans="1:10" ht="24" customHeight="1" x14ac:dyDescent="0.2">
      <c r="A11" s="6" t="s">
        <v>181</v>
      </c>
      <c r="B11" s="34">
        <v>0</v>
      </c>
      <c r="C11" s="34"/>
      <c r="D11" s="34">
        <v>0</v>
      </c>
      <c r="E11" s="34"/>
      <c r="F11" s="34">
        <v>0</v>
      </c>
      <c r="G11" s="34"/>
      <c r="H11" s="34">
        <f>SUM('PL&amp;CF'!G73)</f>
        <v>19032</v>
      </c>
      <c r="I11" s="34"/>
      <c r="J11" s="34">
        <f t="shared" ref="J11:J12" si="0">SUM(B11:H11)</f>
        <v>19032</v>
      </c>
    </row>
    <row r="12" spans="1:10" ht="24" customHeight="1" x14ac:dyDescent="0.2">
      <c r="A12" s="6" t="s">
        <v>137</v>
      </c>
      <c r="B12" s="35">
        <v>0</v>
      </c>
      <c r="C12" s="34"/>
      <c r="D12" s="35">
        <v>0</v>
      </c>
      <c r="E12" s="34"/>
      <c r="F12" s="35">
        <v>0</v>
      </c>
      <c r="G12" s="34"/>
      <c r="H12" s="35">
        <f>'PL&amp;CF'!G79</f>
        <v>192</v>
      </c>
      <c r="I12" s="34"/>
      <c r="J12" s="35">
        <f t="shared" si="0"/>
        <v>192</v>
      </c>
    </row>
    <row r="13" spans="1:10" ht="24" customHeight="1" x14ac:dyDescent="0.2">
      <c r="A13" s="6" t="s">
        <v>144</v>
      </c>
      <c r="B13" s="36">
        <f>SUM(B11:B12)</f>
        <v>0</v>
      </c>
      <c r="C13" s="36"/>
      <c r="D13" s="36">
        <f>SUM(D11:D12)</f>
        <v>0</v>
      </c>
      <c r="E13" s="36"/>
      <c r="F13" s="36">
        <f>SUM(F11:F12)</f>
        <v>0</v>
      </c>
      <c r="G13" s="36"/>
      <c r="H13" s="36">
        <f>SUM(H11:H12)</f>
        <v>19224</v>
      </c>
      <c r="I13" s="36"/>
      <c r="J13" s="36">
        <f>SUM(J11:J12)</f>
        <v>19224</v>
      </c>
    </row>
    <row r="14" spans="1:10" ht="24" customHeight="1" x14ac:dyDescent="0.2">
      <c r="A14" s="6" t="s">
        <v>148</v>
      </c>
      <c r="B14" s="36">
        <v>0</v>
      </c>
      <c r="C14" s="36"/>
      <c r="D14" s="36">
        <v>0</v>
      </c>
      <c r="E14" s="36"/>
      <c r="F14" s="36">
        <v>0</v>
      </c>
      <c r="G14" s="36"/>
      <c r="H14" s="36">
        <v>-17600</v>
      </c>
      <c r="I14" s="36"/>
      <c r="J14" s="36">
        <f>SUM(B14:H14)</f>
        <v>-17600</v>
      </c>
    </row>
    <row r="15" spans="1:10" ht="24" customHeight="1" thickBot="1" x14ac:dyDescent="0.25">
      <c r="A15" s="9" t="s">
        <v>126</v>
      </c>
      <c r="B15" s="38">
        <f>SUM(B10,B13:B14)</f>
        <v>220000</v>
      </c>
      <c r="C15" s="39"/>
      <c r="D15" s="38">
        <f>SUM(D10,D13:D14)</f>
        <v>374060</v>
      </c>
      <c r="E15" s="39"/>
      <c r="F15" s="38">
        <f>SUM(F10,F13:F14)</f>
        <v>14272</v>
      </c>
      <c r="G15" s="39"/>
      <c r="H15" s="38">
        <f>SUM(H10,H13:H14)</f>
        <v>77365</v>
      </c>
      <c r="I15" s="34"/>
      <c r="J15" s="38">
        <f>SUM(J10,J13:J14)</f>
        <v>685697</v>
      </c>
    </row>
    <row r="16" spans="1:10" ht="24" customHeight="1" thickTop="1" x14ac:dyDescent="0.2">
      <c r="A16" s="9"/>
      <c r="B16" s="39"/>
      <c r="C16" s="39"/>
      <c r="D16" s="39"/>
      <c r="E16" s="39"/>
      <c r="F16" s="39"/>
      <c r="G16" s="39"/>
      <c r="H16" s="39"/>
      <c r="I16" s="34"/>
      <c r="J16" s="39"/>
    </row>
    <row r="17" spans="1:10" s="60" customFormat="1" ht="24" customHeight="1" x14ac:dyDescent="0.2">
      <c r="A17" s="9" t="s">
        <v>159</v>
      </c>
      <c r="B17" s="34">
        <f>SUM(B15)</f>
        <v>220000</v>
      </c>
      <c r="C17" s="34"/>
      <c r="D17" s="34">
        <f>SUM(D15)</f>
        <v>374060</v>
      </c>
      <c r="E17" s="34"/>
      <c r="F17" s="34">
        <v>17772</v>
      </c>
      <c r="G17" s="34"/>
      <c r="H17" s="34">
        <v>79484</v>
      </c>
      <c r="I17" s="34"/>
      <c r="J17" s="34">
        <f>SUM(B17:H17)</f>
        <v>691316</v>
      </c>
    </row>
    <row r="18" spans="1:10" s="60" customFormat="1" ht="24" customHeight="1" x14ac:dyDescent="0.2">
      <c r="A18" s="59" t="s">
        <v>95</v>
      </c>
      <c r="B18" s="34"/>
      <c r="C18" s="34"/>
      <c r="D18" s="34"/>
      <c r="E18" s="34"/>
      <c r="F18" s="34"/>
      <c r="G18" s="34"/>
      <c r="H18" s="34">
        <f>SUM('PL&amp;CF'!E73)</f>
        <v>25776</v>
      </c>
      <c r="I18" s="34"/>
      <c r="J18" s="34">
        <f t="shared" ref="J18:J19" si="1">SUM(B18:H18)</f>
        <v>25776</v>
      </c>
    </row>
    <row r="19" spans="1:10" s="60" customFormat="1" ht="24" customHeight="1" x14ac:dyDescent="0.2">
      <c r="A19" s="59" t="s">
        <v>137</v>
      </c>
      <c r="B19" s="35">
        <v>0</v>
      </c>
      <c r="C19" s="34"/>
      <c r="D19" s="35">
        <v>0</v>
      </c>
      <c r="E19" s="34"/>
      <c r="F19" s="35">
        <v>0</v>
      </c>
      <c r="G19" s="34"/>
      <c r="H19" s="35">
        <f>SUM('PL&amp;CF'!E79)</f>
        <v>0</v>
      </c>
      <c r="I19" s="34"/>
      <c r="J19" s="35">
        <f t="shared" si="1"/>
        <v>0</v>
      </c>
    </row>
    <row r="20" spans="1:10" s="60" customFormat="1" ht="24" customHeight="1" x14ac:dyDescent="0.2">
      <c r="A20" s="59" t="s">
        <v>144</v>
      </c>
      <c r="B20" s="36">
        <f>SUM(B18:B19)</f>
        <v>0</v>
      </c>
      <c r="C20" s="36"/>
      <c r="D20" s="36">
        <f>SUM(D18:D19)</f>
        <v>0</v>
      </c>
      <c r="E20" s="36"/>
      <c r="F20" s="36">
        <f>SUM(F18:F19)</f>
        <v>0</v>
      </c>
      <c r="G20" s="36"/>
      <c r="H20" s="36">
        <f>SUM(H18:H19)</f>
        <v>25776</v>
      </c>
      <c r="I20" s="36"/>
      <c r="J20" s="36">
        <f>SUM(J18:J19)</f>
        <v>25776</v>
      </c>
    </row>
    <row r="21" spans="1:10" s="60" customFormat="1" ht="24" customHeight="1" x14ac:dyDescent="0.2">
      <c r="A21" s="59" t="s">
        <v>148</v>
      </c>
      <c r="B21" s="36">
        <v>0</v>
      </c>
      <c r="C21" s="36"/>
      <c r="D21" s="36">
        <v>0</v>
      </c>
      <c r="E21" s="36"/>
      <c r="F21" s="36">
        <v>0</v>
      </c>
      <c r="G21" s="36"/>
      <c r="H21" s="36">
        <v>-35200</v>
      </c>
      <c r="I21" s="36"/>
      <c r="J21" s="36">
        <f>SUM(B21:H21)</f>
        <v>-35200</v>
      </c>
    </row>
    <row r="22" spans="1:10" s="60" customFormat="1" ht="24" customHeight="1" thickBot="1" x14ac:dyDescent="0.25">
      <c r="A22" s="9" t="s">
        <v>160</v>
      </c>
      <c r="B22" s="38">
        <f>SUM(B17,B20:B21)</f>
        <v>220000</v>
      </c>
      <c r="C22" s="39"/>
      <c r="D22" s="38">
        <f>SUM(D17,D20:D21)</f>
        <v>374060</v>
      </c>
      <c r="E22" s="39"/>
      <c r="F22" s="38">
        <f>SUM(F17,F20:F21)</f>
        <v>17772</v>
      </c>
      <c r="G22" s="39"/>
      <c r="H22" s="38">
        <f>SUM(H17,H20:H21)</f>
        <v>70060</v>
      </c>
      <c r="I22" s="34"/>
      <c r="J22" s="38">
        <f>SUM(J17,J20:J21)</f>
        <v>681892</v>
      </c>
    </row>
    <row r="23" spans="1:10" s="60" customFormat="1" ht="24" customHeight="1" thickTop="1" x14ac:dyDescent="0.2">
      <c r="A23" s="9"/>
      <c r="B23" s="39"/>
      <c r="C23" s="39"/>
      <c r="D23" s="39"/>
      <c r="E23" s="39"/>
      <c r="F23" s="39"/>
      <c r="G23" s="39"/>
      <c r="H23" s="39"/>
      <c r="I23" s="34"/>
      <c r="J23" s="39"/>
    </row>
    <row r="24" spans="1:10" s="60" customFormat="1" ht="24" customHeight="1" x14ac:dyDescent="0.2">
      <c r="A24" s="9"/>
      <c r="B24" s="39">
        <f>SUM(B22-BS!E72)</f>
        <v>0</v>
      </c>
      <c r="C24" s="39"/>
      <c r="D24" s="39">
        <f>SUM(D22-BS!E73)</f>
        <v>0</v>
      </c>
      <c r="E24" s="39"/>
      <c r="F24" s="39">
        <f>SUM(F22-BS!E75)</f>
        <v>0</v>
      </c>
      <c r="G24" s="39"/>
      <c r="H24" s="39">
        <f>SUM(H22-BS!E76)</f>
        <v>0</v>
      </c>
      <c r="I24" s="34"/>
      <c r="J24" s="39">
        <f>SUM(J22-BS!E77)</f>
        <v>0</v>
      </c>
    </row>
    <row r="25" spans="1:10" s="60" customFormat="1" ht="24" customHeight="1" x14ac:dyDescent="0.2">
      <c r="A25" s="9"/>
      <c r="B25" s="39"/>
      <c r="C25" s="39"/>
      <c r="D25" s="39"/>
      <c r="E25" s="39"/>
      <c r="F25" s="39"/>
      <c r="G25" s="39"/>
      <c r="H25" s="39"/>
      <c r="I25" s="34"/>
      <c r="J25" s="39"/>
    </row>
    <row r="26" spans="1:10" ht="24" customHeight="1" x14ac:dyDescent="0.2">
      <c r="A26" s="6" t="s">
        <v>94</v>
      </c>
    </row>
  </sheetData>
  <mergeCells count="3">
    <mergeCell ref="A1:J1"/>
    <mergeCell ref="B6:J6"/>
    <mergeCell ref="F7:H7"/>
  </mergeCells>
  <printOptions horizontalCentered="1"/>
  <pageMargins left="0.54" right="0.196850393700787" top="0.78740157480314998" bottom="0.31496062992126" header="0.31496062992126" footer="0.31496062992126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"/>
  <sheetViews>
    <sheetView showGridLines="0" view="pageBreakPreview" topLeftCell="A7" zoomScale="80" zoomScaleNormal="80" zoomScaleSheetLayoutView="80" workbookViewId="0">
      <selection activeCell="B23" sqref="B23"/>
    </sheetView>
  </sheetViews>
  <sheetFormatPr defaultColWidth="9.140625" defaultRowHeight="24" customHeight="1" x14ac:dyDescent="0.2"/>
  <cols>
    <col min="1" max="1" width="34.140625" style="7" customWidth="1"/>
    <col min="2" max="2" width="16.85546875" style="7" customWidth="1"/>
    <col min="3" max="3" width="1.5703125" style="7" customWidth="1"/>
    <col min="4" max="4" width="16.85546875" style="7" customWidth="1"/>
    <col min="5" max="5" width="1.5703125" style="7" customWidth="1"/>
    <col min="6" max="6" width="16.85546875" style="7" customWidth="1"/>
    <col min="7" max="7" width="1.5703125" style="7" customWidth="1"/>
    <col min="8" max="8" width="16.85546875" style="7" customWidth="1"/>
    <col min="9" max="9" width="1.5703125" style="7" customWidth="1"/>
    <col min="10" max="10" width="16.85546875" style="7" customWidth="1"/>
    <col min="11" max="11" width="0.85546875" style="7" customWidth="1"/>
    <col min="12" max="16384" width="9.140625" style="7"/>
  </cols>
  <sheetData>
    <row r="1" spans="1:13" ht="24" customHeight="1" x14ac:dyDescent="0.5">
      <c r="A1" s="146" t="s">
        <v>82</v>
      </c>
      <c r="B1" s="146"/>
      <c r="C1" s="146"/>
      <c r="D1" s="146"/>
      <c r="E1" s="146"/>
      <c r="F1" s="146"/>
      <c r="G1" s="146"/>
      <c r="H1" s="146"/>
      <c r="I1" s="146"/>
      <c r="J1" s="146"/>
      <c r="M1" s="33"/>
    </row>
    <row r="2" spans="1:13" ht="24" customHeight="1" x14ac:dyDescent="0.5">
      <c r="A2" s="1" t="s">
        <v>101</v>
      </c>
      <c r="B2" s="17"/>
      <c r="C2" s="17"/>
      <c r="D2" s="17"/>
      <c r="E2" s="17"/>
      <c r="F2" s="17"/>
      <c r="G2" s="17"/>
      <c r="H2" s="17"/>
      <c r="I2" s="17"/>
      <c r="J2" s="17"/>
      <c r="M2" s="33"/>
    </row>
    <row r="3" spans="1:13" ht="24" customHeight="1" x14ac:dyDescent="0.2">
      <c r="A3" s="17" t="s">
        <v>138</v>
      </c>
      <c r="B3" s="17"/>
      <c r="C3" s="17"/>
      <c r="D3" s="17"/>
      <c r="E3" s="17"/>
      <c r="F3" s="17"/>
      <c r="G3" s="17"/>
      <c r="H3" s="17"/>
      <c r="I3" s="17"/>
      <c r="J3" s="17"/>
    </row>
    <row r="4" spans="1:13" ht="24" customHeight="1" x14ac:dyDescent="0.2">
      <c r="A4" s="56" t="s">
        <v>158</v>
      </c>
      <c r="B4" s="17"/>
      <c r="C4" s="17"/>
      <c r="D4" s="17"/>
      <c r="E4" s="17"/>
      <c r="F4" s="17"/>
      <c r="G4" s="17"/>
      <c r="H4" s="17"/>
      <c r="I4" s="17"/>
      <c r="J4" s="17"/>
    </row>
    <row r="5" spans="1:13" ht="24" customHeight="1" x14ac:dyDescent="0.2">
      <c r="B5" s="18"/>
      <c r="C5" s="18"/>
      <c r="D5" s="18"/>
      <c r="E5" s="18"/>
      <c r="F5" s="18"/>
      <c r="G5" s="18"/>
      <c r="H5" s="18"/>
      <c r="I5" s="18"/>
      <c r="J5" s="19" t="s">
        <v>81</v>
      </c>
    </row>
    <row r="6" spans="1:13" ht="24" customHeight="1" x14ac:dyDescent="0.5">
      <c r="B6" s="147" t="s">
        <v>128</v>
      </c>
      <c r="C6" s="147"/>
      <c r="D6" s="147"/>
      <c r="E6" s="147"/>
      <c r="F6" s="147"/>
      <c r="G6" s="147"/>
      <c r="H6" s="147"/>
      <c r="I6" s="147"/>
      <c r="J6" s="147"/>
    </row>
    <row r="7" spans="1:13" s="13" customFormat="1" ht="24" customHeight="1" x14ac:dyDescent="0.2">
      <c r="F7" s="145" t="s">
        <v>24</v>
      </c>
      <c r="G7" s="145"/>
      <c r="H7" s="145"/>
      <c r="I7" s="30"/>
    </row>
    <row r="8" spans="1:13" s="13" customFormat="1" ht="24" customHeight="1" x14ac:dyDescent="0.2">
      <c r="B8" s="30" t="s">
        <v>22</v>
      </c>
      <c r="D8" s="13" t="s">
        <v>59</v>
      </c>
      <c r="F8" s="30" t="s">
        <v>109</v>
      </c>
      <c r="G8" s="30"/>
      <c r="H8" s="30"/>
      <c r="I8" s="30"/>
      <c r="J8" s="13" t="s">
        <v>58</v>
      </c>
    </row>
    <row r="9" spans="1:13" s="13" customFormat="1" ht="24" customHeight="1" x14ac:dyDescent="0.5">
      <c r="B9" s="47" t="s">
        <v>60</v>
      </c>
      <c r="D9" s="47" t="s">
        <v>61</v>
      </c>
      <c r="F9" s="46" t="s">
        <v>108</v>
      </c>
      <c r="H9" s="47" t="s">
        <v>62</v>
      </c>
      <c r="J9" s="47" t="s">
        <v>21</v>
      </c>
    </row>
    <row r="10" spans="1:13" ht="24" customHeight="1" x14ac:dyDescent="0.2">
      <c r="A10" s="9" t="s">
        <v>125</v>
      </c>
      <c r="B10" s="34">
        <v>220000</v>
      </c>
      <c r="C10" s="34"/>
      <c r="D10" s="34">
        <v>374060</v>
      </c>
      <c r="E10" s="34"/>
      <c r="F10" s="34">
        <v>14272</v>
      </c>
      <c r="G10" s="34"/>
      <c r="H10" s="34">
        <v>76224</v>
      </c>
      <c r="I10" s="34"/>
      <c r="J10" s="34">
        <f>SUM(B10:H10)</f>
        <v>684556</v>
      </c>
    </row>
    <row r="11" spans="1:13" ht="24" customHeight="1" x14ac:dyDescent="0.2">
      <c r="A11" s="6" t="s">
        <v>95</v>
      </c>
      <c r="B11" s="34">
        <v>0</v>
      </c>
      <c r="C11" s="34"/>
      <c r="D11" s="34">
        <v>0</v>
      </c>
      <c r="E11" s="34"/>
      <c r="F11" s="34">
        <v>0</v>
      </c>
      <c r="G11" s="34"/>
      <c r="H11" s="34">
        <v>42954</v>
      </c>
      <c r="I11" s="34"/>
      <c r="J11" s="34">
        <f t="shared" ref="J11:J12" si="0">SUM(B11:H11)</f>
        <v>42954</v>
      </c>
    </row>
    <row r="12" spans="1:13" ht="24" customHeight="1" x14ac:dyDescent="0.2">
      <c r="A12" s="6" t="s">
        <v>77</v>
      </c>
      <c r="B12" s="35">
        <v>0</v>
      </c>
      <c r="C12" s="34"/>
      <c r="D12" s="35">
        <v>0</v>
      </c>
      <c r="E12" s="34"/>
      <c r="F12" s="35">
        <v>0</v>
      </c>
      <c r="G12" s="34"/>
      <c r="H12" s="35">
        <v>192</v>
      </c>
      <c r="I12" s="34"/>
      <c r="J12" s="35">
        <f t="shared" si="0"/>
        <v>192</v>
      </c>
    </row>
    <row r="13" spans="1:13" ht="24" customHeight="1" x14ac:dyDescent="0.2">
      <c r="A13" s="6" t="s">
        <v>78</v>
      </c>
      <c r="B13" s="39">
        <f>SUM(B11:B12)</f>
        <v>0</v>
      </c>
      <c r="D13" s="39">
        <f>SUM(D11:D12)</f>
        <v>0</v>
      </c>
      <c r="E13" s="34"/>
      <c r="F13" s="39">
        <f>SUM(F11:F12)</f>
        <v>0</v>
      </c>
      <c r="H13" s="7">
        <f>SUM(H11:H12)</f>
        <v>43146</v>
      </c>
      <c r="J13" s="7">
        <f>SUM(J11:J12)</f>
        <v>43146</v>
      </c>
    </row>
    <row r="14" spans="1:13" ht="24" customHeight="1" x14ac:dyDescent="0.2">
      <c r="A14" s="6" t="s">
        <v>148</v>
      </c>
      <c r="B14" s="34">
        <v>0</v>
      </c>
      <c r="C14" s="34"/>
      <c r="D14" s="34">
        <v>0</v>
      </c>
      <c r="E14" s="34"/>
      <c r="F14" s="34">
        <v>0</v>
      </c>
      <c r="G14" s="34"/>
      <c r="H14" s="34">
        <v>-17600</v>
      </c>
      <c r="I14" s="34"/>
      <c r="J14" s="34">
        <f>SUM(B14:H14)</f>
        <v>-17600</v>
      </c>
    </row>
    <row r="15" spans="1:13" ht="24" customHeight="1" thickBot="1" x14ac:dyDescent="0.25">
      <c r="A15" s="9" t="s">
        <v>126</v>
      </c>
      <c r="B15" s="38">
        <f>SUM(B10,B13:B14)</f>
        <v>220000</v>
      </c>
      <c r="C15" s="39"/>
      <c r="D15" s="38">
        <f>SUM(D10,D13:D14)</f>
        <v>374060</v>
      </c>
      <c r="E15" s="39"/>
      <c r="F15" s="38">
        <f>SUM(F10,F13:F14)</f>
        <v>14272</v>
      </c>
      <c r="G15" s="39"/>
      <c r="H15" s="38">
        <f>SUM(H10,H13:H14)</f>
        <v>101770</v>
      </c>
      <c r="I15" s="34"/>
      <c r="J15" s="38">
        <f>SUM(J10,J13:J14)</f>
        <v>710102</v>
      </c>
    </row>
    <row r="16" spans="1:13" ht="24" customHeight="1" thickTop="1" x14ac:dyDescent="0.2">
      <c r="A16" s="9"/>
      <c r="B16" s="39"/>
      <c r="C16" s="39"/>
      <c r="D16" s="39"/>
      <c r="E16" s="39"/>
      <c r="F16" s="39"/>
      <c r="G16" s="39"/>
      <c r="H16" s="39"/>
      <c r="I16" s="34"/>
      <c r="J16" s="39"/>
    </row>
    <row r="17" spans="1:10" ht="24" customHeight="1" x14ac:dyDescent="0.2">
      <c r="A17" s="9" t="s">
        <v>159</v>
      </c>
      <c r="B17" s="34">
        <v>220000</v>
      </c>
      <c r="C17" s="34"/>
      <c r="D17" s="34">
        <v>374060</v>
      </c>
      <c r="E17" s="34"/>
      <c r="F17" s="34">
        <v>17772</v>
      </c>
      <c r="G17" s="34"/>
      <c r="H17" s="34">
        <v>124260</v>
      </c>
      <c r="I17" s="34"/>
      <c r="J17" s="34">
        <f>SUM(B17:H17)</f>
        <v>736092</v>
      </c>
    </row>
    <row r="18" spans="1:10" ht="24" customHeight="1" x14ac:dyDescent="0.2">
      <c r="A18" s="6" t="s">
        <v>95</v>
      </c>
      <c r="B18" s="34"/>
      <c r="C18" s="34"/>
      <c r="D18" s="34"/>
      <c r="E18" s="34"/>
      <c r="F18" s="34"/>
      <c r="G18" s="34"/>
      <c r="H18" s="57">
        <f>SUM('PL&amp;CF'!I73)</f>
        <v>54033</v>
      </c>
      <c r="I18" s="34"/>
      <c r="J18" s="34">
        <f>SUM(B18:H18)</f>
        <v>54033</v>
      </c>
    </row>
    <row r="19" spans="1:10" ht="24" customHeight="1" x14ac:dyDescent="0.2">
      <c r="A19" s="6" t="s">
        <v>77</v>
      </c>
      <c r="B19" s="35">
        <v>0</v>
      </c>
      <c r="C19" s="34"/>
      <c r="D19" s="35">
        <v>0</v>
      </c>
      <c r="E19" s="34"/>
      <c r="F19" s="35">
        <v>0</v>
      </c>
      <c r="G19" s="34"/>
      <c r="H19" s="58">
        <f>'PL&amp;CF'!I79</f>
        <v>0</v>
      </c>
      <c r="I19" s="34"/>
      <c r="J19" s="35">
        <f>SUM(B19:H19)</f>
        <v>0</v>
      </c>
    </row>
    <row r="20" spans="1:10" ht="24" customHeight="1" x14ac:dyDescent="0.2">
      <c r="A20" s="6" t="s">
        <v>78</v>
      </c>
      <c r="B20" s="39">
        <f>SUM(B18:B19)</f>
        <v>0</v>
      </c>
      <c r="D20" s="39">
        <f>SUM(D18:D19)</f>
        <v>0</v>
      </c>
      <c r="E20" s="34"/>
      <c r="F20" s="39">
        <f>SUM(F18:F19)</f>
        <v>0</v>
      </c>
      <c r="H20" s="39">
        <f>SUM(H18:H19)</f>
        <v>54033</v>
      </c>
      <c r="I20" s="39"/>
      <c r="J20" s="39">
        <f>SUM(J18:J19)</f>
        <v>54033</v>
      </c>
    </row>
    <row r="21" spans="1:10" ht="24" customHeight="1" x14ac:dyDescent="0.2">
      <c r="A21" s="6" t="s">
        <v>148</v>
      </c>
      <c r="B21" s="34">
        <v>0</v>
      </c>
      <c r="C21" s="34"/>
      <c r="D21" s="34">
        <v>0</v>
      </c>
      <c r="E21" s="34"/>
      <c r="F21" s="34">
        <v>0</v>
      </c>
      <c r="G21" s="34"/>
      <c r="H21" s="34">
        <v>-35200</v>
      </c>
      <c r="I21" s="34"/>
      <c r="J21" s="34">
        <f>SUM(B21:H21)</f>
        <v>-35200</v>
      </c>
    </row>
    <row r="22" spans="1:10" ht="24" customHeight="1" thickBot="1" x14ac:dyDescent="0.25">
      <c r="A22" s="9" t="s">
        <v>160</v>
      </c>
      <c r="B22" s="38">
        <f>SUM(B17,B20:B21)</f>
        <v>220000</v>
      </c>
      <c r="C22" s="39"/>
      <c r="D22" s="38">
        <f>SUM(D17,D20:D21)</f>
        <v>374060</v>
      </c>
      <c r="E22" s="39"/>
      <c r="F22" s="38">
        <f>SUM(F17,F20:F21)</f>
        <v>17772</v>
      </c>
      <c r="G22" s="39"/>
      <c r="H22" s="38">
        <f>SUM(H17,H20:H21)</f>
        <v>143093</v>
      </c>
      <c r="I22" s="34"/>
      <c r="J22" s="38">
        <f>SUM(J17,J20:J21)</f>
        <v>754925</v>
      </c>
    </row>
    <row r="23" spans="1:10" ht="24" customHeight="1" thickTop="1" x14ac:dyDescent="0.2">
      <c r="A23" s="9"/>
      <c r="B23" s="39"/>
      <c r="C23" s="39"/>
      <c r="D23" s="39"/>
      <c r="E23" s="39"/>
      <c r="F23" s="39"/>
      <c r="G23" s="39"/>
      <c r="H23" s="39"/>
      <c r="I23" s="34"/>
      <c r="J23" s="39">
        <f>J22-BS!I77</f>
        <v>0</v>
      </c>
    </row>
    <row r="24" spans="1:10" s="60" customFormat="1" ht="24" customHeight="1" x14ac:dyDescent="0.2">
      <c r="A24" s="9"/>
      <c r="B24" s="39"/>
      <c r="C24" s="39"/>
      <c r="D24" s="39"/>
      <c r="E24" s="39"/>
      <c r="F24" s="39"/>
      <c r="G24" s="39"/>
      <c r="H24" s="39"/>
      <c r="I24" s="34"/>
      <c r="J24" s="39"/>
    </row>
    <row r="25" spans="1:10" ht="24" customHeight="1" x14ac:dyDescent="0.2">
      <c r="A25" s="6" t="s">
        <v>94</v>
      </c>
    </row>
  </sheetData>
  <mergeCells count="3">
    <mergeCell ref="A1:J1"/>
    <mergeCell ref="B6:J6"/>
    <mergeCell ref="F7:H7"/>
  </mergeCells>
  <printOptions horizontalCentered="1"/>
  <pageMargins left="0.54" right="0.19685039370078741" top="0.78740157480314965" bottom="0.31496062992125984" header="0.31496062992125984" footer="0.31496062992125984"/>
  <pageSetup paperSize="9" scale="74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47282</vt:lpwstr>
  </property>
  <property fmtid="{D5CDD505-2E9C-101B-9397-08002B2CF9AE}" pid="4" name="OptimizationTime">
    <vt:lpwstr>20191113_1658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PL&amp;CF</vt:lpstr>
      <vt:lpstr>The Company (1)</vt:lpstr>
      <vt:lpstr>The Company (2)</vt:lpstr>
      <vt:lpstr>The Comapny 1</vt:lpstr>
      <vt:lpstr>The Company 2</vt:lpstr>
      <vt:lpstr>BS!Print_Area</vt:lpstr>
      <vt:lpstr>'The Comapny 1'!Print_Area</vt:lpstr>
      <vt:lpstr>'The Company (1)'!Print_Area</vt:lpstr>
      <vt:lpstr>'The Company (2)'!Print_Area</vt:lpstr>
      <vt:lpstr>'The Company 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2019-11-13T08:33:11Z</cp:lastPrinted>
  <dcterms:created xsi:type="dcterms:W3CDTF">2011-03-08T09:02:15Z</dcterms:created>
  <dcterms:modified xsi:type="dcterms:W3CDTF">2019-11-13T08:34:55Z</dcterms:modified>
</cp:coreProperties>
</file>