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 tabRatio="734" activeTab="1"/>
  </bookViews>
  <sheets>
    <sheet name="BS" sheetId="9" r:id="rId1"/>
    <sheet name="PL 3M" sheetId="7" r:id="rId2"/>
    <sheet name="CONSO" sheetId="4" r:id="rId3"/>
    <sheet name="COMPANY" sheetId="3" r:id="rId4"/>
    <sheet name="CASH FLOW." sheetId="12" r:id="rId5"/>
  </sheets>
  <externalReferences>
    <externalReference r:id="rId6"/>
  </externalReferences>
  <definedNames>
    <definedName name="JUU" localSheetId="3">COMPANY!$D$1:$N$45</definedName>
    <definedName name="_xlnm.Print_Area" localSheetId="2">CONSO!$A$1:$N$39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7" l="1"/>
  <c r="I18" i="7"/>
  <c r="G18" i="7"/>
  <c r="E18" i="7"/>
  <c r="J61" i="12" l="1"/>
  <c r="F61" i="12"/>
  <c r="L59" i="12" l="1"/>
  <c r="K59" i="12"/>
  <c r="J59" i="12"/>
  <c r="I59" i="12"/>
  <c r="H59" i="12"/>
  <c r="G59" i="12"/>
  <c r="F59" i="12"/>
  <c r="L54" i="12"/>
  <c r="K54" i="12"/>
  <c r="J54" i="12"/>
  <c r="I54" i="12"/>
  <c r="H54" i="12"/>
  <c r="H62" i="12" s="1"/>
  <c r="G54" i="12"/>
  <c r="F54" i="12"/>
  <c r="K18" i="12"/>
  <c r="I18" i="12"/>
  <c r="G18" i="12"/>
  <c r="L62" i="12" l="1"/>
  <c r="J24" i="3"/>
  <c r="H24" i="3"/>
  <c r="F24" i="3"/>
  <c r="N16" i="3"/>
  <c r="J14" i="3"/>
  <c r="J13" i="3"/>
  <c r="H13" i="3"/>
  <c r="H14" i="3" s="1"/>
  <c r="F13" i="3"/>
  <c r="F14" i="3" s="1"/>
  <c r="N9" i="3"/>
  <c r="J24" i="4"/>
  <c r="H24" i="4"/>
  <c r="F24" i="4"/>
  <c r="J17" i="4"/>
  <c r="H17" i="4"/>
  <c r="F17" i="4"/>
  <c r="N16" i="4"/>
  <c r="J14" i="4"/>
  <c r="J13" i="4"/>
  <c r="H13" i="4"/>
  <c r="H14" i="4" s="1"/>
  <c r="F13" i="4"/>
  <c r="F14" i="4" s="1"/>
  <c r="N9" i="4"/>
  <c r="G10" i="7"/>
  <c r="I10" i="7"/>
  <c r="K10" i="7"/>
  <c r="E10" i="7"/>
  <c r="M68" i="9"/>
  <c r="K68" i="9"/>
  <c r="I68" i="9"/>
  <c r="G68" i="9"/>
  <c r="M63" i="9"/>
  <c r="K63" i="9"/>
  <c r="I63" i="9"/>
  <c r="G63" i="9"/>
  <c r="M14" i="9"/>
  <c r="K14" i="9"/>
  <c r="I14" i="9"/>
  <c r="G14" i="9"/>
  <c r="E20" i="7" l="1"/>
  <c r="F9" i="12"/>
  <c r="F18" i="12" s="1"/>
  <c r="F29" i="12" s="1"/>
  <c r="F32" i="12" s="1"/>
  <c r="F60" i="12" s="1"/>
  <c r="F62" i="12" s="1"/>
  <c r="I20" i="7"/>
  <c r="I22" i="7" s="1"/>
  <c r="J9" i="12"/>
  <c r="J18" i="12" s="1"/>
  <c r="J29" i="12" s="1"/>
  <c r="J32" i="12" s="1"/>
  <c r="J60" i="12" s="1"/>
  <c r="J62" i="12" s="1"/>
  <c r="K20" i="7"/>
  <c r="K22" i="7" s="1"/>
  <c r="L9" i="12"/>
  <c r="L18" i="12" s="1"/>
  <c r="L29" i="12" s="1"/>
  <c r="L32" i="12" s="1"/>
  <c r="G20" i="7"/>
  <c r="G22" i="7" s="1"/>
  <c r="H9" i="12"/>
  <c r="H18" i="12" s="1"/>
  <c r="H29" i="12" s="1"/>
  <c r="H32" i="12" s="1"/>
  <c r="L11" i="4"/>
  <c r="G32" i="7"/>
  <c r="G28" i="7"/>
  <c r="G30" i="7" s="1"/>
  <c r="G24" i="7"/>
  <c r="G26" i="7" s="1"/>
  <c r="L22" i="3"/>
  <c r="I24" i="7"/>
  <c r="I26" i="7" s="1"/>
  <c r="I32" i="7"/>
  <c r="I28" i="7"/>
  <c r="I30" i="7" s="1"/>
  <c r="K24" i="7"/>
  <c r="K26" i="7" s="1"/>
  <c r="L11" i="3"/>
  <c r="K28" i="7"/>
  <c r="K30" i="7" s="1"/>
  <c r="K32" i="7"/>
  <c r="E24" i="7"/>
  <c r="E26" i="7" s="1"/>
  <c r="E32" i="7"/>
  <c r="L22" i="4"/>
  <c r="A1" i="7"/>
  <c r="L106" i="9"/>
  <c r="J106" i="9"/>
  <c r="H106" i="9"/>
  <c r="L68" i="9"/>
  <c r="J68" i="9"/>
  <c r="H68" i="9"/>
  <c r="M69" i="9"/>
  <c r="L63" i="9"/>
  <c r="K69" i="9"/>
  <c r="J63" i="9"/>
  <c r="I69" i="9"/>
  <c r="H63" i="9"/>
  <c r="G69" i="9"/>
  <c r="A46" i="9"/>
  <c r="A90" i="9" s="1"/>
  <c r="A44" i="9"/>
  <c r="A88" i="9" s="1"/>
  <c r="M24" i="9"/>
  <c r="M25" i="9" s="1"/>
  <c r="L24" i="9"/>
  <c r="K24" i="9"/>
  <c r="K25" i="9" s="1"/>
  <c r="J24" i="9"/>
  <c r="I24" i="9"/>
  <c r="I25" i="9" s="1"/>
  <c r="H24" i="9"/>
  <c r="G24" i="9"/>
  <c r="G25" i="9" s="1"/>
  <c r="L14" i="9"/>
  <c r="J14" i="9"/>
  <c r="H14" i="9"/>
  <c r="E22" i="7" l="1"/>
  <c r="E28" i="7" s="1"/>
  <c r="E30" i="7" s="1"/>
  <c r="L24" i="4"/>
  <c r="N22" i="4"/>
  <c r="N24" i="4" s="1"/>
  <c r="L15" i="3"/>
  <c r="N11" i="3"/>
  <c r="L13" i="3"/>
  <c r="L14" i="3" s="1"/>
  <c r="L24" i="3"/>
  <c r="N22" i="3"/>
  <c r="N24" i="3" s="1"/>
  <c r="L15" i="4"/>
  <c r="N11" i="4"/>
  <c r="L13" i="4"/>
  <c r="L14" i="4" s="1"/>
  <c r="H69" i="9"/>
  <c r="H107" i="9" s="1"/>
  <c r="J69" i="9"/>
  <c r="J107" i="9" s="1"/>
  <c r="L69" i="9"/>
  <c r="L107" i="9" s="1"/>
  <c r="H25" i="9"/>
  <c r="J25" i="9"/>
  <c r="L25" i="9"/>
  <c r="L17" i="4" l="1"/>
  <c r="N15" i="4"/>
  <c r="N17" i="4" s="1"/>
  <c r="N15" i="3"/>
  <c r="N17" i="3" s="1"/>
  <c r="L17" i="3"/>
  <c r="L18" i="3" s="1"/>
  <c r="N13" i="3"/>
  <c r="N12" i="4"/>
  <c r="N13" i="4" s="1"/>
  <c r="G24" i="3"/>
  <c r="I24" i="3"/>
  <c r="K24" i="3"/>
  <c r="M24" i="3"/>
  <c r="G17" i="3"/>
  <c r="H17" i="3"/>
  <c r="H18" i="3" s="1"/>
  <c r="H20" i="3" s="1"/>
  <c r="H25" i="3" s="1"/>
  <c r="I17" i="3"/>
  <c r="J17" i="3"/>
  <c r="J18" i="3" s="1"/>
  <c r="J20" i="3" s="1"/>
  <c r="J25" i="3" s="1"/>
  <c r="K17" i="3"/>
  <c r="M17" i="3"/>
  <c r="F17" i="3"/>
  <c r="F18" i="3" s="1"/>
  <c r="F20" i="3" s="1"/>
  <c r="G13" i="3"/>
  <c r="G14" i="3" s="1"/>
  <c r="I13" i="3"/>
  <c r="I14" i="3" s="1"/>
  <c r="K13" i="3"/>
  <c r="K14" i="3" s="1"/>
  <c r="K18" i="3" s="1"/>
  <c r="K20" i="3" s="1"/>
  <c r="M13" i="3"/>
  <c r="M14" i="3" s="1"/>
  <c r="M18" i="3" s="1"/>
  <c r="M20" i="3" s="1"/>
  <c r="M25" i="3" s="1"/>
  <c r="N12" i="3"/>
  <c r="G24" i="4"/>
  <c r="I24" i="4"/>
  <c r="K24" i="4"/>
  <c r="M24" i="4"/>
  <c r="G17" i="4"/>
  <c r="I17" i="4"/>
  <c r="K17" i="4"/>
  <c r="M17" i="4"/>
  <c r="F18" i="4"/>
  <c r="F20" i="4" s="1"/>
  <c r="F25" i="4" s="1"/>
  <c r="G13" i="4"/>
  <c r="G14" i="4" s="1"/>
  <c r="H18" i="4"/>
  <c r="H20" i="4" s="1"/>
  <c r="H25" i="4" s="1"/>
  <c r="I13" i="4"/>
  <c r="I14" i="4" s="1"/>
  <c r="I18" i="4" s="1"/>
  <c r="I20" i="4" s="1"/>
  <c r="I25" i="4" s="1"/>
  <c r="J18" i="4"/>
  <c r="J20" i="4" s="1"/>
  <c r="J25" i="4" s="1"/>
  <c r="K13" i="4"/>
  <c r="K14" i="4" s="1"/>
  <c r="M13" i="4"/>
  <c r="M14" i="4" s="1"/>
  <c r="M18" i="4" s="1"/>
  <c r="M20" i="4" s="1"/>
  <c r="M25" i="4" s="1"/>
  <c r="F25" i="3" l="1"/>
  <c r="G18" i="4"/>
  <c r="G20" i="4" s="1"/>
  <c r="G25" i="4" s="1"/>
  <c r="N14" i="4"/>
  <c r="N18" i="4" s="1"/>
  <c r="N20" i="4" s="1"/>
  <c r="N25" i="4" s="1"/>
  <c r="K25" i="3"/>
  <c r="K18" i="4"/>
  <c r="K20" i="4" s="1"/>
  <c r="K25" i="4" s="1"/>
  <c r="I18" i="3"/>
  <c r="I20" i="3" s="1"/>
  <c r="I25" i="3" s="1"/>
  <c r="G18" i="3"/>
  <c r="G20" i="3" s="1"/>
  <c r="G25" i="3" s="1"/>
  <c r="N14" i="3"/>
  <c r="N18" i="3" s="1"/>
  <c r="M105" i="9"/>
  <c r="M106" i="9" s="1"/>
  <c r="L20" i="3"/>
  <c r="L25" i="3" s="1"/>
  <c r="K105" i="9" s="1"/>
  <c r="K106" i="9" s="1"/>
  <c r="K107" i="9" s="1"/>
  <c r="L18" i="4"/>
  <c r="I105" i="9" l="1"/>
  <c r="I106" i="9" s="1"/>
  <c r="I107" i="9" s="1"/>
  <c r="L20" i="4"/>
  <c r="L25" i="4" s="1"/>
  <c r="G105" i="9" s="1"/>
  <c r="G106" i="9" s="1"/>
  <c r="G107" i="9" s="1"/>
  <c r="M107" i="9"/>
  <c r="N20" i="3"/>
  <c r="N25" i="3" s="1"/>
</calcChain>
</file>

<file path=xl/sharedStrings.xml><?xml version="1.0" encoding="utf-8"?>
<sst xmlns="http://schemas.openxmlformats.org/spreadsheetml/2006/main" count="310" uniqueCount="173">
  <si>
    <t>7</t>
  </si>
  <si>
    <t>9</t>
  </si>
  <si>
    <t>11</t>
  </si>
  <si>
    <t>13</t>
  </si>
  <si>
    <t>14</t>
  </si>
  <si>
    <t>15</t>
  </si>
  <si>
    <t>16</t>
  </si>
  <si>
    <t>17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</si>
  <si>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</si>
  <si>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</si>
  <si>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</si>
  <si>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</si>
  <si>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</si>
  <si>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</si>
  <si>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</si>
  <si>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</si>
  <si>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</si>
  <si>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</si>
  <si>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</si>
  <si>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</si>
  <si>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</si>
  <si>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</si>
  <si>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</si>
  <si>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</si>
  <si>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</si>
  <si>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</si>
  <si>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</si>
  <si>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</si>
  <si>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</si>
  <si>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</si>
  <si>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</si>
  <si>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</si>
  <si>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</si>
  <si>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</si>
  <si>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</si>
  <si>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</si>
  <si>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</si>
  <si>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</si>
  <si>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</si>
  <si>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</si>
  <si>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</si>
  <si>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</si>
  <si>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</si>
  <si>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</si>
  <si>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</si>
  <si>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</si>
  <si>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</si>
  <si>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</si>
  <si>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</si>
  <si>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</si>
  <si>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</si>
  <si>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</si>
  <si>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</si>
  <si>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</si>
  <si>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</si>
  <si>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</si>
  <si>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</si>
  <si>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</si>
  <si>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</si>
  <si>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</si>
  <si>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</si>
  <si>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</si>
  <si>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</si>
  <si>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</si>
  <si>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</si>
  <si>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</si>
  <si>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</si>
  <si>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</si>
  <si>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</si>
  <si>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</si>
  <si>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</si>
  <si>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</si>
  <si>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</si>
  <si>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</si>
  <si>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Total comprehensive income (expense) for the period</t>
  </si>
  <si>
    <t>Other comprehensive income (expense) for the period</t>
  </si>
  <si>
    <t>STATEMENTS OF CASH FLOWS</t>
  </si>
  <si>
    <t>Cash flows from operating activities</t>
  </si>
  <si>
    <t>Profit (loss) before income tax</t>
  </si>
  <si>
    <t>Depreciation and amortization</t>
  </si>
  <si>
    <t>Gain on disposal of assets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</si>
  <si>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</si>
  <si>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</si>
  <si>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</si>
  <si>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</si>
  <si>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</si>
  <si>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</si>
  <si>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</si>
  <si>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</si>
  <si>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</si>
  <si>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</si>
  <si>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</si>
  <si>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</si>
  <si>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</si>
  <si>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</si>
  <si>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</si>
  <si>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</si>
  <si>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</si>
  <si>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</si>
  <si>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</si>
  <si>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</si>
  <si>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</si>
  <si>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</si>
  <si>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</si>
  <si>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</si>
  <si>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</si>
  <si>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</si>
  <si>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Payments for short-term borrowings from others persons</t>
  </si>
  <si>
    <t>March 31, 2018</t>
  </si>
  <si>
    <t>8, 6.2</t>
  </si>
  <si>
    <t>21</t>
  </si>
  <si>
    <t>6.2</t>
  </si>
  <si>
    <t>Non-other current liabilities</t>
  </si>
  <si>
    <t>Balance as at January 1, 2018</t>
  </si>
  <si>
    <t>Balance as at March 31, 2018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</si>
  <si>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</si>
  <si>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</si>
  <si>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</si>
  <si>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</si>
  <si>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</si>
  <si>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Profit (loss) for the three-month periods</t>
  </si>
  <si>
    <t>Profit (loss) for the nine-month periods</t>
  </si>
  <si>
    <t>(Sign) …………....……………… Authorized director</t>
  </si>
  <si>
    <t xml:space="preserve">                      (        Mr. Santi  Piyatat        )</t>
  </si>
  <si>
    <t>(Sign) …………...……………… Authorized director</t>
  </si>
  <si>
    <t xml:space="preserve">      (Sign) …………....……………… Authorized director</t>
  </si>
  <si>
    <t xml:space="preserve">       (Sign) …………....……………… Authorized director</t>
  </si>
  <si>
    <t xml:space="preserve">                          (Sign) …………....……………… Authorized director</t>
  </si>
  <si>
    <t xml:space="preserve">                                        (        Mr. Santi  Piyatat        )</t>
  </si>
  <si>
    <t xml:space="preserve">            (  Gen. Tiwaporn  Chanapanao  ) </t>
  </si>
  <si>
    <t>- 3 -</t>
  </si>
  <si>
    <t xml:space="preserve">        (  Gen. Tiwaporn  Chanapanao  ) </t>
  </si>
  <si>
    <t xml:space="preserve">                   (  Gen. Tiwaporn  Chanapanao  ) </t>
  </si>
  <si>
    <t xml:space="preserve">                                    (        Mr. Santi  Piyatat        )</t>
  </si>
  <si>
    <t xml:space="preserve">                  (  Gen. Tiwaporn  Chanapanao  ) </t>
  </si>
  <si>
    <t>Share premium</t>
  </si>
  <si>
    <t xml:space="preserve">on ordinary </t>
  </si>
  <si>
    <t>shares</t>
  </si>
  <si>
    <t>Issued and</t>
  </si>
  <si>
    <t>paid-up</t>
  </si>
  <si>
    <t>shareholders'</t>
  </si>
  <si>
    <t>equity</t>
  </si>
  <si>
    <t xml:space="preserve">Doubtful accounts (reversal) </t>
  </si>
  <si>
    <t>Other intangible assets</t>
  </si>
  <si>
    <t xml:space="preserve">Payments for finance lease liabilities </t>
  </si>
  <si>
    <t>FOR THE THREE-MONTH PERIODS ENDED MARCH 31, 2019 (UNAUDITED/REVIEWED ONLY)</t>
  </si>
  <si>
    <t>Balance as at December 31, 2018</t>
  </si>
  <si>
    <t>Balance as at March 31, 2019</t>
  </si>
  <si>
    <t>Balance as at January 1, 2019</t>
  </si>
  <si>
    <t>March 31, 2019</t>
  </si>
  <si>
    <t>AS AT MARCH 31, 2019</t>
  </si>
  <si>
    <t>December 31, 2018</t>
  </si>
  <si>
    <t>(Sign) …………………………… Authorized director</t>
  </si>
  <si>
    <t xml:space="preserve">            (        Mr. Santi  Piyatat        )</t>
  </si>
  <si>
    <t xml:space="preserve">         (  Gen. Tiwaporn  Chanapanao  ) </t>
  </si>
  <si>
    <t>Short-term borrowings and accrued interest from subsidiary</t>
  </si>
  <si>
    <t xml:space="preserve">Finance lease liabilities </t>
  </si>
  <si>
    <t>Other non-current liabilities</t>
  </si>
  <si>
    <t xml:space="preserve">   875,000,000 ordinary shares, par value of 1 Baht per share</t>
  </si>
  <si>
    <t>Other inccome</t>
  </si>
  <si>
    <t xml:space="preserve">Doubtful accounts </t>
  </si>
  <si>
    <t>Attributable to :</t>
  </si>
  <si>
    <t>Total comprehensive income attributable to :</t>
  </si>
  <si>
    <t>(Unaudited/</t>
  </si>
  <si>
    <t>(Audited)</t>
  </si>
  <si>
    <t>reviewed only)</t>
  </si>
  <si>
    <t>Other comprehensive income (expense)</t>
  </si>
  <si>
    <t>Profit (loss) for the period</t>
  </si>
  <si>
    <t>Comprehensive income (expense) for the period</t>
  </si>
  <si>
    <t xml:space="preserve">Adjustments to reconcile profit (loss) to net cash provided </t>
  </si>
  <si>
    <t>by (used in) operating activities :</t>
  </si>
  <si>
    <t>18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</si>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</sst>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  <numFmt numFmtId="194" formatCode="#,##0_ ;\(#,##0\)\ "/>
  </numFmts>
  <fonts count="1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11" fillId="0" borderId="0"/>
  </cellStyleXfs>
  <cellXfs count="123">
    <xf numFmtId="0" fontId="0" fillId="0" borderId="0" xfId="0"/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0" fillId="0" borderId="0" xfId="0" quotePrefix="1" applyNumberFormat="1" applyFont="1" applyFill="1" applyBorder="1" applyAlignment="1">
      <alignment horizontal="center"/>
    </xf>
    <xf numFmtId="0" fontId="10" fillId="0" borderId="0" xfId="0" applyFont="1" applyFill="1"/>
    <xf numFmtId="49" fontId="9" fillId="0" borderId="0" xfId="0" applyNumberFormat="1" applyFont="1" applyFill="1"/>
    <xf numFmtId="191" fontId="9" fillId="0" borderId="0" xfId="0" applyNumberFormat="1" applyFont="1" applyFill="1"/>
    <xf numFmtId="49" fontId="9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/>
    <xf numFmtId="189" fontId="9" fillId="0" borderId="0" xfId="1" applyNumberFormat="1" applyFont="1" applyFill="1"/>
    <xf numFmtId="191" fontId="9" fillId="0" borderId="0" xfId="0" applyNumberFormat="1" applyFont="1" applyFill="1" applyBorder="1"/>
    <xf numFmtId="191" fontId="9" fillId="0" borderId="0" xfId="1" applyNumberFormat="1" applyFont="1" applyFill="1"/>
    <xf numFmtId="49" fontId="10" fillId="0" borderId="0" xfId="0" applyNumberFormat="1" applyFont="1" applyFill="1"/>
    <xf numFmtId="189" fontId="9" fillId="0" borderId="0" xfId="1" applyNumberFormat="1" applyFont="1" applyFill="1" applyBorder="1"/>
    <xf numFmtId="187" fontId="9" fillId="0" borderId="0" xfId="0" applyNumberFormat="1" applyFont="1" applyFill="1" applyAlignment="1">
      <alignment horizontal="right" vertical="center"/>
    </xf>
    <xf numFmtId="189" fontId="10" fillId="0" borderId="0" xfId="1" applyNumberFormat="1" applyFont="1" applyFill="1" applyBorder="1"/>
    <xf numFmtId="0" fontId="9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3" fontId="9" fillId="0" borderId="0" xfId="1" applyFont="1" applyFill="1"/>
    <xf numFmtId="49" fontId="9" fillId="0" borderId="0" xfId="1" applyNumberFormat="1" applyFont="1" applyFill="1" applyAlignment="1">
      <alignment horizontal="center"/>
    </xf>
    <xf numFmtId="43" fontId="9" fillId="0" borderId="0" xfId="0" applyNumberFormat="1" applyFont="1" applyFill="1"/>
    <xf numFmtId="0" fontId="9" fillId="0" borderId="0" xfId="0" applyNumberFormat="1" applyFont="1" applyFill="1"/>
    <xf numFmtId="191" fontId="9" fillId="0" borderId="0" xfId="1" applyNumberFormat="1" applyFont="1" applyFill="1" applyBorder="1"/>
    <xf numFmtId="43" fontId="9" fillId="0" borderId="0" xfId="0" applyNumberFormat="1" applyFont="1" applyFill="1" applyBorder="1"/>
    <xf numFmtId="43" fontId="9" fillId="0" borderId="0" xfId="1" applyFont="1" applyFill="1" applyBorder="1"/>
    <xf numFmtId="189" fontId="10" fillId="0" borderId="4" xfId="1" applyNumberFormat="1" applyFont="1" applyFill="1" applyBorder="1"/>
    <xf numFmtId="189" fontId="10" fillId="0" borderId="3" xfId="1" applyNumberFormat="1" applyFont="1" applyFill="1" applyBorder="1"/>
    <xf numFmtId="189" fontId="9" fillId="0" borderId="5" xfId="1" applyNumberFormat="1" applyFont="1" applyFill="1" applyBorder="1"/>
    <xf numFmtId="191" fontId="10" fillId="0" borderId="0" xfId="1" applyNumberFormat="1" applyFont="1" applyFill="1" applyBorder="1"/>
    <xf numFmtId="193" fontId="9" fillId="0" borderId="0" xfId="7" applyNumberFormat="1" applyFont="1" applyFill="1" applyAlignment="1">
      <alignment horizontal="center" vertical="center"/>
    </xf>
    <xf numFmtId="191" fontId="9" fillId="0" borderId="1" xfId="1" applyNumberFormat="1" applyFont="1" applyFill="1" applyBorder="1"/>
    <xf numFmtId="0" fontId="10" fillId="0" borderId="0" xfId="0" applyFont="1" applyFill="1" applyBorder="1"/>
    <xf numFmtId="193" fontId="10" fillId="0" borderId="0" xfId="7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Border="1"/>
    <xf numFmtId="190" fontId="9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 applyBorder="1"/>
    <xf numFmtId="191" fontId="9" fillId="0" borderId="1" xfId="0" applyNumberFormat="1" applyFont="1" applyFill="1" applyBorder="1"/>
    <xf numFmtId="191" fontId="9" fillId="0" borderId="2" xfId="1" applyNumberFormat="1" applyFont="1" applyFill="1" applyBorder="1"/>
    <xf numFmtId="0" fontId="10" fillId="0" borderId="0" xfId="1" applyNumberFormat="1" applyFont="1" applyFill="1"/>
    <xf numFmtId="49" fontId="9" fillId="0" borderId="0" xfId="0" applyNumberFormat="1" applyFont="1" applyFill="1" applyBorder="1" applyAlignment="1">
      <alignment horizontal="left"/>
    </xf>
    <xf numFmtId="188" fontId="9" fillId="0" borderId="0" xfId="1" applyNumberFormat="1" applyFont="1" applyFill="1" applyBorder="1"/>
    <xf numFmtId="191" fontId="10" fillId="0" borderId="0" xfId="0" applyNumberFormat="1" applyFont="1" applyFill="1"/>
    <xf numFmtId="191" fontId="10" fillId="0" borderId="2" xfId="1" applyNumberFormat="1" applyFont="1" applyFill="1" applyBorder="1"/>
    <xf numFmtId="191" fontId="10" fillId="0" borderId="3" xfId="0" applyNumberFormat="1" applyFont="1" applyFill="1" applyBorder="1"/>
    <xf numFmtId="191" fontId="10" fillId="0" borderId="3" xfId="1" applyNumberFormat="1" applyFont="1" applyFill="1" applyBorder="1"/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190" fontId="10" fillId="0" borderId="0" xfId="9" applyNumberFormat="1" applyFont="1" applyFill="1" applyBorder="1" applyAlignment="1">
      <alignment vertical="center"/>
    </xf>
    <xf numFmtId="190" fontId="9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0" fillId="0" borderId="0" xfId="8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10" applyFont="1" applyFill="1" applyBorder="1" applyAlignment="1"/>
    <xf numFmtId="0" fontId="9" fillId="0" borderId="0" xfId="0" applyFont="1" applyFill="1" applyBorder="1" applyAlignment="1">
      <alignment horizontal="center"/>
    </xf>
    <xf numFmtId="43" fontId="10" fillId="0" borderId="0" xfId="1" applyFont="1" applyFill="1" applyBorder="1"/>
    <xf numFmtId="189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/>
    <xf numFmtId="0" fontId="9" fillId="0" borderId="0" xfId="0" applyNumberFormat="1" applyFont="1" applyFill="1" applyAlignment="1"/>
    <xf numFmtId="191" fontId="10" fillId="0" borderId="4" xfId="1" applyNumberFormat="1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" xfId="0" applyFont="1" applyFill="1" applyBorder="1"/>
    <xf numFmtId="192" fontId="10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192" fontId="9" fillId="0" borderId="0" xfId="1" applyNumberFormat="1" applyFont="1" applyFill="1"/>
    <xf numFmtId="192" fontId="9" fillId="0" borderId="0" xfId="1" applyNumberFormat="1" applyFont="1" applyFill="1" applyBorder="1"/>
    <xf numFmtId="192" fontId="9" fillId="0" borderId="0" xfId="0" applyNumberFormat="1" applyFont="1" applyFill="1"/>
    <xf numFmtId="0" fontId="9" fillId="0" borderId="0" xfId="1" applyNumberFormat="1" applyFont="1" applyFill="1" applyBorder="1"/>
    <xf numFmtId="0" fontId="10" fillId="0" borderId="0" xfId="1" applyNumberFormat="1" applyFont="1" applyFill="1" applyBorder="1"/>
    <xf numFmtId="192" fontId="10" fillId="0" borderId="4" xfId="1" applyNumberFormat="1" applyFont="1" applyFill="1" applyBorder="1"/>
    <xf numFmtId="192" fontId="9" fillId="0" borderId="2" xfId="1" applyNumberFormat="1" applyFont="1" applyFill="1" applyBorder="1"/>
    <xf numFmtId="0" fontId="9" fillId="0" borderId="0" xfId="12" applyNumberFormat="1" applyFont="1" applyFill="1"/>
    <xf numFmtId="192" fontId="9" fillId="0" borderId="0" xfId="0" applyNumberFormat="1" applyFont="1" applyFill="1" applyBorder="1"/>
    <xf numFmtId="43" fontId="10" fillId="0" borderId="0" xfId="1" applyFont="1" applyFill="1"/>
    <xf numFmtId="192" fontId="9" fillId="0" borderId="4" xfId="1" applyNumberFormat="1" applyFont="1" applyFill="1" applyBorder="1"/>
    <xf numFmtId="192" fontId="10" fillId="0" borderId="3" xfId="1" applyNumberFormat="1" applyFont="1" applyFill="1" applyBorder="1"/>
    <xf numFmtId="192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Border="1" applyAlignment="1"/>
    <xf numFmtId="191" fontId="9" fillId="0" borderId="0" xfId="1" applyNumberFormat="1" applyFont="1" applyFill="1" applyAlignment="1">
      <alignment horizontal="right"/>
    </xf>
    <xf numFmtId="191" fontId="10" fillId="0" borderId="0" xfId="1" applyNumberFormat="1" applyFont="1" applyFill="1" applyBorder="1" applyAlignment="1"/>
    <xf numFmtId="194" fontId="10" fillId="0" borderId="3" xfId="1" applyNumberFormat="1" applyFont="1" applyFill="1" applyBorder="1"/>
    <xf numFmtId="43" fontId="9" fillId="0" borderId="0" xfId="1" applyFont="1" applyFill="1" applyAlignment="1">
      <alignment horizontal="center"/>
    </xf>
    <xf numFmtId="192" fontId="10" fillId="0" borderId="2" xfId="1" applyNumberFormat="1" applyFont="1" applyFill="1" applyBorder="1"/>
    <xf numFmtId="43" fontId="9" fillId="0" borderId="0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189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189" fontId="9" fillId="0" borderId="6" xfId="1" applyNumberFormat="1" applyFont="1" applyFill="1" applyBorder="1"/>
    <xf numFmtId="43" fontId="10" fillId="0" borderId="0" xfId="0" applyNumberFormat="1" applyFont="1" applyFill="1"/>
    <xf numFmtId="40" fontId="9" fillId="0" borderId="0" xfId="11" applyNumberFormat="1" applyFont="1" applyFill="1" applyAlignment="1">
      <alignment horizontal="left"/>
    </xf>
    <xf numFmtId="40" fontId="9" fillId="0" borderId="0" xfId="11" quotePrefix="1" applyNumberFormat="1" applyFont="1" applyFill="1" applyAlignment="1">
      <alignment horizontal="left"/>
    </xf>
    <xf numFmtId="40" fontId="9" fillId="0" borderId="0" xfId="11" applyNumberFormat="1" applyFont="1" applyFill="1"/>
    <xf numFmtId="40" fontId="9" fillId="0" borderId="0" xfId="0" applyNumberFormat="1" applyFont="1" applyFill="1" applyBorder="1"/>
    <xf numFmtId="40" fontId="9" fillId="0" borderId="0" xfId="0" applyNumberFormat="1" applyFont="1" applyFill="1"/>
    <xf numFmtId="40" fontId="9" fillId="0" borderId="0" xfId="0" quotePrefix="1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187" fontId="9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Border="1"/>
    <xf numFmtId="191" fontId="10" fillId="0" borderId="1" xfId="0" applyNumberFormat="1" applyFont="1" applyFill="1" applyBorder="1"/>
    <xf numFmtId="0" fontId="10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190" fontId="9" fillId="0" borderId="0" xfId="9" quotePrefix="1" applyNumberFormat="1" applyFont="1" applyFill="1" applyBorder="1" applyAlignment="1">
      <alignment horizontal="center" vertical="center"/>
    </xf>
  </cellXfs>
  <cellStyles count="15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6" xfId="14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>
        <row r="1">
          <cell r="A1" t="str">
            <v>K.C. PROPERTY PUBLIC COMPANY LIMITED AND SUBSIDIARY</v>
          </cell>
        </row>
      </sheetData>
      <sheetData sheetId="1"/>
      <sheetData sheetId="2">
        <row r="21">
          <cell r="L21">
            <v>-614233926</v>
          </cell>
        </row>
      </sheetData>
      <sheetData sheetId="3">
        <row r="21">
          <cell r="L21">
            <v>-670423254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163"/>
  <sheetViews>
    <sheetView zoomScale="90" zoomScaleNormal="90" zoomScaleSheetLayoutView="100" workbookViewId="0">
      <selection sqref="A1:M1"/>
    </sheetView>
  </sheetViews>
  <sheetFormatPr defaultColWidth="9.140625" defaultRowHeight="23.25"/>
  <cols>
    <col min="1" max="3" width="3.5703125" style="1" customWidth="1"/>
    <col min="4" max="4" width="6.7109375" style="1" customWidth="1"/>
    <col min="5" max="5" width="36" style="1" customWidth="1"/>
    <col min="6" max="6" width="6.85546875" style="8" customWidth="1"/>
    <col min="7" max="7" width="17.28515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7.28515625" style="1" customWidth="1"/>
    <col min="14" max="14" width="1" style="1" customWidth="1"/>
    <col min="15" max="16384" width="9.140625" style="1"/>
  </cols>
  <sheetData>
    <row r="1" spans="1:13" ht="25.5" customHeight="1">
      <c r="A1" s="114" t="s">
        <v>105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25.5" customHeight="1">
      <c r="A2" s="114" t="s">
        <v>13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5.5" customHeight="1">
      <c r="A3" s="114" t="s">
        <v>150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5.5" customHeight="1">
      <c r="A4" s="90"/>
      <c r="B4" s="90"/>
      <c r="C4" s="90"/>
      <c r="D4" s="90"/>
      <c r="E4" s="90"/>
      <c r="F4" s="2"/>
      <c r="G4" s="90"/>
      <c r="H4" s="90"/>
      <c r="I4" s="90"/>
      <c r="J4" s="90"/>
      <c r="K4" s="90"/>
      <c r="L4" s="90"/>
      <c r="M4" s="90"/>
    </row>
    <row r="5" spans="1:13" s="3" customFormat="1" ht="25.5" customHeight="1">
      <c r="F5" s="4"/>
      <c r="G5" s="113" t="s">
        <v>16</v>
      </c>
      <c r="H5" s="113"/>
      <c r="I5" s="113"/>
      <c r="J5" s="50"/>
      <c r="K5" s="113" t="s">
        <v>22</v>
      </c>
      <c r="L5" s="113"/>
      <c r="M5" s="113"/>
    </row>
    <row r="6" spans="1:13" s="3" customFormat="1" ht="25.5" customHeight="1">
      <c r="A6" s="114" t="s">
        <v>15</v>
      </c>
      <c r="B6" s="114"/>
      <c r="C6" s="114"/>
      <c r="D6" s="114"/>
      <c r="E6" s="114"/>
      <c r="F6" s="5" t="s">
        <v>14</v>
      </c>
      <c r="G6" s="5" t="s">
        <v>149</v>
      </c>
      <c r="H6" s="5"/>
      <c r="I6" s="5" t="s">
        <v>151</v>
      </c>
      <c r="J6" s="5"/>
      <c r="K6" s="5" t="s">
        <v>149</v>
      </c>
      <c r="L6" s="5"/>
      <c r="M6" s="5" t="s">
        <v>151</v>
      </c>
    </row>
    <row r="7" spans="1:13" s="3" customFormat="1" ht="25.5" customHeight="1">
      <c r="A7" s="106"/>
      <c r="B7" s="106"/>
      <c r="C7" s="106"/>
      <c r="D7" s="106"/>
      <c r="E7" s="106"/>
      <c r="F7" s="5"/>
      <c r="G7" s="63" t="s">
        <v>163</v>
      </c>
      <c r="H7" s="5"/>
      <c r="I7" s="63" t="s">
        <v>164</v>
      </c>
      <c r="J7" s="5"/>
      <c r="K7" s="63" t="s">
        <v>163</v>
      </c>
      <c r="L7" s="5"/>
      <c r="M7" s="63" t="s">
        <v>164</v>
      </c>
    </row>
    <row r="8" spans="1:13" ht="25.5" customHeight="1">
      <c r="G8" s="63" t="s">
        <v>165</v>
      </c>
      <c r="H8" s="63"/>
      <c r="I8" s="106"/>
      <c r="J8" s="63"/>
      <c r="K8" s="63" t="s">
        <v>165</v>
      </c>
      <c r="L8" s="63"/>
      <c r="M8" s="106"/>
    </row>
    <row r="9" spans="1:13" ht="25.5" customHeight="1">
      <c r="A9" s="7" t="s">
        <v>20</v>
      </c>
      <c r="K9" s="9"/>
      <c r="M9" s="9"/>
    </row>
    <row r="10" spans="1:13" ht="25.5" customHeight="1">
      <c r="B10" s="1" t="s">
        <v>17</v>
      </c>
      <c r="F10" s="10" t="s">
        <v>0</v>
      </c>
      <c r="G10" s="11">
        <v>40181673</v>
      </c>
      <c r="H10" s="12"/>
      <c r="I10" s="11">
        <v>27643235</v>
      </c>
      <c r="J10" s="12"/>
      <c r="K10" s="13">
        <v>37080551</v>
      </c>
      <c r="L10" s="12"/>
      <c r="M10" s="13">
        <v>23685188</v>
      </c>
    </row>
    <row r="11" spans="1:13" ht="25.5" customHeight="1">
      <c r="B11" s="1" t="s">
        <v>102</v>
      </c>
      <c r="F11" s="10" t="s">
        <v>109</v>
      </c>
      <c r="G11" s="11">
        <v>0</v>
      </c>
      <c r="H11" s="12"/>
      <c r="I11" s="11">
        <v>0</v>
      </c>
      <c r="J11" s="12"/>
      <c r="K11" s="12">
        <v>0</v>
      </c>
      <c r="L11" s="12"/>
      <c r="M11" s="12">
        <v>0</v>
      </c>
    </row>
    <row r="12" spans="1:13" ht="25.5" customHeight="1">
      <c r="B12" s="1" t="s">
        <v>18</v>
      </c>
      <c r="F12" s="10" t="s">
        <v>1</v>
      </c>
      <c r="G12" s="11">
        <v>281206187</v>
      </c>
      <c r="H12" s="12"/>
      <c r="I12" s="11">
        <v>309088670</v>
      </c>
      <c r="J12" s="12"/>
      <c r="K12" s="14">
        <v>281206187</v>
      </c>
      <c r="L12" s="12"/>
      <c r="M12" s="14">
        <v>309088670</v>
      </c>
    </row>
    <row r="13" spans="1:13" ht="25.5" customHeight="1">
      <c r="B13" s="1" t="s">
        <v>19</v>
      </c>
      <c r="F13" s="10"/>
      <c r="G13" s="14">
        <v>8766770</v>
      </c>
      <c r="H13" s="12"/>
      <c r="I13" s="14">
        <v>5879755</v>
      </c>
      <c r="J13" s="12"/>
      <c r="K13" s="14">
        <v>8700812</v>
      </c>
      <c r="L13" s="12"/>
      <c r="M13" s="14">
        <v>5866098</v>
      </c>
    </row>
    <row r="14" spans="1:13" s="7" customFormat="1" ht="25.5" customHeight="1">
      <c r="D14" s="7" t="s">
        <v>21</v>
      </c>
      <c r="F14" s="15"/>
      <c r="G14" s="28">
        <f>SUM(G10:G13)</f>
        <v>330154630</v>
      </c>
      <c r="H14" s="18">
        <f t="shared" ref="H14:L14" si="0">SUM(H10:H13)</f>
        <v>0</v>
      </c>
      <c r="I14" s="28">
        <f>SUM(I10:I13)</f>
        <v>342611660</v>
      </c>
      <c r="J14" s="18">
        <f t="shared" si="0"/>
        <v>0</v>
      </c>
      <c r="K14" s="28">
        <f>SUM(K10:K13)</f>
        <v>326987550</v>
      </c>
      <c r="L14" s="18">
        <f t="shared" si="0"/>
        <v>0</v>
      </c>
      <c r="M14" s="28">
        <f>SUM(M10:M13)</f>
        <v>338639956</v>
      </c>
    </row>
    <row r="15" spans="1:13" ht="25.5" customHeight="1">
      <c r="A15" s="7" t="s">
        <v>23</v>
      </c>
      <c r="G15" s="12"/>
      <c r="H15" s="12"/>
      <c r="I15" s="12"/>
      <c r="J15" s="12"/>
      <c r="K15" s="12"/>
      <c r="L15" s="12"/>
      <c r="M15" s="12"/>
    </row>
    <row r="16" spans="1:13" ht="25.5" customHeight="1">
      <c r="B16" s="1" t="s">
        <v>24</v>
      </c>
      <c r="F16" s="10"/>
      <c r="G16" s="11">
        <v>46090650</v>
      </c>
      <c r="H16" s="12"/>
      <c r="I16" s="11">
        <v>46034200</v>
      </c>
      <c r="J16" s="12"/>
      <c r="K16" s="11">
        <v>46090650</v>
      </c>
      <c r="L16" s="12"/>
      <c r="M16" s="11">
        <v>46034200</v>
      </c>
    </row>
    <row r="17" spans="1:13" ht="25.5" customHeight="1">
      <c r="B17" s="1" t="s">
        <v>25</v>
      </c>
      <c r="F17" s="10" t="s">
        <v>10</v>
      </c>
      <c r="G17" s="12">
        <v>0</v>
      </c>
      <c r="H17" s="12"/>
      <c r="I17" s="12">
        <v>0</v>
      </c>
      <c r="J17" s="12"/>
      <c r="K17" s="17">
        <v>29999980</v>
      </c>
      <c r="L17" s="12"/>
      <c r="M17" s="17">
        <v>29999980</v>
      </c>
    </row>
    <row r="18" spans="1:13" ht="25.5" customHeight="1">
      <c r="B18" s="1" t="s">
        <v>26</v>
      </c>
      <c r="F18" s="10" t="s">
        <v>2</v>
      </c>
      <c r="G18" s="11">
        <v>595058102</v>
      </c>
      <c r="H18" s="12"/>
      <c r="I18" s="11">
        <v>600261190</v>
      </c>
      <c r="J18" s="12"/>
      <c r="K18" s="12">
        <v>595058102</v>
      </c>
      <c r="L18" s="12"/>
      <c r="M18" s="14">
        <v>600261190</v>
      </c>
    </row>
    <row r="19" spans="1:13" ht="25.5" customHeight="1">
      <c r="B19" s="1" t="s">
        <v>27</v>
      </c>
      <c r="F19" s="10" t="s">
        <v>9</v>
      </c>
      <c r="G19" s="14">
        <v>158837433</v>
      </c>
      <c r="H19" s="12"/>
      <c r="I19" s="14">
        <v>158837433</v>
      </c>
      <c r="J19" s="12"/>
      <c r="K19" s="12">
        <v>158837433</v>
      </c>
      <c r="L19" s="12"/>
      <c r="M19" s="14">
        <v>158837433</v>
      </c>
    </row>
    <row r="20" spans="1:13" ht="25.5" customHeight="1">
      <c r="B20" s="1" t="s">
        <v>28</v>
      </c>
      <c r="F20" s="10" t="s">
        <v>3</v>
      </c>
      <c r="G20" s="14">
        <v>7728936</v>
      </c>
      <c r="H20" s="12"/>
      <c r="I20" s="14">
        <v>8630207</v>
      </c>
      <c r="J20" s="12"/>
      <c r="K20" s="14">
        <v>7364285</v>
      </c>
      <c r="L20" s="12"/>
      <c r="M20" s="14">
        <v>8240862</v>
      </c>
    </row>
    <row r="21" spans="1:13" ht="25.5" customHeight="1">
      <c r="B21" s="1" t="s">
        <v>143</v>
      </c>
      <c r="F21" s="10" t="s">
        <v>4</v>
      </c>
      <c r="G21" s="14">
        <v>968120</v>
      </c>
      <c r="H21" s="12"/>
      <c r="I21" s="14">
        <v>741909</v>
      </c>
      <c r="J21" s="12"/>
      <c r="K21" s="14">
        <v>968120</v>
      </c>
      <c r="L21" s="12"/>
      <c r="M21" s="14">
        <v>741909</v>
      </c>
    </row>
    <row r="22" spans="1:13" ht="25.5" customHeight="1">
      <c r="B22" s="1" t="s">
        <v>29</v>
      </c>
      <c r="F22" s="10" t="s">
        <v>8</v>
      </c>
      <c r="G22" s="14">
        <v>4241546</v>
      </c>
      <c r="H22" s="12"/>
      <c r="I22" s="14">
        <v>6883792</v>
      </c>
      <c r="J22" s="12"/>
      <c r="K22" s="14">
        <v>4241546</v>
      </c>
      <c r="L22" s="12"/>
      <c r="M22" s="14">
        <v>6883792</v>
      </c>
    </row>
    <row r="23" spans="1:13" ht="25.5" customHeight="1">
      <c r="B23" s="1" t="s">
        <v>30</v>
      </c>
      <c r="F23" s="10"/>
      <c r="G23" s="14">
        <v>12757008</v>
      </c>
      <c r="H23" s="12"/>
      <c r="I23" s="14">
        <v>12168931</v>
      </c>
      <c r="J23" s="12"/>
      <c r="K23" s="14">
        <v>12756522</v>
      </c>
      <c r="L23" s="12"/>
      <c r="M23" s="14">
        <v>12168445</v>
      </c>
    </row>
    <row r="24" spans="1:13" s="7" customFormat="1" ht="25.5" customHeight="1">
      <c r="D24" s="7" t="s">
        <v>31</v>
      </c>
      <c r="F24" s="15"/>
      <c r="G24" s="28">
        <f t="shared" ref="G24:M24" si="1">SUM(G16:G23)</f>
        <v>825681795</v>
      </c>
      <c r="H24" s="18">
        <f t="shared" si="1"/>
        <v>0</v>
      </c>
      <c r="I24" s="28">
        <f t="shared" si="1"/>
        <v>833557662</v>
      </c>
      <c r="J24" s="18">
        <f t="shared" si="1"/>
        <v>0</v>
      </c>
      <c r="K24" s="28">
        <f t="shared" si="1"/>
        <v>855316638</v>
      </c>
      <c r="L24" s="18">
        <f t="shared" si="1"/>
        <v>0</v>
      </c>
      <c r="M24" s="28">
        <f t="shared" si="1"/>
        <v>863167811</v>
      </c>
    </row>
    <row r="25" spans="1:13" s="7" customFormat="1" ht="25.5" customHeight="1" thickBot="1">
      <c r="A25" s="7" t="s">
        <v>32</v>
      </c>
      <c r="F25" s="15"/>
      <c r="G25" s="29">
        <f t="shared" ref="G25:M25" si="2">+G14+G24</f>
        <v>1155836425</v>
      </c>
      <c r="H25" s="18">
        <f t="shared" si="2"/>
        <v>0</v>
      </c>
      <c r="I25" s="29">
        <f t="shared" si="2"/>
        <v>1176169322</v>
      </c>
      <c r="J25" s="18">
        <f t="shared" si="2"/>
        <v>0</v>
      </c>
      <c r="K25" s="29">
        <f t="shared" si="2"/>
        <v>1182304188</v>
      </c>
      <c r="L25" s="18">
        <f t="shared" si="2"/>
        <v>0</v>
      </c>
      <c r="M25" s="29">
        <f t="shared" si="2"/>
        <v>1201807767</v>
      </c>
    </row>
    <row r="26" spans="1:13" s="7" customFormat="1" ht="25.5" customHeight="1" thickTop="1">
      <c r="F26" s="15"/>
      <c r="G26" s="18"/>
      <c r="H26" s="18"/>
      <c r="I26" s="18"/>
      <c r="J26" s="18"/>
      <c r="K26" s="18"/>
      <c r="L26" s="18"/>
      <c r="M26" s="18"/>
    </row>
    <row r="27" spans="1:13" s="7" customFormat="1" ht="25.5" customHeight="1">
      <c r="F27" s="15"/>
      <c r="G27" s="18"/>
      <c r="H27" s="18"/>
      <c r="I27" s="18"/>
      <c r="J27" s="18"/>
      <c r="K27" s="18"/>
      <c r="L27" s="18"/>
      <c r="M27" s="18"/>
    </row>
    <row r="28" spans="1:13" s="7" customFormat="1" ht="25.5" customHeight="1">
      <c r="A28" s="19" t="s">
        <v>33</v>
      </c>
      <c r="F28" s="15"/>
      <c r="G28" s="18"/>
      <c r="H28" s="18"/>
      <c r="I28" s="18"/>
      <c r="J28" s="18"/>
      <c r="K28" s="18"/>
      <c r="L28" s="18"/>
      <c r="M28" s="18"/>
    </row>
    <row r="29" spans="1:13" s="7" customFormat="1" ht="25.5" customHeight="1">
      <c r="F29" s="15"/>
      <c r="G29" s="18"/>
      <c r="H29" s="18"/>
      <c r="I29" s="18"/>
      <c r="J29" s="18"/>
      <c r="K29" s="18"/>
      <c r="L29" s="18"/>
      <c r="M29" s="18"/>
    </row>
    <row r="30" spans="1:13" s="7" customFormat="1" ht="25.5" customHeight="1">
      <c r="F30" s="15"/>
      <c r="G30" s="18"/>
      <c r="H30" s="18"/>
      <c r="I30" s="18"/>
      <c r="J30" s="18"/>
      <c r="K30" s="18"/>
      <c r="L30" s="18"/>
      <c r="M30" s="18"/>
    </row>
    <row r="31" spans="1:13" s="7" customFormat="1" ht="25.5" customHeight="1">
      <c r="F31" s="15"/>
      <c r="G31" s="18"/>
      <c r="H31" s="18"/>
      <c r="I31" s="18"/>
      <c r="J31" s="18"/>
      <c r="K31" s="18"/>
      <c r="L31" s="18"/>
      <c r="M31" s="18"/>
    </row>
    <row r="32" spans="1:13" s="7" customFormat="1" ht="25.5" customHeight="1">
      <c r="F32" s="15"/>
      <c r="G32" s="18"/>
      <c r="H32" s="18"/>
      <c r="I32" s="18"/>
      <c r="J32" s="18"/>
      <c r="K32" s="18"/>
      <c r="L32" s="18"/>
      <c r="M32" s="18"/>
    </row>
    <row r="33" spans="1:13" s="7" customFormat="1" ht="25.5" customHeight="1">
      <c r="F33" s="15"/>
      <c r="G33" s="18"/>
      <c r="H33" s="18"/>
      <c r="I33" s="18"/>
      <c r="J33" s="18"/>
      <c r="K33" s="18"/>
      <c r="L33" s="18"/>
      <c r="M33" s="18"/>
    </row>
    <row r="34" spans="1:13" s="7" customFormat="1" ht="25.5" customHeight="1">
      <c r="F34" s="15"/>
      <c r="G34" s="18"/>
      <c r="H34" s="18"/>
      <c r="I34" s="18"/>
      <c r="J34" s="18"/>
      <c r="K34" s="18"/>
      <c r="L34" s="18"/>
      <c r="M34" s="18"/>
    </row>
    <row r="35" spans="1:13" s="7" customFormat="1" ht="25.5" customHeight="1">
      <c r="F35" s="15"/>
      <c r="G35" s="18"/>
      <c r="H35" s="18"/>
      <c r="I35" s="18"/>
      <c r="J35" s="18"/>
      <c r="K35" s="18"/>
      <c r="L35" s="18"/>
      <c r="M35" s="18"/>
    </row>
    <row r="36" spans="1:13" s="7" customFormat="1" ht="25.5" customHeight="1">
      <c r="F36" s="15"/>
      <c r="G36" s="18"/>
      <c r="H36" s="18"/>
      <c r="I36" s="18"/>
      <c r="J36" s="18"/>
      <c r="K36" s="18"/>
      <c r="L36" s="18"/>
      <c r="M36" s="18"/>
    </row>
    <row r="37" spans="1:13" s="7" customFormat="1" ht="25.5" customHeight="1">
      <c r="F37" s="15"/>
      <c r="G37" s="18"/>
      <c r="H37" s="18"/>
      <c r="I37" s="18"/>
      <c r="J37" s="18"/>
      <c r="K37" s="18"/>
      <c r="L37" s="18"/>
      <c r="M37" s="18"/>
    </row>
    <row r="38" spans="1:13" s="7" customFormat="1" ht="25.5" customHeight="1">
      <c r="F38" s="15"/>
      <c r="G38" s="18"/>
      <c r="H38" s="18"/>
      <c r="I38" s="18"/>
      <c r="J38" s="18"/>
      <c r="K38" s="18"/>
      <c r="L38" s="18"/>
      <c r="M38" s="18"/>
    </row>
    <row r="39" spans="1:13" ht="24.6" customHeight="1">
      <c r="A39" s="7"/>
      <c r="B39" s="92" t="s">
        <v>152</v>
      </c>
      <c r="C39" s="92"/>
      <c r="D39" s="19"/>
      <c r="E39" s="19"/>
      <c r="F39" s="19"/>
      <c r="G39" s="3"/>
      <c r="I39" s="92" t="s">
        <v>152</v>
      </c>
      <c r="J39" s="93"/>
      <c r="K39" s="93"/>
      <c r="L39" s="93"/>
      <c r="M39" s="93"/>
    </row>
    <row r="40" spans="1:13" ht="24.6" customHeight="1">
      <c r="A40" s="7"/>
      <c r="B40" s="91" t="s">
        <v>153</v>
      </c>
      <c r="C40" s="91"/>
      <c r="D40" s="61"/>
      <c r="E40" s="61"/>
      <c r="F40" s="61"/>
      <c r="G40" s="3"/>
      <c r="I40" s="94" t="s">
        <v>154</v>
      </c>
      <c r="J40" s="94"/>
      <c r="K40" s="94"/>
      <c r="L40" s="94"/>
      <c r="M40" s="94"/>
    </row>
    <row r="41" spans="1:13" ht="24.6" customHeight="1">
      <c r="A41" s="7"/>
      <c r="B41" s="109"/>
      <c r="C41" s="109"/>
      <c r="D41" s="61"/>
      <c r="E41" s="61"/>
      <c r="F41" s="61"/>
      <c r="G41" s="3"/>
      <c r="I41" s="94"/>
      <c r="J41" s="94"/>
      <c r="K41" s="94"/>
      <c r="L41" s="94"/>
      <c r="M41" s="94"/>
    </row>
    <row r="42" spans="1:13" s="7" customFormat="1" ht="24" customHeight="1">
      <c r="A42" s="115" t="s">
        <v>12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</row>
    <row r="43" spans="1:13" s="7" customFormat="1" ht="24" customHeight="1">
      <c r="A43" s="95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4" spans="1:13" ht="24" customHeight="1">
      <c r="A44" s="114" t="str">
        <f>A1</f>
        <v>K.C. PROPERTY PUBLIC COMPANY LIMITED AND SUBSIDIARY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13" ht="24" customHeight="1">
      <c r="A45" s="114" t="s">
        <v>34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3" ht="24" customHeight="1">
      <c r="A46" s="114" t="str">
        <f>A3</f>
        <v>AS AT MARCH 31, 2019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</row>
    <row r="47" spans="1:13">
      <c r="A47" s="90"/>
      <c r="B47" s="90"/>
      <c r="C47" s="90"/>
      <c r="D47" s="90"/>
      <c r="E47" s="90"/>
      <c r="F47" s="2"/>
      <c r="G47" s="90"/>
      <c r="H47" s="90"/>
      <c r="I47" s="90"/>
      <c r="J47" s="90"/>
      <c r="K47" s="90"/>
      <c r="L47" s="90"/>
      <c r="M47" s="90"/>
    </row>
    <row r="48" spans="1:13" s="3" customFormat="1" ht="24" customHeight="1">
      <c r="F48" s="4"/>
      <c r="G48" s="113" t="s">
        <v>16</v>
      </c>
      <c r="H48" s="113"/>
      <c r="I48" s="113"/>
      <c r="J48" s="113"/>
      <c r="K48" s="113" t="s">
        <v>22</v>
      </c>
      <c r="L48" s="113"/>
      <c r="M48" s="113"/>
    </row>
    <row r="49" spans="1:13" s="3" customFormat="1" ht="24" customHeight="1">
      <c r="A49" s="114" t="s">
        <v>35</v>
      </c>
      <c r="B49" s="114"/>
      <c r="C49" s="114"/>
      <c r="D49" s="114"/>
      <c r="E49" s="114"/>
      <c r="F49" s="5" t="s">
        <v>14</v>
      </c>
      <c r="G49" s="5" t="s">
        <v>149</v>
      </c>
      <c r="H49" s="5"/>
      <c r="I49" s="5" t="s">
        <v>151</v>
      </c>
      <c r="J49" s="5"/>
      <c r="K49" s="5" t="s">
        <v>149</v>
      </c>
      <c r="L49" s="5"/>
      <c r="M49" s="5" t="s">
        <v>151</v>
      </c>
    </row>
    <row r="50" spans="1:13" s="3" customFormat="1" ht="24" customHeight="1">
      <c r="A50" s="106"/>
      <c r="B50" s="106"/>
      <c r="C50" s="106"/>
      <c r="D50" s="106"/>
      <c r="E50" s="106"/>
      <c r="F50" s="5"/>
      <c r="G50" s="63" t="s">
        <v>163</v>
      </c>
      <c r="H50" s="5"/>
      <c r="I50" s="63" t="s">
        <v>164</v>
      </c>
      <c r="J50" s="5"/>
      <c r="K50" s="63" t="s">
        <v>163</v>
      </c>
      <c r="L50" s="5"/>
      <c r="M50" s="63" t="s">
        <v>164</v>
      </c>
    </row>
    <row r="51" spans="1:13" ht="24" customHeight="1">
      <c r="G51" s="63" t="s">
        <v>165</v>
      </c>
      <c r="H51" s="63"/>
      <c r="I51" s="106"/>
      <c r="J51" s="63"/>
      <c r="K51" s="63" t="s">
        <v>165</v>
      </c>
      <c r="L51" s="63"/>
      <c r="M51" s="106"/>
    </row>
    <row r="52" spans="1:13" ht="24" customHeight="1">
      <c r="A52" s="7" t="s">
        <v>36</v>
      </c>
    </row>
    <row r="53" spans="1:13" ht="24" customHeight="1">
      <c r="B53" s="1" t="s">
        <v>37</v>
      </c>
      <c r="F53" s="20" t="s">
        <v>5</v>
      </c>
      <c r="G53" s="14">
        <v>57195999</v>
      </c>
      <c r="H53" s="12"/>
      <c r="I53" s="14">
        <v>69867129</v>
      </c>
      <c r="J53" s="12"/>
      <c r="K53" s="14">
        <v>57962586</v>
      </c>
      <c r="L53" s="12"/>
      <c r="M53" s="14">
        <v>69951100</v>
      </c>
    </row>
    <row r="54" spans="1:13" ht="24" customHeight="1">
      <c r="B54" s="1" t="s">
        <v>38</v>
      </c>
      <c r="F54" s="22"/>
      <c r="G54" s="14">
        <v>8922860</v>
      </c>
      <c r="H54" s="12"/>
      <c r="I54" s="14">
        <v>3279272</v>
      </c>
      <c r="J54" s="12"/>
      <c r="K54" s="14">
        <v>8922860</v>
      </c>
      <c r="L54" s="12"/>
      <c r="M54" s="14">
        <v>3279272</v>
      </c>
    </row>
    <row r="55" spans="1:13" ht="24" customHeight="1">
      <c r="A55" s="7"/>
      <c r="B55" s="1" t="s">
        <v>39</v>
      </c>
      <c r="F55" s="20" t="s">
        <v>6</v>
      </c>
      <c r="G55" s="16">
        <v>544079818</v>
      </c>
      <c r="H55" s="16"/>
      <c r="I55" s="14">
        <v>532154941</v>
      </c>
      <c r="J55" s="16"/>
      <c r="K55" s="16">
        <v>544079818</v>
      </c>
      <c r="L55" s="16"/>
      <c r="M55" s="14">
        <v>532154941</v>
      </c>
    </row>
    <row r="56" spans="1:13" ht="24" customHeight="1">
      <c r="B56" s="1" t="s">
        <v>40</v>
      </c>
      <c r="F56" s="22"/>
      <c r="G56" s="14"/>
      <c r="H56" s="12"/>
      <c r="I56" s="14"/>
      <c r="J56" s="12"/>
      <c r="K56" s="14"/>
      <c r="L56" s="12"/>
      <c r="M56" s="14"/>
    </row>
    <row r="57" spans="1:13" ht="24" customHeight="1">
      <c r="C57" s="1" t="s">
        <v>41</v>
      </c>
      <c r="F57" s="22" t="s">
        <v>171</v>
      </c>
      <c r="G57" s="14">
        <v>2086185</v>
      </c>
      <c r="H57" s="12"/>
      <c r="I57" s="14">
        <v>2200091</v>
      </c>
      <c r="J57" s="12"/>
      <c r="K57" s="14">
        <v>1892349</v>
      </c>
      <c r="L57" s="12"/>
      <c r="M57" s="14">
        <v>2006255</v>
      </c>
    </row>
    <row r="58" spans="1:13" ht="24" customHeight="1">
      <c r="B58" s="1" t="s">
        <v>155</v>
      </c>
      <c r="F58" s="22" t="s">
        <v>111</v>
      </c>
      <c r="G58" s="14">
        <v>0</v>
      </c>
      <c r="H58" s="12"/>
      <c r="I58" s="14">
        <v>0</v>
      </c>
      <c r="J58" s="12"/>
      <c r="K58" s="14">
        <v>83834451</v>
      </c>
      <c r="L58" s="12"/>
      <c r="M58" s="14">
        <v>83258483</v>
      </c>
    </row>
    <row r="59" spans="1:13" ht="24" customHeight="1">
      <c r="B59" s="1" t="s">
        <v>103</v>
      </c>
      <c r="F59" s="22" t="s">
        <v>7</v>
      </c>
      <c r="G59" s="12">
        <v>51832991</v>
      </c>
      <c r="H59" s="12"/>
      <c r="I59" s="12">
        <v>53877244</v>
      </c>
      <c r="J59" s="12"/>
      <c r="K59" s="12">
        <v>51832991</v>
      </c>
      <c r="L59" s="12"/>
      <c r="M59" s="12">
        <v>53877244</v>
      </c>
    </row>
    <row r="60" spans="1:13" ht="24" customHeight="1">
      <c r="B60" s="1" t="s">
        <v>42</v>
      </c>
      <c r="F60" s="22" t="s">
        <v>172</v>
      </c>
      <c r="G60" s="12">
        <v>16868129</v>
      </c>
      <c r="H60" s="16"/>
      <c r="I60" s="12">
        <v>17191338</v>
      </c>
      <c r="J60" s="16"/>
      <c r="K60" s="12">
        <v>16868129</v>
      </c>
      <c r="L60" s="16"/>
      <c r="M60" s="12">
        <v>17191338</v>
      </c>
    </row>
    <row r="61" spans="1:13" ht="24" customHeight="1">
      <c r="B61" s="1" t="s">
        <v>43</v>
      </c>
      <c r="F61" s="22"/>
      <c r="G61" s="14">
        <v>1256233</v>
      </c>
      <c r="H61" s="16"/>
      <c r="I61" s="14">
        <v>1256233</v>
      </c>
      <c r="J61" s="16"/>
      <c r="K61" s="14">
        <v>0</v>
      </c>
      <c r="L61" s="16"/>
      <c r="M61" s="14">
        <v>0</v>
      </c>
    </row>
    <row r="62" spans="1:13" ht="24" customHeight="1">
      <c r="B62" s="1" t="s">
        <v>44</v>
      </c>
      <c r="F62" s="22"/>
      <c r="G62" s="14">
        <v>22054701</v>
      </c>
      <c r="H62" s="16"/>
      <c r="I62" s="14">
        <v>21662138</v>
      </c>
      <c r="J62" s="16"/>
      <c r="K62" s="14">
        <v>22054701</v>
      </c>
      <c r="L62" s="16"/>
      <c r="M62" s="14">
        <v>21662138</v>
      </c>
    </row>
    <row r="63" spans="1:13" s="7" customFormat="1" ht="24" customHeight="1">
      <c r="D63" s="7" t="s">
        <v>45</v>
      </c>
      <c r="F63" s="2"/>
      <c r="G63" s="28">
        <f t="shared" ref="G63:M63" si="3">SUM(G53:G62)</f>
        <v>704296916</v>
      </c>
      <c r="H63" s="18">
        <f t="shared" si="3"/>
        <v>0</v>
      </c>
      <c r="I63" s="28">
        <f t="shared" si="3"/>
        <v>701488386</v>
      </c>
      <c r="J63" s="18">
        <f t="shared" si="3"/>
        <v>0</v>
      </c>
      <c r="K63" s="28">
        <f t="shared" si="3"/>
        <v>787447885</v>
      </c>
      <c r="L63" s="18">
        <f t="shared" si="3"/>
        <v>0</v>
      </c>
      <c r="M63" s="28">
        <f t="shared" si="3"/>
        <v>783380771</v>
      </c>
    </row>
    <row r="64" spans="1:13" ht="24" customHeight="1">
      <c r="A64" s="7" t="s">
        <v>46</v>
      </c>
      <c r="F64" s="20"/>
      <c r="G64" s="16"/>
      <c r="H64" s="16"/>
      <c r="I64" s="16"/>
      <c r="J64" s="16"/>
      <c r="K64" s="16"/>
      <c r="L64" s="16"/>
      <c r="M64" s="16"/>
    </row>
    <row r="65" spans="1:13" ht="24" customHeight="1">
      <c r="B65" s="1" t="s">
        <v>156</v>
      </c>
      <c r="F65" s="20" t="s">
        <v>171</v>
      </c>
      <c r="G65" s="14">
        <v>1169667</v>
      </c>
      <c r="H65" s="16"/>
      <c r="I65" s="14">
        <v>1662753</v>
      </c>
      <c r="J65" s="16"/>
      <c r="K65" s="14">
        <v>1153514</v>
      </c>
      <c r="L65" s="16"/>
      <c r="M65" s="14">
        <v>1598141</v>
      </c>
    </row>
    <row r="66" spans="1:13" ht="24" customHeight="1">
      <c r="B66" s="1" t="s">
        <v>47</v>
      </c>
      <c r="F66" s="20" t="s">
        <v>11</v>
      </c>
      <c r="G66" s="14">
        <v>4757393</v>
      </c>
      <c r="H66" s="16"/>
      <c r="I66" s="14">
        <v>4284267</v>
      </c>
      <c r="J66" s="16"/>
      <c r="K66" s="14">
        <v>4757393</v>
      </c>
      <c r="L66" s="16"/>
      <c r="M66" s="14">
        <v>4284267</v>
      </c>
    </row>
    <row r="67" spans="1:13" ht="24" customHeight="1">
      <c r="B67" s="1" t="s">
        <v>157</v>
      </c>
      <c r="F67" s="20"/>
      <c r="G67" s="14">
        <v>10743884</v>
      </c>
      <c r="H67" s="16"/>
      <c r="I67" s="14">
        <v>10654070</v>
      </c>
      <c r="J67" s="16"/>
      <c r="K67" s="14">
        <v>10743884</v>
      </c>
      <c r="L67" s="16"/>
      <c r="M67" s="14">
        <v>10654070</v>
      </c>
    </row>
    <row r="68" spans="1:13" s="7" customFormat="1" ht="24" customHeight="1">
      <c r="D68" s="7" t="s">
        <v>48</v>
      </c>
      <c r="F68" s="2"/>
      <c r="G68" s="28">
        <f t="shared" ref="G68:M68" si="4">SUM(G65:G67)</f>
        <v>16670944</v>
      </c>
      <c r="H68" s="18">
        <f t="shared" si="4"/>
        <v>0</v>
      </c>
      <c r="I68" s="28">
        <f t="shared" si="4"/>
        <v>16601090</v>
      </c>
      <c r="J68" s="18">
        <f t="shared" si="4"/>
        <v>0</v>
      </c>
      <c r="K68" s="28">
        <f t="shared" si="4"/>
        <v>16654791</v>
      </c>
      <c r="L68" s="18">
        <f t="shared" si="4"/>
        <v>0</v>
      </c>
      <c r="M68" s="28">
        <f t="shared" si="4"/>
        <v>16536478</v>
      </c>
    </row>
    <row r="69" spans="1:13" s="7" customFormat="1" ht="24" customHeight="1">
      <c r="D69" s="7" t="s">
        <v>49</v>
      </c>
      <c r="F69" s="15"/>
      <c r="G69" s="28">
        <f t="shared" ref="G69:M69" si="5">+G63+G68</f>
        <v>720967860</v>
      </c>
      <c r="H69" s="18">
        <f t="shared" si="5"/>
        <v>0</v>
      </c>
      <c r="I69" s="28">
        <f t="shared" si="5"/>
        <v>718089476</v>
      </c>
      <c r="J69" s="18">
        <f t="shared" si="5"/>
        <v>0</v>
      </c>
      <c r="K69" s="28">
        <f t="shared" si="5"/>
        <v>804102676</v>
      </c>
      <c r="L69" s="18">
        <f t="shared" si="5"/>
        <v>0</v>
      </c>
      <c r="M69" s="28">
        <f t="shared" si="5"/>
        <v>799917249</v>
      </c>
    </row>
    <row r="70" spans="1:13" s="7" customFormat="1" ht="24" customHeight="1">
      <c r="F70" s="15"/>
      <c r="G70" s="18"/>
      <c r="H70" s="18"/>
      <c r="I70" s="18"/>
      <c r="J70" s="18"/>
      <c r="K70" s="18"/>
      <c r="L70" s="18"/>
      <c r="M70" s="18"/>
    </row>
    <row r="71" spans="1:13" s="7" customFormat="1" ht="24" customHeight="1">
      <c r="F71" s="15"/>
      <c r="G71" s="18"/>
      <c r="H71" s="18"/>
      <c r="I71" s="18"/>
      <c r="J71" s="18"/>
      <c r="K71" s="18"/>
      <c r="L71" s="18"/>
      <c r="M71" s="18"/>
    </row>
    <row r="72" spans="1:13" s="7" customFormat="1" ht="24" customHeight="1">
      <c r="A72" s="19" t="s">
        <v>33</v>
      </c>
      <c r="F72" s="15"/>
      <c r="H72" s="3"/>
      <c r="J72" s="3"/>
      <c r="L72" s="3"/>
    </row>
    <row r="73" spans="1:13" s="7" customFormat="1">
      <c r="F73" s="15"/>
      <c r="G73" s="18"/>
      <c r="H73" s="26"/>
      <c r="I73" s="31"/>
      <c r="J73" s="26"/>
      <c r="K73" s="31"/>
      <c r="L73" s="26"/>
      <c r="M73" s="31"/>
    </row>
    <row r="74" spans="1:13" s="7" customFormat="1">
      <c r="F74" s="15"/>
      <c r="G74" s="18"/>
      <c r="H74" s="26"/>
      <c r="I74" s="31"/>
      <c r="J74" s="26"/>
      <c r="K74" s="31"/>
      <c r="L74" s="26"/>
      <c r="M74" s="31"/>
    </row>
    <row r="75" spans="1:13" s="7" customFormat="1">
      <c r="F75" s="15"/>
      <c r="G75" s="18"/>
      <c r="H75" s="26"/>
      <c r="I75" s="31"/>
      <c r="J75" s="26"/>
      <c r="K75" s="31"/>
      <c r="L75" s="26"/>
      <c r="M75" s="31"/>
    </row>
    <row r="76" spans="1:13" s="7" customFormat="1">
      <c r="F76" s="15"/>
      <c r="G76" s="18"/>
      <c r="H76" s="26"/>
      <c r="I76" s="31"/>
      <c r="J76" s="26"/>
      <c r="K76" s="31"/>
      <c r="L76" s="26"/>
      <c r="M76" s="31"/>
    </row>
    <row r="77" spans="1:13" s="7" customFormat="1">
      <c r="F77" s="15"/>
      <c r="G77" s="18"/>
      <c r="H77" s="26"/>
      <c r="I77" s="31"/>
      <c r="J77" s="26"/>
      <c r="K77" s="31"/>
      <c r="L77" s="26"/>
      <c r="M77" s="31"/>
    </row>
    <row r="78" spans="1:13" s="7" customFormat="1">
      <c r="F78" s="15"/>
      <c r="G78" s="18"/>
      <c r="H78" s="26"/>
      <c r="I78" s="31"/>
      <c r="J78" s="26"/>
      <c r="K78" s="31"/>
      <c r="L78" s="26"/>
      <c r="M78" s="31"/>
    </row>
    <row r="79" spans="1:13" s="7" customFormat="1">
      <c r="F79" s="15"/>
      <c r="G79" s="18"/>
      <c r="H79" s="26"/>
      <c r="I79" s="31"/>
      <c r="J79" s="26"/>
      <c r="K79" s="31"/>
      <c r="L79" s="26"/>
      <c r="M79" s="31"/>
    </row>
    <row r="80" spans="1:13" s="7" customFormat="1">
      <c r="F80" s="15"/>
      <c r="G80" s="18"/>
      <c r="H80" s="26"/>
      <c r="I80" s="31"/>
      <c r="J80" s="26"/>
      <c r="K80" s="31"/>
      <c r="L80" s="26"/>
      <c r="M80" s="31"/>
    </row>
    <row r="81" spans="1:13" s="7" customFormat="1">
      <c r="F81" s="15"/>
      <c r="G81" s="18"/>
      <c r="H81" s="26"/>
      <c r="I81" s="31"/>
      <c r="J81" s="26"/>
      <c r="K81" s="31"/>
      <c r="L81" s="26"/>
      <c r="M81" s="31"/>
    </row>
    <row r="82" spans="1:13" s="7" customFormat="1">
      <c r="F82" s="15"/>
      <c r="G82" s="18"/>
      <c r="H82" s="26"/>
      <c r="I82" s="31"/>
      <c r="J82" s="26"/>
      <c r="K82" s="31"/>
      <c r="L82" s="26"/>
      <c r="M82" s="31"/>
    </row>
    <row r="83" spans="1:13" ht="24.6" customHeight="1">
      <c r="A83" s="7"/>
      <c r="B83" s="92" t="s">
        <v>152</v>
      </c>
      <c r="C83" s="92"/>
      <c r="D83" s="19"/>
      <c r="E83" s="19"/>
      <c r="F83" s="19"/>
      <c r="G83" s="3"/>
      <c r="I83" s="92" t="s">
        <v>152</v>
      </c>
      <c r="J83" s="93"/>
      <c r="K83" s="93"/>
      <c r="L83" s="93"/>
      <c r="M83" s="93"/>
    </row>
    <row r="84" spans="1:13" ht="24.6" customHeight="1">
      <c r="A84" s="7"/>
      <c r="B84" s="91" t="s">
        <v>153</v>
      </c>
      <c r="C84" s="91"/>
      <c r="D84" s="61"/>
      <c r="E84" s="61"/>
      <c r="F84" s="61"/>
      <c r="G84" s="3"/>
      <c r="I84" s="94" t="s">
        <v>154</v>
      </c>
      <c r="J84" s="94"/>
      <c r="K84" s="94"/>
      <c r="L84" s="94"/>
      <c r="M84" s="94"/>
    </row>
    <row r="85" spans="1:13" ht="24.6" customHeight="1">
      <c r="A85" s="7"/>
      <c r="B85" s="109"/>
      <c r="C85" s="109"/>
      <c r="D85" s="61"/>
      <c r="E85" s="61"/>
      <c r="F85" s="61"/>
      <c r="G85" s="3"/>
      <c r="I85" s="94"/>
      <c r="J85" s="94"/>
      <c r="K85" s="94"/>
      <c r="L85" s="94"/>
      <c r="M85" s="94"/>
    </row>
    <row r="86" spans="1:13" s="7" customFormat="1" ht="24" customHeight="1">
      <c r="A86" s="115" t="s">
        <v>130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</row>
    <row r="87" spans="1:13" s="7" customFormat="1" ht="24" customHeight="1">
      <c r="A87" s="95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</row>
    <row r="88" spans="1:13" ht="24" customHeight="1">
      <c r="A88" s="114" t="str">
        <f>+A44</f>
        <v>K.C. PROPERTY PUBLIC COMPANY LIMITED AND SUBSIDIARY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</row>
    <row r="89" spans="1:13" ht="24" customHeight="1">
      <c r="A89" s="114" t="s">
        <v>34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</row>
    <row r="90" spans="1:13" ht="24" customHeight="1">
      <c r="A90" s="114" t="str">
        <f>+A46</f>
        <v>AS AT MARCH 31, 2019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</row>
    <row r="91" spans="1:13">
      <c r="A91" s="90"/>
      <c r="B91" s="90"/>
      <c r="C91" s="90"/>
      <c r="D91" s="90"/>
      <c r="E91" s="90"/>
      <c r="F91" s="2"/>
      <c r="G91" s="90"/>
      <c r="H91" s="90"/>
      <c r="I91" s="90"/>
      <c r="J91" s="90"/>
      <c r="K91" s="90"/>
      <c r="L91" s="90"/>
      <c r="M91" s="90"/>
    </row>
    <row r="92" spans="1:13" s="3" customFormat="1" ht="24" customHeight="1">
      <c r="F92" s="4"/>
      <c r="G92" s="113" t="s">
        <v>16</v>
      </c>
      <c r="H92" s="113"/>
      <c r="I92" s="113"/>
      <c r="J92" s="113"/>
      <c r="K92" s="113" t="s">
        <v>22</v>
      </c>
      <c r="L92" s="113"/>
      <c r="M92" s="113"/>
    </row>
    <row r="93" spans="1:13" s="3" customFormat="1" ht="24" customHeight="1">
      <c r="A93" s="114" t="s">
        <v>35</v>
      </c>
      <c r="B93" s="114"/>
      <c r="C93" s="114"/>
      <c r="D93" s="114"/>
      <c r="E93" s="114"/>
      <c r="F93" s="5" t="s">
        <v>14</v>
      </c>
      <c r="G93" s="5" t="s">
        <v>149</v>
      </c>
      <c r="H93" s="5"/>
      <c r="I93" s="5" t="s">
        <v>151</v>
      </c>
      <c r="J93" s="5"/>
      <c r="K93" s="5" t="s">
        <v>149</v>
      </c>
      <c r="L93" s="5"/>
      <c r="M93" s="5" t="s">
        <v>151</v>
      </c>
    </row>
    <row r="94" spans="1:13" ht="24" customHeight="1">
      <c r="G94" s="63" t="s">
        <v>163</v>
      </c>
      <c r="H94" s="5"/>
      <c r="I94" s="63" t="s">
        <v>164</v>
      </c>
      <c r="J94" s="5"/>
      <c r="K94" s="63" t="s">
        <v>163</v>
      </c>
      <c r="L94" s="5"/>
      <c r="M94" s="63" t="s">
        <v>164</v>
      </c>
    </row>
    <row r="95" spans="1:13" ht="24" customHeight="1">
      <c r="G95" s="63" t="s">
        <v>165</v>
      </c>
      <c r="H95" s="63"/>
      <c r="I95" s="106"/>
      <c r="J95" s="63"/>
      <c r="K95" s="63" t="s">
        <v>165</v>
      </c>
      <c r="L95" s="63"/>
      <c r="M95" s="106"/>
    </row>
    <row r="96" spans="1:13" ht="24" customHeight="1">
      <c r="A96" s="7" t="s">
        <v>50</v>
      </c>
      <c r="H96" s="3"/>
      <c r="J96" s="3"/>
      <c r="L96" s="3"/>
    </row>
    <row r="97" spans="1:13" ht="24" customHeight="1">
      <c r="B97" s="1" t="s">
        <v>51</v>
      </c>
      <c r="F97" s="10"/>
      <c r="H97" s="16"/>
      <c r="J97" s="16"/>
      <c r="L97" s="16"/>
    </row>
    <row r="98" spans="1:13" ht="24" customHeight="1">
      <c r="B98" s="1" t="s">
        <v>52</v>
      </c>
      <c r="F98" s="20"/>
      <c r="G98" s="23"/>
      <c r="H98" s="16"/>
      <c r="J98" s="16"/>
      <c r="L98" s="16"/>
    </row>
    <row r="99" spans="1:13" ht="25.5" customHeight="1">
      <c r="C99" s="1" t="s">
        <v>115</v>
      </c>
      <c r="E99" s="24"/>
      <c r="F99" s="20"/>
      <c r="G99" s="16">
        <v>1100000000</v>
      </c>
      <c r="H99" s="16"/>
      <c r="I99" s="30">
        <v>1100000000</v>
      </c>
      <c r="J99" s="16"/>
      <c r="K99" s="30">
        <v>1100000000</v>
      </c>
      <c r="L99" s="16"/>
      <c r="M99" s="16">
        <v>1100000000</v>
      </c>
    </row>
    <row r="100" spans="1:13" ht="25.5" customHeight="1">
      <c r="B100" s="1" t="s">
        <v>53</v>
      </c>
      <c r="F100" s="20"/>
      <c r="G100" s="96"/>
      <c r="H100" s="18"/>
      <c r="I100" s="16"/>
      <c r="J100" s="18"/>
      <c r="K100" s="16"/>
      <c r="L100" s="18"/>
      <c r="M100" s="96"/>
    </row>
    <row r="101" spans="1:13" ht="25.5" customHeight="1">
      <c r="C101" s="1" t="s">
        <v>158</v>
      </c>
      <c r="E101" s="24"/>
      <c r="F101" s="20"/>
      <c r="G101" s="16">
        <v>875000000</v>
      </c>
      <c r="H101" s="16"/>
      <c r="I101" s="16">
        <v>875000000</v>
      </c>
      <c r="J101" s="16"/>
      <c r="K101" s="16">
        <v>875000000</v>
      </c>
      <c r="L101" s="16"/>
      <c r="M101" s="16">
        <v>875000000</v>
      </c>
    </row>
    <row r="102" spans="1:13" ht="25.5" customHeight="1">
      <c r="B102" s="1" t="s">
        <v>104</v>
      </c>
      <c r="F102" s="20"/>
      <c r="G102" s="16">
        <v>95019280</v>
      </c>
      <c r="H102" s="16"/>
      <c r="I102" s="16">
        <v>95019280</v>
      </c>
      <c r="J102" s="16"/>
      <c r="K102" s="16">
        <v>95019280</v>
      </c>
      <c r="L102" s="16"/>
      <c r="M102" s="16">
        <v>95019280</v>
      </c>
    </row>
    <row r="103" spans="1:13" ht="25.5" customHeight="1">
      <c r="B103" s="1" t="s">
        <v>54</v>
      </c>
      <c r="F103" s="20"/>
      <c r="G103" s="16"/>
      <c r="H103" s="16"/>
      <c r="I103" s="16"/>
      <c r="J103" s="16"/>
      <c r="K103" s="16"/>
      <c r="L103" s="16"/>
      <c r="M103" s="16"/>
    </row>
    <row r="104" spans="1:13" ht="25.5" customHeight="1">
      <c r="C104" s="1" t="s">
        <v>55</v>
      </c>
      <c r="F104" s="20" t="s">
        <v>110</v>
      </c>
      <c r="G104" s="16">
        <v>102294492</v>
      </c>
      <c r="H104" s="16"/>
      <c r="I104" s="16">
        <v>102294492</v>
      </c>
      <c r="J104" s="16"/>
      <c r="K104" s="16">
        <v>102294492</v>
      </c>
      <c r="L104" s="16"/>
      <c r="M104" s="16">
        <v>102294492</v>
      </c>
    </row>
    <row r="105" spans="1:13" ht="25.5" customHeight="1">
      <c r="C105" s="1" t="s">
        <v>56</v>
      </c>
      <c r="F105" s="20"/>
      <c r="G105" s="25">
        <f>+CONSO!L25</f>
        <v>-637445207</v>
      </c>
      <c r="H105" s="16"/>
      <c r="I105" s="25">
        <f>+CONSO!L18</f>
        <v>-614233926</v>
      </c>
      <c r="J105" s="16"/>
      <c r="K105" s="25">
        <f>+COMPANY!L25</f>
        <v>-694112260</v>
      </c>
      <c r="L105" s="16"/>
      <c r="M105" s="25">
        <f>+COMPANY!L18</f>
        <v>-670423254</v>
      </c>
    </row>
    <row r="106" spans="1:13" s="7" customFormat="1" ht="25.5" customHeight="1">
      <c r="D106" s="7" t="s">
        <v>57</v>
      </c>
      <c r="F106" s="15"/>
      <c r="G106" s="28">
        <f>SUM(G101:G105)</f>
        <v>434868565</v>
      </c>
      <c r="H106" s="18">
        <f t="shared" ref="H106:L106" si="6">SUM(H101:H105)</f>
        <v>0</v>
      </c>
      <c r="I106" s="28">
        <f>SUM(I101:I105)</f>
        <v>458079846</v>
      </c>
      <c r="J106" s="18">
        <f t="shared" si="6"/>
        <v>0</v>
      </c>
      <c r="K106" s="28">
        <f>SUM(K101:K105)</f>
        <v>378201512</v>
      </c>
      <c r="L106" s="18">
        <f t="shared" si="6"/>
        <v>0</v>
      </c>
      <c r="M106" s="28">
        <f>SUM(M101:M105)</f>
        <v>401890518</v>
      </c>
    </row>
    <row r="107" spans="1:13" s="7" customFormat="1" ht="25.5" customHeight="1" thickBot="1">
      <c r="A107" s="7" t="s">
        <v>58</v>
      </c>
      <c r="F107" s="15"/>
      <c r="G107" s="29">
        <f t="shared" ref="G107:M107" si="7">+G69+G106</f>
        <v>1155836425</v>
      </c>
      <c r="H107" s="18">
        <f t="shared" si="7"/>
        <v>0</v>
      </c>
      <c r="I107" s="29">
        <f t="shared" si="7"/>
        <v>1176169322</v>
      </c>
      <c r="J107" s="18">
        <f t="shared" si="7"/>
        <v>0</v>
      </c>
      <c r="K107" s="29">
        <f t="shared" si="7"/>
        <v>1182304188</v>
      </c>
      <c r="L107" s="18">
        <f t="shared" si="7"/>
        <v>0</v>
      </c>
      <c r="M107" s="29">
        <f t="shared" si="7"/>
        <v>1201807767</v>
      </c>
    </row>
    <row r="108" spans="1:13" s="7" customFormat="1" ht="24" customHeight="1" thickTop="1">
      <c r="F108" s="15"/>
      <c r="G108" s="18"/>
      <c r="H108" s="18"/>
      <c r="I108" s="18"/>
      <c r="J108" s="18"/>
      <c r="K108" s="18"/>
      <c r="L108" s="18"/>
      <c r="M108" s="18"/>
    </row>
    <row r="109" spans="1:13" s="7" customFormat="1">
      <c r="F109" s="15"/>
      <c r="G109" s="58"/>
      <c r="H109" s="58"/>
      <c r="I109" s="58"/>
      <c r="J109" s="58"/>
      <c r="K109" s="58"/>
      <c r="L109" s="58"/>
      <c r="M109" s="58"/>
    </row>
    <row r="110" spans="1:13" s="7" customFormat="1" ht="24" customHeight="1">
      <c r="A110" s="19" t="s">
        <v>33</v>
      </c>
      <c r="F110" s="15"/>
      <c r="H110" s="3"/>
      <c r="J110" s="3"/>
      <c r="L110" s="3"/>
    </row>
    <row r="111" spans="1:13" s="7" customFormat="1">
      <c r="F111" s="15"/>
      <c r="G111" s="18"/>
      <c r="H111" s="26"/>
      <c r="I111" s="31"/>
      <c r="J111" s="26"/>
      <c r="K111" s="31"/>
      <c r="L111" s="26"/>
      <c r="M111" s="31"/>
    </row>
    <row r="112" spans="1:13" s="7" customFormat="1">
      <c r="F112" s="15"/>
      <c r="G112" s="18"/>
      <c r="H112" s="26"/>
      <c r="I112" s="31"/>
      <c r="J112" s="26"/>
      <c r="K112" s="31"/>
      <c r="L112" s="26"/>
      <c r="M112" s="31"/>
    </row>
    <row r="113" spans="1:13" s="7" customFormat="1">
      <c r="F113" s="15"/>
      <c r="G113" s="18"/>
      <c r="H113" s="26"/>
      <c r="I113" s="31"/>
      <c r="J113" s="26"/>
      <c r="K113" s="31"/>
      <c r="L113" s="26"/>
      <c r="M113" s="31"/>
    </row>
    <row r="114" spans="1:13" s="7" customFormat="1">
      <c r="F114" s="15"/>
      <c r="G114" s="18"/>
      <c r="H114" s="26"/>
      <c r="I114" s="31"/>
      <c r="J114" s="26"/>
      <c r="K114" s="31"/>
      <c r="L114" s="26"/>
      <c r="M114" s="31"/>
    </row>
    <row r="115" spans="1:13" s="7" customFormat="1">
      <c r="F115" s="15"/>
      <c r="G115" s="18"/>
      <c r="H115" s="26"/>
      <c r="I115" s="31"/>
      <c r="J115" s="26"/>
      <c r="K115" s="31"/>
      <c r="L115" s="26"/>
      <c r="M115" s="31"/>
    </row>
    <row r="116" spans="1:13" s="7" customFormat="1">
      <c r="F116" s="15"/>
      <c r="G116" s="18"/>
      <c r="H116" s="26"/>
      <c r="I116" s="31"/>
      <c r="J116" s="26"/>
      <c r="K116" s="31"/>
      <c r="L116" s="26"/>
      <c r="M116" s="31"/>
    </row>
    <row r="117" spans="1:13" s="7" customFormat="1">
      <c r="F117" s="15"/>
      <c r="G117" s="18"/>
      <c r="H117" s="26"/>
      <c r="I117" s="31"/>
      <c r="J117" s="26"/>
      <c r="K117" s="31"/>
      <c r="L117" s="26"/>
      <c r="M117" s="31"/>
    </row>
    <row r="118" spans="1:13" s="7" customFormat="1">
      <c r="F118" s="15"/>
      <c r="G118" s="18"/>
      <c r="H118" s="26"/>
      <c r="I118" s="31"/>
      <c r="J118" s="26"/>
      <c r="K118" s="31"/>
      <c r="L118" s="26"/>
      <c r="M118" s="31"/>
    </row>
    <row r="119" spans="1:13" s="7" customFormat="1">
      <c r="F119" s="15"/>
      <c r="G119" s="18"/>
      <c r="H119" s="26"/>
      <c r="I119" s="31"/>
      <c r="J119" s="26"/>
      <c r="K119" s="31"/>
      <c r="L119" s="26"/>
      <c r="M119" s="31"/>
    </row>
    <row r="120" spans="1:13" s="7" customFormat="1">
      <c r="F120" s="15"/>
      <c r="G120" s="18"/>
      <c r="H120" s="26"/>
      <c r="I120" s="31"/>
      <c r="J120" s="26"/>
      <c r="K120" s="31"/>
      <c r="L120" s="26"/>
      <c r="M120" s="31"/>
    </row>
    <row r="121" spans="1:13" s="7" customFormat="1">
      <c r="F121" s="15"/>
      <c r="G121" s="18"/>
      <c r="H121" s="26"/>
      <c r="I121" s="31"/>
      <c r="J121" s="26"/>
      <c r="K121" s="31"/>
      <c r="L121" s="26"/>
      <c r="M121" s="31"/>
    </row>
    <row r="122" spans="1:13" s="7" customFormat="1">
      <c r="F122" s="15"/>
      <c r="G122" s="18"/>
      <c r="H122" s="26"/>
      <c r="I122" s="31"/>
      <c r="J122" s="26"/>
      <c r="K122" s="31"/>
      <c r="L122" s="26"/>
      <c r="M122" s="31"/>
    </row>
    <row r="123" spans="1:13" s="7" customFormat="1">
      <c r="F123" s="15"/>
      <c r="G123" s="18"/>
      <c r="H123" s="26"/>
      <c r="I123" s="31"/>
      <c r="J123" s="26"/>
      <c r="K123" s="31"/>
      <c r="L123" s="26"/>
      <c r="M123" s="31"/>
    </row>
    <row r="124" spans="1:13" s="7" customFormat="1">
      <c r="F124" s="15"/>
      <c r="G124" s="18"/>
      <c r="H124" s="26"/>
      <c r="I124" s="31"/>
      <c r="J124" s="26"/>
      <c r="K124" s="31"/>
      <c r="L124" s="26"/>
      <c r="M124" s="31"/>
    </row>
    <row r="125" spans="1:13" s="7" customFormat="1">
      <c r="F125" s="15"/>
      <c r="G125" s="18"/>
      <c r="H125" s="26"/>
      <c r="I125" s="31"/>
      <c r="J125" s="26"/>
      <c r="K125" s="31"/>
      <c r="L125" s="26"/>
      <c r="M125" s="31"/>
    </row>
    <row r="126" spans="1:13" ht="24.6" customHeight="1">
      <c r="A126" s="7"/>
      <c r="B126" s="92" t="s">
        <v>152</v>
      </c>
      <c r="C126" s="92"/>
      <c r="D126" s="19"/>
      <c r="E126" s="19"/>
      <c r="F126" s="19"/>
      <c r="G126" s="3"/>
      <c r="I126" s="92" t="s">
        <v>152</v>
      </c>
      <c r="J126" s="93"/>
      <c r="K126" s="93"/>
      <c r="L126" s="93"/>
      <c r="M126" s="93"/>
    </row>
    <row r="127" spans="1:13" ht="24.6" customHeight="1">
      <c r="A127" s="7"/>
      <c r="B127" s="91" t="s">
        <v>153</v>
      </c>
      <c r="C127" s="91"/>
      <c r="D127" s="61"/>
      <c r="E127" s="61"/>
      <c r="F127" s="61"/>
      <c r="G127" s="3"/>
      <c r="I127" s="94" t="s">
        <v>154</v>
      </c>
      <c r="J127" s="94"/>
      <c r="K127" s="94"/>
      <c r="L127" s="94"/>
      <c r="M127" s="94"/>
    </row>
    <row r="128" spans="1:13" ht="25.5" customHeight="1">
      <c r="G128" s="23"/>
      <c r="H128" s="23"/>
      <c r="I128" s="23"/>
      <c r="J128" s="23"/>
      <c r="K128" s="23"/>
      <c r="L128" s="23"/>
      <c r="M128" s="23"/>
    </row>
    <row r="129" spans="6:13" ht="25.5" customHeight="1">
      <c r="G129" s="11"/>
      <c r="H129" s="11"/>
      <c r="I129" s="11"/>
      <c r="J129" s="11"/>
      <c r="K129" s="11"/>
      <c r="L129" s="11"/>
      <c r="M129" s="11"/>
    </row>
    <row r="130" spans="6:13" ht="25.5" customHeight="1">
      <c r="G130" s="11"/>
      <c r="H130" s="11"/>
      <c r="I130" s="11"/>
      <c r="J130" s="11"/>
      <c r="K130" s="11"/>
      <c r="L130" s="11"/>
      <c r="M130" s="11"/>
    </row>
    <row r="131" spans="6:13" ht="25.5" customHeight="1">
      <c r="G131" s="11"/>
      <c r="H131" s="11"/>
      <c r="I131" s="11"/>
      <c r="J131" s="11"/>
      <c r="K131" s="11"/>
      <c r="L131" s="11"/>
      <c r="M131" s="11"/>
    </row>
    <row r="132" spans="6:13" ht="25.5" customHeight="1">
      <c r="G132" s="11"/>
      <c r="H132" s="11"/>
      <c r="I132" s="11"/>
      <c r="J132" s="11"/>
      <c r="K132" s="11"/>
      <c r="L132" s="11"/>
      <c r="M132" s="11"/>
    </row>
    <row r="133" spans="6:13" ht="25.5" customHeight="1">
      <c r="G133" s="11"/>
      <c r="H133" s="11"/>
      <c r="I133" s="11"/>
      <c r="J133" s="11"/>
      <c r="K133" s="11"/>
      <c r="L133" s="11"/>
      <c r="M133" s="11"/>
    </row>
    <row r="134" spans="6:13" ht="25.5" customHeight="1">
      <c r="G134" s="11"/>
      <c r="H134" s="11"/>
      <c r="J134" s="11"/>
      <c r="K134" s="11"/>
      <c r="L134" s="11"/>
      <c r="M134" s="11"/>
    </row>
    <row r="135" spans="6:13" ht="25.5" customHeight="1">
      <c r="G135" s="11"/>
      <c r="H135" s="11"/>
      <c r="I135" s="11"/>
      <c r="J135" s="11"/>
      <c r="K135" s="11"/>
      <c r="L135" s="11"/>
      <c r="M135" s="11"/>
    </row>
    <row r="136" spans="6:13" ht="25.5" customHeight="1">
      <c r="G136" s="11"/>
      <c r="H136" s="11"/>
      <c r="I136" s="11"/>
      <c r="J136" s="11"/>
      <c r="K136" s="11"/>
      <c r="L136" s="11"/>
      <c r="M136" s="11"/>
    </row>
    <row r="137" spans="6:13" ht="25.5" customHeight="1">
      <c r="G137" s="11"/>
      <c r="H137" s="11"/>
      <c r="I137" s="11"/>
      <c r="J137" s="11"/>
      <c r="K137" s="11"/>
      <c r="L137" s="11"/>
      <c r="M137" s="11"/>
    </row>
    <row r="138" spans="6:13" ht="25.5" customHeight="1">
      <c r="G138" s="11"/>
      <c r="H138" s="11"/>
      <c r="I138" s="11"/>
      <c r="J138" s="11"/>
      <c r="K138" s="11"/>
      <c r="L138" s="11"/>
      <c r="M138" s="11"/>
    </row>
    <row r="139" spans="6:13" ht="25.5" customHeight="1">
      <c r="G139" s="11"/>
      <c r="H139" s="11"/>
      <c r="I139" s="11"/>
      <c r="J139" s="11"/>
      <c r="K139" s="11"/>
      <c r="L139" s="11"/>
      <c r="M139" s="11"/>
    </row>
    <row r="140" spans="6:13" ht="25.5" customHeight="1">
      <c r="F140" s="1"/>
      <c r="G140" s="11"/>
      <c r="H140" s="11"/>
      <c r="I140" s="11"/>
      <c r="J140" s="11"/>
      <c r="K140" s="11"/>
      <c r="L140" s="11"/>
      <c r="M140" s="11"/>
    </row>
    <row r="141" spans="6:13" ht="25.5" customHeight="1">
      <c r="F141" s="1"/>
      <c r="G141" s="11"/>
      <c r="H141" s="11"/>
      <c r="I141" s="11"/>
      <c r="J141" s="11"/>
      <c r="K141" s="11"/>
      <c r="L141" s="11"/>
      <c r="M141" s="11"/>
    </row>
    <row r="142" spans="6:13" ht="25.5" customHeight="1">
      <c r="F142" s="1"/>
      <c r="G142" s="11"/>
      <c r="H142" s="11"/>
      <c r="I142" s="11"/>
      <c r="J142" s="11"/>
      <c r="K142" s="11"/>
      <c r="L142" s="11"/>
      <c r="M142" s="11"/>
    </row>
    <row r="143" spans="6:13" ht="25.5" customHeight="1">
      <c r="F143" s="1"/>
      <c r="G143" s="11"/>
      <c r="H143" s="11"/>
      <c r="I143" s="11"/>
      <c r="J143" s="11"/>
      <c r="K143" s="11"/>
      <c r="L143" s="11"/>
      <c r="M143" s="11"/>
    </row>
    <row r="144" spans="6:13" ht="25.5" customHeight="1">
      <c r="F144" s="1"/>
      <c r="G144" s="11"/>
      <c r="H144" s="11"/>
      <c r="I144" s="11"/>
      <c r="J144" s="11"/>
      <c r="K144" s="11"/>
      <c r="L144" s="11"/>
      <c r="M144" s="11"/>
    </row>
    <row r="145" spans="6:13" ht="25.5" customHeight="1">
      <c r="F145" s="1"/>
      <c r="G145" s="11"/>
      <c r="H145" s="11"/>
      <c r="I145" s="11"/>
      <c r="J145" s="11"/>
      <c r="K145" s="11"/>
      <c r="L145" s="11"/>
      <c r="M145" s="11"/>
    </row>
    <row r="146" spans="6:13" ht="25.5" customHeight="1">
      <c r="F146" s="1"/>
      <c r="G146" s="11"/>
      <c r="H146" s="11"/>
      <c r="I146" s="11"/>
      <c r="J146" s="11"/>
      <c r="K146" s="11"/>
      <c r="L146" s="11"/>
      <c r="M146" s="11"/>
    </row>
    <row r="147" spans="6:13" ht="25.5" customHeight="1">
      <c r="F147" s="1"/>
      <c r="G147" s="11"/>
      <c r="H147" s="11"/>
      <c r="I147" s="11"/>
      <c r="J147" s="11"/>
      <c r="K147" s="11"/>
      <c r="L147" s="11"/>
      <c r="M147" s="11"/>
    </row>
    <row r="148" spans="6:13" ht="25.5" customHeight="1">
      <c r="F148" s="1"/>
      <c r="G148" s="11"/>
      <c r="H148" s="11"/>
      <c r="I148" s="11"/>
      <c r="J148" s="11"/>
      <c r="K148" s="11"/>
      <c r="L148" s="11"/>
      <c r="M148" s="11"/>
    </row>
    <row r="149" spans="6:13" ht="25.5" customHeight="1">
      <c r="F149" s="1"/>
      <c r="G149" s="11"/>
      <c r="H149" s="11"/>
      <c r="I149" s="11"/>
      <c r="J149" s="11"/>
      <c r="K149" s="11"/>
      <c r="L149" s="11"/>
      <c r="M149" s="11"/>
    </row>
    <row r="150" spans="6:13" ht="25.5" customHeight="1">
      <c r="F150" s="1"/>
      <c r="G150" s="11"/>
      <c r="H150" s="11"/>
      <c r="I150" s="11"/>
      <c r="J150" s="11"/>
      <c r="K150" s="11"/>
      <c r="L150" s="11"/>
      <c r="M150" s="11"/>
    </row>
    <row r="151" spans="6:13" ht="25.5" customHeight="1">
      <c r="F151" s="1"/>
      <c r="G151" s="11"/>
      <c r="H151" s="11"/>
      <c r="I151" s="11"/>
      <c r="J151" s="11"/>
      <c r="K151" s="11"/>
      <c r="L151" s="11"/>
      <c r="M151" s="11"/>
    </row>
    <row r="152" spans="6:13" ht="25.5" customHeight="1">
      <c r="F152" s="1"/>
      <c r="G152" s="11"/>
      <c r="H152" s="11"/>
      <c r="I152" s="11"/>
      <c r="J152" s="11"/>
      <c r="K152" s="11"/>
      <c r="L152" s="11"/>
      <c r="M152" s="11"/>
    </row>
    <row r="153" spans="6:13" ht="25.5" customHeight="1">
      <c r="F153" s="1"/>
      <c r="G153" s="11"/>
      <c r="H153" s="11"/>
      <c r="I153" s="11"/>
      <c r="J153" s="11"/>
      <c r="K153" s="11"/>
      <c r="L153" s="11"/>
      <c r="M153" s="11"/>
    </row>
    <row r="154" spans="6:13" ht="25.5" customHeight="1">
      <c r="F154" s="1"/>
      <c r="G154" s="11"/>
      <c r="H154" s="11"/>
      <c r="I154" s="11"/>
      <c r="J154" s="11"/>
      <c r="K154" s="11"/>
      <c r="L154" s="11"/>
      <c r="M154" s="11"/>
    </row>
    <row r="155" spans="6:13" ht="25.5" customHeight="1">
      <c r="F155" s="1"/>
      <c r="G155" s="11"/>
      <c r="H155" s="11"/>
      <c r="I155" s="11"/>
      <c r="J155" s="11"/>
      <c r="K155" s="11"/>
      <c r="L155" s="11"/>
      <c r="M155" s="11"/>
    </row>
    <row r="156" spans="6:13" ht="25.5" customHeight="1">
      <c r="F156" s="1"/>
      <c r="G156" s="11"/>
      <c r="H156" s="11"/>
      <c r="I156" s="11"/>
      <c r="J156" s="11"/>
      <c r="K156" s="11"/>
      <c r="L156" s="11"/>
      <c r="M156" s="11"/>
    </row>
    <row r="157" spans="6:13" ht="25.5" customHeight="1">
      <c r="F157" s="1"/>
      <c r="G157" s="11"/>
      <c r="H157" s="11"/>
      <c r="I157" s="11"/>
      <c r="J157" s="11"/>
      <c r="K157" s="11"/>
      <c r="L157" s="11"/>
      <c r="M157" s="11"/>
    </row>
    <row r="158" spans="6:13" ht="25.5" customHeight="1">
      <c r="F158" s="1"/>
      <c r="G158" s="11"/>
      <c r="H158" s="11"/>
      <c r="I158" s="11"/>
      <c r="J158" s="11"/>
      <c r="K158" s="11"/>
      <c r="L158" s="11"/>
      <c r="M158" s="11"/>
    </row>
    <row r="159" spans="6:13" ht="25.5" customHeight="1">
      <c r="F159" s="1"/>
      <c r="G159" s="11"/>
      <c r="H159" s="11"/>
      <c r="I159" s="11"/>
      <c r="J159" s="11"/>
      <c r="K159" s="11"/>
      <c r="L159" s="11"/>
      <c r="M159" s="11"/>
    </row>
    <row r="160" spans="6:13" ht="25.5" customHeight="1">
      <c r="F160" s="1"/>
      <c r="G160" s="11"/>
      <c r="H160" s="11"/>
      <c r="I160" s="11"/>
      <c r="J160" s="11"/>
      <c r="K160" s="11"/>
      <c r="L160" s="11"/>
      <c r="M160" s="11"/>
    </row>
    <row r="161" spans="6:13" ht="25.5" customHeight="1">
      <c r="F161" s="1"/>
      <c r="G161" s="11"/>
      <c r="H161" s="11"/>
      <c r="I161" s="11"/>
      <c r="J161" s="11"/>
      <c r="K161" s="11"/>
      <c r="L161" s="11"/>
      <c r="M161" s="11"/>
    </row>
    <row r="162" spans="6:13" ht="25.5" customHeight="1">
      <c r="F162" s="1"/>
      <c r="G162" s="11"/>
      <c r="H162" s="11"/>
      <c r="I162" s="11"/>
      <c r="J162" s="11"/>
      <c r="K162" s="11"/>
      <c r="L162" s="11"/>
      <c r="M162" s="11"/>
    </row>
    <row r="163" spans="6:13" ht="25.5" customHeight="1">
      <c r="F163" s="1"/>
      <c r="G163" s="11"/>
      <c r="H163" s="11"/>
      <c r="I163" s="11"/>
      <c r="J163" s="11"/>
      <c r="K163" s="11"/>
      <c r="L163" s="11"/>
      <c r="M163" s="11"/>
    </row>
  </sheetData>
  <mergeCells count="20">
    <mergeCell ref="A46:M46"/>
    <mergeCell ref="G48:J48"/>
    <mergeCell ref="K48:M48"/>
    <mergeCell ref="K5:M5"/>
    <mergeCell ref="A1:M1"/>
    <mergeCell ref="A2:M2"/>
    <mergeCell ref="A3:M3"/>
    <mergeCell ref="G5:I5"/>
    <mergeCell ref="A6:E6"/>
    <mergeCell ref="A42:M42"/>
    <mergeCell ref="A44:M44"/>
    <mergeCell ref="A45:M45"/>
    <mergeCell ref="G92:J92"/>
    <mergeCell ref="K92:M92"/>
    <mergeCell ref="A93:E93"/>
    <mergeCell ref="A49:E49"/>
    <mergeCell ref="A86:M86"/>
    <mergeCell ref="A88:M88"/>
    <mergeCell ref="A89:M89"/>
    <mergeCell ref="A90:M90"/>
  </mergeCells>
  <pageMargins left="0.6692913385826772" right="0.19685039370078741" top="0.59055118110236227" bottom="0.39370078740157483" header="0.31496062992125984" footer="0.31496062992125984"/>
  <pageSetup paperSize="9" scale="75" firstPageNumber="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Q41"/>
  <sheetViews>
    <sheetView tabSelected="1" zoomScale="96" zoomScaleNormal="96" zoomScaleSheetLayoutView="100" workbookViewId="0">
      <selection activeCell="K18" sqref="K18"/>
    </sheetView>
  </sheetViews>
  <sheetFormatPr defaultColWidth="9.140625" defaultRowHeight="24.6" customHeight="1"/>
  <cols>
    <col min="1" max="2" width="5.7109375" style="1" customWidth="1"/>
    <col min="3" max="3" width="36.5703125" style="1" customWidth="1"/>
    <col min="4" max="4" width="8.42578125" style="1" customWidth="1"/>
    <col min="5" max="5" width="17.28515625" style="1" customWidth="1"/>
    <col min="6" max="6" width="0.85546875" style="1" customWidth="1"/>
    <col min="7" max="7" width="17.140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6384" width="9.140625" style="1"/>
  </cols>
  <sheetData>
    <row r="1" spans="1:12" ht="24.6" customHeight="1">
      <c r="A1" s="114" t="str">
        <f>[1]BS!A1:N1</f>
        <v>K.C. PROPERTY PUBLIC COMPANY LIMITED AND SUBSIDIARY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2" ht="24.6" customHeight="1">
      <c r="A2" s="114" t="s">
        <v>59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2" ht="24.6" customHeight="1">
      <c r="A3" s="114" t="s">
        <v>145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2" ht="24.6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2" s="3" customFormat="1" ht="24.6" customHeight="1">
      <c r="E5" s="88"/>
      <c r="F5" s="88" t="s">
        <v>16</v>
      </c>
      <c r="G5" s="88"/>
      <c r="H5" s="63"/>
      <c r="I5" s="113" t="s">
        <v>22</v>
      </c>
      <c r="J5" s="113"/>
      <c r="K5" s="113"/>
    </row>
    <row r="6" spans="1:12" s="3" customFormat="1" ht="24.6" customHeight="1">
      <c r="D6" s="63" t="s">
        <v>14</v>
      </c>
      <c r="E6" s="6" t="s">
        <v>149</v>
      </c>
      <c r="F6" s="5"/>
      <c r="G6" s="6" t="s">
        <v>108</v>
      </c>
      <c r="H6" s="5"/>
      <c r="I6" s="6" t="s">
        <v>149</v>
      </c>
      <c r="J6" s="5"/>
      <c r="K6" s="6" t="s">
        <v>108</v>
      </c>
    </row>
    <row r="7" spans="1:12" ht="24.6" customHeight="1">
      <c r="E7" s="90"/>
      <c r="F7" s="89"/>
      <c r="G7" s="90"/>
      <c r="H7" s="12"/>
      <c r="I7" s="90"/>
      <c r="J7" s="57"/>
      <c r="K7" s="90"/>
    </row>
    <row r="8" spans="1:12" s="7" customFormat="1" ht="24.6" customHeight="1">
      <c r="A8" s="1" t="s">
        <v>60</v>
      </c>
      <c r="B8" s="3"/>
      <c r="C8" s="3"/>
      <c r="D8" s="38"/>
      <c r="E8" s="9">
        <v>67468694</v>
      </c>
      <c r="F8" s="31"/>
      <c r="G8" s="9">
        <v>56464276</v>
      </c>
      <c r="H8" s="13"/>
      <c r="I8" s="9">
        <v>67468694</v>
      </c>
      <c r="J8" s="13"/>
      <c r="K8" s="9">
        <v>56464276</v>
      </c>
    </row>
    <row r="9" spans="1:12" ht="24.6" customHeight="1">
      <c r="A9" s="1" t="s">
        <v>61</v>
      </c>
      <c r="B9" s="3"/>
      <c r="C9" s="3"/>
      <c r="D9" s="32"/>
      <c r="E9" s="33">
        <v>-48055335</v>
      </c>
      <c r="F9" s="25"/>
      <c r="G9" s="33">
        <v>-37803217</v>
      </c>
      <c r="H9" s="25"/>
      <c r="I9" s="33">
        <v>-48055335</v>
      </c>
      <c r="J9" s="25"/>
      <c r="K9" s="33">
        <v>-37803217</v>
      </c>
    </row>
    <row r="10" spans="1:12" s="7" customFormat="1" ht="24.6" customHeight="1">
      <c r="A10" s="7" t="s">
        <v>116</v>
      </c>
      <c r="B10" s="34"/>
      <c r="C10" s="34"/>
      <c r="D10" s="35"/>
      <c r="E10" s="45">
        <f>SUM(E8:E9)</f>
        <v>19413359</v>
      </c>
      <c r="F10" s="39"/>
      <c r="G10" s="45">
        <f t="shared" ref="G10:K10" si="0">SUM(G8:G9)</f>
        <v>18661059</v>
      </c>
      <c r="H10" s="39"/>
      <c r="I10" s="45">
        <f t="shared" si="0"/>
        <v>19413359</v>
      </c>
      <c r="J10" s="39"/>
      <c r="K10" s="45">
        <f t="shared" si="0"/>
        <v>18661059</v>
      </c>
    </row>
    <row r="11" spans="1:12" s="7" customFormat="1" ht="24.6" customHeight="1">
      <c r="A11" s="1" t="s">
        <v>159</v>
      </c>
      <c r="B11" s="34"/>
      <c r="C11" s="34"/>
      <c r="D11" s="35"/>
      <c r="E11" s="45"/>
      <c r="F11" s="39"/>
      <c r="G11" s="45"/>
      <c r="H11" s="39"/>
      <c r="I11" s="45"/>
      <c r="J11" s="39"/>
      <c r="K11" s="45"/>
    </row>
    <row r="12" spans="1:12" ht="24.6" customHeight="1">
      <c r="B12" s="1" t="s">
        <v>62</v>
      </c>
      <c r="C12" s="3"/>
      <c r="D12" s="32"/>
      <c r="E12" s="13">
        <v>2784951</v>
      </c>
      <c r="F12" s="25"/>
      <c r="G12" s="13">
        <v>1662428</v>
      </c>
      <c r="H12" s="25"/>
      <c r="I12" s="13">
        <v>2777508</v>
      </c>
      <c r="J12" s="25"/>
      <c r="K12" s="13">
        <v>1662428</v>
      </c>
      <c r="L12" s="21"/>
    </row>
    <row r="13" spans="1:12" ht="24.6" customHeight="1">
      <c r="A13" s="1" t="s">
        <v>63</v>
      </c>
      <c r="B13" s="3"/>
      <c r="C13" s="3"/>
      <c r="D13" s="36"/>
      <c r="E13" s="25">
        <v>-6035834</v>
      </c>
      <c r="F13" s="25"/>
      <c r="G13" s="25">
        <v>-7754346</v>
      </c>
      <c r="H13" s="25"/>
      <c r="I13" s="25">
        <v>-6035834</v>
      </c>
      <c r="J13" s="25"/>
      <c r="K13" s="25">
        <v>-7754346</v>
      </c>
      <c r="L13" s="23"/>
    </row>
    <row r="14" spans="1:12" ht="24.6" customHeight="1">
      <c r="A14" s="1" t="s">
        <v>64</v>
      </c>
      <c r="B14" s="3"/>
      <c r="C14" s="3"/>
      <c r="D14" s="37"/>
      <c r="E14" s="25">
        <v>-23085853</v>
      </c>
      <c r="F14" s="25"/>
      <c r="G14" s="25">
        <v>-22255745</v>
      </c>
      <c r="H14" s="25"/>
      <c r="I14" s="25">
        <v>-22980167</v>
      </c>
      <c r="J14" s="25"/>
      <c r="K14" s="25">
        <v>-22157060</v>
      </c>
      <c r="L14" s="23"/>
    </row>
    <row r="15" spans="1:12" ht="24.6" customHeight="1">
      <c r="A15" s="1" t="s">
        <v>65</v>
      </c>
      <c r="B15" s="3"/>
      <c r="C15" s="3"/>
      <c r="D15" s="37"/>
      <c r="E15" s="25"/>
      <c r="F15" s="25"/>
      <c r="G15" s="25"/>
      <c r="H15" s="25"/>
      <c r="I15" s="25"/>
      <c r="J15" s="25"/>
      <c r="K15" s="25"/>
      <c r="L15" s="23"/>
    </row>
    <row r="16" spans="1:12" ht="24.6" customHeight="1">
      <c r="B16" s="1" t="s">
        <v>160</v>
      </c>
      <c r="D16" s="10"/>
      <c r="E16" s="25">
        <v>-575205</v>
      </c>
      <c r="F16" s="25"/>
      <c r="G16" s="25">
        <v>-659436</v>
      </c>
      <c r="H16" s="25"/>
      <c r="I16" s="25">
        <v>-575205</v>
      </c>
      <c r="J16" s="25"/>
      <c r="K16" s="25">
        <v>-659436</v>
      </c>
      <c r="L16" s="23"/>
    </row>
    <row r="17" spans="1:12" s="7" customFormat="1" ht="24.6" customHeight="1">
      <c r="A17" s="1" t="s">
        <v>66</v>
      </c>
      <c r="B17" s="3"/>
      <c r="C17" s="3"/>
      <c r="D17" s="38"/>
      <c r="E17" s="13">
        <v>-13070453</v>
      </c>
      <c r="F17" s="39"/>
      <c r="G17" s="13">
        <v>-17952327</v>
      </c>
      <c r="H17" s="39"/>
      <c r="I17" s="40">
        <v>-13646421</v>
      </c>
      <c r="J17" s="39"/>
      <c r="K17" s="13">
        <v>-18342333</v>
      </c>
      <c r="L17" s="76"/>
    </row>
    <row r="18" spans="1:12" s="7" customFormat="1" ht="24.6" customHeight="1">
      <c r="A18" s="7" t="s">
        <v>67</v>
      </c>
      <c r="C18" s="34"/>
      <c r="D18" s="34"/>
      <c r="E18" s="46">
        <f>SUM(E10:E17)</f>
        <v>-20569035</v>
      </c>
      <c r="F18" s="31"/>
      <c r="G18" s="46">
        <f>SUM(G10:G17)</f>
        <v>-28298367</v>
      </c>
      <c r="H18" s="31"/>
      <c r="I18" s="46">
        <f>SUM(I10:I17)</f>
        <v>-21046760</v>
      </c>
      <c r="J18" s="31"/>
      <c r="K18" s="46">
        <f>SUM(K10:K17)</f>
        <v>-28589688</v>
      </c>
      <c r="L18" s="76"/>
    </row>
    <row r="19" spans="1:12" s="7" customFormat="1" ht="24.6" customHeight="1">
      <c r="A19" s="1" t="s">
        <v>68</v>
      </c>
      <c r="B19" s="1"/>
      <c r="D19" s="10" t="s">
        <v>8</v>
      </c>
      <c r="E19" s="9">
        <v>-2642246</v>
      </c>
      <c r="F19" s="31"/>
      <c r="G19" s="9">
        <v>0</v>
      </c>
      <c r="H19" s="31"/>
      <c r="I19" s="13">
        <v>-2642246</v>
      </c>
      <c r="J19" s="31"/>
      <c r="K19" s="9">
        <v>0</v>
      </c>
      <c r="L19" s="76"/>
    </row>
    <row r="20" spans="1:12" s="7" customFormat="1" ht="24.6" customHeight="1">
      <c r="A20" s="7" t="s">
        <v>167</v>
      </c>
      <c r="C20" s="3"/>
      <c r="D20" s="34"/>
      <c r="E20" s="46">
        <f>SUM(E18:E19)</f>
        <v>-23211281</v>
      </c>
      <c r="F20" s="31"/>
      <c r="G20" s="46">
        <f>SUM(G18:G19)</f>
        <v>-28298367</v>
      </c>
      <c r="H20" s="31"/>
      <c r="I20" s="46">
        <f>SUM(I18:I19)</f>
        <v>-23689006</v>
      </c>
      <c r="J20" s="31"/>
      <c r="K20" s="46">
        <f>SUM(K18:K19)</f>
        <v>-28589688</v>
      </c>
      <c r="L20" s="76"/>
    </row>
    <row r="21" spans="1:12" s="7" customFormat="1" ht="24.6" customHeight="1">
      <c r="A21" s="7" t="s">
        <v>166</v>
      </c>
      <c r="B21" s="34"/>
      <c r="C21" s="34"/>
      <c r="D21" s="34"/>
      <c r="E21" s="33">
        <v>0</v>
      </c>
      <c r="F21" s="31"/>
      <c r="G21" s="111">
        <v>0</v>
      </c>
      <c r="H21" s="31"/>
      <c r="I21" s="33">
        <v>0</v>
      </c>
      <c r="J21" s="31"/>
      <c r="K21" s="111">
        <v>0</v>
      </c>
    </row>
    <row r="22" spans="1:12" s="7" customFormat="1" ht="22.5" customHeight="1" thickBot="1">
      <c r="A22" s="42" t="s">
        <v>168</v>
      </c>
      <c r="B22" s="34"/>
      <c r="C22" s="34"/>
      <c r="D22" s="34"/>
      <c r="E22" s="47">
        <f>+E20+E21</f>
        <v>-23211281</v>
      </c>
      <c r="F22" s="39"/>
      <c r="G22" s="47">
        <f>+G20+G21</f>
        <v>-28298367</v>
      </c>
      <c r="H22" s="39"/>
      <c r="I22" s="47">
        <f>+I20+I21</f>
        <v>-23689006</v>
      </c>
      <c r="J22" s="39"/>
      <c r="K22" s="47">
        <f>+K20+K21</f>
        <v>-28589688</v>
      </c>
      <c r="L22" s="97"/>
    </row>
    <row r="23" spans="1:12" ht="22.5" customHeight="1" thickTop="1">
      <c r="A23" s="98" t="s">
        <v>161</v>
      </c>
      <c r="B23" s="99"/>
      <c r="C23" s="3"/>
      <c r="D23" s="43"/>
      <c r="E23" s="44"/>
      <c r="F23" s="44"/>
      <c r="G23" s="44"/>
      <c r="H23" s="44"/>
      <c r="I23" s="44"/>
      <c r="J23" s="44"/>
      <c r="K23" s="44"/>
    </row>
    <row r="24" spans="1:12" ht="22.5" customHeight="1">
      <c r="A24" s="98"/>
      <c r="B24" s="98" t="s">
        <v>117</v>
      </c>
      <c r="C24" s="100"/>
      <c r="D24" s="3"/>
      <c r="E24" s="25">
        <f>+E20</f>
        <v>-23211281</v>
      </c>
      <c r="F24" s="25"/>
      <c r="G24" s="25">
        <f>+G20</f>
        <v>-28298367</v>
      </c>
      <c r="H24" s="25"/>
      <c r="I24" s="25">
        <f>+I20</f>
        <v>-23689006</v>
      </c>
      <c r="J24" s="25"/>
      <c r="K24" s="25">
        <f>+K20</f>
        <v>-28589688</v>
      </c>
    </row>
    <row r="25" spans="1:12" ht="22.5" customHeight="1">
      <c r="A25" s="100"/>
      <c r="B25" s="98" t="s">
        <v>118</v>
      </c>
      <c r="C25" s="100"/>
      <c r="E25" s="44">
        <v>0</v>
      </c>
      <c r="F25" s="44"/>
      <c r="G25" s="44">
        <v>0</v>
      </c>
      <c r="H25" s="44"/>
      <c r="I25" s="44">
        <v>0</v>
      </c>
      <c r="J25" s="44"/>
      <c r="K25" s="44">
        <v>0</v>
      </c>
    </row>
    <row r="26" spans="1:12" ht="22.5" customHeight="1" thickBot="1">
      <c r="A26" s="101"/>
      <c r="B26" s="102"/>
      <c r="C26" s="100"/>
      <c r="E26" s="47">
        <f>SUM(E24:E25)</f>
        <v>-23211281</v>
      </c>
      <c r="F26" s="39"/>
      <c r="G26" s="47">
        <f t="shared" ref="G26:K26" si="1">SUM(G24:G25)</f>
        <v>-28298367</v>
      </c>
      <c r="H26" s="39"/>
      <c r="I26" s="47">
        <f t="shared" si="1"/>
        <v>-23689006</v>
      </c>
      <c r="J26" s="39"/>
      <c r="K26" s="47">
        <f t="shared" si="1"/>
        <v>-28589688</v>
      </c>
    </row>
    <row r="27" spans="1:12" ht="22.5" customHeight="1" thickTop="1">
      <c r="A27" s="98" t="s">
        <v>162</v>
      </c>
      <c r="B27" s="99"/>
      <c r="C27" s="102"/>
      <c r="E27" s="44"/>
      <c r="F27" s="44"/>
      <c r="G27" s="44"/>
      <c r="H27" s="44"/>
      <c r="I27" s="44"/>
      <c r="J27" s="44"/>
      <c r="K27" s="44"/>
    </row>
    <row r="28" spans="1:12" ht="22.5" customHeight="1">
      <c r="A28" s="98"/>
      <c r="B28" s="98" t="s">
        <v>117</v>
      </c>
      <c r="C28" s="100"/>
      <c r="E28" s="25">
        <f>+E22</f>
        <v>-23211281</v>
      </c>
      <c r="F28" s="25"/>
      <c r="G28" s="25">
        <f t="shared" ref="G28:K28" si="2">+G22</f>
        <v>-28298367</v>
      </c>
      <c r="H28" s="25"/>
      <c r="I28" s="25">
        <f t="shared" si="2"/>
        <v>-23689006</v>
      </c>
      <c r="J28" s="25"/>
      <c r="K28" s="25">
        <f t="shared" si="2"/>
        <v>-28589688</v>
      </c>
    </row>
    <row r="29" spans="1:12" ht="22.5" customHeight="1">
      <c r="A29" s="100"/>
      <c r="B29" s="98" t="s">
        <v>118</v>
      </c>
      <c r="C29" s="100"/>
      <c r="E29" s="44">
        <v>0</v>
      </c>
      <c r="F29" s="44"/>
      <c r="G29" s="44">
        <v>0</v>
      </c>
      <c r="H29" s="44"/>
      <c r="I29" s="44">
        <v>0</v>
      </c>
      <c r="J29" s="44"/>
      <c r="K29" s="44">
        <v>0</v>
      </c>
    </row>
    <row r="30" spans="1:12" ht="22.5" customHeight="1" thickBot="1">
      <c r="C30" s="100"/>
      <c r="E30" s="47">
        <f>SUM(E28:E29)</f>
        <v>-23211281</v>
      </c>
      <c r="F30" s="39"/>
      <c r="G30" s="47">
        <f t="shared" ref="G30:K30" si="3">SUM(G28:G29)</f>
        <v>-28298367</v>
      </c>
      <c r="H30" s="39"/>
      <c r="I30" s="47">
        <f t="shared" si="3"/>
        <v>-23689006</v>
      </c>
      <c r="J30" s="39"/>
      <c r="K30" s="47">
        <f t="shared" si="3"/>
        <v>-28589688</v>
      </c>
    </row>
    <row r="31" spans="1:12" ht="18.75" customHeight="1" thickTop="1">
      <c r="F31" s="3"/>
      <c r="H31" s="3"/>
      <c r="J31" s="3"/>
    </row>
    <row r="32" spans="1:12" ht="22.5" customHeight="1">
      <c r="A32" s="103" t="s">
        <v>119</v>
      </c>
      <c r="B32" s="103"/>
      <c r="E32" s="44">
        <f>+E20/875000000</f>
        <v>-2.6527178285714284E-2</v>
      </c>
      <c r="F32" s="44"/>
      <c r="G32" s="44">
        <f>+G20/875000000</f>
        <v>-3.2340990857142857E-2</v>
      </c>
      <c r="H32" s="44"/>
      <c r="I32" s="44">
        <f>+I20/875000000</f>
        <v>-2.7073149714285715E-2</v>
      </c>
      <c r="J32" s="44"/>
      <c r="K32" s="44">
        <f>+K20/875000000</f>
        <v>-3.267392914285714E-2</v>
      </c>
    </row>
    <row r="33" spans="1:17" ht="27" customHeight="1">
      <c r="F33" s="3"/>
      <c r="H33" s="3"/>
      <c r="J33" s="3"/>
    </row>
    <row r="34" spans="1:17" s="7" customFormat="1" ht="27" customHeight="1">
      <c r="A34" s="19" t="s">
        <v>33</v>
      </c>
      <c r="F34" s="1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s="7" customFormat="1" ht="27" customHeight="1">
      <c r="A35" s="19"/>
      <c r="F35" s="15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 s="7" customFormat="1" ht="27" customHeight="1">
      <c r="A36" s="19"/>
      <c r="F36" s="15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17" s="7" customFormat="1" ht="27" customHeight="1">
      <c r="A37" s="19"/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s="7" customFormat="1" ht="27" customHeight="1">
      <c r="A38" s="19"/>
      <c r="F38" s="15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ht="27" customHeight="1"/>
    <row r="40" spans="1:17" s="7" customFormat="1" ht="27" customHeight="1">
      <c r="B40" s="92" t="s">
        <v>152</v>
      </c>
      <c r="C40" s="92"/>
      <c r="D40" s="92"/>
      <c r="E40" s="92"/>
      <c r="F40" s="92"/>
      <c r="G40" s="116" t="s">
        <v>152</v>
      </c>
      <c r="H40" s="116"/>
      <c r="I40" s="116"/>
      <c r="J40" s="116"/>
      <c r="K40" s="116"/>
      <c r="L40" s="59"/>
      <c r="M40" s="59"/>
      <c r="N40" s="18"/>
    </row>
    <row r="41" spans="1:17" s="7" customFormat="1" ht="27" customHeight="1">
      <c r="B41" s="91" t="s">
        <v>153</v>
      </c>
      <c r="C41" s="91"/>
      <c r="D41" s="91"/>
      <c r="E41" s="91"/>
      <c r="F41" s="91"/>
      <c r="G41" s="117" t="s">
        <v>131</v>
      </c>
      <c r="H41" s="117"/>
      <c r="I41" s="117"/>
      <c r="J41" s="117"/>
      <c r="K41" s="117"/>
      <c r="L41" s="60"/>
      <c r="M41" s="60"/>
      <c r="N41" s="18"/>
    </row>
  </sheetData>
  <mergeCells count="6">
    <mergeCell ref="G40:K40"/>
    <mergeCell ref="G41:K41"/>
    <mergeCell ref="I5:K5"/>
    <mergeCell ref="A1:K1"/>
    <mergeCell ref="A2:K2"/>
    <mergeCell ref="A3:K3"/>
  </mergeCells>
  <phoneticPr fontId="3" type="noConversion"/>
  <pageMargins left="0.6692913385826772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N43"/>
  <sheetViews>
    <sheetView zoomScale="90" zoomScaleNormal="90" zoomScaleSheetLayoutView="98" workbookViewId="0">
      <selection sqref="A1:N1"/>
    </sheetView>
  </sheetViews>
  <sheetFormatPr defaultColWidth="9.140625" defaultRowHeight="26.25" customHeight="1"/>
  <cols>
    <col min="1" max="1" width="3.28515625" style="1" customWidth="1"/>
    <col min="2" max="2" width="2.7109375" style="1" customWidth="1"/>
    <col min="3" max="3" width="5" style="1" customWidth="1"/>
    <col min="4" max="4" width="31.140625" style="1" customWidth="1"/>
    <col min="5" max="5" width="10" style="89" customWidth="1"/>
    <col min="6" max="6" width="14.28515625" style="21" customWidth="1"/>
    <col min="7" max="7" width="1" style="21" customWidth="1"/>
    <col min="8" max="8" width="14.140625" style="21" customWidth="1"/>
    <col min="9" max="9" width="1" style="21" customWidth="1"/>
    <col min="10" max="10" width="14.7109375" style="84" customWidth="1"/>
    <col min="11" max="11" width="1" style="84" customWidth="1"/>
    <col min="12" max="12" width="14.7109375" style="84" customWidth="1"/>
    <col min="13" max="13" width="0.85546875" style="1" customWidth="1"/>
    <col min="14" max="14" width="16.85546875" style="1" customWidth="1"/>
    <col min="15" max="15" width="3.140625" style="1" customWidth="1"/>
    <col min="16" max="16384" width="9.140625" style="1"/>
  </cols>
  <sheetData>
    <row r="1" spans="1:14" ht="26.25" customHeight="1">
      <c r="A1" s="114" t="s">
        <v>105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26.25" customHeight="1">
      <c r="A2" s="114" t="s">
        <v>106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ht="26.25" customHeight="1">
      <c r="A3" s="114" t="s">
        <v>145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26.25" customHeight="1"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26.25" customHeight="1">
      <c r="D5" s="90"/>
      <c r="E5" s="90"/>
      <c r="F5" s="113" t="s">
        <v>16</v>
      </c>
      <c r="G5" s="113"/>
      <c r="H5" s="113"/>
      <c r="I5" s="113"/>
      <c r="J5" s="113"/>
      <c r="K5" s="113"/>
      <c r="L5" s="113"/>
      <c r="M5" s="113"/>
      <c r="N5" s="113"/>
    </row>
    <row r="6" spans="1:14" s="3" customFormat="1" ht="26.25" customHeight="1">
      <c r="D6" s="34"/>
      <c r="E6" s="63"/>
      <c r="F6" s="63" t="s">
        <v>138</v>
      </c>
      <c r="H6" s="63" t="s">
        <v>135</v>
      </c>
      <c r="J6" s="119" t="s">
        <v>70</v>
      </c>
      <c r="K6" s="119"/>
      <c r="L6" s="119"/>
      <c r="N6" s="63" t="s">
        <v>73</v>
      </c>
    </row>
    <row r="7" spans="1:14" s="3" customFormat="1" ht="26.25" customHeight="1">
      <c r="D7" s="34"/>
      <c r="E7" s="63"/>
      <c r="F7" s="63" t="s">
        <v>139</v>
      </c>
      <c r="G7" s="63"/>
      <c r="H7" s="63" t="s">
        <v>136</v>
      </c>
      <c r="I7" s="63"/>
      <c r="J7" s="63" t="s">
        <v>71</v>
      </c>
      <c r="K7" s="63"/>
      <c r="L7" s="63" t="s">
        <v>56</v>
      </c>
      <c r="N7" s="63" t="s">
        <v>140</v>
      </c>
    </row>
    <row r="8" spans="1:14" s="3" customFormat="1" ht="26.25" customHeight="1">
      <c r="D8" s="34"/>
      <c r="E8" s="63"/>
      <c r="F8" s="88" t="s">
        <v>69</v>
      </c>
      <c r="G8" s="88"/>
      <c r="H8" s="87" t="s">
        <v>137</v>
      </c>
      <c r="I8" s="88"/>
      <c r="J8" s="88" t="s">
        <v>72</v>
      </c>
      <c r="K8" s="88"/>
      <c r="L8" s="88"/>
      <c r="M8" s="64"/>
      <c r="N8" s="88" t="s">
        <v>141</v>
      </c>
    </row>
    <row r="9" spans="1:14" ht="26.25" customHeight="1">
      <c r="A9" s="7" t="s">
        <v>113</v>
      </c>
      <c r="B9" s="7"/>
      <c r="E9" s="1"/>
      <c r="F9" s="65">
        <v>875000000</v>
      </c>
      <c r="G9" s="65"/>
      <c r="H9" s="65">
        <v>95019280</v>
      </c>
      <c r="I9" s="65"/>
      <c r="J9" s="65">
        <v>102294492</v>
      </c>
      <c r="K9" s="31"/>
      <c r="L9" s="31">
        <v>-526577451</v>
      </c>
      <c r="M9" s="7"/>
      <c r="N9" s="31">
        <f>SUM(F9:L9)</f>
        <v>545736321</v>
      </c>
    </row>
    <row r="10" spans="1:14" s="7" customFormat="1" ht="26.25" customHeight="1">
      <c r="A10" s="7" t="s">
        <v>74</v>
      </c>
      <c r="D10" s="1"/>
      <c r="F10" s="65"/>
      <c r="G10" s="65"/>
      <c r="H10" s="65"/>
      <c r="I10" s="65"/>
      <c r="J10" s="65"/>
      <c r="K10" s="65"/>
      <c r="L10" s="65"/>
      <c r="M10" s="65"/>
      <c r="N10" s="65"/>
    </row>
    <row r="11" spans="1:14" ht="26.25" customHeight="1">
      <c r="B11" s="1" t="s">
        <v>120</v>
      </c>
      <c r="E11" s="66"/>
      <c r="F11" s="67">
        <v>0</v>
      </c>
      <c r="G11" s="67"/>
      <c r="H11" s="67">
        <v>0</v>
      </c>
      <c r="I11" s="68"/>
      <c r="J11" s="67">
        <v>0</v>
      </c>
      <c r="K11" s="68"/>
      <c r="L11" s="14">
        <f>+'PL 3M'!G20</f>
        <v>-28298367</v>
      </c>
      <c r="M11" s="69"/>
      <c r="N11" s="25">
        <f>SUM(F11:L11)</f>
        <v>-28298367</v>
      </c>
    </row>
    <row r="12" spans="1:14" ht="26.25" customHeight="1">
      <c r="B12" s="70" t="s">
        <v>75</v>
      </c>
      <c r="E12" s="1"/>
      <c r="F12" s="67">
        <v>0</v>
      </c>
      <c r="G12" s="67"/>
      <c r="H12" s="67">
        <v>0</v>
      </c>
      <c r="I12" s="68"/>
      <c r="J12" s="67">
        <v>0</v>
      </c>
      <c r="K12" s="68"/>
      <c r="L12" s="14">
        <v>0</v>
      </c>
      <c r="M12" s="69"/>
      <c r="N12" s="25">
        <f>SUM(F12:L12)</f>
        <v>0</v>
      </c>
    </row>
    <row r="13" spans="1:14" ht="26.25" customHeight="1">
      <c r="B13" s="71" t="s">
        <v>74</v>
      </c>
      <c r="E13" s="1"/>
      <c r="F13" s="77">
        <f>SUM(F11:F12)</f>
        <v>0</v>
      </c>
      <c r="G13" s="68">
        <f t="shared" ref="G13:M13" si="0">SUM(G11:G12)</f>
        <v>0</v>
      </c>
      <c r="H13" s="77">
        <f>SUM(H11:H12)</f>
        <v>0</v>
      </c>
      <c r="I13" s="68">
        <f t="shared" si="0"/>
        <v>0</v>
      </c>
      <c r="J13" s="77">
        <f>SUM(J11:J12)</f>
        <v>0</v>
      </c>
      <c r="K13" s="68">
        <f t="shared" si="0"/>
        <v>0</v>
      </c>
      <c r="L13" s="62">
        <f>SUM(L11:L12)</f>
        <v>-28298367</v>
      </c>
      <c r="M13" s="65">
        <f t="shared" si="0"/>
        <v>0</v>
      </c>
      <c r="N13" s="62">
        <f>SUM(N11:N12)</f>
        <v>-28298367</v>
      </c>
    </row>
    <row r="14" spans="1:14" s="7" customFormat="1" ht="26.25" customHeight="1">
      <c r="A14" s="7" t="s">
        <v>114</v>
      </c>
      <c r="E14" s="90"/>
      <c r="F14" s="85">
        <f>+F9+F13</f>
        <v>875000000</v>
      </c>
      <c r="G14" s="65">
        <f t="shared" ref="G14:M14" si="1">+G9+G13</f>
        <v>0</v>
      </c>
      <c r="H14" s="85">
        <f>+H9+H13</f>
        <v>95019280</v>
      </c>
      <c r="I14" s="65">
        <f t="shared" si="1"/>
        <v>0</v>
      </c>
      <c r="J14" s="85">
        <f>+J9+J13</f>
        <v>102294492</v>
      </c>
      <c r="K14" s="65">
        <f t="shared" si="1"/>
        <v>0</v>
      </c>
      <c r="L14" s="46">
        <f>+L9+L13</f>
        <v>-554875818</v>
      </c>
      <c r="M14" s="65">
        <f t="shared" si="1"/>
        <v>0</v>
      </c>
      <c r="N14" s="31">
        <f>SUM(F14:L14)</f>
        <v>517437954</v>
      </c>
    </row>
    <row r="15" spans="1:14" s="7" customFormat="1" ht="26.25" customHeight="1">
      <c r="A15" s="74"/>
      <c r="B15" s="1" t="s">
        <v>121</v>
      </c>
      <c r="E15" s="90"/>
      <c r="F15" s="67">
        <v>0</v>
      </c>
      <c r="G15" s="67"/>
      <c r="H15" s="67">
        <v>0</v>
      </c>
      <c r="I15" s="68"/>
      <c r="J15" s="67">
        <v>0</v>
      </c>
      <c r="K15" s="68"/>
      <c r="L15" s="25">
        <f>-88426064-L11</f>
        <v>-60127697</v>
      </c>
      <c r="M15" s="75"/>
      <c r="N15" s="25">
        <f>SUM(F15:L15)</f>
        <v>-60127697</v>
      </c>
    </row>
    <row r="16" spans="1:14" s="7" customFormat="1" ht="26.25" customHeight="1">
      <c r="A16" s="74"/>
      <c r="B16" s="70" t="s">
        <v>75</v>
      </c>
      <c r="E16" s="90"/>
      <c r="F16" s="67">
        <v>0</v>
      </c>
      <c r="G16" s="68"/>
      <c r="H16" s="67">
        <v>0</v>
      </c>
      <c r="I16" s="68"/>
      <c r="J16" s="67">
        <v>0</v>
      </c>
      <c r="K16" s="68"/>
      <c r="L16" s="25">
        <v>769589</v>
      </c>
      <c r="M16" s="75"/>
      <c r="N16" s="25">
        <f>SUM(F16:L16)</f>
        <v>769589</v>
      </c>
    </row>
    <row r="17" spans="1:14" s="7" customFormat="1" ht="26.25" customHeight="1">
      <c r="A17" s="74"/>
      <c r="B17" s="71" t="s">
        <v>74</v>
      </c>
      <c r="E17" s="90"/>
      <c r="F17" s="72">
        <f>SUM(F15:F16)</f>
        <v>0</v>
      </c>
      <c r="G17" s="65">
        <f t="shared" ref="G17:M17" si="2">SUM(G15:G16)</f>
        <v>0</v>
      </c>
      <c r="H17" s="72">
        <f>SUM(H15:H16)</f>
        <v>0</v>
      </c>
      <c r="I17" s="65">
        <f t="shared" si="2"/>
        <v>0</v>
      </c>
      <c r="J17" s="72">
        <f>SUM(J15:J16)</f>
        <v>0</v>
      </c>
      <c r="K17" s="65">
        <f t="shared" si="2"/>
        <v>0</v>
      </c>
      <c r="L17" s="62">
        <f>SUM(L15:L16)</f>
        <v>-59358108</v>
      </c>
      <c r="M17" s="65">
        <f t="shared" si="2"/>
        <v>0</v>
      </c>
      <c r="N17" s="62">
        <f>SUM(N15:N16)</f>
        <v>-59358108</v>
      </c>
    </row>
    <row r="18" spans="1:14" s="7" customFormat="1" ht="26.25" customHeight="1" thickBot="1">
      <c r="A18" s="53" t="s">
        <v>146</v>
      </c>
      <c r="E18" s="90"/>
      <c r="F18" s="78">
        <f>+F14+F17</f>
        <v>875000000</v>
      </c>
      <c r="G18" s="65">
        <f t="shared" ref="G18:M18" si="3">+G14+G17</f>
        <v>0</v>
      </c>
      <c r="H18" s="78">
        <f>+H14+H17</f>
        <v>95019280</v>
      </c>
      <c r="I18" s="65">
        <f t="shared" si="3"/>
        <v>0</v>
      </c>
      <c r="J18" s="78">
        <f>+J14+J17</f>
        <v>102294492</v>
      </c>
      <c r="K18" s="65">
        <f t="shared" si="3"/>
        <v>0</v>
      </c>
      <c r="L18" s="48">
        <f>+L14+L17</f>
        <v>-614233926</v>
      </c>
      <c r="M18" s="65">
        <f t="shared" si="3"/>
        <v>0</v>
      </c>
      <c r="N18" s="78">
        <f>+N14+N17</f>
        <v>458079846</v>
      </c>
    </row>
    <row r="19" spans="1:14" s="7" customFormat="1" ht="26.25" customHeight="1" thickTop="1">
      <c r="E19" s="90"/>
      <c r="F19" s="68"/>
      <c r="G19" s="68"/>
      <c r="H19" s="68"/>
      <c r="I19" s="68"/>
      <c r="J19" s="68"/>
      <c r="K19" s="68"/>
      <c r="L19" s="25"/>
      <c r="M19" s="75"/>
      <c r="N19" s="68"/>
    </row>
    <row r="20" spans="1:14" ht="26.25" customHeight="1">
      <c r="A20" s="7" t="s">
        <v>148</v>
      </c>
      <c r="B20" s="7"/>
      <c r="C20" s="7"/>
      <c r="D20" s="7"/>
      <c r="F20" s="65">
        <f>+F18</f>
        <v>875000000</v>
      </c>
      <c r="G20" s="65">
        <f t="shared" ref="G20:M20" si="4">+G18</f>
        <v>0</v>
      </c>
      <c r="H20" s="65">
        <f>+H18</f>
        <v>95019280</v>
      </c>
      <c r="I20" s="65">
        <f t="shared" si="4"/>
        <v>0</v>
      </c>
      <c r="J20" s="65">
        <f>+J18</f>
        <v>102294492</v>
      </c>
      <c r="K20" s="65">
        <f t="shared" si="4"/>
        <v>0</v>
      </c>
      <c r="L20" s="31">
        <f>+L18</f>
        <v>-614233926</v>
      </c>
      <c r="M20" s="65">
        <f t="shared" si="4"/>
        <v>0</v>
      </c>
      <c r="N20" s="65">
        <f>+N18</f>
        <v>458079846</v>
      </c>
    </row>
    <row r="21" spans="1:14" s="7" customFormat="1" ht="26.25" customHeight="1">
      <c r="A21" s="7" t="s">
        <v>74</v>
      </c>
      <c r="E21" s="90"/>
      <c r="F21" s="68"/>
      <c r="G21" s="68"/>
      <c r="H21" s="68"/>
      <c r="I21" s="68"/>
      <c r="J21" s="68"/>
      <c r="K21" s="68"/>
      <c r="L21" s="25"/>
      <c r="M21" s="75"/>
      <c r="N21" s="68"/>
    </row>
    <row r="22" spans="1:14" s="7" customFormat="1" ht="26.25" customHeight="1">
      <c r="B22" s="1" t="s">
        <v>120</v>
      </c>
      <c r="D22" s="1"/>
      <c r="E22" s="90"/>
      <c r="F22" s="75">
        <v>0</v>
      </c>
      <c r="G22" s="68"/>
      <c r="H22" s="75">
        <v>0</v>
      </c>
      <c r="I22" s="68"/>
      <c r="J22" s="75">
        <v>0</v>
      </c>
      <c r="K22" s="79"/>
      <c r="L22" s="80">
        <f>+'PL 3M'!E20</f>
        <v>-23211281</v>
      </c>
      <c r="M22" s="69"/>
      <c r="N22" s="25">
        <f>SUM(F22:L22)</f>
        <v>-23211281</v>
      </c>
    </row>
    <row r="23" spans="1:14" ht="26.25" customHeight="1">
      <c r="B23" s="70" t="s">
        <v>75</v>
      </c>
      <c r="E23" s="1"/>
      <c r="F23" s="67">
        <v>0</v>
      </c>
      <c r="G23" s="68"/>
      <c r="H23" s="67">
        <v>0</v>
      </c>
      <c r="I23" s="68"/>
      <c r="J23" s="67">
        <v>0</v>
      </c>
      <c r="K23" s="68"/>
      <c r="L23" s="80">
        <v>0</v>
      </c>
      <c r="M23" s="75"/>
      <c r="N23" s="81">
        <v>0</v>
      </c>
    </row>
    <row r="24" spans="1:14" ht="26.25" customHeight="1">
      <c r="B24" s="71" t="s">
        <v>74</v>
      </c>
      <c r="E24" s="1"/>
      <c r="F24" s="72">
        <f>SUM(F22:F23)</f>
        <v>0</v>
      </c>
      <c r="G24" s="65">
        <f t="shared" ref="G24:M24" si="5">SUM(G22:G23)</f>
        <v>0</v>
      </c>
      <c r="H24" s="72">
        <f>SUM(H22:H23)</f>
        <v>0</v>
      </c>
      <c r="I24" s="65">
        <f t="shared" si="5"/>
        <v>0</v>
      </c>
      <c r="J24" s="72">
        <f>SUM(J22:J23)</f>
        <v>0</v>
      </c>
      <c r="K24" s="65">
        <f t="shared" si="5"/>
        <v>0</v>
      </c>
      <c r="L24" s="62">
        <f>SUM(L22:L23)</f>
        <v>-23211281</v>
      </c>
      <c r="M24" s="65">
        <f t="shared" si="5"/>
        <v>0</v>
      </c>
      <c r="N24" s="62">
        <f>SUM(N22:N23)</f>
        <v>-23211281</v>
      </c>
    </row>
    <row r="25" spans="1:14" ht="26.25" customHeight="1" thickBot="1">
      <c r="A25" s="71" t="s">
        <v>147</v>
      </c>
      <c r="B25" s="31"/>
      <c r="C25" s="82"/>
      <c r="D25" s="82"/>
      <c r="F25" s="29">
        <f>+F20+F24</f>
        <v>875000000</v>
      </c>
      <c r="G25" s="18">
        <f t="shared" ref="G25:M25" si="6">+G20+G24</f>
        <v>0</v>
      </c>
      <c r="H25" s="29">
        <f>+H20+H24</f>
        <v>95019280</v>
      </c>
      <c r="I25" s="18">
        <f t="shared" si="6"/>
        <v>0</v>
      </c>
      <c r="J25" s="29">
        <f>+J20+J24</f>
        <v>102294492</v>
      </c>
      <c r="K25" s="18">
        <f t="shared" si="6"/>
        <v>0</v>
      </c>
      <c r="L25" s="83">
        <f>+L20+L24</f>
        <v>-637445207</v>
      </c>
      <c r="M25" s="18">
        <f t="shared" si="6"/>
        <v>0</v>
      </c>
      <c r="N25" s="29">
        <f>+N20+N24</f>
        <v>434868565</v>
      </c>
    </row>
    <row r="26" spans="1:14" ht="26.25" customHeight="1" thickTop="1">
      <c r="G26" s="27"/>
      <c r="I26" s="27"/>
      <c r="K26" s="86"/>
      <c r="M26" s="3"/>
    </row>
    <row r="27" spans="1:14" ht="26.25" customHeight="1">
      <c r="G27" s="27"/>
      <c r="I27" s="27"/>
      <c r="K27" s="86"/>
      <c r="M27" s="3"/>
    </row>
    <row r="28" spans="1:14" ht="26.25" customHeight="1">
      <c r="G28" s="27"/>
      <c r="I28" s="27"/>
      <c r="K28" s="86"/>
      <c r="M28" s="3"/>
    </row>
    <row r="29" spans="1:14" ht="26.25" customHeight="1">
      <c r="G29" s="27"/>
      <c r="I29" s="27"/>
      <c r="K29" s="86"/>
      <c r="M29" s="3"/>
    </row>
    <row r="30" spans="1:14" ht="26.25" customHeight="1">
      <c r="A30" s="19" t="s">
        <v>33</v>
      </c>
      <c r="G30" s="27"/>
      <c r="I30" s="27"/>
      <c r="K30" s="86"/>
      <c r="M30" s="3"/>
    </row>
    <row r="31" spans="1:14" ht="26.25" customHeight="1">
      <c r="G31" s="27"/>
      <c r="I31" s="27"/>
      <c r="K31" s="86"/>
      <c r="M31" s="3"/>
    </row>
    <row r="32" spans="1:14" ht="26.25" customHeight="1">
      <c r="G32" s="27"/>
      <c r="I32" s="27"/>
      <c r="K32" s="86"/>
      <c r="M32" s="3"/>
    </row>
    <row r="33" spans="1:13" ht="26.25" customHeight="1">
      <c r="I33" s="27"/>
      <c r="K33" s="86"/>
      <c r="M33" s="3"/>
    </row>
    <row r="37" spans="1:13" ht="26.25" customHeight="1">
      <c r="A37" s="19"/>
    </row>
    <row r="38" spans="1:13" ht="25.5" customHeight="1">
      <c r="A38" s="120" t="s">
        <v>122</v>
      </c>
      <c r="B38" s="120"/>
      <c r="C38" s="120"/>
      <c r="D38" s="120"/>
      <c r="E38" s="120"/>
      <c r="F38" s="120"/>
      <c r="G38" s="121" t="s">
        <v>126</v>
      </c>
      <c r="H38" s="121"/>
      <c r="I38" s="121"/>
      <c r="J38" s="121"/>
      <c r="K38" s="121"/>
      <c r="L38" s="121"/>
      <c r="M38" s="121"/>
    </row>
    <row r="39" spans="1:13" ht="25.5" customHeight="1">
      <c r="A39" s="118" t="s">
        <v>133</v>
      </c>
      <c r="B39" s="118"/>
      <c r="C39" s="118"/>
      <c r="D39" s="118"/>
      <c r="E39" s="118"/>
      <c r="F39" s="118"/>
      <c r="G39" s="117" t="s">
        <v>134</v>
      </c>
      <c r="H39" s="117"/>
      <c r="I39" s="117"/>
      <c r="J39" s="117"/>
      <c r="K39" s="117"/>
      <c r="L39" s="117"/>
      <c r="M39" s="117"/>
    </row>
    <row r="40" spans="1:13" ht="26.25" customHeight="1">
      <c r="E40" s="1"/>
      <c r="F40" s="1"/>
      <c r="G40" s="1"/>
      <c r="H40" s="1"/>
      <c r="I40" s="1"/>
      <c r="J40" s="1"/>
      <c r="K40" s="1"/>
      <c r="L40" s="1"/>
    </row>
    <row r="41" spans="1:13" ht="26.25" customHeight="1">
      <c r="E41" s="1"/>
      <c r="F41" s="1"/>
      <c r="G41" s="1"/>
      <c r="H41" s="1"/>
      <c r="I41" s="1"/>
      <c r="J41" s="1"/>
      <c r="K41" s="1"/>
      <c r="L41" s="1"/>
    </row>
    <row r="42" spans="1:13" ht="26.25" customHeight="1">
      <c r="E42" s="1"/>
      <c r="F42" s="1"/>
      <c r="G42" s="1"/>
      <c r="H42" s="1"/>
      <c r="I42" s="1"/>
      <c r="J42" s="1"/>
      <c r="K42" s="1"/>
      <c r="L42" s="1"/>
    </row>
    <row r="43" spans="1:13" ht="26.25" customHeight="1">
      <c r="E43" s="1"/>
      <c r="F43" s="1"/>
      <c r="G43" s="1"/>
      <c r="H43" s="1"/>
      <c r="I43" s="1"/>
      <c r="J43" s="1"/>
      <c r="K43" s="1"/>
      <c r="L43" s="1"/>
    </row>
  </sheetData>
  <mergeCells count="9">
    <mergeCell ref="A39:F39"/>
    <mergeCell ref="G39:M39"/>
    <mergeCell ref="F5:N5"/>
    <mergeCell ref="J6:L6"/>
    <mergeCell ref="A1:N1"/>
    <mergeCell ref="A2:N2"/>
    <mergeCell ref="A3:N3"/>
    <mergeCell ref="A38:F38"/>
    <mergeCell ref="G38:M38"/>
  </mergeCells>
  <phoneticPr fontId="0" type="noConversion"/>
  <pageMargins left="0.71" right="0.19685039370078741" top="0.59055118110236227" bottom="0.39370078740157483" header="0.31496062992125984" footer="0.31496062992125984"/>
  <pageSetup paperSize="9" scale="75" firstPageNumber="8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Q45"/>
  <sheetViews>
    <sheetView topLeftCell="A16" zoomScale="89" zoomScaleNormal="89" zoomScaleSheetLayoutView="90" workbookViewId="0">
      <selection activeCell="L24" sqref="L24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" style="1" customWidth="1"/>
    <col min="4" max="4" width="32.5703125" style="1" customWidth="1"/>
    <col min="5" max="5" width="5.85546875" style="89" bestFit="1" customWidth="1"/>
    <col min="6" max="6" width="15.7109375" style="21" customWidth="1"/>
    <col min="7" max="7" width="1" style="21" customWidth="1"/>
    <col min="8" max="8" width="15.7109375" style="21" customWidth="1"/>
    <col min="9" max="9" width="1" style="21" customWidth="1"/>
    <col min="10" max="10" width="15.7109375" style="84" customWidth="1"/>
    <col min="11" max="11" width="1" style="84" customWidth="1"/>
    <col min="12" max="12" width="15.7109375" style="84" customWidth="1"/>
    <col min="13" max="13" width="0.85546875" style="1" customWidth="1"/>
    <col min="14" max="14" width="15.7109375" style="1" customWidth="1"/>
    <col min="15" max="15" width="2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 ht="25.5" customHeight="1">
      <c r="A1" s="114" t="s">
        <v>105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7" ht="25.5" customHeight="1">
      <c r="A2" s="114" t="s">
        <v>106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7" ht="25.5" customHeight="1">
      <c r="A3" s="114" t="s">
        <v>145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7" ht="25.5" customHeight="1"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7" ht="25.5" customHeight="1">
      <c r="D5" s="90"/>
      <c r="E5" s="90"/>
      <c r="F5" s="113" t="s">
        <v>22</v>
      </c>
      <c r="G5" s="113"/>
      <c r="H5" s="113"/>
      <c r="I5" s="113"/>
      <c r="J5" s="113"/>
      <c r="K5" s="113"/>
      <c r="L5" s="113"/>
      <c r="M5" s="113"/>
      <c r="N5" s="113"/>
    </row>
    <row r="6" spans="1:17" s="3" customFormat="1" ht="25.5" customHeight="1">
      <c r="D6" s="34"/>
      <c r="E6" s="63"/>
      <c r="F6" s="63" t="s">
        <v>138</v>
      </c>
      <c r="H6" s="63" t="s">
        <v>135</v>
      </c>
      <c r="J6" s="119" t="s">
        <v>70</v>
      </c>
      <c r="K6" s="119"/>
      <c r="L6" s="119"/>
      <c r="N6" s="63" t="s">
        <v>73</v>
      </c>
    </row>
    <row r="7" spans="1:17" s="3" customFormat="1" ht="25.5" customHeight="1">
      <c r="D7" s="34"/>
      <c r="E7" s="63"/>
      <c r="F7" s="63" t="s">
        <v>139</v>
      </c>
      <c r="G7" s="63"/>
      <c r="H7" s="63" t="s">
        <v>136</v>
      </c>
      <c r="I7" s="63"/>
      <c r="J7" s="63" t="s">
        <v>71</v>
      </c>
      <c r="K7" s="63"/>
      <c r="L7" s="63" t="s">
        <v>56</v>
      </c>
      <c r="N7" s="63" t="s">
        <v>140</v>
      </c>
    </row>
    <row r="8" spans="1:17" s="3" customFormat="1" ht="25.5" customHeight="1">
      <c r="D8" s="34"/>
      <c r="E8" s="63"/>
      <c r="F8" s="88" t="s">
        <v>69</v>
      </c>
      <c r="G8" s="88"/>
      <c r="H8" s="87" t="s">
        <v>137</v>
      </c>
      <c r="I8" s="88"/>
      <c r="J8" s="88" t="s">
        <v>72</v>
      </c>
      <c r="K8" s="88"/>
      <c r="L8" s="88"/>
      <c r="M8" s="64"/>
      <c r="N8" s="88" t="s">
        <v>141</v>
      </c>
    </row>
    <row r="9" spans="1:17" s="7" customFormat="1" ht="25.5" customHeight="1">
      <c r="A9" s="7" t="s">
        <v>113</v>
      </c>
      <c r="F9" s="65">
        <v>875000000</v>
      </c>
      <c r="G9" s="65"/>
      <c r="H9" s="65">
        <v>95019280</v>
      </c>
      <c r="I9" s="65"/>
      <c r="J9" s="65">
        <v>102294492</v>
      </c>
      <c r="K9" s="31"/>
      <c r="L9" s="31">
        <v>-572025969</v>
      </c>
      <c r="N9" s="31">
        <f>SUM(F9:L9)</f>
        <v>500287803</v>
      </c>
    </row>
    <row r="10" spans="1:17" s="7" customFormat="1" ht="25.5" customHeight="1">
      <c r="A10" s="7" t="s">
        <v>74</v>
      </c>
      <c r="D10" s="1"/>
      <c r="F10" s="65"/>
      <c r="G10" s="65"/>
      <c r="H10" s="65"/>
      <c r="I10" s="65"/>
      <c r="J10" s="65"/>
      <c r="K10" s="65"/>
      <c r="L10" s="65"/>
      <c r="M10" s="65"/>
      <c r="N10" s="65"/>
    </row>
    <row r="11" spans="1:17" ht="25.5" customHeight="1">
      <c r="B11" s="1" t="s">
        <v>120</v>
      </c>
      <c r="E11" s="66"/>
      <c r="F11" s="67">
        <v>0</v>
      </c>
      <c r="G11" s="67"/>
      <c r="H11" s="67">
        <v>0</v>
      </c>
      <c r="I11" s="68"/>
      <c r="J11" s="67">
        <v>0</v>
      </c>
      <c r="K11" s="68"/>
      <c r="L11" s="14">
        <f>+'PL 3M'!K20</f>
        <v>-28589688</v>
      </c>
      <c r="M11" s="69"/>
      <c r="N11" s="25">
        <f>SUM(F11:L11)</f>
        <v>-28589688</v>
      </c>
    </row>
    <row r="12" spans="1:17" ht="25.5" customHeight="1">
      <c r="B12" s="70" t="s">
        <v>75</v>
      </c>
      <c r="E12" s="1"/>
      <c r="F12" s="67">
        <v>0</v>
      </c>
      <c r="G12" s="67"/>
      <c r="H12" s="67">
        <v>0</v>
      </c>
      <c r="I12" s="68"/>
      <c r="J12" s="67">
        <v>0</v>
      </c>
      <c r="K12" s="68"/>
      <c r="L12" s="14">
        <v>0</v>
      </c>
      <c r="M12" s="69"/>
      <c r="N12" s="25">
        <f>SUM(F12:L12)</f>
        <v>0</v>
      </c>
    </row>
    <row r="13" spans="1:17" s="7" customFormat="1" ht="25.5" customHeight="1">
      <c r="B13" s="71" t="s">
        <v>74</v>
      </c>
      <c r="F13" s="72">
        <f>SUM(F11:F12)</f>
        <v>0</v>
      </c>
      <c r="G13" s="65">
        <f t="shared" ref="G13:M13" si="0">SUM(G11:G12)</f>
        <v>0</v>
      </c>
      <c r="H13" s="72">
        <f>SUM(H11:H12)</f>
        <v>0</v>
      </c>
      <c r="I13" s="65">
        <f t="shared" si="0"/>
        <v>0</v>
      </c>
      <c r="J13" s="72">
        <f>SUM(J11:J12)</f>
        <v>0</v>
      </c>
      <c r="K13" s="65">
        <f t="shared" si="0"/>
        <v>0</v>
      </c>
      <c r="L13" s="62">
        <f>SUM(L11:L12)</f>
        <v>-28589688</v>
      </c>
      <c r="M13" s="65">
        <f t="shared" si="0"/>
        <v>0</v>
      </c>
      <c r="N13" s="62">
        <f>SUM(N11:N12)</f>
        <v>-28589688</v>
      </c>
    </row>
    <row r="14" spans="1:17" s="7" customFormat="1" ht="25.5" customHeight="1">
      <c r="A14" s="7" t="s">
        <v>114</v>
      </c>
      <c r="E14" s="90"/>
      <c r="F14" s="73">
        <f>+F9+F13</f>
        <v>875000000</v>
      </c>
      <c r="G14" s="68">
        <f t="shared" ref="G14:M14" si="1">+G9+G13</f>
        <v>0</v>
      </c>
      <c r="H14" s="73">
        <f>+H9+H13</f>
        <v>95019280</v>
      </c>
      <c r="I14" s="68">
        <f t="shared" si="1"/>
        <v>0</v>
      </c>
      <c r="J14" s="73">
        <f>+J9+J13</f>
        <v>102294492</v>
      </c>
      <c r="K14" s="68">
        <f t="shared" si="1"/>
        <v>0</v>
      </c>
      <c r="L14" s="41">
        <f>+L9+L13</f>
        <v>-600615657</v>
      </c>
      <c r="M14" s="68">
        <f t="shared" si="1"/>
        <v>0</v>
      </c>
      <c r="N14" s="25">
        <f>SUM(F14:L14)</f>
        <v>471698115</v>
      </c>
    </row>
    <row r="15" spans="1:17" s="7" customFormat="1" ht="25.5" customHeight="1">
      <c r="A15" s="74"/>
      <c r="B15" s="1" t="s">
        <v>121</v>
      </c>
      <c r="E15" s="90"/>
      <c r="F15" s="67">
        <v>0</v>
      </c>
      <c r="G15" s="67"/>
      <c r="H15" s="67">
        <v>0</v>
      </c>
      <c r="I15" s="68"/>
      <c r="J15" s="67">
        <v>0</v>
      </c>
      <c r="K15" s="68"/>
      <c r="L15" s="25">
        <f>-99166874-L11</f>
        <v>-70577186</v>
      </c>
      <c r="M15" s="75"/>
      <c r="N15" s="25">
        <f>SUM(F15:L15)</f>
        <v>-70577186</v>
      </c>
      <c r="Q15" s="76"/>
    </row>
    <row r="16" spans="1:17" s="7" customFormat="1" ht="25.5" customHeight="1">
      <c r="A16" s="74"/>
      <c r="B16" s="70" t="s">
        <v>75</v>
      </c>
      <c r="E16" s="90"/>
      <c r="F16" s="67">
        <v>0</v>
      </c>
      <c r="G16" s="67"/>
      <c r="H16" s="67">
        <v>0</v>
      </c>
      <c r="I16" s="68"/>
      <c r="J16" s="67">
        <v>0</v>
      </c>
      <c r="K16" s="68"/>
      <c r="L16" s="25">
        <v>769589</v>
      </c>
      <c r="M16" s="75"/>
      <c r="N16" s="68">
        <f>SUM(F16:L16)</f>
        <v>769589</v>
      </c>
      <c r="O16" s="34"/>
      <c r="P16" s="34"/>
    </row>
    <row r="17" spans="1:16" s="7" customFormat="1" ht="25.5" customHeight="1">
      <c r="A17" s="74"/>
      <c r="B17" s="71" t="s">
        <v>74</v>
      </c>
      <c r="E17" s="90"/>
      <c r="F17" s="77">
        <f>SUM(F15:F16)</f>
        <v>0</v>
      </c>
      <c r="G17" s="68">
        <f t="shared" ref="G17:M17" si="2">SUM(G15:G16)</f>
        <v>0</v>
      </c>
      <c r="H17" s="77">
        <f t="shared" si="2"/>
        <v>0</v>
      </c>
      <c r="I17" s="68">
        <f t="shared" si="2"/>
        <v>0</v>
      </c>
      <c r="J17" s="77">
        <f t="shared" si="2"/>
        <v>0</v>
      </c>
      <c r="K17" s="68">
        <f t="shared" si="2"/>
        <v>0</v>
      </c>
      <c r="L17" s="62">
        <f>SUM(L15:L16)</f>
        <v>-69807597</v>
      </c>
      <c r="M17" s="31">
        <f t="shared" si="2"/>
        <v>0</v>
      </c>
      <c r="N17" s="62">
        <f>SUM(N15:N16)</f>
        <v>-69807597</v>
      </c>
      <c r="O17" s="34"/>
      <c r="P17" s="34"/>
    </row>
    <row r="18" spans="1:16" s="7" customFormat="1" ht="25.5" customHeight="1" thickBot="1">
      <c r="A18" s="53" t="s">
        <v>146</v>
      </c>
      <c r="E18" s="90"/>
      <c r="F18" s="78">
        <f>+F14+F17</f>
        <v>875000000</v>
      </c>
      <c r="G18" s="65">
        <f t="shared" ref="G18:M18" si="3">+G14+G17</f>
        <v>0</v>
      </c>
      <c r="H18" s="78">
        <f>+H14+H17</f>
        <v>95019280</v>
      </c>
      <c r="I18" s="65">
        <f t="shared" si="3"/>
        <v>0</v>
      </c>
      <c r="J18" s="78">
        <f>+J14+J17</f>
        <v>102294492</v>
      </c>
      <c r="K18" s="65">
        <f t="shared" si="3"/>
        <v>0</v>
      </c>
      <c r="L18" s="48">
        <f>+L14+L17</f>
        <v>-670423254</v>
      </c>
      <c r="M18" s="65">
        <f t="shared" si="3"/>
        <v>0</v>
      </c>
      <c r="N18" s="78">
        <f>+N14+N17</f>
        <v>401890518</v>
      </c>
      <c r="O18" s="65"/>
      <c r="P18" s="34"/>
    </row>
    <row r="19" spans="1:16" s="7" customFormat="1" ht="25.5" customHeight="1" thickTop="1">
      <c r="E19" s="90"/>
      <c r="F19" s="68"/>
      <c r="G19" s="68"/>
      <c r="H19" s="68"/>
      <c r="I19" s="68"/>
      <c r="J19" s="68"/>
      <c r="K19" s="68"/>
      <c r="L19" s="25"/>
      <c r="M19" s="75"/>
      <c r="N19" s="68"/>
      <c r="O19" s="34"/>
      <c r="P19" s="34"/>
    </row>
    <row r="20" spans="1:16" ht="25.5" customHeight="1">
      <c r="A20" s="7" t="s">
        <v>113</v>
      </c>
      <c r="B20" s="7"/>
      <c r="C20" s="7"/>
      <c r="D20" s="7"/>
      <c r="F20" s="65">
        <f>+F18</f>
        <v>875000000</v>
      </c>
      <c r="G20" s="65">
        <f t="shared" ref="G20:M20" si="4">+G18</f>
        <v>0</v>
      </c>
      <c r="H20" s="65">
        <f>+H18</f>
        <v>95019280</v>
      </c>
      <c r="I20" s="65">
        <f t="shared" si="4"/>
        <v>0</v>
      </c>
      <c r="J20" s="65">
        <f>+J18</f>
        <v>102294492</v>
      </c>
      <c r="K20" s="65">
        <f t="shared" si="4"/>
        <v>0</v>
      </c>
      <c r="L20" s="31">
        <f>+L18</f>
        <v>-670423254</v>
      </c>
      <c r="M20" s="65">
        <f t="shared" si="4"/>
        <v>0</v>
      </c>
      <c r="N20" s="31">
        <f>SUM(F20:L20)</f>
        <v>401890518</v>
      </c>
      <c r="O20" s="3"/>
      <c r="P20" s="3"/>
    </row>
    <row r="21" spans="1:16" s="7" customFormat="1" ht="25.5" customHeight="1">
      <c r="A21" s="7" t="s">
        <v>74</v>
      </c>
      <c r="E21" s="90"/>
      <c r="F21" s="68"/>
      <c r="G21" s="68"/>
      <c r="H21" s="68"/>
      <c r="I21" s="68"/>
      <c r="J21" s="68"/>
      <c r="K21" s="68"/>
      <c r="L21" s="25"/>
      <c r="M21" s="75"/>
      <c r="N21" s="68"/>
    </row>
    <row r="22" spans="1:16" s="7" customFormat="1" ht="25.5" customHeight="1">
      <c r="B22" s="1" t="s">
        <v>120</v>
      </c>
      <c r="D22" s="1"/>
      <c r="E22" s="90"/>
      <c r="F22" s="75">
        <v>0</v>
      </c>
      <c r="G22" s="68"/>
      <c r="H22" s="75">
        <v>0</v>
      </c>
      <c r="I22" s="68"/>
      <c r="J22" s="75">
        <v>0</v>
      </c>
      <c r="K22" s="79"/>
      <c r="L22" s="80">
        <f>+'PL 3M'!I20</f>
        <v>-23689006</v>
      </c>
      <c r="M22" s="69"/>
      <c r="N22" s="25">
        <f>SUM(F22:L22)</f>
        <v>-23689006</v>
      </c>
      <c r="O22" s="34"/>
    </row>
    <row r="23" spans="1:16" ht="25.5" customHeight="1">
      <c r="B23" s="70" t="s">
        <v>75</v>
      </c>
      <c r="E23" s="1"/>
      <c r="F23" s="67">
        <v>0</v>
      </c>
      <c r="G23" s="67"/>
      <c r="H23" s="67">
        <v>0</v>
      </c>
      <c r="I23" s="68"/>
      <c r="J23" s="67">
        <v>0</v>
      </c>
      <c r="K23" s="68"/>
      <c r="L23" s="14">
        <v>0</v>
      </c>
      <c r="M23" s="69"/>
      <c r="N23" s="81">
        <v>0</v>
      </c>
      <c r="O23" s="3"/>
    </row>
    <row r="24" spans="1:16" ht="25.5" customHeight="1">
      <c r="B24" s="71" t="s">
        <v>74</v>
      </c>
      <c r="E24" s="1"/>
      <c r="F24" s="72">
        <f>SUM(F22:F23)</f>
        <v>0</v>
      </c>
      <c r="G24" s="65">
        <f t="shared" ref="G24:M24" si="5">SUM(G22:G23)</f>
        <v>0</v>
      </c>
      <c r="H24" s="72">
        <f>SUM(H22:H23)</f>
        <v>0</v>
      </c>
      <c r="I24" s="65">
        <f t="shared" si="5"/>
        <v>0</v>
      </c>
      <c r="J24" s="72">
        <f>SUM(J22:J23)</f>
        <v>0</v>
      </c>
      <c r="K24" s="65">
        <f t="shared" si="5"/>
        <v>0</v>
      </c>
      <c r="L24" s="62">
        <f>SUM(L22:L23)</f>
        <v>-23689006</v>
      </c>
      <c r="M24" s="65">
        <f t="shared" si="5"/>
        <v>0</v>
      </c>
      <c r="N24" s="62">
        <f>SUM(N22:N23)</f>
        <v>-23689006</v>
      </c>
      <c r="O24" s="3"/>
    </row>
    <row r="25" spans="1:16" ht="25.5" customHeight="1" thickBot="1">
      <c r="A25" s="71" t="s">
        <v>147</v>
      </c>
      <c r="B25" s="31"/>
      <c r="C25" s="82"/>
      <c r="D25" s="82"/>
      <c r="F25" s="29">
        <f>+F20+F24</f>
        <v>875000000</v>
      </c>
      <c r="G25" s="18">
        <f t="shared" ref="G25:M25" si="6">+G20+G24</f>
        <v>0</v>
      </c>
      <c r="H25" s="29">
        <f>+H20+H24</f>
        <v>95019280</v>
      </c>
      <c r="I25" s="18">
        <f t="shared" si="6"/>
        <v>0</v>
      </c>
      <c r="J25" s="29">
        <f>+J20+J24</f>
        <v>102294492</v>
      </c>
      <c r="K25" s="18">
        <f t="shared" si="6"/>
        <v>0</v>
      </c>
      <c r="L25" s="83">
        <f>+L20+L24</f>
        <v>-694112260</v>
      </c>
      <c r="M25" s="18">
        <f t="shared" si="6"/>
        <v>0</v>
      </c>
      <c r="N25" s="29">
        <f>+N20+N24</f>
        <v>378201512</v>
      </c>
      <c r="O25" s="16"/>
    </row>
    <row r="26" spans="1:16" ht="25.5" customHeight="1" thickTop="1">
      <c r="M26" s="3"/>
      <c r="O26" s="3"/>
    </row>
    <row r="27" spans="1:16" ht="25.5" customHeight="1">
      <c r="M27" s="3"/>
      <c r="O27" s="3"/>
    </row>
    <row r="28" spans="1:16" ht="25.5" customHeight="1">
      <c r="M28" s="3"/>
      <c r="O28" s="3"/>
    </row>
    <row r="29" spans="1:16" ht="25.5" customHeight="1">
      <c r="M29" s="3"/>
      <c r="O29" s="3"/>
    </row>
    <row r="30" spans="1:16" ht="25.5" customHeight="1">
      <c r="M30" s="3"/>
      <c r="O30" s="3"/>
    </row>
    <row r="31" spans="1:16" ht="25.5" customHeight="1">
      <c r="A31" s="19" t="s">
        <v>33</v>
      </c>
      <c r="M31" s="3"/>
      <c r="O31" s="3"/>
    </row>
    <row r="32" spans="1:16" ht="25.5" customHeight="1">
      <c r="M32" s="3"/>
      <c r="O32" s="3"/>
    </row>
    <row r="33" spans="1:13" ht="25.5" customHeight="1">
      <c r="M33" s="3"/>
    </row>
    <row r="37" spans="1:13" ht="25.5" customHeight="1">
      <c r="A37" s="19"/>
    </row>
    <row r="38" spans="1:13" ht="25.5" customHeight="1">
      <c r="A38" s="19"/>
    </row>
    <row r="39" spans="1:13" ht="25.5" customHeight="1">
      <c r="A39" s="120" t="s">
        <v>124</v>
      </c>
      <c r="B39" s="120"/>
      <c r="C39" s="120"/>
      <c r="D39" s="120"/>
      <c r="E39" s="120"/>
      <c r="F39" s="19"/>
      <c r="G39" s="121" t="s">
        <v>125</v>
      </c>
      <c r="H39" s="121"/>
      <c r="I39" s="121"/>
      <c r="J39" s="121"/>
      <c r="K39" s="121"/>
      <c r="L39" s="121"/>
      <c r="M39" s="121"/>
    </row>
    <row r="40" spans="1:13" ht="25.5" customHeight="1">
      <c r="A40" s="118" t="s">
        <v>123</v>
      </c>
      <c r="B40" s="118"/>
      <c r="C40" s="118"/>
      <c r="D40" s="118"/>
      <c r="E40" s="118"/>
      <c r="F40" s="118"/>
      <c r="G40" s="117" t="s">
        <v>132</v>
      </c>
      <c r="H40" s="117"/>
      <c r="I40" s="117"/>
      <c r="J40" s="117"/>
      <c r="K40" s="117"/>
      <c r="L40" s="117"/>
      <c r="M40" s="117"/>
    </row>
    <row r="41" spans="1:13" ht="25.5" customHeight="1">
      <c r="E41" s="1"/>
      <c r="F41" s="1"/>
      <c r="G41" s="1"/>
      <c r="H41" s="1"/>
      <c r="I41" s="1"/>
      <c r="J41" s="1"/>
      <c r="K41" s="1"/>
      <c r="L41" s="1"/>
    </row>
    <row r="42" spans="1:13" ht="25.5" customHeight="1">
      <c r="E42" s="1"/>
      <c r="F42" s="1"/>
      <c r="G42" s="1"/>
      <c r="H42" s="1"/>
      <c r="I42" s="1"/>
      <c r="J42" s="1"/>
      <c r="K42" s="1"/>
      <c r="L42" s="1"/>
    </row>
    <row r="43" spans="1:13" ht="25.5" customHeight="1">
      <c r="E43" s="1"/>
      <c r="F43" s="1"/>
      <c r="G43" s="1"/>
      <c r="H43" s="1"/>
      <c r="I43" s="1"/>
      <c r="J43" s="1"/>
      <c r="K43" s="1"/>
      <c r="L43" s="1"/>
    </row>
    <row r="44" spans="1:13" ht="25.5" customHeight="1">
      <c r="E44" s="1"/>
      <c r="F44" s="1"/>
      <c r="G44" s="1"/>
      <c r="H44" s="1"/>
      <c r="I44" s="1"/>
      <c r="J44" s="1"/>
      <c r="K44" s="1"/>
      <c r="L44" s="1"/>
    </row>
    <row r="45" spans="1:13" ht="25.5" customHeight="1">
      <c r="E45" s="1"/>
      <c r="F45" s="1"/>
      <c r="G45" s="1"/>
      <c r="H45" s="1"/>
      <c r="I45" s="1"/>
      <c r="J45" s="1"/>
      <c r="K45" s="1"/>
      <c r="L45" s="1"/>
    </row>
  </sheetData>
  <mergeCells count="9">
    <mergeCell ref="A1:N1"/>
    <mergeCell ref="A2:N2"/>
    <mergeCell ref="A3:N3"/>
    <mergeCell ref="G39:M39"/>
    <mergeCell ref="A40:F40"/>
    <mergeCell ref="G40:M40"/>
    <mergeCell ref="A39:E39"/>
    <mergeCell ref="F5:N5"/>
    <mergeCell ref="J6:L6"/>
  </mergeCells>
  <phoneticPr fontId="0" type="noConversion"/>
  <pageMargins left="0.67" right="0.19685039370078741" top="0.59055118110236227" bottom="0.39370078740157483" header="0.31496062992125984" footer="0.31496062992125984"/>
  <pageSetup paperSize="9" scale="75" firstPageNumber="9" orientation="portrait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81"/>
  <sheetViews>
    <sheetView topLeftCell="A49" zoomScale="85" zoomScaleNormal="85" workbookViewId="0">
      <selection activeCell="E63" sqref="E63"/>
    </sheetView>
  </sheetViews>
  <sheetFormatPr defaultColWidth="9.140625" defaultRowHeight="23.25"/>
  <cols>
    <col min="1" max="1" width="2.85546875" style="1" customWidth="1"/>
    <col min="2" max="2" width="3.140625" style="1" customWidth="1"/>
    <col min="3" max="3" width="3.5703125" style="1" customWidth="1"/>
    <col min="4" max="4" width="41.42578125" style="1" customWidth="1"/>
    <col min="5" max="5" width="10" style="1" customWidth="1"/>
    <col min="6" max="6" width="16.28515625" style="1" customWidth="1"/>
    <col min="7" max="7" width="0.85546875" style="3" customWidth="1"/>
    <col min="8" max="8" width="16.28515625" style="1" customWidth="1"/>
    <col min="9" max="9" width="0.85546875" style="3" customWidth="1"/>
    <col min="10" max="10" width="16.28515625" style="1" customWidth="1"/>
    <col min="11" max="11" width="0.85546875" style="3" customWidth="1"/>
    <col min="12" max="12" width="16.28515625" style="1" customWidth="1"/>
    <col min="13" max="13" width="1.5703125" style="1" customWidth="1"/>
    <col min="14" max="16384" width="9.140625" style="1"/>
  </cols>
  <sheetData>
    <row r="1" spans="1:12">
      <c r="A1" s="114" t="s">
        <v>105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>
      <c r="A2" s="114" t="s">
        <v>76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>
      <c r="A3" s="114" t="s">
        <v>145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>
      <c r="A5" s="3"/>
      <c r="B5" s="3"/>
      <c r="C5" s="3"/>
      <c r="D5" s="3"/>
      <c r="E5" s="3"/>
      <c r="F5" s="49"/>
      <c r="G5" s="107" t="s">
        <v>16</v>
      </c>
      <c r="H5" s="49"/>
      <c r="I5" s="63"/>
      <c r="J5" s="113" t="s">
        <v>22</v>
      </c>
      <c r="K5" s="113"/>
      <c r="L5" s="113"/>
    </row>
    <row r="6" spans="1:12">
      <c r="A6" s="3"/>
      <c r="B6" s="3"/>
      <c r="C6" s="3"/>
      <c r="D6" s="3"/>
      <c r="E6" s="5"/>
      <c r="F6" s="6" t="s">
        <v>149</v>
      </c>
      <c r="G6" s="5"/>
      <c r="H6" s="6" t="s">
        <v>108</v>
      </c>
      <c r="I6" s="5"/>
      <c r="J6" s="6" t="s">
        <v>149</v>
      </c>
      <c r="K6" s="5"/>
      <c r="L6" s="6" t="s">
        <v>108</v>
      </c>
    </row>
    <row r="7" spans="1:12">
      <c r="F7" s="112"/>
      <c r="G7" s="63"/>
      <c r="H7" s="108"/>
      <c r="I7" s="63"/>
      <c r="J7" s="112"/>
      <c r="K7" s="63"/>
      <c r="L7" s="108"/>
    </row>
    <row r="8" spans="1:12">
      <c r="A8" s="51" t="s">
        <v>77</v>
      </c>
      <c r="B8" s="51"/>
      <c r="C8" s="51"/>
      <c r="D8" s="51"/>
      <c r="E8" s="51"/>
      <c r="F8" s="27"/>
      <c r="H8" s="104"/>
      <c r="J8" s="3"/>
      <c r="L8" s="63"/>
    </row>
    <row r="9" spans="1:12">
      <c r="A9" s="52"/>
      <c r="B9" s="1" t="s">
        <v>78</v>
      </c>
      <c r="C9" s="52"/>
      <c r="D9" s="52"/>
      <c r="E9" s="52"/>
      <c r="F9" s="25">
        <f>+'PL 3M'!E18</f>
        <v>-20569035</v>
      </c>
      <c r="G9" s="25"/>
      <c r="H9" s="25">
        <f>+'PL 3M'!G18</f>
        <v>-28298367</v>
      </c>
      <c r="I9" s="25"/>
      <c r="J9" s="25">
        <f>+'PL 3M'!I18</f>
        <v>-21046760</v>
      </c>
      <c r="K9" s="25"/>
      <c r="L9" s="25">
        <f>+'PL 3M'!K18</f>
        <v>-28589688</v>
      </c>
    </row>
    <row r="10" spans="1:12">
      <c r="A10" s="52"/>
      <c r="B10" s="24" t="s">
        <v>169</v>
      </c>
      <c r="C10" s="52"/>
      <c r="D10" s="52"/>
      <c r="E10" s="52"/>
      <c r="F10" s="25"/>
      <c r="G10" s="25"/>
      <c r="H10" s="25"/>
      <c r="I10" s="25"/>
      <c r="J10" s="25"/>
      <c r="K10" s="25"/>
      <c r="L10" s="25"/>
    </row>
    <row r="11" spans="1:12">
      <c r="A11" s="52"/>
      <c r="B11" s="24" t="s">
        <v>170</v>
      </c>
      <c r="C11" s="52"/>
      <c r="D11" s="52"/>
      <c r="E11" s="52"/>
      <c r="F11" s="25"/>
      <c r="G11" s="25"/>
      <c r="H11" s="25"/>
      <c r="I11" s="25"/>
      <c r="J11" s="25"/>
      <c r="K11" s="25"/>
      <c r="L11" s="25"/>
    </row>
    <row r="12" spans="1:12">
      <c r="A12" s="52"/>
      <c r="B12" s="52"/>
      <c r="C12" s="52" t="s">
        <v>79</v>
      </c>
      <c r="D12" s="52"/>
      <c r="E12" s="52"/>
      <c r="F12" s="25">
        <v>1055439</v>
      </c>
      <c r="G12" s="25"/>
      <c r="H12" s="25">
        <v>1072672</v>
      </c>
      <c r="I12" s="25"/>
      <c r="J12" s="25">
        <v>1055439</v>
      </c>
      <c r="K12" s="25"/>
      <c r="L12" s="25">
        <v>1048509</v>
      </c>
    </row>
    <row r="13" spans="1:12">
      <c r="A13" s="52"/>
      <c r="B13" s="52"/>
      <c r="C13" s="52" t="s">
        <v>142</v>
      </c>
      <c r="D13" s="52"/>
      <c r="E13" s="52"/>
      <c r="F13" s="25">
        <v>575205</v>
      </c>
      <c r="G13" s="25"/>
      <c r="H13" s="25">
        <v>659436</v>
      </c>
      <c r="I13" s="25"/>
      <c r="J13" s="25">
        <v>575205</v>
      </c>
      <c r="K13" s="25"/>
      <c r="L13" s="25">
        <v>659436</v>
      </c>
    </row>
    <row r="14" spans="1:12">
      <c r="A14" s="52"/>
      <c r="B14" s="52"/>
      <c r="C14" s="52" t="s">
        <v>80</v>
      </c>
      <c r="D14" s="52"/>
      <c r="E14" s="52"/>
      <c r="F14" s="25">
        <v>-1716911</v>
      </c>
      <c r="G14" s="25"/>
      <c r="H14" s="25">
        <v>-149999</v>
      </c>
      <c r="I14" s="25"/>
      <c r="J14" s="25">
        <v>-1716911</v>
      </c>
      <c r="K14" s="25"/>
      <c r="L14" s="25">
        <v>-149999</v>
      </c>
    </row>
    <row r="15" spans="1:12" ht="24.95" customHeight="1">
      <c r="A15" s="52"/>
      <c r="B15" s="52"/>
      <c r="C15" s="52" t="s">
        <v>81</v>
      </c>
      <c r="D15" s="52"/>
      <c r="E15" s="52"/>
      <c r="F15" s="25">
        <v>473126</v>
      </c>
      <c r="G15" s="25"/>
      <c r="H15" s="25">
        <v>198466</v>
      </c>
      <c r="I15" s="25"/>
      <c r="J15" s="25">
        <v>473126</v>
      </c>
      <c r="K15" s="25"/>
      <c r="L15" s="25">
        <v>198466</v>
      </c>
    </row>
    <row r="16" spans="1:12" ht="24.95" customHeight="1">
      <c r="A16" s="52"/>
      <c r="B16" s="52"/>
      <c r="C16" s="52" t="s">
        <v>62</v>
      </c>
      <c r="D16" s="52"/>
      <c r="E16" s="52"/>
      <c r="F16" s="25">
        <v>0</v>
      </c>
      <c r="G16" s="25"/>
      <c r="H16" s="25">
        <v>2089783</v>
      </c>
      <c r="I16" s="25"/>
      <c r="J16" s="25">
        <v>0</v>
      </c>
      <c r="K16" s="25"/>
      <c r="L16" s="25">
        <v>2089783</v>
      </c>
    </row>
    <row r="17" spans="1:13" ht="24.95" customHeight="1">
      <c r="A17" s="52"/>
      <c r="B17" s="52"/>
      <c r="C17" s="52" t="s">
        <v>82</v>
      </c>
      <c r="D17" s="52"/>
      <c r="E17" s="52"/>
      <c r="F17" s="25">
        <v>13070453</v>
      </c>
      <c r="G17" s="25"/>
      <c r="H17" s="25">
        <v>17952326</v>
      </c>
      <c r="I17" s="25"/>
      <c r="J17" s="25">
        <v>13646421</v>
      </c>
      <c r="K17" s="25"/>
      <c r="L17" s="25">
        <v>18342333</v>
      </c>
    </row>
    <row r="18" spans="1:13" ht="24.95" customHeight="1">
      <c r="A18" s="1" t="s">
        <v>83</v>
      </c>
      <c r="B18" s="52"/>
      <c r="C18" s="52"/>
      <c r="D18" s="52"/>
      <c r="E18" s="52"/>
      <c r="F18" s="41">
        <f t="shared" ref="F18:L18" si="0">SUM(F9:F17)</f>
        <v>-7111723</v>
      </c>
      <c r="G18" s="25">
        <f t="shared" si="0"/>
        <v>0</v>
      </c>
      <c r="H18" s="41">
        <f t="shared" si="0"/>
        <v>-6475683</v>
      </c>
      <c r="I18" s="25">
        <f t="shared" si="0"/>
        <v>0</v>
      </c>
      <c r="J18" s="41">
        <f t="shared" si="0"/>
        <v>-7013480</v>
      </c>
      <c r="K18" s="25">
        <f t="shared" si="0"/>
        <v>0</v>
      </c>
      <c r="L18" s="41">
        <f t="shared" si="0"/>
        <v>-6401160</v>
      </c>
    </row>
    <row r="19" spans="1:13" ht="24.95" customHeight="1">
      <c r="A19" s="1" t="s">
        <v>84</v>
      </c>
      <c r="B19" s="52"/>
      <c r="C19" s="52"/>
      <c r="D19" s="52"/>
      <c r="E19" s="52"/>
      <c r="F19" s="25"/>
      <c r="G19" s="25">
        <v>5</v>
      </c>
      <c r="H19" s="25"/>
      <c r="I19" s="25"/>
      <c r="J19" s="25"/>
      <c r="K19" s="25"/>
      <c r="L19" s="25"/>
    </row>
    <row r="20" spans="1:13" ht="24.95" customHeight="1">
      <c r="A20" s="52"/>
      <c r="B20" s="52"/>
      <c r="C20" s="52" t="s">
        <v>18</v>
      </c>
      <c r="D20" s="52"/>
      <c r="E20" s="52"/>
      <c r="F20" s="25">
        <v>29239141</v>
      </c>
      <c r="G20" s="25"/>
      <c r="H20" s="12">
        <v>20016241</v>
      </c>
      <c r="I20" s="25"/>
      <c r="J20" s="25">
        <v>29239141</v>
      </c>
      <c r="K20" s="25"/>
      <c r="L20" s="12">
        <v>20016241</v>
      </c>
    </row>
    <row r="21" spans="1:13" ht="24.95" customHeight="1">
      <c r="A21" s="52"/>
      <c r="B21" s="52"/>
      <c r="C21" s="52" t="s">
        <v>19</v>
      </c>
      <c r="D21" s="52"/>
      <c r="E21" s="52"/>
      <c r="F21" s="25">
        <v>-3427805</v>
      </c>
      <c r="G21" s="25"/>
      <c r="H21" s="25">
        <v>-1239209</v>
      </c>
      <c r="I21" s="25"/>
      <c r="J21" s="25">
        <v>-3409919</v>
      </c>
      <c r="K21" s="25"/>
      <c r="L21" s="25">
        <v>-1214058</v>
      </c>
    </row>
    <row r="22" spans="1:13" ht="24.95" customHeight="1">
      <c r="A22" s="52"/>
      <c r="B22" s="52"/>
      <c r="C22" s="52" t="s">
        <v>30</v>
      </c>
      <c r="D22" s="52"/>
      <c r="E22" s="52"/>
      <c r="F22" s="25">
        <v>18590</v>
      </c>
      <c r="G22" s="25"/>
      <c r="H22" s="25">
        <v>-104392</v>
      </c>
      <c r="I22" s="25"/>
      <c r="J22" s="25">
        <v>18590</v>
      </c>
      <c r="K22" s="25"/>
      <c r="L22" s="25">
        <v>-99900</v>
      </c>
    </row>
    <row r="23" spans="1:13" ht="24.95" customHeight="1">
      <c r="A23" s="1" t="s">
        <v>85</v>
      </c>
      <c r="B23" s="52"/>
      <c r="C23" s="52"/>
      <c r="D23" s="52"/>
      <c r="E23" s="52"/>
      <c r="F23" s="25"/>
      <c r="G23" s="25"/>
      <c r="H23" s="25"/>
      <c r="I23" s="25"/>
      <c r="J23" s="25"/>
      <c r="K23" s="25"/>
      <c r="L23" s="25"/>
    </row>
    <row r="24" spans="1:13" ht="24.95" customHeight="1">
      <c r="A24" s="52"/>
      <c r="B24" s="52"/>
      <c r="C24" s="52" t="s">
        <v>37</v>
      </c>
      <c r="D24" s="52"/>
      <c r="E24" s="52"/>
      <c r="F24" s="25">
        <v>-14062204</v>
      </c>
      <c r="G24" s="25"/>
      <c r="H24" s="25">
        <v>2914043</v>
      </c>
      <c r="I24" s="25"/>
      <c r="J24" s="25">
        <v>-13345172</v>
      </c>
      <c r="K24" s="25"/>
      <c r="L24" s="14">
        <v>4941106</v>
      </c>
    </row>
    <row r="25" spans="1:13" ht="24.95" customHeight="1">
      <c r="A25" s="52"/>
      <c r="B25" s="52"/>
      <c r="C25" s="52" t="s">
        <v>38</v>
      </c>
      <c r="D25" s="52"/>
      <c r="E25" s="52"/>
      <c r="F25" s="25">
        <v>5643588</v>
      </c>
      <c r="G25" s="25"/>
      <c r="H25" s="25">
        <v>190842</v>
      </c>
      <c r="I25" s="25"/>
      <c r="J25" s="25">
        <v>5643588</v>
      </c>
      <c r="K25" s="25"/>
      <c r="L25" s="14">
        <v>190842</v>
      </c>
    </row>
    <row r="26" spans="1:13" ht="24.95" customHeight="1">
      <c r="A26" s="52"/>
      <c r="B26" s="52"/>
      <c r="C26" s="52" t="s">
        <v>44</v>
      </c>
      <c r="D26" s="52"/>
      <c r="E26" s="51"/>
      <c r="F26" s="25">
        <v>392563</v>
      </c>
      <c r="G26" s="25"/>
      <c r="H26" s="25">
        <v>-92363</v>
      </c>
      <c r="I26" s="25"/>
      <c r="J26" s="25">
        <v>392563</v>
      </c>
      <c r="K26" s="25"/>
      <c r="L26" s="14">
        <v>-92363</v>
      </c>
      <c r="M26" s="3"/>
    </row>
    <row r="27" spans="1:13" ht="24.95" customHeight="1">
      <c r="A27" s="52"/>
      <c r="B27" s="52"/>
      <c r="C27" s="52" t="s">
        <v>42</v>
      </c>
      <c r="D27" s="52"/>
      <c r="E27" s="51"/>
      <c r="F27" s="25">
        <v>-323209</v>
      </c>
      <c r="G27" s="25"/>
      <c r="H27" s="25">
        <v>0</v>
      </c>
      <c r="I27" s="25"/>
      <c r="J27" s="25">
        <v>-323209</v>
      </c>
      <c r="K27" s="25"/>
      <c r="L27" s="14">
        <v>0</v>
      </c>
      <c r="M27" s="3"/>
    </row>
    <row r="28" spans="1:13" ht="24.95" customHeight="1">
      <c r="A28" s="52"/>
      <c r="B28" s="52"/>
      <c r="C28" s="52" t="s">
        <v>112</v>
      </c>
      <c r="D28" s="52"/>
      <c r="E28" s="51"/>
      <c r="F28" s="25">
        <v>89814</v>
      </c>
      <c r="G28" s="25"/>
      <c r="H28" s="25">
        <v>159539</v>
      </c>
      <c r="I28" s="25"/>
      <c r="J28" s="25">
        <v>89814</v>
      </c>
      <c r="K28" s="25"/>
      <c r="L28" s="14">
        <v>159539</v>
      </c>
      <c r="M28" s="3"/>
    </row>
    <row r="29" spans="1:13" ht="24.95" customHeight="1">
      <c r="A29" s="52"/>
      <c r="B29" s="52"/>
      <c r="C29" s="1" t="s">
        <v>86</v>
      </c>
      <c r="E29" s="51"/>
      <c r="F29" s="41">
        <f>SUM(F18:F28)</f>
        <v>10458755</v>
      </c>
      <c r="G29" s="25"/>
      <c r="H29" s="41">
        <f>SUM(H18:H28)</f>
        <v>15369018</v>
      </c>
      <c r="I29" s="25"/>
      <c r="J29" s="41">
        <f>SUM(J18:J28)</f>
        <v>11291916</v>
      </c>
      <c r="K29" s="25"/>
      <c r="L29" s="41">
        <f>SUM(L18:L28)</f>
        <v>17500247</v>
      </c>
      <c r="M29" s="25"/>
    </row>
    <row r="30" spans="1:13" ht="24.95" customHeight="1">
      <c r="A30" s="52"/>
      <c r="B30" s="52"/>
      <c r="D30" s="1" t="s">
        <v>87</v>
      </c>
      <c r="E30" s="51"/>
      <c r="F30" s="25">
        <v>-865133</v>
      </c>
      <c r="G30" s="25"/>
      <c r="H30" s="25">
        <v>-630932</v>
      </c>
      <c r="I30" s="25"/>
      <c r="J30" s="25">
        <v>-889828</v>
      </c>
      <c r="K30" s="25"/>
      <c r="L30" s="25">
        <v>-855540</v>
      </c>
      <c r="M30" s="3"/>
    </row>
    <row r="31" spans="1:13" ht="24.95" customHeight="1">
      <c r="A31" s="52"/>
      <c r="B31" s="52"/>
      <c r="D31" s="52" t="s">
        <v>88</v>
      </c>
      <c r="E31" s="51"/>
      <c r="F31" s="25">
        <v>-606667</v>
      </c>
      <c r="G31" s="25"/>
      <c r="H31" s="25">
        <v>-477933</v>
      </c>
      <c r="I31" s="25"/>
      <c r="J31" s="25">
        <v>-606667</v>
      </c>
      <c r="K31" s="25"/>
      <c r="L31" s="25">
        <v>-480178</v>
      </c>
      <c r="M31" s="3"/>
    </row>
    <row r="32" spans="1:13" ht="24.95" customHeight="1">
      <c r="A32" s="51" t="s">
        <v>89</v>
      </c>
      <c r="B32" s="51"/>
      <c r="C32" s="52"/>
      <c r="D32" s="52"/>
      <c r="E32" s="51"/>
      <c r="F32" s="62">
        <f t="shared" ref="F32:J32" si="1">SUM(F29:F31)</f>
        <v>8986955</v>
      </c>
      <c r="G32" s="31"/>
      <c r="H32" s="62">
        <f>SUM(H29:H31)</f>
        <v>14260153</v>
      </c>
      <c r="I32" s="31"/>
      <c r="J32" s="62">
        <f t="shared" si="1"/>
        <v>9795421</v>
      </c>
      <c r="K32" s="31"/>
      <c r="L32" s="62">
        <f>SUM(L29:L31)</f>
        <v>16164529</v>
      </c>
      <c r="M32" s="3"/>
    </row>
    <row r="33" spans="1:13" ht="24.95" customHeight="1">
      <c r="A33" s="51"/>
      <c r="B33" s="51"/>
      <c r="C33" s="52"/>
      <c r="D33" s="52"/>
      <c r="E33" s="51"/>
      <c r="F33" s="25"/>
      <c r="G33" s="25"/>
      <c r="H33" s="25"/>
      <c r="I33" s="25"/>
      <c r="J33" s="25"/>
      <c r="K33" s="25"/>
      <c r="L33" s="25"/>
      <c r="M33" s="3"/>
    </row>
    <row r="34" spans="1:13" ht="24.95" customHeight="1">
      <c r="A34" s="51"/>
      <c r="B34" s="51"/>
      <c r="C34" s="52"/>
      <c r="D34" s="52"/>
      <c r="E34" s="51"/>
      <c r="F34" s="25"/>
      <c r="G34" s="25"/>
      <c r="H34" s="25"/>
      <c r="I34" s="25"/>
      <c r="J34" s="25"/>
      <c r="K34" s="25"/>
      <c r="L34" s="25"/>
      <c r="M34" s="3"/>
    </row>
    <row r="35" spans="1:13" ht="24.95" customHeight="1">
      <c r="A35" s="19" t="s">
        <v>33</v>
      </c>
      <c r="B35" s="51"/>
      <c r="C35" s="52"/>
      <c r="D35" s="52"/>
      <c r="E35" s="51"/>
      <c r="F35" s="25"/>
      <c r="G35" s="25"/>
      <c r="H35" s="25"/>
      <c r="I35" s="25"/>
      <c r="J35" s="25"/>
      <c r="K35" s="25"/>
      <c r="L35" s="25"/>
      <c r="M35" s="3"/>
    </row>
    <row r="36" spans="1:13" ht="24.95" customHeight="1">
      <c r="A36" s="19"/>
      <c r="B36" s="51"/>
      <c r="C36" s="52"/>
      <c r="D36" s="52"/>
      <c r="E36" s="51"/>
      <c r="F36" s="25"/>
      <c r="G36" s="25"/>
      <c r="H36" s="25"/>
      <c r="I36" s="25"/>
      <c r="J36" s="25"/>
      <c r="K36" s="25"/>
      <c r="L36" s="25"/>
      <c r="M36" s="3"/>
    </row>
    <row r="37" spans="1:13" ht="24.95" customHeight="1">
      <c r="A37" s="19"/>
      <c r="B37" s="51"/>
      <c r="C37" s="52"/>
      <c r="D37" s="52"/>
      <c r="E37" s="51"/>
      <c r="F37" s="25"/>
      <c r="G37" s="25"/>
      <c r="H37" s="25"/>
      <c r="I37" s="25"/>
      <c r="J37" s="25"/>
      <c r="K37" s="25"/>
      <c r="L37" s="25"/>
      <c r="M37" s="3"/>
    </row>
    <row r="38" spans="1:13" ht="24.95" customHeight="1">
      <c r="A38" s="19"/>
      <c r="B38" s="51"/>
      <c r="C38" s="52"/>
      <c r="D38" s="52"/>
      <c r="E38" s="51"/>
      <c r="F38" s="25"/>
      <c r="G38" s="25"/>
      <c r="H38" s="25"/>
      <c r="I38" s="25"/>
      <c r="J38" s="25"/>
      <c r="K38" s="25"/>
      <c r="L38" s="25"/>
      <c r="M38" s="3"/>
    </row>
    <row r="39" spans="1:13" ht="24.95" customHeight="1">
      <c r="A39" s="19" t="s">
        <v>127</v>
      </c>
      <c r="B39" s="19"/>
      <c r="C39" s="19"/>
      <c r="D39" s="19"/>
      <c r="E39" s="19"/>
      <c r="F39" s="19"/>
      <c r="H39" s="93" t="s">
        <v>122</v>
      </c>
      <c r="I39" s="93"/>
      <c r="J39" s="93"/>
      <c r="K39" s="93"/>
      <c r="L39" s="93"/>
      <c r="M39" s="93"/>
    </row>
    <row r="40" spans="1:13" ht="24.95" customHeight="1">
      <c r="A40" s="61" t="s">
        <v>128</v>
      </c>
      <c r="B40" s="61"/>
      <c r="C40" s="61"/>
      <c r="D40" s="61"/>
      <c r="E40" s="61"/>
      <c r="F40" s="61"/>
      <c r="H40" s="94" t="s">
        <v>129</v>
      </c>
      <c r="I40" s="94"/>
      <c r="J40" s="94"/>
      <c r="K40" s="94"/>
      <c r="L40" s="94"/>
      <c r="M40" s="94"/>
    </row>
    <row r="41" spans="1:13" ht="24.95" customHeight="1">
      <c r="A41" s="61"/>
      <c r="B41" s="61"/>
      <c r="C41" s="61"/>
      <c r="D41" s="61"/>
      <c r="E41" s="61"/>
      <c r="F41" s="61"/>
      <c r="H41" s="94"/>
      <c r="I41" s="94"/>
      <c r="J41" s="94"/>
      <c r="K41" s="94"/>
      <c r="L41" s="94"/>
      <c r="M41" s="94"/>
    </row>
    <row r="42" spans="1:13" ht="24.95" customHeight="1">
      <c r="A42" s="122" t="s">
        <v>12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</row>
    <row r="43" spans="1:13" ht="24.95" customHeight="1">
      <c r="A43" s="114" t="s">
        <v>105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</row>
    <row r="44" spans="1:13" ht="24.95" customHeight="1">
      <c r="A44" s="114" t="s">
        <v>90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</row>
    <row r="45" spans="1:13" ht="24.95" customHeight="1">
      <c r="A45" s="114" t="s">
        <v>145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</row>
    <row r="46" spans="1:13" ht="24.9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3" ht="24.95" customHeight="1">
      <c r="A47" s="3"/>
      <c r="B47" s="3"/>
      <c r="C47" s="3"/>
      <c r="D47" s="3"/>
      <c r="E47" s="3"/>
      <c r="F47" s="49"/>
      <c r="G47" s="107" t="s">
        <v>16</v>
      </c>
      <c r="H47" s="49"/>
      <c r="I47" s="63"/>
      <c r="J47" s="113" t="s">
        <v>22</v>
      </c>
      <c r="K47" s="113"/>
      <c r="L47" s="113"/>
    </row>
    <row r="48" spans="1:13" ht="24.95" customHeight="1">
      <c r="A48" s="3"/>
      <c r="B48" s="3"/>
      <c r="C48" s="3"/>
      <c r="D48" s="3"/>
      <c r="E48" s="5" t="s">
        <v>14</v>
      </c>
      <c r="F48" s="6" t="s">
        <v>149</v>
      </c>
      <c r="G48" s="5"/>
      <c r="H48" s="6" t="s">
        <v>108</v>
      </c>
      <c r="I48" s="5"/>
      <c r="J48" s="6" t="s">
        <v>149</v>
      </c>
      <c r="K48" s="5"/>
      <c r="L48" s="6" t="s">
        <v>108</v>
      </c>
    </row>
    <row r="49" spans="1:12">
      <c r="F49" s="112"/>
      <c r="G49" s="63"/>
      <c r="H49" s="108"/>
      <c r="I49" s="63"/>
      <c r="J49" s="112"/>
      <c r="K49" s="63"/>
      <c r="L49" s="108"/>
    </row>
    <row r="50" spans="1:12">
      <c r="A50" s="53" t="s">
        <v>91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54"/>
    </row>
    <row r="51" spans="1:12">
      <c r="C51" s="52" t="s">
        <v>92</v>
      </c>
      <c r="D51" s="52"/>
      <c r="E51" s="52"/>
      <c r="F51" s="25">
        <v>-56450</v>
      </c>
      <c r="G51" s="25"/>
      <c r="H51" s="13">
        <v>-122283</v>
      </c>
      <c r="I51" s="25"/>
      <c r="J51" s="25">
        <v>-56450</v>
      </c>
      <c r="K51" s="25"/>
      <c r="L51" s="13">
        <v>-122283</v>
      </c>
    </row>
    <row r="52" spans="1:12">
      <c r="C52" s="55" t="s">
        <v>93</v>
      </c>
      <c r="D52" s="55"/>
      <c r="E52" s="3"/>
      <c r="F52" s="13">
        <v>-405075</v>
      </c>
      <c r="G52" s="13"/>
      <c r="H52" s="13">
        <v>-232855</v>
      </c>
      <c r="I52" s="13"/>
      <c r="J52" s="13">
        <v>-405075</v>
      </c>
      <c r="K52" s="13"/>
      <c r="L52" s="13">
        <v>-232855</v>
      </c>
    </row>
    <row r="53" spans="1:12">
      <c r="C53" s="55" t="s">
        <v>94</v>
      </c>
      <c r="D53" s="55"/>
      <c r="E53" s="3"/>
      <c r="F53" s="13">
        <v>6920000</v>
      </c>
      <c r="G53" s="13"/>
      <c r="H53" s="13">
        <v>150000</v>
      </c>
      <c r="I53" s="13"/>
      <c r="J53" s="13">
        <v>6920000</v>
      </c>
      <c r="K53" s="13"/>
      <c r="L53" s="13">
        <v>150000</v>
      </c>
    </row>
    <row r="54" spans="1:12">
      <c r="A54" s="53" t="s">
        <v>95</v>
      </c>
      <c r="B54" s="3"/>
      <c r="C54" s="3"/>
      <c r="D54" s="3"/>
      <c r="E54" s="3"/>
      <c r="F54" s="62">
        <f>SUM(F51:F53)</f>
        <v>6458475</v>
      </c>
      <c r="G54" s="31">
        <f t="shared" ref="G54:L54" si="2">SUM(G51:G53)</f>
        <v>0</v>
      </c>
      <c r="H54" s="62">
        <f t="shared" si="2"/>
        <v>-205138</v>
      </c>
      <c r="I54" s="31">
        <f t="shared" si="2"/>
        <v>0</v>
      </c>
      <c r="J54" s="62">
        <f t="shared" si="2"/>
        <v>6458475</v>
      </c>
      <c r="K54" s="31">
        <f t="shared" si="2"/>
        <v>0</v>
      </c>
      <c r="L54" s="62">
        <f t="shared" si="2"/>
        <v>-205138</v>
      </c>
    </row>
    <row r="55" spans="1:12">
      <c r="A55" s="53" t="s">
        <v>96</v>
      </c>
      <c r="B55" s="3"/>
      <c r="C55" s="3"/>
      <c r="D55" s="3"/>
      <c r="E55" s="3"/>
      <c r="F55" s="25"/>
      <c r="G55" s="25"/>
      <c r="H55" s="25"/>
      <c r="I55" s="25"/>
      <c r="J55" s="25"/>
      <c r="K55" s="25"/>
      <c r="L55" s="25"/>
    </row>
    <row r="56" spans="1:12">
      <c r="B56" s="34"/>
      <c r="C56" s="56" t="s">
        <v>97</v>
      </c>
      <c r="D56" s="56"/>
      <c r="E56" s="34"/>
      <c r="F56" s="25">
        <v>0</v>
      </c>
      <c r="G56" s="25"/>
      <c r="H56" s="25">
        <v>0</v>
      </c>
      <c r="I56" s="25"/>
      <c r="J56" s="25">
        <v>0</v>
      </c>
      <c r="K56" s="25"/>
      <c r="L56" s="25">
        <v>-1877639</v>
      </c>
    </row>
    <row r="57" spans="1:12">
      <c r="B57" s="34"/>
      <c r="C57" s="56" t="s">
        <v>107</v>
      </c>
      <c r="D57" s="56"/>
      <c r="E57" s="34"/>
      <c r="F57" s="25">
        <v>-2300000</v>
      </c>
      <c r="G57" s="25"/>
      <c r="H57" s="25">
        <v>-3000000</v>
      </c>
      <c r="I57" s="25"/>
      <c r="J57" s="25">
        <v>-2300000</v>
      </c>
      <c r="K57" s="25"/>
      <c r="L57" s="25">
        <v>-3000000</v>
      </c>
    </row>
    <row r="58" spans="1:12">
      <c r="B58" s="3"/>
      <c r="C58" s="1" t="s">
        <v>144</v>
      </c>
      <c r="E58" s="3"/>
      <c r="F58" s="25">
        <v>-606992</v>
      </c>
      <c r="G58" s="25"/>
      <c r="H58" s="25">
        <v>-609262</v>
      </c>
      <c r="I58" s="25"/>
      <c r="J58" s="25">
        <v>-558533</v>
      </c>
      <c r="K58" s="25"/>
      <c r="L58" s="25">
        <v>-576957</v>
      </c>
    </row>
    <row r="59" spans="1:12">
      <c r="A59" s="53" t="s">
        <v>98</v>
      </c>
      <c r="B59" s="3"/>
      <c r="C59" s="3"/>
      <c r="D59" s="3"/>
      <c r="E59" s="3"/>
      <c r="F59" s="62">
        <f t="shared" ref="F59:L59" si="3">SUM(F56:F58)</f>
        <v>-2906992</v>
      </c>
      <c r="G59" s="31">
        <f t="shared" si="3"/>
        <v>0</v>
      </c>
      <c r="H59" s="62">
        <f t="shared" si="3"/>
        <v>-3609262</v>
      </c>
      <c r="I59" s="31">
        <f t="shared" si="3"/>
        <v>0</v>
      </c>
      <c r="J59" s="62">
        <f t="shared" si="3"/>
        <v>-2858533</v>
      </c>
      <c r="K59" s="31">
        <f t="shared" si="3"/>
        <v>0</v>
      </c>
      <c r="L59" s="62">
        <f t="shared" si="3"/>
        <v>-5454596</v>
      </c>
    </row>
    <row r="60" spans="1:12">
      <c r="A60" s="7" t="s">
        <v>99</v>
      </c>
      <c r="B60" s="3"/>
      <c r="C60" s="3"/>
      <c r="D60" s="3"/>
      <c r="E60" s="3"/>
      <c r="F60" s="25">
        <f>F32+F54+F59</f>
        <v>12538438</v>
      </c>
      <c r="G60" s="25"/>
      <c r="H60" s="25">
        <v>10445753</v>
      </c>
      <c r="I60" s="25"/>
      <c r="J60" s="25">
        <f>J32+J54+J59</f>
        <v>13395363</v>
      </c>
      <c r="K60" s="25"/>
      <c r="L60" s="25">
        <v>10504795</v>
      </c>
    </row>
    <row r="61" spans="1:12">
      <c r="A61" s="7" t="s">
        <v>100</v>
      </c>
      <c r="B61" s="3"/>
      <c r="C61" s="3"/>
      <c r="D61" s="3"/>
      <c r="E61" s="3"/>
      <c r="F61" s="25">
        <f>+BS!I10</f>
        <v>27643235</v>
      </c>
      <c r="G61" s="25">
        <v>9</v>
      </c>
      <c r="H61" s="105">
        <v>58974960</v>
      </c>
      <c r="I61" s="25"/>
      <c r="J61" s="25">
        <f>+BS!M10</f>
        <v>23685188</v>
      </c>
      <c r="K61" s="25"/>
      <c r="L61" s="25">
        <v>57941607</v>
      </c>
    </row>
    <row r="62" spans="1:12" ht="24" thickBot="1">
      <c r="A62" s="7" t="s">
        <v>101</v>
      </c>
      <c r="B62" s="34"/>
      <c r="C62" s="34"/>
      <c r="D62" s="34"/>
      <c r="E62" s="57">
        <v>25</v>
      </c>
      <c r="F62" s="48">
        <f>SUM(F60:F61)</f>
        <v>40181673</v>
      </c>
      <c r="G62" s="31"/>
      <c r="H62" s="48">
        <f>SUM(H60:H61)</f>
        <v>69420713</v>
      </c>
      <c r="I62" s="31"/>
      <c r="J62" s="48">
        <f>SUM(J60:J61)</f>
        <v>37080551</v>
      </c>
      <c r="K62" s="31"/>
      <c r="L62" s="48">
        <f>SUM(L60:L61)</f>
        <v>68446402</v>
      </c>
    </row>
    <row r="63" spans="1:12" ht="24.95" customHeight="1" thickTop="1">
      <c r="A63" s="53"/>
      <c r="B63" s="34"/>
      <c r="C63" s="34"/>
      <c r="D63" s="34"/>
      <c r="E63" s="34"/>
      <c r="F63" s="58"/>
      <c r="G63" s="58"/>
      <c r="H63" s="58"/>
      <c r="I63" s="58"/>
      <c r="J63" s="58"/>
      <c r="K63" s="58"/>
      <c r="L63" s="58"/>
    </row>
    <row r="64" spans="1:12" ht="24.95" customHeight="1"/>
    <row r="65" spans="1:13" ht="24.95" customHeight="1"/>
    <row r="66" spans="1:13" ht="24.95" customHeight="1"/>
    <row r="67" spans="1:13" ht="24.95" customHeight="1">
      <c r="A67" s="19" t="s">
        <v>33</v>
      </c>
    </row>
    <row r="68" spans="1:13" ht="24.95" customHeight="1"/>
    <row r="69" spans="1:13" ht="24.95" customHeight="1"/>
    <row r="70" spans="1:13" ht="24.95" customHeight="1"/>
    <row r="71" spans="1:13" ht="24.95" customHeight="1"/>
    <row r="72" spans="1:13" ht="24.95" customHeight="1"/>
    <row r="73" spans="1:13" ht="24.95" customHeight="1"/>
    <row r="74" spans="1:13" ht="24.95" customHeight="1"/>
    <row r="75" spans="1:13" ht="24.95" customHeight="1"/>
    <row r="76" spans="1:13" ht="24.95" customHeight="1">
      <c r="A76" s="19"/>
    </row>
    <row r="77" spans="1:13" ht="24.95" customHeight="1"/>
    <row r="78" spans="1:13" ht="24.95" customHeight="1"/>
    <row r="79" spans="1:13" ht="24.95" customHeight="1"/>
    <row r="80" spans="1:13" ht="24.95" customHeight="1">
      <c r="A80" s="19" t="s">
        <v>127</v>
      </c>
      <c r="B80" s="19"/>
      <c r="C80" s="19"/>
      <c r="D80" s="19"/>
      <c r="E80" s="19"/>
      <c r="F80" s="19"/>
      <c r="H80" s="93" t="s">
        <v>122</v>
      </c>
      <c r="I80" s="93"/>
      <c r="J80" s="93"/>
      <c r="K80" s="93"/>
      <c r="L80" s="93"/>
      <c r="M80" s="93"/>
    </row>
    <row r="81" spans="1:13" ht="24.95" customHeight="1">
      <c r="A81" s="61" t="s">
        <v>128</v>
      </c>
      <c r="B81" s="61"/>
      <c r="C81" s="61"/>
      <c r="D81" s="61"/>
      <c r="E81" s="61"/>
      <c r="F81" s="61"/>
      <c r="H81" s="94" t="s">
        <v>129</v>
      </c>
      <c r="I81" s="94"/>
      <c r="J81" s="94"/>
      <c r="K81" s="94"/>
      <c r="L81" s="94"/>
      <c r="M81" s="94"/>
    </row>
  </sheetData>
  <mergeCells count="9">
    <mergeCell ref="A44:L44"/>
    <mergeCell ref="A45:L45"/>
    <mergeCell ref="J47:L47"/>
    <mergeCell ref="A1:L1"/>
    <mergeCell ref="A2:L2"/>
    <mergeCell ref="A3:L3"/>
    <mergeCell ref="J5:L5"/>
    <mergeCell ref="A42:L42"/>
    <mergeCell ref="A43:L43"/>
  </mergeCells>
  <pageMargins left="0.7086614173228347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 3M</vt:lpstr>
      <vt:lpstr>CONSO</vt:lpstr>
      <vt:lpstr>COMPANY</vt:lpstr>
      <vt:lpstr>CASH FLOW.</vt:lpstr>
      <vt:lpstr>COMPANY!JUU</vt:lpstr>
      <vt:lpstr>CONSO!Print_Area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2019-11-13T08:51:51Z</cp:lastPrinted>
  <dcterms:created xsi:type="dcterms:W3CDTF">2000-11-23T02:48:11Z</dcterms:created>
  <dcterms:modified xsi:type="dcterms:W3CDTF">2019-11-13T08:52:19Z</dcterms:modified>
</cp:coreProperties>
</file>