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65" yWindow="450" windowWidth="9855" windowHeight="10725" tabRatio="758" activeTab="2"/>
  </bookViews>
  <sheets>
    <sheet name="งบแสดงฐานะการเงิน " sheetId="9" r:id="rId1"/>
    <sheet name="งบกำไรขาดทุนเบ็ดเสร็จ 3 เดือน" sheetId="14" r:id="rId2"/>
    <sheet name="งบกำไรขาดทุนเบ็ดเสร็จ 6 เดือน" sheetId="7" r:id="rId3"/>
    <sheet name="แสดงรวม" sheetId="4" r:id="rId4"/>
    <sheet name="แสดงเดี่ยว" sheetId="3" r:id="rId5"/>
    <sheet name="งบกระแสเงินสด" sheetId="12" r:id="rId6"/>
  </sheets>
  <externalReferences>
    <externalReference r:id="rId7"/>
  </externalReferences>
  <definedNames>
    <definedName name="JUU" localSheetId="4">แสดงเดี่ยว!$D$1:$N$35</definedName>
    <definedName name="_xlnm.Print_Titles" localSheetId="1">'งบกำไรขาดทุนเบ็ดเสร็จ 3 เดือน'!$1:$8</definedName>
    <definedName name="_xlnm.Print_Titles" localSheetId="2">'งบกำไรขาดทุนเบ็ดเสร็จ 6 เดือน'!$1:$8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9" i="7" l="1"/>
  <c r="I19" i="7"/>
  <c r="G19" i="7"/>
  <c r="E19" i="7"/>
  <c r="K19" i="14" l="1"/>
  <c r="I19" i="14"/>
  <c r="G19" i="14"/>
  <c r="E19" i="14"/>
  <c r="J13" i="12" l="1"/>
  <c r="F13" i="12" l="1"/>
  <c r="J20" i="12"/>
  <c r="F20" i="12"/>
  <c r="F52" i="12"/>
  <c r="J52" i="12"/>
  <c r="J53" i="12" s="1"/>
  <c r="L58" i="12"/>
  <c r="J58" i="12"/>
  <c r="H58" i="12"/>
  <c r="L53" i="12"/>
  <c r="H53" i="12"/>
  <c r="E10" i="14" l="1"/>
  <c r="G22" i="9" l="1"/>
  <c r="K22" i="9"/>
  <c r="G18" i="9"/>
  <c r="K18" i="9"/>
  <c r="G12" i="9"/>
  <c r="K12" i="9"/>
  <c r="F60" i="12" l="1"/>
  <c r="J60" i="12"/>
  <c r="I10" i="14" l="1"/>
  <c r="G10" i="14"/>
  <c r="K10" i="14"/>
  <c r="K21" i="14" s="1"/>
  <c r="K23" i="14" s="1"/>
  <c r="I21" i="14" l="1"/>
  <c r="G21" i="14"/>
  <c r="E21" i="14"/>
  <c r="K25" i="14"/>
  <c r="K27" i="14" s="1"/>
  <c r="K29" i="14"/>
  <c r="K31" i="14" s="1"/>
  <c r="G23" i="14" l="1"/>
  <c r="G29" i="14" s="1"/>
  <c r="G31" i="14" s="1"/>
  <c r="E33" i="14"/>
  <c r="E23" i="14"/>
  <c r="E29" i="14" s="1"/>
  <c r="E25" i="14"/>
  <c r="E27" i="14" s="1"/>
  <c r="I25" i="14"/>
  <c r="I27" i="14" s="1"/>
  <c r="I23" i="14"/>
  <c r="I29" i="14" s="1"/>
  <c r="I31" i="14" s="1"/>
  <c r="G25" i="14"/>
  <c r="G27" i="14" s="1"/>
  <c r="E31" i="14"/>
  <c r="E10" i="7"/>
  <c r="G67" i="9"/>
  <c r="G61" i="9"/>
  <c r="G24" i="9"/>
  <c r="G14" i="9"/>
  <c r="I10" i="7"/>
  <c r="K67" i="9"/>
  <c r="K61" i="9"/>
  <c r="K24" i="9"/>
  <c r="K14" i="9"/>
  <c r="I21" i="7" l="1"/>
  <c r="I23" i="7" s="1"/>
  <c r="J9" i="12"/>
  <c r="J18" i="12" s="1"/>
  <c r="J29" i="12" s="1"/>
  <c r="J32" i="12" s="1"/>
  <c r="J59" i="12" s="1"/>
  <c r="J61" i="12" s="1"/>
  <c r="G68" i="9"/>
  <c r="G25" i="9"/>
  <c r="K68" i="9"/>
  <c r="I33" i="14"/>
  <c r="G33" i="14"/>
  <c r="K33" i="14"/>
  <c r="F25" i="4"/>
  <c r="E21" i="7" l="1"/>
  <c r="F9" i="12"/>
  <c r="F18" i="12" s="1"/>
  <c r="K25" i="9"/>
  <c r="N17" i="4"/>
  <c r="J14" i="4"/>
  <c r="J15" i="4" s="1"/>
  <c r="H14" i="4"/>
  <c r="H15" i="4" s="1"/>
  <c r="F14" i="4"/>
  <c r="F15" i="4" s="1"/>
  <c r="E33" i="7" l="1"/>
  <c r="E23" i="7"/>
  <c r="L23" i="4"/>
  <c r="L25" i="4" s="1"/>
  <c r="E25" i="7"/>
  <c r="E27" i="7" s="1"/>
  <c r="A43" i="9"/>
  <c r="A81" i="9" s="1"/>
  <c r="N23" i="4" l="1"/>
  <c r="E29" i="7" l="1"/>
  <c r="E31" i="7" s="1"/>
  <c r="F58" i="12"/>
  <c r="F53" i="12"/>
  <c r="K29" i="12"/>
  <c r="I29" i="12"/>
  <c r="G29" i="12"/>
  <c r="F29" i="12" l="1"/>
  <c r="F32" i="12" s="1"/>
  <c r="F59" i="12" s="1"/>
  <c r="F61" i="12" s="1"/>
  <c r="I33" i="7"/>
  <c r="I25" i="7"/>
  <c r="I27" i="7" s="1"/>
  <c r="I29" i="7" l="1"/>
  <c r="I31" i="7" s="1"/>
  <c r="L23" i="3"/>
  <c r="G25" i="3"/>
  <c r="H25" i="3"/>
  <c r="I25" i="3"/>
  <c r="J25" i="3"/>
  <c r="K25" i="3"/>
  <c r="M25" i="3"/>
  <c r="F25" i="3"/>
  <c r="N24" i="3"/>
  <c r="G21" i="3"/>
  <c r="G26" i="3" s="1"/>
  <c r="I21" i="3"/>
  <c r="K21" i="3"/>
  <c r="K26" i="3" s="1"/>
  <c r="M21" i="3"/>
  <c r="M26" i="3" s="1"/>
  <c r="J18" i="3"/>
  <c r="H18" i="3"/>
  <c r="F18" i="3"/>
  <c r="N17" i="3"/>
  <c r="G15" i="3"/>
  <c r="I15" i="3"/>
  <c r="K15" i="3"/>
  <c r="M15" i="3"/>
  <c r="F14" i="3"/>
  <c r="F15" i="3" s="1"/>
  <c r="N10" i="3"/>
  <c r="I26" i="3" l="1"/>
  <c r="F19" i="3"/>
  <c r="F21" i="3" s="1"/>
  <c r="F26" i="3" s="1"/>
  <c r="N23" i="3"/>
  <c r="N25" i="3" s="1"/>
  <c r="L25" i="3"/>
  <c r="J14" i="3"/>
  <c r="J15" i="3" s="1"/>
  <c r="J19" i="3" s="1"/>
  <c r="J21" i="3" s="1"/>
  <c r="J26" i="3" s="1"/>
  <c r="H14" i="3"/>
  <c r="H15" i="3" s="1"/>
  <c r="H19" i="3" s="1"/>
  <c r="H21" i="3" s="1"/>
  <c r="H26" i="3" s="1"/>
  <c r="L13" i="3"/>
  <c r="N24" i="4"/>
  <c r="N25" i="4" s="1"/>
  <c r="J25" i="4"/>
  <c r="H25" i="4"/>
  <c r="G25" i="4"/>
  <c r="G26" i="4" s="1"/>
  <c r="I25" i="4"/>
  <c r="I26" i="4" s="1"/>
  <c r="K25" i="4"/>
  <c r="K26" i="4" s="1"/>
  <c r="M25" i="4"/>
  <c r="M26" i="4" s="1"/>
  <c r="J18" i="4"/>
  <c r="J19" i="4" s="1"/>
  <c r="H18" i="4"/>
  <c r="H19" i="4" s="1"/>
  <c r="H21" i="4" s="1"/>
  <c r="H26" i="4" s="1"/>
  <c r="F18" i="4"/>
  <c r="F19" i="4" s="1"/>
  <c r="F21" i="4" s="1"/>
  <c r="F26" i="4" s="1"/>
  <c r="G14" i="4"/>
  <c r="I14" i="4"/>
  <c r="K14" i="4"/>
  <c r="M14" i="4"/>
  <c r="G10" i="7"/>
  <c r="K10" i="7"/>
  <c r="G21" i="7" l="1"/>
  <c r="H9" i="12"/>
  <c r="H18" i="12" s="1"/>
  <c r="H29" i="12" s="1"/>
  <c r="H32" i="12" s="1"/>
  <c r="H59" i="12" s="1"/>
  <c r="H61" i="12" s="1"/>
  <c r="K21" i="7"/>
  <c r="K23" i="7" s="1"/>
  <c r="K29" i="7" s="1"/>
  <c r="K31" i="7" s="1"/>
  <c r="L9" i="12"/>
  <c r="L18" i="12" s="1"/>
  <c r="L29" i="12" s="1"/>
  <c r="L32" i="12" s="1"/>
  <c r="L59" i="12" s="1"/>
  <c r="L61" i="12" s="1"/>
  <c r="J21" i="4"/>
  <c r="J26" i="4" s="1"/>
  <c r="L12" i="3"/>
  <c r="L16" i="3" s="1"/>
  <c r="N16" i="3" s="1"/>
  <c r="G33" i="7"/>
  <c r="K25" i="7"/>
  <c r="K27" i="7" s="1"/>
  <c r="N13" i="3"/>
  <c r="G23" i="7" l="1"/>
  <c r="G29" i="7" s="1"/>
  <c r="G31" i="7" s="1"/>
  <c r="L12" i="4"/>
  <c r="L14" i="4" s="1"/>
  <c r="L15" i="4" s="1"/>
  <c r="G25" i="7"/>
  <c r="G27" i="7" s="1"/>
  <c r="K33" i="7"/>
  <c r="L14" i="3"/>
  <c r="L15" i="3" s="1"/>
  <c r="L16" i="4"/>
  <c r="N12" i="4"/>
  <c r="N14" i="4" s="1"/>
  <c r="N15" i="4" s="1"/>
  <c r="N12" i="3"/>
  <c r="L18" i="4" l="1"/>
  <c r="N16" i="4"/>
  <c r="N18" i="4" s="1"/>
  <c r="N19" i="4" s="1"/>
  <c r="N21" i="4" s="1"/>
  <c r="N26" i="4" s="1"/>
  <c r="L19" i="4"/>
  <c r="L21" i="4" s="1"/>
  <c r="N14" i="3"/>
  <c r="N15" i="3" s="1"/>
  <c r="N18" i="3"/>
  <c r="L18" i="3"/>
  <c r="L19" i="3" s="1"/>
  <c r="L21" i="3" s="1"/>
  <c r="L26" i="3" s="1"/>
  <c r="K96" i="9" s="1"/>
  <c r="K97" i="9" s="1"/>
  <c r="L26" i="4" l="1"/>
  <c r="G96" i="9" s="1"/>
  <c r="G97" i="9" s="1"/>
  <c r="G98" i="9" s="1"/>
  <c r="N19" i="3"/>
  <c r="N21" i="3" s="1"/>
  <c r="N26" i="3" s="1"/>
  <c r="K98" i="9"/>
</calcChain>
</file>

<file path=xl/sharedStrings.xml><?xml version="1.0" encoding="utf-8"?>
<sst xmlns="http://schemas.openxmlformats.org/spreadsheetml/2006/main" count="346" uniqueCount="174">
  <si>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</si>
  <si>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</si>
  <si>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</si>
  <si>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</si>
  <si>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</si>
  <si>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</si>
  <si>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</si>
  <si>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</si>
  <si>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</si>
  <si>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</si>
  <si>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</si>
  <si>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</si>
  <si>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</si>
  <si>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</si>
  <si>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</si>
  <si>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</si>
  <si>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</si>
  <si>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</si>
  <si>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</si>
  <si>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</si>
  <si>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</si>
  <si>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</si>
  <si>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</si>
  <si>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</si>
  <si>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</si>
  <si>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</si>
  <si>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</si>
  <si>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</si>
  <si>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</si>
  <si>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</si>
  <si>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</si>
  <si>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</si>
  <si>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</si>
  <si>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</si>
  <si>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</si>
  <si>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</si>
  <si>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</si>
  <si>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</si>
  <si>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</si>
  <si>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</si>
  <si>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</si>
  <si>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</si>
  <si>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</si>
  <si>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</si>
  <si>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</si>
  <si>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</si>
  <si>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</si>
  <si>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</si>
  <si>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</si>
  <si>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</si>
  <si>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</si>
  <si>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</si>
  <si>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</si>
  <si>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</si>
  <si>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</si>
  <si>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</si>
  <si>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มูลค่าหุ้น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</si>
  <si>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</si>
  <si>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</si>
  <si>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</si>
  <si>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</si>
  <si>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</si>
  <si>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</si>
  <si>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</si>
  <si>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</si>
  <si>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</si>
  <si>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</si>
  <si>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</si>
  <si>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</si>
  <si>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</si>
  <si>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</si>
  <si>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</si>
  <si>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</si>
  <si>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</si>
  <si>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</si>
  <si>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</si>
  <si>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</si>
  <si>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</si>
  <si>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</si>
  <si>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</si>
  <si>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</si>
  <si>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</si>
  <si>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</si>
  <si>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</si>
  <si>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</si>
  <si>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</si>
  <si>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</si>
  <si>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</si>
  <si>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</si>
  <si>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</si>
  <si>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</si>
  <si>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</si>
  <si>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</si>
  <si>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</si>
  <si>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</si>
  <si>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</si>
  <si>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</si>
  <si>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</si>
  <si>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</si>
  <si>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</si>
  <si>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</si>
  <si>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</si>
  <si>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</si>
  <si>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</si>
  <si>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</si>
  <si>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    นายสันติ  ปิยะทัต   )</t>
  </si>
  <si>
    <t>(ลงชื่อ)....................................................กรรมการตามอำนาจ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</si>
  <si>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</si>
  <si>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</si>
  <si>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</si>
  <si>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</si>
  <si>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</si>
  <si>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</si>
  <si>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</si>
  <si>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</si>
  <si>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 xml:space="preserve">                  (    นายสันติ  ปิยะทัต   )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</si>
  <si>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</si>
  <si>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</si>
  <si>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</si>
  <si>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ยอดคงเหลือ ณ วันที่  1 มกราคม 2561</t>
  </si>
  <si>
    <t>7</t>
  </si>
  <si>
    <t>8, 6.2</t>
  </si>
  <si>
    <t>9</t>
  </si>
  <si>
    <t>21</t>
  </si>
  <si>
    <t>6.2</t>
  </si>
  <si>
    <t>ยอดคงเหลือ ณ วันที่ 31 ธันวาคม 2561</t>
  </si>
  <si>
    <t>31 ธันวาคม 2561</t>
  </si>
  <si>
    <t>31 ธันคม 2561</t>
  </si>
  <si>
    <t xml:space="preserve">     (    นายสันติ  ปิยะทัต   )      </t>
  </si>
  <si>
    <t>- 3 -</t>
  </si>
  <si>
    <t>สินทรัพย์ไม่มีตัวตนอื่น</t>
  </si>
  <si>
    <t>หนี้สงสัยจะสูญ (โอนกลับ)</t>
  </si>
  <si>
    <t>รายได้อื่น :</t>
  </si>
  <si>
    <t>ทุนที่ออกและ</t>
  </si>
  <si>
    <t>(หนี้สงสัยจะสูญ)โอนกลับค่าเผื่อหนี้สงสัยจะสูญ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</si>
  <si>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</si>
  <si>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</si>
  <si>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</si>
  <si>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 1 มกราคม 2562</t>
  </si>
  <si>
    <t>ค่าเสื่อมราคา และตัดจำหน่าย</t>
  </si>
  <si>
    <t>กำไรจากการจำหน่ายสินทรัพย์</t>
  </si>
  <si>
    <t>เงินสดจ่ายค่าดอกเบี้ย</t>
  </si>
  <si>
    <t xml:space="preserve">เงินสดจ่ายภาษีเงินได้ </t>
  </si>
  <si>
    <t xml:space="preserve">                (    นายสันติ  ปิยะทัต   )</t>
  </si>
  <si>
    <t xml:space="preserve">         (    พลเอกทิวะพร  ชะนะพะเนาว์    )</t>
  </si>
  <si>
    <t>เพิ่มขึ้นในเงินฝากธนาคารที่มีภาระค้ำประกัน</t>
  </si>
  <si>
    <t>ณ วันที่ 30 มิถุนายน 2562</t>
  </si>
  <si>
    <t>30 มิถุนายน 2562</t>
  </si>
  <si>
    <t>สำหรับงวดหกเดือน สิ้นสุดวันที่ 30 มิถุนายน 2562 (ยังไม่ได้ตรวจสอบ/สอบทานแล้ว)</t>
  </si>
  <si>
    <t>30 มิถุนายน 2561</t>
  </si>
  <si>
    <t>ยอดคงเหลือ ณ วันที่ 30 มิถุนายน 2561</t>
  </si>
  <si>
    <t>ยอดคงเหลือ ณ วันที่ 30 มิถุนายน 2562</t>
  </si>
  <si>
    <t>ขาดทุนจากคดีความฟ้องร้อง</t>
  </si>
  <si>
    <t>สำหรับงวดสามเดือน สิ้นสุดวันที่ 30 มิถุนายน 2562 (ยังไม่ได้ตรวจสอบ/สอบทานแล้ว)</t>
  </si>
  <si>
    <t>กำไร(ขาดทุน)สำหรับงวดหกเดือน</t>
  </si>
  <si>
    <t>เงินสดจ่ายหนี้สินจากคดีฟ้องร้อง</t>
  </si>
  <si>
    <t>(ยังไม่ได้ตรวจสอบ/</t>
  </si>
  <si>
    <t>(ตรวจสอบแล้ว)</t>
  </si>
  <si>
    <t>สอบทานแล้ว)</t>
  </si>
  <si>
    <t>กำไร(ขาดทุน)สำหรับงวด</t>
  </si>
  <si>
    <t>กำไร(ขาดทุน)เบ็ดเสร็จอื่น</t>
  </si>
  <si>
    <t xml:space="preserve">กำไร(ขาดทุน)เบ็ดเสร็จอื่น </t>
  </si>
  <si>
    <t>ยอดคงเหลือ ณ วันที่  30 มิถุนายน 2562</t>
  </si>
  <si>
    <t>29</t>
  </si>
  <si>
    <t xml:space="preserve">              (    นายสันติ  ปิยะทัต   )</t>
  </si>
  <si>
    <t>(ลงชื่อ)...............................................................กรรมการตามอำนาจ                      (ลงชื่อ)...............................................................กรรมการตามอำนาจ</t>
  </si>
  <si>
    <t xml:space="preserve">     (    พลเอกทิวะพร  ชะนะพะเนาว์    )</t>
  </si>
  <si>
    <t>(ลงชื่อ)...............................................................กรรมการตามอำนาจ                   (ลงชื่อ)...............................................................กรรมการตามอำนาจ</t>
  </si>
  <si>
    <t xml:space="preserve">                    (    พลเอกทิวะพร  ชะนะพะเนาว์    )</t>
  </si>
  <si>
    <t xml:space="preserve">     (ลงชื่อ)...............................................................กรรมการตามอำนาจ</t>
  </si>
  <si>
    <t>ผลประโยชน์พนักงาน</t>
  </si>
  <si>
    <t>ประมาณการหนี้สินไม่หมุนเวียนสำหรับ</t>
  </si>
  <si>
    <t>(ลงชื่อ)........................................................................กรรมการตามอำนาจ      (ลงชื่อ)........................................................................กรรมการตามอำนาจ</t>
  </si>
  <si>
    <t xml:space="preserve">                         (    พลเอกทิวะพร  ชะนะพะเนาว์    )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</si>
</sst>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#,##0\ &quot;DM&quot;;[Red]\-#,##0\ &quot;DM&quot;"/>
    <numFmt numFmtId="205" formatCode="#,##0.00\ &quot;DM&quot;;[Red]\-#,##0.00\ &quot;DM&quot;"/>
    <numFmt numFmtId="206" formatCode="[$-1070000]d/m/yy;@"/>
    <numFmt numFmtId="207" formatCode="dd/mm/yyyy;@"/>
    <numFmt numFmtId="208" formatCode="_-* #,##0.00_-;\-* #,##0.00_-;_-* \-??_-;_-@_-"/>
    <numFmt numFmtId="209" formatCode="\t&quot;$&quot;#,##0.00_);[Red]\(\t&quot;$&quot;#,##0.00\)"/>
    <numFmt numFmtId="210" formatCode="0&quot;  &quot;"/>
    <numFmt numFmtId="211" formatCode="#,##0.00&quot; F&quot;_);[Red]\(#,##0.00&quot; F&quot;\)"/>
    <numFmt numFmtId="212" formatCode="#,##0_ ;\(#,##0\)\ "/>
    <numFmt numFmtId="213" formatCode="_-* #,##0.000000_-;\-* #,##0.000000_-;_-* &quot;-&quot;??_-;_-@_-"/>
  </numFmts>
  <fonts count="7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4"/>
      <name val="Angsana New"/>
      <family val="1"/>
    </font>
    <font>
      <b/>
      <u val="singleAccounting"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3" fillId="0" borderId="0"/>
    <xf numFmtId="0" fontId="17" fillId="0" borderId="0"/>
    <xf numFmtId="0" fontId="9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91" fontId="3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9" applyNumberFormat="0" applyFont="0" applyFill="0" applyAlignment="0"/>
    <xf numFmtId="0" fontId="20" fillId="0" borderId="9" applyNumberFormat="0" applyFont="0" applyFill="0" applyAlignment="0"/>
    <xf numFmtId="0" fontId="21" fillId="12" borderId="6" applyNumberFormat="0" applyAlignment="0" applyProtection="0"/>
    <xf numFmtId="0" fontId="21" fillId="12" borderId="6" applyNumberFormat="0" applyAlignment="0" applyProtection="0"/>
    <xf numFmtId="43" fontId="13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2" fillId="0" borderId="0" applyFont="0" applyFill="0" applyBorder="0" applyAlignment="0" applyProtection="0"/>
    <xf numFmtId="208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13" fillId="0" borderId="0"/>
    <xf numFmtId="200" fontId="12" fillId="0" borderId="0"/>
    <xf numFmtId="200" fontId="12" fillId="0" borderId="0"/>
    <xf numFmtId="200" fontId="12" fillId="0" borderId="0"/>
    <xf numFmtId="200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87" fontId="54" fillId="0" borderId="0" applyFont="0" applyFill="0" applyBorder="0" applyAlignment="0" applyProtection="0"/>
    <xf numFmtId="190" fontId="22" fillId="0" borderId="0" applyFont="0" applyFill="0" applyBorder="0" applyAlignment="0" applyProtection="0"/>
    <xf numFmtId="201" fontId="13" fillId="0" borderId="0"/>
    <xf numFmtId="201" fontId="12" fillId="0" borderId="0"/>
    <xf numFmtId="0" fontId="9" fillId="0" borderId="0"/>
    <xf numFmtId="201" fontId="12" fillId="0" borderId="0"/>
    <xf numFmtId="201" fontId="12" fillId="0" borderId="0"/>
    <xf numFmtId="201" fontId="16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13" fillId="0" borderId="0"/>
    <xf numFmtId="202" fontId="12" fillId="0" borderId="0"/>
    <xf numFmtId="202" fontId="12" fillId="0" borderId="0"/>
    <xf numFmtId="202" fontId="12" fillId="0" borderId="0"/>
    <xf numFmtId="202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9" applyNumberFormat="0" applyBorder="0" applyAlignment="0" applyProtection="0"/>
    <xf numFmtId="10" fontId="25" fillId="28" borderId="9" applyNumberFormat="0" applyBorder="0" applyAlignment="0" applyProtection="0"/>
    <xf numFmtId="0" fontId="59" fillId="12" borderId="6" applyNumberFormat="0" applyAlignment="0" applyProtection="0"/>
    <xf numFmtId="0" fontId="59" fillId="12" borderId="6" applyNumberFormat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3" fontId="13" fillId="0" borderId="0"/>
    <xf numFmtId="0" fontId="3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7" fillId="0" borderId="0"/>
    <xf numFmtId="0" fontId="1" fillId="0" borderId="0"/>
    <xf numFmtId="0" fontId="61" fillId="0" borderId="0"/>
    <xf numFmtId="0" fontId="15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15" fillId="0" borderId="0"/>
    <xf numFmtId="0" fontId="54" fillId="0" borderId="0"/>
    <xf numFmtId="0" fontId="6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208" fontId="9" fillId="0" borderId="0"/>
    <xf numFmtId="0" fontId="9" fillId="0" borderId="0"/>
    <xf numFmtId="0" fontId="13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5" fillId="7" borderId="16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22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63" fillId="12" borderId="7" applyNumberFormat="0" applyAlignment="0" applyProtection="0"/>
    <xf numFmtId="0" fontId="63" fillId="12" borderId="7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210" fontId="9" fillId="0" borderId="0" applyFont="0" applyFill="0" applyBorder="0" applyAlignment="0" applyProtection="0"/>
    <xf numFmtId="211" fontId="12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34" fillId="12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54" fillId="0" borderId="0" applyFont="0" applyFill="0" applyBorder="0" applyAlignment="0" applyProtection="0"/>
    <xf numFmtId="207" fontId="9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1" applyNumberFormat="0" applyAlignment="0" applyProtection="0"/>
    <xf numFmtId="0" fontId="40" fillId="0" borderId="15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9" fillId="0" borderId="0"/>
    <xf numFmtId="0" fontId="16" fillId="0" borderId="0"/>
    <xf numFmtId="0" fontId="13" fillId="0" borderId="0"/>
    <xf numFmtId="0" fontId="18" fillId="0" borderId="0"/>
    <xf numFmtId="0" fontId="9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9" fillId="0" borderId="0"/>
    <xf numFmtId="0" fontId="56" fillId="0" borderId="0"/>
    <xf numFmtId="0" fontId="9" fillId="0" borderId="0"/>
    <xf numFmtId="0" fontId="13" fillId="0" borderId="0"/>
    <xf numFmtId="0" fontId="9" fillId="0" borderId="0"/>
    <xf numFmtId="0" fontId="51" fillId="0" borderId="0"/>
    <xf numFmtId="0" fontId="32" fillId="0" borderId="0"/>
    <xf numFmtId="0" fontId="42" fillId="11" borderId="10" applyNumberFormat="0" applyAlignment="0" applyProtection="0"/>
    <xf numFmtId="0" fontId="43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7" applyNumberFormat="0" applyAlignment="0" applyProtection="0"/>
    <xf numFmtId="0" fontId="54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</cellStyleXfs>
  <cellXfs count="181">
    <xf numFmtId="0" fontId="0" fillId="0" borderId="0" xfId="0"/>
    <xf numFmtId="0" fontId="3" fillId="0" borderId="0" xfId="0" applyFont="1" applyFill="1"/>
    <xf numFmtId="0" fontId="4" fillId="0" borderId="0" xfId="0" applyFont="1" applyFill="1"/>
    <xf numFmtId="194" fontId="3" fillId="0" borderId="0" xfId="0" applyNumberFormat="1" applyFont="1" applyFill="1"/>
    <xf numFmtId="192" fontId="3" fillId="0" borderId="0" xfId="0" applyNumberFormat="1" applyFont="1" applyFill="1"/>
    <xf numFmtId="192" fontId="3" fillId="0" borderId="0" xfId="1" applyNumberFormat="1" applyFont="1" applyFill="1"/>
    <xf numFmtId="192" fontId="4" fillId="0" borderId="0" xfId="1" applyNumberFormat="1" applyFont="1" applyFill="1" applyBorder="1"/>
    <xf numFmtId="192" fontId="3" fillId="0" borderId="0" xfId="1" applyNumberFormat="1" applyFont="1" applyFill="1" applyBorder="1"/>
    <xf numFmtId="43" fontId="3" fillId="0" borderId="0" xfId="0" applyNumberFormat="1" applyFont="1" applyFill="1"/>
    <xf numFmtId="194" fontId="3" fillId="0" borderId="0" xfId="1" applyNumberFormat="1" applyFont="1" applyFill="1" applyBorder="1"/>
    <xf numFmtId="194" fontId="4" fillId="0" borderId="0" xfId="1" applyNumberFormat="1" applyFont="1" applyFill="1" applyBorder="1"/>
    <xf numFmtId="43" fontId="4" fillId="0" borderId="0" xfId="1" applyFont="1" applyFill="1" applyBorder="1"/>
    <xf numFmtId="0" fontId="7" fillId="0" borderId="0" xfId="0" applyFont="1" applyFill="1"/>
    <xf numFmtId="43" fontId="7" fillId="0" borderId="0" xfId="1" applyFont="1" applyFill="1"/>
    <xf numFmtId="0" fontId="7" fillId="0" borderId="0" xfId="0" applyFont="1" applyFill="1" applyAlignment="1">
      <alignment horizontal="center"/>
    </xf>
    <xf numFmtId="43" fontId="7" fillId="0" borderId="0" xfId="1" applyFont="1" applyFill="1" applyBorder="1"/>
    <xf numFmtId="43" fontId="3" fillId="0" borderId="0" xfId="1" applyFont="1" applyFill="1"/>
    <xf numFmtId="0" fontId="3" fillId="0" borderId="0" xfId="0" applyFont="1" applyFill="1" applyAlignment="1">
      <alignment horizontal="center"/>
    </xf>
    <xf numFmtId="43" fontId="3" fillId="0" borderId="0" xfId="1" applyFont="1" applyFill="1" applyBorder="1"/>
    <xf numFmtId="43" fontId="4" fillId="0" borderId="0" xfId="1" applyFont="1" applyFill="1"/>
    <xf numFmtId="43" fontId="67" fillId="0" borderId="0" xfId="1" applyFont="1" applyFill="1"/>
    <xf numFmtId="194" fontId="4" fillId="0" borderId="0" xfId="0" applyNumberFormat="1" applyFont="1" applyFill="1" applyBorder="1"/>
    <xf numFmtId="43" fontId="4" fillId="0" borderId="0" xfId="0" applyNumberFormat="1" applyFont="1" applyFill="1"/>
    <xf numFmtId="191" fontId="3" fillId="0" borderId="0" xfId="1" applyNumberFormat="1" applyFont="1" applyFill="1" applyBorder="1"/>
    <xf numFmtId="0" fontId="3" fillId="0" borderId="0" xfId="0" applyFont="1" applyFill="1" applyAlignment="1">
      <alignment horizontal="left"/>
    </xf>
    <xf numFmtId="196" fontId="3" fillId="0" borderId="0" xfId="1" applyNumberFormat="1" applyFont="1" applyFill="1" applyBorder="1"/>
    <xf numFmtId="193" fontId="3" fillId="0" borderId="0" xfId="9" applyNumberFormat="1" applyFont="1" applyAlignment="1">
      <alignment vertical="center"/>
    </xf>
    <xf numFmtId="194" fontId="3" fillId="0" borderId="0" xfId="1" applyNumberFormat="1" applyFont="1"/>
    <xf numFmtId="0" fontId="3" fillId="0" borderId="0" xfId="0" applyFont="1"/>
    <xf numFmtId="194" fontId="3" fillId="0" borderId="2" xfId="1" applyNumberFormat="1" applyFont="1" applyBorder="1"/>
    <xf numFmtId="193" fontId="4" fillId="0" borderId="0" xfId="9" applyNumberFormat="1" applyFont="1" applyAlignment="1">
      <alignment vertical="center"/>
    </xf>
    <xf numFmtId="194" fontId="4" fillId="0" borderId="4" xfId="1" applyNumberFormat="1" applyFont="1" applyBorder="1"/>
    <xf numFmtId="194" fontId="4" fillId="0" borderId="0" xfId="1" applyNumberFormat="1" applyFont="1"/>
    <xf numFmtId="0" fontId="3" fillId="0" borderId="0" xfId="0" applyFont="1" applyFill="1" applyAlignment="1">
      <alignment horizontal="left" indent="6"/>
    </xf>
    <xf numFmtId="0" fontId="3" fillId="0" borderId="0" xfId="0" applyFont="1" applyFill="1" applyAlignment="1"/>
    <xf numFmtId="196" fontId="3" fillId="0" borderId="0" xfId="1" applyNumberFormat="1" applyFont="1" applyFill="1" applyBorder="1" applyAlignment="1">
      <alignment horizontal="left" indent="6"/>
    </xf>
    <xf numFmtId="0" fontId="4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0" applyFont="1" applyAlignment="1">
      <alignment horizontal="left"/>
    </xf>
    <xf numFmtId="19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10" applyFont="1"/>
    <xf numFmtId="0" fontId="4" fillId="0" borderId="0" xfId="0" applyFont="1"/>
    <xf numFmtId="194" fontId="4" fillId="0" borderId="3" xfId="1" applyNumberFormat="1" applyFont="1" applyBorder="1"/>
    <xf numFmtId="193" fontId="4" fillId="0" borderId="0" xfId="1" applyNumberFormat="1" applyFont="1"/>
    <xf numFmtId="43" fontId="4" fillId="0" borderId="0" xfId="1" applyFont="1"/>
    <xf numFmtId="37" fontId="4" fillId="0" borderId="0" xfId="1" applyNumberFormat="1" applyFont="1"/>
    <xf numFmtId="43" fontId="3" fillId="0" borderId="0" xfId="1" applyFont="1"/>
    <xf numFmtId="0" fontId="68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93" fontId="3" fillId="0" borderId="0" xfId="7" applyNumberFormat="1" applyFont="1" applyFill="1" applyAlignment="1">
      <alignment horizontal="center" vertical="center"/>
    </xf>
    <xf numFmtId="197" fontId="3" fillId="0" borderId="0" xfId="7" applyNumberFormat="1" applyFont="1" applyFill="1" applyAlignment="1">
      <alignment horizontal="center" vertical="center"/>
    </xf>
    <xf numFmtId="0" fontId="4" fillId="0" borderId="0" xfId="0" applyFont="1" applyFill="1" applyBorder="1"/>
    <xf numFmtId="197" fontId="4" fillId="0" borderId="0" xfId="7" applyNumberFormat="1" applyFont="1" applyFill="1" applyAlignment="1">
      <alignment horizontal="center" vertical="center"/>
    </xf>
    <xf numFmtId="193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0" fontId="4" fillId="0" borderId="0" xfId="1" applyNumberFormat="1" applyFont="1" applyFill="1"/>
    <xf numFmtId="49" fontId="3" fillId="0" borderId="0" xfId="0" applyNumberFormat="1" applyFont="1" applyFill="1" applyBorder="1" applyAlignment="1">
      <alignment horizontal="left"/>
    </xf>
    <xf numFmtId="192" fontId="4" fillId="0" borderId="0" xfId="1" applyNumberFormat="1" applyFont="1" applyFill="1" applyBorder="1" applyAlignment="1"/>
    <xf numFmtId="0" fontId="66" fillId="0" borderId="0" xfId="0" applyFont="1" applyFill="1"/>
    <xf numFmtId="0" fontId="66" fillId="0" borderId="0" xfId="0" applyFont="1" applyFill="1" applyAlignment="1">
      <alignment horizontal="center"/>
    </xf>
    <xf numFmtId="196" fontId="66" fillId="0" borderId="0" xfId="1" applyNumberFormat="1" applyFont="1" applyFill="1" applyBorder="1"/>
    <xf numFmtId="194" fontId="66" fillId="0" borderId="0" xfId="1" applyNumberFormat="1" applyFont="1" applyFill="1" applyBorder="1"/>
    <xf numFmtId="195" fontId="66" fillId="0" borderId="0" xfId="1" applyNumberFormat="1" applyFont="1" applyFill="1" applyBorder="1"/>
    <xf numFmtId="49" fontId="4" fillId="0" borderId="0" xfId="0" quotePrefix="1" applyNumberFormat="1" applyFont="1" applyFill="1" applyBorder="1" applyAlignment="1">
      <alignment horizontal="center"/>
    </xf>
    <xf numFmtId="194" fontId="3" fillId="0" borderId="1" xfId="1" applyNumberFormat="1" applyFont="1" applyFill="1" applyBorder="1"/>
    <xf numFmtId="194" fontId="4" fillId="0" borderId="0" xfId="0" applyNumberFormat="1" applyFont="1" applyFill="1"/>
    <xf numFmtId="194" fontId="3" fillId="0" borderId="1" xfId="0" applyNumberFormat="1" applyFont="1" applyFill="1" applyBorder="1"/>
    <xf numFmtId="194" fontId="3" fillId="0" borderId="0" xfId="0" applyNumberFormat="1" applyFont="1" applyFill="1" applyBorder="1"/>
    <xf numFmtId="194" fontId="4" fillId="0" borderId="2" xfId="1" applyNumberFormat="1" applyFont="1" applyFill="1" applyBorder="1"/>
    <xf numFmtId="194" fontId="4" fillId="0" borderId="4" xfId="1" applyNumberFormat="1" applyFont="1" applyFill="1" applyBorder="1"/>
    <xf numFmtId="194" fontId="4" fillId="0" borderId="3" xfId="0" applyNumberFormat="1" applyFont="1" applyFill="1" applyBorder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49" fontId="3" fillId="0" borderId="0" xfId="0" applyNumberFormat="1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192" fontId="4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0" applyNumberFormat="1" applyFont="1" applyFill="1"/>
    <xf numFmtId="43" fontId="4" fillId="0" borderId="0" xfId="1" applyNumberFormat="1" applyFont="1" applyFill="1" applyBorder="1"/>
    <xf numFmtId="3" fontId="7" fillId="0" borderId="0" xfId="0" applyNumberFormat="1" applyFont="1" applyFill="1"/>
    <xf numFmtId="194" fontId="3" fillId="0" borderId="0" xfId="1" applyNumberFormat="1" applyFont="1" applyFill="1"/>
    <xf numFmtId="192" fontId="4" fillId="0" borderId="4" xfId="1" applyNumberFormat="1" applyFont="1" applyFill="1" applyBorder="1"/>
    <xf numFmtId="192" fontId="3" fillId="0" borderId="0" xfId="0" applyNumberFormat="1" applyFont="1" applyFill="1" applyAlignment="1">
      <alignment horizontal="right" vertical="center"/>
    </xf>
    <xf numFmtId="192" fontId="4" fillId="0" borderId="3" xfId="1" applyNumberFormat="1" applyFont="1" applyFill="1" applyBorder="1"/>
    <xf numFmtId="192" fontId="3" fillId="0" borderId="5" xfId="1" applyNumberFormat="1" applyFont="1" applyFill="1" applyBorder="1"/>
    <xf numFmtId="194" fontId="4" fillId="0" borderId="3" xfId="1" applyNumberFormat="1" applyFont="1" applyFill="1" applyBorder="1"/>
    <xf numFmtId="212" fontId="3" fillId="0" borderId="0" xfId="0" applyNumberFormat="1" applyFont="1" applyFill="1"/>
    <xf numFmtId="0" fontId="7" fillId="0" borderId="0" xfId="0" applyFont="1" applyFill="1" applyBorder="1"/>
    <xf numFmtId="0" fontId="66" fillId="0" borderId="0" xfId="0" applyFont="1" applyFill="1" applyBorder="1"/>
    <xf numFmtId="0" fontId="66" fillId="0" borderId="0" xfId="0" applyFont="1" applyFill="1" applyBorder="1" applyAlignment="1">
      <alignment horizontal="center"/>
    </xf>
    <xf numFmtId="0" fontId="66" fillId="0" borderId="1" xfId="0" applyFont="1" applyFill="1" applyBorder="1" applyAlignment="1">
      <alignment horizontal="center"/>
    </xf>
    <xf numFmtId="43" fontId="7" fillId="0" borderId="1" xfId="1" applyFont="1" applyFill="1" applyBorder="1"/>
    <xf numFmtId="194" fontId="66" fillId="0" borderId="0" xfId="1" applyNumberFormat="1" applyFont="1" applyFill="1" applyBorder="1" applyAlignment="1"/>
    <xf numFmtId="196" fontId="7" fillId="0" borderId="0" xfId="1" applyNumberFormat="1" applyFont="1" applyFill="1"/>
    <xf numFmtId="194" fontId="7" fillId="0" borderId="0" xfId="1" applyNumberFormat="1" applyFont="1" applyFill="1" applyBorder="1"/>
    <xf numFmtId="196" fontId="7" fillId="0" borderId="0" xfId="1" applyNumberFormat="1" applyFont="1" applyFill="1" applyBorder="1"/>
    <xf numFmtId="0" fontId="7" fillId="0" borderId="0" xfId="1" applyNumberFormat="1" applyFont="1" applyFill="1" applyBorder="1"/>
    <xf numFmtId="196" fontId="7" fillId="0" borderId="1" xfId="1" applyNumberFormat="1" applyFont="1" applyFill="1" applyBorder="1"/>
    <xf numFmtId="194" fontId="7" fillId="0" borderId="1" xfId="1" applyNumberFormat="1" applyFont="1" applyFill="1" applyBorder="1"/>
    <xf numFmtId="0" fontId="66" fillId="0" borderId="0" xfId="1" applyNumberFormat="1" applyFont="1" applyFill="1" applyBorder="1"/>
    <xf numFmtId="194" fontId="7" fillId="0" borderId="0" xfId="1" applyNumberFormat="1" applyFont="1" applyFill="1" applyBorder="1" applyAlignment="1"/>
    <xf numFmtId="196" fontId="66" fillId="0" borderId="4" xfId="1" applyNumberFormat="1" applyFont="1" applyFill="1" applyBorder="1"/>
    <xf numFmtId="0" fontId="7" fillId="0" borderId="0" xfId="12" applyNumberFormat="1" applyFont="1" applyFill="1"/>
    <xf numFmtId="194" fontId="66" fillId="0" borderId="4" xfId="1" applyNumberFormat="1" applyFont="1" applyFill="1" applyBorder="1"/>
    <xf numFmtId="196" fontId="7" fillId="0" borderId="0" xfId="0" applyNumberFormat="1" applyFont="1" applyFill="1" applyBorder="1"/>
    <xf numFmtId="196" fontId="66" fillId="0" borderId="0" xfId="1" applyNumberFormat="1" applyFont="1" applyFill="1" applyBorder="1" applyAlignment="1">
      <alignment horizontal="center"/>
    </xf>
    <xf numFmtId="196" fontId="66" fillId="0" borderId="0" xfId="0" applyNumberFormat="1" applyFont="1" applyFill="1"/>
    <xf numFmtId="194" fontId="7" fillId="0" borderId="0" xfId="1" applyNumberFormat="1" applyFont="1" applyFill="1"/>
    <xf numFmtId="0" fontId="7" fillId="0" borderId="0" xfId="0" applyFont="1" applyFill="1" applyAlignment="1"/>
    <xf numFmtId="0" fontId="66" fillId="0" borderId="0" xfId="0" applyFont="1" applyFill="1" applyAlignment="1"/>
    <xf numFmtId="192" fontId="66" fillId="0" borderId="0" xfId="1" applyNumberFormat="1" applyFont="1" applyFill="1" applyBorder="1" applyAlignment="1">
      <alignment horizontal="center"/>
    </xf>
    <xf numFmtId="194" fontId="66" fillId="0" borderId="0" xfId="1" applyNumberFormat="1" applyFont="1" applyFill="1" applyBorder="1" applyAlignment="1">
      <alignment horizontal="center"/>
    </xf>
    <xf numFmtId="194" fontId="7" fillId="0" borderId="0" xfId="0" applyNumberFormat="1" applyFont="1" applyFill="1"/>
    <xf numFmtId="196" fontId="66" fillId="0" borderId="2" xfId="1" applyNumberFormat="1" applyFont="1" applyFill="1" applyBorder="1"/>
    <xf numFmtId="196" fontId="66" fillId="0" borderId="0" xfId="0" applyNumberFormat="1" applyFont="1" applyFill="1" applyBorder="1"/>
    <xf numFmtId="196" fontId="66" fillId="0" borderId="3" xfId="1" applyNumberFormat="1" applyFont="1" applyFill="1" applyBorder="1"/>
    <xf numFmtId="0" fontId="66" fillId="0" borderId="0" xfId="0" applyFont="1" applyFill="1" applyAlignment="1">
      <alignment horizontal="left"/>
    </xf>
    <xf numFmtId="0" fontId="66" fillId="0" borderId="0" xfId="0" applyFont="1" applyFill="1" applyBorder="1" applyAlignment="1"/>
    <xf numFmtId="43" fontId="66" fillId="0" borderId="0" xfId="1" applyFont="1" applyFill="1" applyBorder="1" applyAlignment="1">
      <alignment horizontal="center"/>
    </xf>
    <xf numFmtId="194" fontId="66" fillId="0" borderId="2" xfId="1" applyNumberFormat="1" applyFont="1" applyFill="1" applyBorder="1"/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92" fontId="3" fillId="0" borderId="0" xfId="1" applyNumberFormat="1" applyFont="1"/>
    <xf numFmtId="0" fontId="4" fillId="0" borderId="0" xfId="8" applyFont="1" applyAlignment="1">
      <alignment horizontal="right"/>
    </xf>
    <xf numFmtId="49" fontId="69" fillId="0" borderId="0" xfId="0" applyNumberFormat="1" applyFont="1" applyFill="1" applyBorder="1" applyAlignment="1">
      <alignment horizontal="center"/>
    </xf>
    <xf numFmtId="37" fontId="70" fillId="0" borderId="0" xfId="495" applyNumberFormat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8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1" fontId="3" fillId="0" borderId="1" xfId="1" applyNumberFormat="1" applyFont="1" applyFill="1" applyBorder="1"/>
    <xf numFmtId="43" fontId="3" fillId="0" borderId="1" xfId="1" applyFont="1" applyFill="1" applyBorder="1"/>
    <xf numFmtId="0" fontId="3" fillId="0" borderId="1" xfId="0" applyFont="1" applyFill="1" applyBorder="1"/>
    <xf numFmtId="196" fontId="4" fillId="0" borderId="0" xfId="1" applyNumberFormat="1" applyFont="1" applyFill="1" applyBorder="1"/>
    <xf numFmtId="194" fontId="4" fillId="0" borderId="0" xfId="1" applyNumberFormat="1" applyFont="1" applyFill="1" applyBorder="1" applyAlignment="1"/>
    <xf numFmtId="196" fontId="3" fillId="0" borderId="0" xfId="1" applyNumberFormat="1" applyFont="1" applyFill="1"/>
    <xf numFmtId="0" fontId="3" fillId="0" borderId="0" xfId="1" applyNumberFormat="1" applyFont="1" applyFill="1" applyBorder="1"/>
    <xf numFmtId="196" fontId="3" fillId="0" borderId="1" xfId="1" applyNumberFormat="1" applyFont="1" applyFill="1" applyBorder="1"/>
    <xf numFmtId="0" fontId="4" fillId="0" borderId="0" xfId="1" applyNumberFormat="1" applyFont="1" applyFill="1" applyBorder="1"/>
    <xf numFmtId="194" fontId="3" fillId="0" borderId="0" xfId="1" applyNumberFormat="1" applyFont="1" applyFill="1" applyBorder="1" applyAlignment="1"/>
    <xf numFmtId="196" fontId="4" fillId="0" borderId="4" xfId="1" applyNumberFormat="1" applyFont="1" applyFill="1" applyBorder="1"/>
    <xf numFmtId="0" fontId="3" fillId="0" borderId="0" xfId="12" applyNumberFormat="1" applyFont="1" applyFill="1"/>
    <xf numFmtId="0" fontId="4" fillId="0" borderId="0" xfId="0" applyFont="1" applyFill="1" applyBorder="1" applyAlignment="1">
      <alignment horizontal="left"/>
    </xf>
    <xf numFmtId="196" fontId="3" fillId="0" borderId="0" xfId="0" applyNumberFormat="1" applyFont="1" applyFill="1" applyBorder="1"/>
    <xf numFmtId="196" fontId="4" fillId="0" borderId="0" xfId="1" applyNumberFormat="1" applyFont="1" applyFill="1" applyBorder="1" applyAlignment="1">
      <alignment horizontal="center"/>
    </xf>
    <xf numFmtId="196" fontId="4" fillId="0" borderId="0" xfId="0" applyNumberFormat="1" applyFont="1" applyFill="1"/>
    <xf numFmtId="194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195" fontId="4" fillId="0" borderId="0" xfId="1" applyNumberFormat="1" applyFont="1" applyFill="1" applyBorder="1"/>
    <xf numFmtId="0" fontId="4" fillId="0" borderId="0" xfId="0" applyFont="1" applyFill="1" applyAlignment="1">
      <alignment horizontal="center"/>
    </xf>
    <xf numFmtId="213" fontId="4" fillId="0" borderId="0" xfId="1" applyNumberFormat="1" applyFont="1" applyFill="1" applyBorder="1"/>
    <xf numFmtId="49" fontId="4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94" fontId="3" fillId="0" borderId="2" xfId="1" applyNumberFormat="1" applyFont="1" applyFill="1" applyBorder="1"/>
    <xf numFmtId="189" fontId="3" fillId="0" borderId="1" xfId="0" applyNumberFormat="1" applyFont="1" applyFill="1" applyBorder="1" applyAlignment="1">
      <alignment horizontal="right"/>
    </xf>
    <xf numFmtId="192" fontId="4" fillId="0" borderId="0" xfId="1" applyNumberFormat="1" applyFont="1" applyFill="1"/>
    <xf numFmtId="0" fontId="4" fillId="0" borderId="0" xfId="0" applyFont="1" applyFill="1" applyAlignment="1">
      <alignment horizontal="center"/>
    </xf>
    <xf numFmtId="194" fontId="66" fillId="0" borderId="3" xfId="1" applyNumberFormat="1" applyFont="1" applyFill="1" applyBorder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66" fillId="0" borderId="1" xfId="0" applyFont="1" applyFill="1" applyBorder="1" applyAlignment="1">
      <alignment horizontal="center"/>
    </xf>
    <xf numFmtId="0" fontId="66" fillId="0" borderId="4" xfId="0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3" fontId="3" fillId="0" borderId="0" xfId="9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496">
    <cellStyle name="0,0_x000d__x000a_NA_x000d__x000a_" xfId="15"/>
    <cellStyle name="0,0_x000d__x000a_NA_x000d__x000a_ 2" xfId="16"/>
    <cellStyle name="20% - Accent1 2" xfId="17"/>
    <cellStyle name="20% - Accent1 3" xfId="18"/>
    <cellStyle name="20% - Accent2 2" xfId="19"/>
    <cellStyle name="20% - Accent2 3" xfId="20"/>
    <cellStyle name="20% - Accent3 2" xfId="21"/>
    <cellStyle name="20% - Accent3 3" xfId="22"/>
    <cellStyle name="20% - Accent4 2" xfId="23"/>
    <cellStyle name="20% - Accent4 3" xfId="24"/>
    <cellStyle name="20% - Accent5 2" xfId="25"/>
    <cellStyle name="20% - Accent6 2" xfId="26"/>
    <cellStyle name="20% - Accent6 3" xfId="27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3" xfId="35"/>
    <cellStyle name="40% - Accent2 2" xfId="36"/>
    <cellStyle name="40% - Accent3 2" xfId="37"/>
    <cellStyle name="40% - Accent3 3" xfId="38"/>
    <cellStyle name="40% - Accent4 2" xfId="39"/>
    <cellStyle name="40% - Accent4 3" xfId="40"/>
    <cellStyle name="40% - Accent5 2" xfId="41"/>
    <cellStyle name="40% - Accent5 3" xfId="42"/>
    <cellStyle name="40% - Accent6 2" xfId="43"/>
    <cellStyle name="40% - Accent6 3" xfId="44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3" xfId="52"/>
    <cellStyle name="60% - Accent2 2" xfId="53"/>
    <cellStyle name="60% - Accent2 3" xfId="54"/>
    <cellStyle name="60% - Accent3 2" xfId="55"/>
    <cellStyle name="60% - Accent3 3" xfId="56"/>
    <cellStyle name="60% - Accent4 2" xfId="57"/>
    <cellStyle name="60% - Accent4 3" xfId="58"/>
    <cellStyle name="60% - Accent5 2" xfId="59"/>
    <cellStyle name="60% - Accent5 3" xfId="60"/>
    <cellStyle name="60% - Accent6 2" xfId="61"/>
    <cellStyle name="60% - Accent6 3" xfId="62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Accent1 2" xfId="69"/>
    <cellStyle name="Accent1 3" xfId="70"/>
    <cellStyle name="Accent2 2" xfId="71"/>
    <cellStyle name="Accent2 3" xfId="72"/>
    <cellStyle name="Accent3 2" xfId="73"/>
    <cellStyle name="Accent3 3" xfId="74"/>
    <cellStyle name="Accent4 2" xfId="75"/>
    <cellStyle name="Accent4 3" xfId="76"/>
    <cellStyle name="Accent6 2" xfId="77"/>
    <cellStyle name="Accent6 3" xfId="78"/>
    <cellStyle name="amount" xfId="79"/>
    <cellStyle name="Bad 2" xfId="80"/>
    <cellStyle name="Bad 3" xfId="81"/>
    <cellStyle name="border" xfId="82"/>
    <cellStyle name="border 2" xfId="83"/>
    <cellStyle name="Calculation 2" xfId="84"/>
    <cellStyle name="Calculation 3" xfId="85"/>
    <cellStyle name="Comma" xfId="1" builtinId="3"/>
    <cellStyle name="Comma 10" xfId="87"/>
    <cellStyle name="Comma 10 2" xfId="88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1" xfId="95"/>
    <cellStyle name="Comma 11 2" xfId="96"/>
    <cellStyle name="Comma 11 4 3" xfId="97"/>
    <cellStyle name="Comma 12" xfId="98"/>
    <cellStyle name="Comma 12 2" xfId="99"/>
    <cellStyle name="Comma 13" xfId="100"/>
    <cellStyle name="Comma 13 2" xfId="101"/>
    <cellStyle name="Comma 14" xfId="102"/>
    <cellStyle name="Comma 14 2" xfId="103"/>
    <cellStyle name="Comma 14 2 2" xfId="104"/>
    <cellStyle name="Comma 14 3" xfId="105"/>
    <cellStyle name="Comma 15" xfId="106"/>
    <cellStyle name="Comma 16" xfId="107"/>
    <cellStyle name="Comma 16 2" xfId="108"/>
    <cellStyle name="Comma 17" xfId="109"/>
    <cellStyle name="Comma 17 2" xfId="110"/>
    <cellStyle name="Comma 18" xfId="111"/>
    <cellStyle name="Comma 19" xfId="112"/>
    <cellStyle name="Comma 2" xfId="113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3" xfId="120"/>
    <cellStyle name="Comma 2 2 4" xfId="121"/>
    <cellStyle name="Comma 2 2 5" xfId="122"/>
    <cellStyle name="Comma 2 2 6" xfId="123"/>
    <cellStyle name="Comma 2 2 7" xfId="124"/>
    <cellStyle name="Comma 2 3" xfId="125"/>
    <cellStyle name="Comma 2 3 2" xfId="126"/>
    <cellStyle name="Comma 2 4" xfId="127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3" xfId="153"/>
    <cellStyle name="Comma 3 3 2" xfId="154"/>
    <cellStyle name="Comma 3 4" xfId="155"/>
    <cellStyle name="Comma 3 5" xfId="156"/>
    <cellStyle name="Comma 3 6" xfId="157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3" xfId="164"/>
    <cellStyle name="Comma 41" xfId="165"/>
    <cellStyle name="Comma 5" xfId="166"/>
    <cellStyle name="Comma 5 2" xfId="167"/>
    <cellStyle name="Comma 5 3" xfId="168"/>
    <cellStyle name="Comma 5 4" xfId="169"/>
    <cellStyle name="Comma 6" xfId="170"/>
    <cellStyle name="Comma 6 2" xfId="171"/>
    <cellStyle name="Comma 6 3" xfId="172"/>
    <cellStyle name="Comma 6 4" xfId="173"/>
    <cellStyle name="Comma 7" xfId="174"/>
    <cellStyle name="Comma 7 2" xfId="175"/>
    <cellStyle name="Comma 8" xfId="176"/>
    <cellStyle name="Comma 8 2" xfId="177"/>
    <cellStyle name="Comma 9" xfId="2"/>
    <cellStyle name="Comma 9 2" xfId="179"/>
    <cellStyle name="Comma 9 3" xfId="178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ezimal [0]_Compiling Utility Macros" xfId="195"/>
    <cellStyle name="Dezimal_Compiling Utility Macros" xfId="196"/>
    <cellStyle name="Dollar (zero dec)" xfId="197"/>
    <cellStyle name="Dollar (zero dec) 2" xfId="198"/>
    <cellStyle name="Dollar (zero dec) 3" xfId="199"/>
    <cellStyle name="Dollar (zero dec) 4" xfId="200"/>
    <cellStyle name="Dollar (zero dec) 5" xfId="201"/>
    <cellStyle name="DRAFT" xfId="202"/>
    <cellStyle name="E&amp;Y House" xfId="203"/>
    <cellStyle name="Good 2" xfId="204"/>
    <cellStyle name="Good 3" xfId="205"/>
    <cellStyle name="Grey" xfId="206"/>
    <cellStyle name="Grey 2" xfId="207"/>
    <cellStyle name="Heading" xfId="208"/>
    <cellStyle name="Heading 1 2" xfId="209"/>
    <cellStyle name="Heading 1 3" xfId="210"/>
    <cellStyle name="Heading 2 2" xfId="211"/>
    <cellStyle name="Heading 2 3" xfId="212"/>
    <cellStyle name="Heading 3 2" xfId="213"/>
    <cellStyle name="Heading 3 3" xfId="214"/>
    <cellStyle name="Heading 4 2" xfId="215"/>
    <cellStyle name="Heading 4 3" xfId="216"/>
    <cellStyle name="Hyperlink 2" xfId="217"/>
    <cellStyle name="Input [yellow]" xfId="218"/>
    <cellStyle name="Input [yellow] 2" xfId="219"/>
    <cellStyle name="Input 2" xfId="220"/>
    <cellStyle name="Input 3" xfId="221"/>
    <cellStyle name="Linked Cell 2" xfId="222"/>
    <cellStyle name="Linked Cell 3" xfId="223"/>
    <cellStyle name="Neutral 2" xfId="224"/>
    <cellStyle name="Neutral 3" xfId="225"/>
    <cellStyle name="no dec" xfId="226"/>
    <cellStyle name="Normal" xfId="0" builtinId="0"/>
    <cellStyle name="Normal - Style1" xfId="227"/>
    <cellStyle name="Normal - Style1 2" xfId="228"/>
    <cellStyle name="Normal 10" xfId="229"/>
    <cellStyle name="Normal 10 2" xfId="230"/>
    <cellStyle name="Normal 10 2 2" xfId="3"/>
    <cellStyle name="Normal 11" xfId="231"/>
    <cellStyle name="Normal 11 2" xfId="232"/>
    <cellStyle name="Normal 114" xfId="233"/>
    <cellStyle name="Normal 12" xfId="234"/>
    <cellStyle name="Normal 12 2" xfId="235"/>
    <cellStyle name="Normal 12 2 2" xfId="236"/>
    <cellStyle name="Normal 13" xfId="237"/>
    <cellStyle name="Normal 14" xfId="238"/>
    <cellStyle name="Normal 15" xfId="239"/>
    <cellStyle name="Normal 16" xfId="240"/>
    <cellStyle name="Normal 17" xfId="241"/>
    <cellStyle name="Normal 17 2" xfId="242"/>
    <cellStyle name="Normal 18" xfId="243"/>
    <cellStyle name="Normal 18 2" xfId="244"/>
    <cellStyle name="Normal 19" xfId="245"/>
    <cellStyle name="Normal 2" xfId="4"/>
    <cellStyle name="Normal 2 10" xfId="247"/>
    <cellStyle name="Normal 2 10 2" xfId="248"/>
    <cellStyle name="Normal 2 10 2 2" xfId="249"/>
    <cellStyle name="Normal 2 10 2_กระดาษทำการงบการเงิน Q4-56" xfId="250"/>
    <cellStyle name="Normal 2 11" xfId="246"/>
    <cellStyle name="Normal 2 2" xfId="251"/>
    <cellStyle name="Normal 2 2 2" xfId="252"/>
    <cellStyle name="Normal 2 2 2 2" xfId="253"/>
    <cellStyle name="Normal 2 2 2 3" xfId="254"/>
    <cellStyle name="Normal 2 2 2 4" xfId="255"/>
    <cellStyle name="Normal 2 2 2 5" xfId="256"/>
    <cellStyle name="Normal 2 2 3" xfId="257"/>
    <cellStyle name="Normal 2 2 3 2" xfId="258"/>
    <cellStyle name="Normal 2 2 4" xfId="259"/>
    <cellStyle name="Normal 2 2 5" xfId="260"/>
    <cellStyle name="Normal 2 2_กระดาษทำการงบการเงิน Q4-56" xfId="261"/>
    <cellStyle name="Normal 2 3" xfId="262"/>
    <cellStyle name="Normal 2 3 2" xfId="263"/>
    <cellStyle name="Normal 2 3 8" xfId="13"/>
    <cellStyle name="Normal 2 4" xfId="264"/>
    <cellStyle name="Normal 2 5" xfId="265"/>
    <cellStyle name="Normal 2 5 2" xfId="266"/>
    <cellStyle name="Normal 2 6" xfId="267"/>
    <cellStyle name="Normal 2 6 2" xfId="268"/>
    <cellStyle name="Normal 2 7" xfId="269"/>
    <cellStyle name="Normal 2 8" xfId="270"/>
    <cellStyle name="Normal 2 9" xfId="271"/>
    <cellStyle name="Normal 20" xfId="272"/>
    <cellStyle name="Normal 21" xfId="273"/>
    <cellStyle name="Normal 22" xfId="274"/>
    <cellStyle name="Normal 23" xfId="275"/>
    <cellStyle name="Normal 24" xfId="14"/>
    <cellStyle name="Normal 25" xfId="489"/>
    <cellStyle name="Normal 26" xfId="493"/>
    <cellStyle name="Normal 27" xfId="494"/>
    <cellStyle name="Normal 3" xfId="5"/>
    <cellStyle name="Normal 3 2" xfId="277"/>
    <cellStyle name="Normal 3 2 2" xfId="278"/>
    <cellStyle name="Normal 3 2 3" xfId="279"/>
    <cellStyle name="Normal 3 2 4" xfId="280"/>
    <cellStyle name="Normal 3 2 5" xfId="281"/>
    <cellStyle name="Normal 3 3" xfId="282"/>
    <cellStyle name="Normal 3 3 2" xfId="283"/>
    <cellStyle name="Normal 3 4" xfId="284"/>
    <cellStyle name="Normal 3 5" xfId="285"/>
    <cellStyle name="Normal 3 6" xfId="286"/>
    <cellStyle name="Normal 3 7" xfId="287"/>
    <cellStyle name="Normal 3 8" xfId="276"/>
    <cellStyle name="Normal 3_Fixed Asset Q152" xfId="288"/>
    <cellStyle name="Normal 31" xfId="289"/>
    <cellStyle name="Normal 4" xfId="290"/>
    <cellStyle name="Normal 4 2" xfId="291"/>
    <cellStyle name="Normal 4 2 10" xfId="6"/>
    <cellStyle name="Normal 4 2 2" xfId="292"/>
    <cellStyle name="Normal 4 2 3" xfId="293"/>
    <cellStyle name="Normal 4 2 4" xfId="294"/>
    <cellStyle name="Normal 4 2 5" xfId="295"/>
    <cellStyle name="Normal 4 3" xfId="296"/>
    <cellStyle name="Normal 4 4" xfId="297"/>
    <cellStyle name="Normal 4 5" xfId="298"/>
    <cellStyle name="Normal 45" xfId="299"/>
    <cellStyle name="Normal 45 2" xfId="300"/>
    <cellStyle name="Normal 5" xfId="301"/>
    <cellStyle name="Normal 5 2" xfId="302"/>
    <cellStyle name="Normal 5 2 2" xfId="303"/>
    <cellStyle name="Normal 5 3" xfId="304"/>
    <cellStyle name="Normal 5 4" xfId="305"/>
    <cellStyle name="Normal 6" xfId="306"/>
    <cellStyle name="Normal 6 2" xfId="307"/>
    <cellStyle name="Normal 63" xfId="308"/>
    <cellStyle name="Normal 7" xfId="309"/>
    <cellStyle name="Normal 7 2" xfId="310"/>
    <cellStyle name="Normal 7 3" xfId="311"/>
    <cellStyle name="Normal 7_กระดาษทำการงบการเงิน Q4-56" xfId="312"/>
    <cellStyle name="Normal 75" xfId="7"/>
    <cellStyle name="Normal 8" xfId="313"/>
    <cellStyle name="Normal 8 2" xfId="314"/>
    <cellStyle name="Normal 8 3" xfId="315"/>
    <cellStyle name="Normal 8_กระดาษทำการงบการเงิน Q4-56" xfId="316"/>
    <cellStyle name="Normal 9" xfId="317"/>
    <cellStyle name="Normal 9 2" xfId="318"/>
    <cellStyle name="Normal 9_กระดาษทำการงบการเงิน Q4-56" xfId="319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20"/>
    <cellStyle name="Note 2 2" xfId="321"/>
    <cellStyle name="Note 2 3" xfId="322"/>
    <cellStyle name="Note 2 4" xfId="323"/>
    <cellStyle name="Note 2 5" xfId="324"/>
    <cellStyle name="Note 3" xfId="325"/>
    <cellStyle name="Note 3 2" xfId="326"/>
    <cellStyle name="Note 3 3" xfId="327"/>
    <cellStyle name="Note 3 4" xfId="328"/>
    <cellStyle name="Note 3 5" xfId="329"/>
    <cellStyle name="Output 2" xfId="330"/>
    <cellStyle name="Output 3" xfId="331"/>
    <cellStyle name="Percent [2]" xfId="333"/>
    <cellStyle name="Percent [2] 2" xfId="334"/>
    <cellStyle name="Percent [2] 3" xfId="335"/>
    <cellStyle name="Percent [2] 4" xfId="336"/>
    <cellStyle name="Percent 10" xfId="337"/>
    <cellStyle name="Percent 10 2" xfId="338"/>
    <cellStyle name="Percent 11" xfId="339"/>
    <cellStyle name="Percent 12" xfId="340"/>
    <cellStyle name="Percent 13" xfId="341"/>
    <cellStyle name="Percent 14" xfId="342"/>
    <cellStyle name="Percent 15" xfId="332"/>
    <cellStyle name="Percent 16" xfId="492"/>
    <cellStyle name="Percent 17" xfId="490"/>
    <cellStyle name="Percent 18" xfId="491"/>
    <cellStyle name="Percent 2" xfId="343"/>
    <cellStyle name="Percent 2 2" xfId="344"/>
    <cellStyle name="Percent 2 3" xfId="345"/>
    <cellStyle name="Percent 2 4" xfId="346"/>
    <cellStyle name="Percent 2 5" xfId="347"/>
    <cellStyle name="Percent 22 4" xfId="348"/>
    <cellStyle name="Percent 3" xfId="349"/>
    <cellStyle name="Percent 3 2" xfId="350"/>
    <cellStyle name="Percent 3 2 2" xfId="351"/>
    <cellStyle name="Percent 3 3" xfId="352"/>
    <cellStyle name="Percent 4" xfId="353"/>
    <cellStyle name="Percent 4 2" xfId="354"/>
    <cellStyle name="Percent 5" xfId="355"/>
    <cellStyle name="Percent 6" xfId="356"/>
    <cellStyle name="Percent 7" xfId="357"/>
    <cellStyle name="Percent 8" xfId="358"/>
    <cellStyle name="Percent 9" xfId="359"/>
    <cellStyle name="Quantity" xfId="360"/>
    <cellStyle name="Quantity 2" xfId="361"/>
    <cellStyle name="Quantity 3" xfId="362"/>
    <cellStyle name="Quantity 4" xfId="363"/>
    <cellStyle name="Quantity_กระดาษทำการงบการเงิน Q4-56" xfId="364"/>
    <cellStyle name="Standard_Anpassen der Amortisation" xfId="365"/>
    <cellStyle name="Title 2" xfId="366"/>
    <cellStyle name="Title 3" xfId="367"/>
    <cellStyle name="Title 4" xfId="368"/>
    <cellStyle name="Total 2" xfId="369"/>
    <cellStyle name="Total 3" xfId="370"/>
    <cellStyle name="Währung [0]_Compiling Utility Macros" xfId="371"/>
    <cellStyle name="Währung_Compiling Utility Macros" xfId="372"/>
    <cellStyle name="Wไhrung [0]_OPTIMIR1 (deutsch)" xfId="373"/>
    <cellStyle name="Wไhrung_OPTIMIR1 (deutsch)" xfId="374"/>
    <cellStyle name="การคำนวณ 2" xfId="375"/>
    <cellStyle name="ข้อความเตือน 2" xfId="376"/>
    <cellStyle name="ข้อความอธิบาย 2" xfId="377"/>
    <cellStyle name="เครื่องหมายจุลภาค 10" xfId="378"/>
    <cellStyle name="เครื่องหมายจุลภาค 11" xfId="379"/>
    <cellStyle name="เครื่องหมายจุลภาค 12" xfId="380"/>
    <cellStyle name="เครื่องหมายจุลภาค 13 2" xfId="381"/>
    <cellStyle name="เครื่องหมายจุลภาค 14 2" xfId="382"/>
    <cellStyle name="เครื่องหมายจุลภาค 17 2" xfId="383"/>
    <cellStyle name="เครื่องหมายจุลภาค 2" xfId="384"/>
    <cellStyle name="เครื่องหมายจุลภาค 2 2" xfId="385"/>
    <cellStyle name="เครื่องหมายจุลภาค 2 2 2" xfId="386"/>
    <cellStyle name="เครื่องหมายจุลภาค 2 3" xfId="387"/>
    <cellStyle name="เครื่องหมายจุลภาค 2 4" xfId="388"/>
    <cellStyle name="เครื่องหมายจุลภาค 2 5" xfId="389"/>
    <cellStyle name="เครื่องหมายจุลภาค 20 2" xfId="390"/>
    <cellStyle name="เครื่องหมายจุลภาค 21 2" xfId="391"/>
    <cellStyle name="เครื่องหมายจุลภาค 22 2" xfId="392"/>
    <cellStyle name="เครื่องหมายจุลภาค 24 2" xfId="393"/>
    <cellStyle name="เครื่องหมายจุลภาค 25 2" xfId="394"/>
    <cellStyle name="เครื่องหมายจุลภาค 3" xfId="395"/>
    <cellStyle name="เครื่องหมายจุลภาค 3 2" xfId="396"/>
    <cellStyle name="เครื่องหมายจุลภาค 3 3" xfId="397"/>
    <cellStyle name="เครื่องหมายจุลภาค 3 4" xfId="398"/>
    <cellStyle name="เครื่องหมายจุลภาค 3 5" xfId="399"/>
    <cellStyle name="เครื่องหมายจุลภาค 3 6" xfId="400"/>
    <cellStyle name="เครื่องหมายจุลภาค 4" xfId="401"/>
    <cellStyle name="เครื่องหมายจุลภาค 4 2" xfId="402"/>
    <cellStyle name="เครื่องหมายจุลภาค 4 3" xfId="403"/>
    <cellStyle name="เครื่องหมายจุลภาค 5" xfId="404"/>
    <cellStyle name="เครื่องหมายจุลภาค 5 2" xfId="405"/>
    <cellStyle name="เครื่องหมายจุลภาค 5 3" xfId="406"/>
    <cellStyle name="เครื่องหมายจุลภาค 6" xfId="407"/>
    <cellStyle name="เครื่องหมายจุลภาค 6 2" xfId="408"/>
    <cellStyle name="เครื่องหมายจุลภาค 7" xfId="409"/>
    <cellStyle name="เครื่องหมายจุลภาค 7 2" xfId="410"/>
    <cellStyle name="เครื่องหมายจุลภาค 8" xfId="411"/>
    <cellStyle name="เครื่องหมายจุลภาค 8 2" xfId="412"/>
    <cellStyle name="เครื่องหมายจุลภาค 9" xfId="413"/>
    <cellStyle name="ชื่อเรื่อง 2" xfId="414"/>
    <cellStyle name="เซลล์ตรวจสอบ 2" xfId="415"/>
    <cellStyle name="เซลล์ที่มีการเชื่อมโยง 2" xfId="416"/>
    <cellStyle name="ดี 2" xfId="417"/>
    <cellStyle name="ปกติ 2" xfId="11"/>
    <cellStyle name="ปกติ 2 2" xfId="419"/>
    <cellStyle name="ปกติ 2 2 2" xfId="420"/>
    <cellStyle name="ปกติ 2 2 3" xfId="421"/>
    <cellStyle name="ปกติ 2 2 4" xfId="422"/>
    <cellStyle name="ปกติ 2 2 5" xfId="423"/>
    <cellStyle name="ปกติ 2 3" xfId="424"/>
    <cellStyle name="ปกติ 2 3 2" xfId="425"/>
    <cellStyle name="ปกติ 2 4" xfId="426"/>
    <cellStyle name="ปกติ 2 5" xfId="418"/>
    <cellStyle name="ปกติ 2 6" xfId="495"/>
    <cellStyle name="ปกติ 3" xfId="427"/>
    <cellStyle name="ปกติ 3 2" xfId="428"/>
    <cellStyle name="ปกติ 3 2 2" xfId="429"/>
    <cellStyle name="ปกติ 3 3" xfId="430"/>
    <cellStyle name="ปกติ 4" xfId="431"/>
    <cellStyle name="ปกติ 4 2" xfId="432"/>
    <cellStyle name="ปกติ 5" xfId="433"/>
    <cellStyle name="ปกติ 5 2" xfId="434"/>
    <cellStyle name="ปกติ 5 3" xfId="435"/>
    <cellStyle name="ปกติ 5 4" xfId="436"/>
    <cellStyle name="ปกติ 5 5" xfId="437"/>
    <cellStyle name="ปกติ 6" xfId="438"/>
    <cellStyle name="ปกติ 6 2" xfId="439"/>
    <cellStyle name="ปกติ 7" xfId="440"/>
    <cellStyle name="ปกติ 7 2" xfId="441"/>
    <cellStyle name="ปกติ 8" xfId="442"/>
    <cellStyle name="ปกติ 8 2" xfId="443"/>
    <cellStyle name="ปกติ 8 3" xfId="444"/>
    <cellStyle name="ปกติ 9" xfId="445"/>
    <cellStyle name="ป้อนค่า 2" xfId="446"/>
    <cellStyle name="ปานกลาง 2" xfId="447"/>
    <cellStyle name="เปอร์เซ็นต์ 2" xfId="448"/>
    <cellStyle name="เปอร์เซ็นต์ 2 2" xfId="449"/>
    <cellStyle name="ผลรวม 2" xfId="450"/>
    <cellStyle name="แย่ 2" xfId="451"/>
    <cellStyle name="ลักษณะ 1" xfId="452"/>
    <cellStyle name="ส่วนที่ถูกเน้น1 2" xfId="453"/>
    <cellStyle name="ส่วนที่ถูกเน้น2 2" xfId="454"/>
    <cellStyle name="ส่วนที่ถูกเน้น3 2" xfId="455"/>
    <cellStyle name="ส่วนที่ถูกเน้น4 2" xfId="456"/>
    <cellStyle name="ส่วนที่ถูกเน้น5 2" xfId="457"/>
    <cellStyle name="ส่วนที่ถูกเน้น6 2" xfId="458"/>
    <cellStyle name="แสดงผล 2" xfId="459"/>
    <cellStyle name="หมายเหตุ 2" xfId="460"/>
    <cellStyle name="หมายเหตุ 2 2" xfId="461"/>
    <cellStyle name="หมายเหตุ 2 2 2" xfId="462"/>
    <cellStyle name="หมายเหตุ 2 3" xfId="463"/>
    <cellStyle name="หมายเหตุ 2 3 2" xfId="464"/>
    <cellStyle name="หมายเหตุ 2 4" xfId="465"/>
    <cellStyle name="หมายเหตุ 2 4 2" xfId="466"/>
    <cellStyle name="หมายเหตุ 2 5" xfId="467"/>
    <cellStyle name="หมายเหตุ 2 6" xfId="468"/>
    <cellStyle name="หมายเหตุ 2 7" xfId="469"/>
    <cellStyle name="หมายเหตุ 3" xfId="470"/>
    <cellStyle name="หมายเหตุ 3 2" xfId="471"/>
    <cellStyle name="หมายเหตุ 3 2 2" xfId="472"/>
    <cellStyle name="หมายเหตุ 3 3" xfId="473"/>
    <cellStyle name="หมายเหตุ 3 3 2" xfId="474"/>
    <cellStyle name="หมายเหตุ 3 4" xfId="475"/>
    <cellStyle name="หมายเหตุ 3 4 2" xfId="476"/>
    <cellStyle name="หมายเหตุ 3 5" xfId="477"/>
    <cellStyle name="หมายเหตุ 4" xfId="478"/>
    <cellStyle name="หมายเหตุ 4 2" xfId="479"/>
    <cellStyle name="หมายเหตุ 5" xfId="480"/>
    <cellStyle name="หมายเหตุ 5 2" xfId="481"/>
    <cellStyle name="หมายเหตุ 6" xfId="482"/>
    <cellStyle name="หมายเหตุ 7" xfId="483"/>
    <cellStyle name="หมายเหตุ 8" xfId="484"/>
    <cellStyle name="หัวเรื่อง 1 2" xfId="485"/>
    <cellStyle name="หัวเรื่อง 2 2" xfId="486"/>
    <cellStyle name="หัวเรื่อง 3 2" xfId="487"/>
    <cellStyle name="หัวเรื่อง 4 2" xfId="488"/>
  </cellStyles>
  <dxfs count="0"/>
  <tableStyles count="0" defaultTableStyle="TableStyleMedium9" defaultPivotStyle="PivotStyleLight16"/>
  <colors>
    <mruColors>
      <color rgb="FFFF6699"/>
      <color rgb="FFFF0066"/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Lenovo\Desktop\Q1-61\&#3591;&#3610;&#3585;&#3634;&#3619;&#3648;&#3591;&#3636;&#3609;-&#3652;&#3607;&#3618;%20(final%20audit)\Q0268T-Mar'61%20&#3648;&#3588;.&#3595;&#3637;.%20&#3614;&#3619;&#3655;&#3629;&#3614;&#3648;&#3614;&#3629;&#3619;&#3660;&#3605;&#3637;&#3657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กำไรขาดทุนเบ็ดเสร็จ 3 m"/>
      <sheetName val="แสดงรวม"/>
      <sheetName val="แสดงเดี่ยว"/>
      <sheetName val="งบกระแสเงินสด"/>
    </sheetNames>
    <sheetDataSet>
      <sheetData sheetId="0">
        <row r="10">
          <cell r="I10">
            <v>58974960</v>
          </cell>
        </row>
      </sheetData>
      <sheetData sheetId="1">
        <row r="22">
          <cell r="E22">
            <v>-28298367</v>
          </cell>
        </row>
        <row r="25">
          <cell r="K25">
            <v>0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N150"/>
  <sheetViews>
    <sheetView topLeftCell="A86" zoomScale="85" zoomScaleNormal="85" zoomScaleSheetLayoutView="70" workbookViewId="0">
      <selection activeCell="A76" sqref="A76:XFD76"/>
    </sheetView>
  </sheetViews>
  <sheetFormatPr defaultColWidth="8.85546875" defaultRowHeight="25.5" customHeight="1"/>
  <cols>
    <col min="1" max="3" width="3.5703125" style="1" customWidth="1"/>
    <col min="4" max="4" width="6.7109375" style="1" customWidth="1"/>
    <col min="5" max="5" width="31.5703125" style="1" customWidth="1"/>
    <col min="6" max="6" width="10" style="80" customWidth="1"/>
    <col min="7" max="7" width="15.7109375" style="1" customWidth="1"/>
    <col min="8" max="8" width="0.85546875" style="1" customWidth="1"/>
    <col min="9" max="9" width="14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4.7109375" style="1" customWidth="1"/>
    <col min="14" max="14" width="1.7109375" style="1" customWidth="1"/>
    <col min="15" max="16384" width="8.85546875" style="1"/>
  </cols>
  <sheetData>
    <row r="1" spans="1:13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5.5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5.5" customHeight="1">
      <c r="A3" s="172" t="s">
        <v>146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5.5" customHeight="1">
      <c r="A4" s="76"/>
      <c r="B4" s="76"/>
      <c r="C4" s="76"/>
      <c r="D4" s="76"/>
      <c r="E4" s="76"/>
      <c r="F4" s="77"/>
      <c r="G4" s="76"/>
      <c r="H4" s="76"/>
      <c r="I4" s="78"/>
      <c r="J4" s="76"/>
      <c r="K4" s="76"/>
      <c r="L4" s="76"/>
      <c r="M4" s="76"/>
    </row>
    <row r="5" spans="1:13" s="50" customFormat="1" ht="25.5" customHeight="1">
      <c r="F5" s="79"/>
      <c r="G5" s="173" t="s">
        <v>94</v>
      </c>
      <c r="H5" s="173"/>
      <c r="I5" s="173"/>
      <c r="J5" s="51"/>
      <c r="K5" s="173" t="s">
        <v>95</v>
      </c>
      <c r="L5" s="173"/>
      <c r="M5" s="173"/>
    </row>
    <row r="6" spans="1:13" s="50" customFormat="1" ht="25.5" customHeight="1">
      <c r="E6" s="2" t="s">
        <v>3</v>
      </c>
      <c r="F6" s="52" t="s">
        <v>2</v>
      </c>
      <c r="G6" s="52" t="s">
        <v>147</v>
      </c>
      <c r="H6" s="52"/>
      <c r="I6" s="52" t="s">
        <v>126</v>
      </c>
      <c r="J6" s="52"/>
      <c r="K6" s="52" t="s">
        <v>147</v>
      </c>
      <c r="L6" s="52"/>
      <c r="M6" s="52" t="s">
        <v>126</v>
      </c>
    </row>
    <row r="7" spans="1:13" s="50" customFormat="1" ht="25.5" customHeight="1">
      <c r="E7" s="2"/>
      <c r="F7" s="52"/>
      <c r="G7" s="134" t="s">
        <v>156</v>
      </c>
      <c r="H7" s="134"/>
      <c r="I7" s="134" t="s">
        <v>157</v>
      </c>
      <c r="J7" s="135"/>
      <c r="K7" s="134" t="s">
        <v>156</v>
      </c>
      <c r="L7" s="134"/>
      <c r="M7" s="134" t="s">
        <v>157</v>
      </c>
    </row>
    <row r="8" spans="1:13" ht="25.5" customHeight="1">
      <c r="G8" s="136" t="s">
        <v>158</v>
      </c>
      <c r="H8" s="137"/>
      <c r="I8" s="137"/>
      <c r="J8" s="135"/>
      <c r="K8" s="136" t="s">
        <v>158</v>
      </c>
      <c r="L8" s="137"/>
      <c r="M8" s="137"/>
    </row>
    <row r="9" spans="1:13" ht="25.5" customHeight="1">
      <c r="A9" s="2" t="s">
        <v>4</v>
      </c>
      <c r="K9" s="3"/>
      <c r="M9" s="3"/>
    </row>
    <row r="10" spans="1:13" ht="25.5" customHeight="1">
      <c r="B10" s="1" t="s">
        <v>5</v>
      </c>
      <c r="F10" s="59" t="s">
        <v>120</v>
      </c>
      <c r="G10" s="4">
        <v>40322961</v>
      </c>
      <c r="H10" s="5"/>
      <c r="I10" s="4">
        <v>27643235</v>
      </c>
      <c r="J10" s="5"/>
      <c r="K10" s="72">
        <v>33222192</v>
      </c>
      <c r="L10" s="5"/>
      <c r="M10" s="72">
        <v>23685188</v>
      </c>
    </row>
    <row r="11" spans="1:13" ht="25.5" customHeight="1">
      <c r="B11" s="1" t="s">
        <v>6</v>
      </c>
      <c r="F11" s="59" t="s">
        <v>121</v>
      </c>
      <c r="G11" s="5">
        <v>0</v>
      </c>
      <c r="H11" s="5"/>
      <c r="I11" s="4">
        <v>0</v>
      </c>
      <c r="J11" s="5"/>
      <c r="K11" s="90">
        <v>0</v>
      </c>
      <c r="L11" s="5"/>
      <c r="M11" s="90">
        <v>0</v>
      </c>
    </row>
    <row r="12" spans="1:13" ht="25.5" customHeight="1">
      <c r="B12" s="1" t="s">
        <v>7</v>
      </c>
      <c r="F12" s="59" t="s">
        <v>122</v>
      </c>
      <c r="G12" s="4">
        <f>254068564+6900000</f>
        <v>260968564</v>
      </c>
      <c r="H12" s="5"/>
      <c r="I12" s="4">
        <v>309088670</v>
      </c>
      <c r="J12" s="5"/>
      <c r="K12" s="90">
        <f>254068564+6900000</f>
        <v>260968564</v>
      </c>
      <c r="L12" s="5"/>
      <c r="M12" s="90">
        <v>309088670</v>
      </c>
    </row>
    <row r="13" spans="1:13" ht="25.5" customHeight="1">
      <c r="B13" s="1" t="s">
        <v>8</v>
      </c>
      <c r="F13" s="59"/>
      <c r="G13" s="90">
        <v>5187040</v>
      </c>
      <c r="H13" s="5"/>
      <c r="I13" s="90">
        <v>5879755</v>
      </c>
      <c r="J13" s="5"/>
      <c r="K13" s="90">
        <v>5134160</v>
      </c>
      <c r="L13" s="5"/>
      <c r="M13" s="90">
        <v>5866098</v>
      </c>
    </row>
    <row r="14" spans="1:13" s="2" customFormat="1" ht="25.5" customHeight="1">
      <c r="E14" s="2" t="s">
        <v>98</v>
      </c>
      <c r="F14" s="81"/>
      <c r="G14" s="91">
        <f>SUM(G10:G13)</f>
        <v>306478565</v>
      </c>
      <c r="H14" s="6">
        <v>0</v>
      </c>
      <c r="I14" s="91">
        <v>342611660</v>
      </c>
      <c r="J14" s="6">
        <v>0</v>
      </c>
      <c r="K14" s="91">
        <f>SUM(K10:K13)</f>
        <v>299324916</v>
      </c>
      <c r="L14" s="6">
        <v>0</v>
      </c>
      <c r="M14" s="91">
        <v>338639956</v>
      </c>
    </row>
    <row r="15" spans="1:13" ht="25.5" customHeight="1">
      <c r="A15" s="2" t="s">
        <v>9</v>
      </c>
      <c r="G15" s="5"/>
      <c r="H15" s="5"/>
      <c r="I15" s="5"/>
      <c r="J15" s="5"/>
      <c r="K15" s="5"/>
      <c r="L15" s="5"/>
      <c r="M15" s="5"/>
    </row>
    <row r="16" spans="1:13" ht="25.5" customHeight="1">
      <c r="B16" s="1" t="s">
        <v>10</v>
      </c>
      <c r="F16" s="59"/>
      <c r="G16" s="4">
        <v>46144902</v>
      </c>
      <c r="H16" s="5"/>
      <c r="I16" s="4">
        <v>46034200</v>
      </c>
      <c r="J16" s="5"/>
      <c r="K16" s="4">
        <v>46144902</v>
      </c>
      <c r="L16" s="5"/>
      <c r="M16" s="4">
        <v>46034200</v>
      </c>
    </row>
    <row r="17" spans="1:13" ht="25.5" customHeight="1">
      <c r="B17" s="1" t="s">
        <v>11</v>
      </c>
      <c r="F17" s="59" t="s">
        <v>91</v>
      </c>
      <c r="G17" s="5">
        <v>0</v>
      </c>
      <c r="H17" s="5"/>
      <c r="I17" s="5">
        <v>0</v>
      </c>
      <c r="J17" s="5"/>
      <c r="K17" s="92">
        <v>29999980</v>
      </c>
      <c r="L17" s="5"/>
      <c r="M17" s="92">
        <v>29999980</v>
      </c>
    </row>
    <row r="18" spans="1:13" ht="25.5" customHeight="1">
      <c r="B18" s="1" t="s">
        <v>13</v>
      </c>
      <c r="F18" s="59" t="s">
        <v>12</v>
      </c>
      <c r="G18" s="4">
        <f>600261190-5203088</f>
        <v>595058102</v>
      </c>
      <c r="H18" s="5"/>
      <c r="I18" s="4">
        <v>600261190</v>
      </c>
      <c r="J18" s="5"/>
      <c r="K18" s="5">
        <f>600261190-5203088</f>
        <v>595058102</v>
      </c>
      <c r="L18" s="5"/>
      <c r="M18" s="5">
        <v>600261190</v>
      </c>
    </row>
    <row r="19" spans="1:13" ht="25.5" customHeight="1">
      <c r="B19" s="1" t="s">
        <v>14</v>
      </c>
      <c r="F19" s="59" t="s">
        <v>92</v>
      </c>
      <c r="G19" s="90">
        <v>158837433</v>
      </c>
      <c r="H19" s="5"/>
      <c r="I19" s="90">
        <v>158837433</v>
      </c>
      <c r="J19" s="5"/>
      <c r="K19" s="5">
        <v>158837433</v>
      </c>
      <c r="L19" s="5"/>
      <c r="M19" s="5">
        <v>158837433</v>
      </c>
    </row>
    <row r="20" spans="1:13" ht="25.5" customHeight="1">
      <c r="B20" s="1" t="s">
        <v>16</v>
      </c>
      <c r="F20" s="59" t="s">
        <v>15</v>
      </c>
      <c r="G20" s="90">
        <v>6996553</v>
      </c>
      <c r="H20" s="5"/>
      <c r="I20" s="90">
        <v>8630207</v>
      </c>
      <c r="J20" s="5"/>
      <c r="K20" s="5">
        <v>6656870</v>
      </c>
      <c r="L20" s="5"/>
      <c r="M20" s="5">
        <v>8240862</v>
      </c>
    </row>
    <row r="21" spans="1:13" ht="25.5" customHeight="1">
      <c r="B21" s="1" t="s">
        <v>130</v>
      </c>
      <c r="F21" s="59" t="s">
        <v>17</v>
      </c>
      <c r="G21" s="90">
        <v>966128</v>
      </c>
      <c r="H21" s="5"/>
      <c r="I21" s="90">
        <v>741909</v>
      </c>
      <c r="J21" s="5"/>
      <c r="K21" s="5">
        <v>966128</v>
      </c>
      <c r="L21" s="5"/>
      <c r="M21" s="5">
        <v>741909</v>
      </c>
    </row>
    <row r="22" spans="1:13" ht="25.5" customHeight="1">
      <c r="B22" s="1" t="s">
        <v>19</v>
      </c>
      <c r="F22" s="59" t="s">
        <v>87</v>
      </c>
      <c r="G22" s="90">
        <f>6883793-3157479</f>
        <v>3726314</v>
      </c>
      <c r="H22" s="5"/>
      <c r="I22" s="90">
        <v>6883792</v>
      </c>
      <c r="J22" s="5"/>
      <c r="K22" s="5">
        <f>6883793-3157479</f>
        <v>3726314</v>
      </c>
      <c r="L22" s="5"/>
      <c r="M22" s="5">
        <v>6883792</v>
      </c>
    </row>
    <row r="23" spans="1:13" ht="25.5" customHeight="1">
      <c r="B23" s="1" t="s">
        <v>22</v>
      </c>
      <c r="F23" s="59"/>
      <c r="G23" s="90">
        <v>12435910</v>
      </c>
      <c r="H23" s="5"/>
      <c r="I23" s="90">
        <v>12168931</v>
      </c>
      <c r="J23" s="5"/>
      <c r="K23" s="5">
        <v>12435342</v>
      </c>
      <c r="L23" s="5"/>
      <c r="M23" s="5">
        <v>12168445</v>
      </c>
    </row>
    <row r="24" spans="1:13" s="2" customFormat="1" ht="25.5" customHeight="1">
      <c r="E24" s="2" t="s">
        <v>99</v>
      </c>
      <c r="F24" s="81"/>
      <c r="G24" s="91">
        <f>SUM(G16:G23)</f>
        <v>824165342</v>
      </c>
      <c r="H24" s="6"/>
      <c r="I24" s="91">
        <v>833557662</v>
      </c>
      <c r="J24" s="6"/>
      <c r="K24" s="91">
        <f>SUM(K16:K23)</f>
        <v>853825071</v>
      </c>
      <c r="L24" s="6"/>
      <c r="M24" s="91">
        <v>863167811</v>
      </c>
    </row>
    <row r="25" spans="1:13" s="2" customFormat="1" ht="25.5" customHeight="1" thickBot="1">
      <c r="A25" s="2" t="s">
        <v>100</v>
      </c>
      <c r="F25" s="81"/>
      <c r="G25" s="93">
        <f>+G14+G24</f>
        <v>1130643907</v>
      </c>
      <c r="H25" s="6"/>
      <c r="I25" s="93">
        <v>1176169322</v>
      </c>
      <c r="J25" s="6"/>
      <c r="K25" s="93">
        <f>+K14+K24</f>
        <v>1153149987</v>
      </c>
      <c r="L25" s="6"/>
      <c r="M25" s="93">
        <v>1201807767</v>
      </c>
    </row>
    <row r="26" spans="1:13" s="2" customFormat="1" ht="25.5" customHeight="1" thickTop="1">
      <c r="F26" s="81"/>
      <c r="G26" s="6"/>
      <c r="H26" s="6"/>
      <c r="I26" s="6"/>
      <c r="J26" s="6"/>
      <c r="K26" s="6"/>
      <c r="L26" s="6"/>
      <c r="M26" s="6"/>
    </row>
    <row r="27" spans="1:13" s="2" customFormat="1" ht="25.5" customHeight="1">
      <c r="F27" s="81"/>
      <c r="G27" s="6"/>
      <c r="H27" s="6"/>
      <c r="I27" s="6"/>
      <c r="J27" s="6"/>
      <c r="K27" s="6"/>
      <c r="L27" s="6"/>
      <c r="M27" s="6"/>
    </row>
    <row r="28" spans="1:13" s="2" customFormat="1" ht="25.5" customHeight="1">
      <c r="A28" s="48" t="s">
        <v>93</v>
      </c>
      <c r="F28" s="81"/>
      <c r="G28" s="6"/>
      <c r="H28" s="6"/>
      <c r="I28" s="6"/>
      <c r="J28" s="6"/>
      <c r="K28" s="6"/>
      <c r="L28" s="6"/>
      <c r="M28" s="6"/>
    </row>
    <row r="29" spans="1:13" s="2" customFormat="1" ht="25.5" customHeight="1">
      <c r="A29" s="48"/>
      <c r="F29" s="81"/>
      <c r="G29" s="6"/>
      <c r="H29" s="6"/>
      <c r="I29" s="6"/>
      <c r="J29" s="6"/>
      <c r="K29" s="6"/>
      <c r="L29" s="6"/>
      <c r="M29" s="6"/>
    </row>
    <row r="30" spans="1:13" s="2" customFormat="1" ht="25.5" customHeight="1">
      <c r="F30" s="81"/>
      <c r="G30" s="6"/>
      <c r="H30" s="6"/>
      <c r="I30" s="6"/>
      <c r="J30" s="6"/>
      <c r="K30" s="6"/>
      <c r="L30" s="6"/>
      <c r="M30" s="6"/>
    </row>
    <row r="31" spans="1:13" s="2" customFormat="1" ht="25.5" customHeight="1">
      <c r="F31" s="81"/>
      <c r="G31" s="6"/>
      <c r="H31" s="6"/>
      <c r="I31" s="6"/>
      <c r="J31" s="6"/>
      <c r="K31" s="6"/>
      <c r="L31" s="6"/>
      <c r="M31" s="6"/>
    </row>
    <row r="32" spans="1:13" s="2" customFormat="1" ht="25.5" customHeight="1">
      <c r="F32" s="81"/>
      <c r="G32" s="6"/>
      <c r="H32" s="6"/>
      <c r="I32" s="6"/>
      <c r="J32" s="6"/>
      <c r="K32" s="6"/>
      <c r="L32" s="6"/>
      <c r="M32" s="6"/>
    </row>
    <row r="34" spans="1:13" s="2" customFormat="1" ht="25.5" customHeight="1">
      <c r="F34" s="81"/>
      <c r="G34" s="6"/>
      <c r="H34" s="6"/>
      <c r="I34" s="6"/>
      <c r="J34" s="6"/>
      <c r="K34" s="6"/>
      <c r="L34" s="6"/>
      <c r="M34" s="6"/>
    </row>
    <row r="35" spans="1:13" s="2" customFormat="1" ht="25.5" customHeight="1">
      <c r="A35" s="82" t="s">
        <v>172</v>
      </c>
      <c r="C35" s="76"/>
      <c r="D35" s="76"/>
      <c r="E35" s="76"/>
      <c r="F35" s="76"/>
      <c r="G35" s="49"/>
      <c r="H35" s="49"/>
      <c r="I35" s="49"/>
      <c r="J35" s="49"/>
      <c r="K35" s="49"/>
      <c r="L35" s="49"/>
      <c r="M35" s="49"/>
    </row>
    <row r="36" spans="1:13" s="2" customFormat="1" ht="25.5" customHeight="1">
      <c r="B36" s="76"/>
      <c r="D36" s="82" t="s">
        <v>128</v>
      </c>
      <c r="E36" s="76"/>
      <c r="F36" s="76"/>
      <c r="G36" s="83" t="s">
        <v>173</v>
      </c>
      <c r="I36" s="84"/>
      <c r="J36" s="84"/>
      <c r="K36" s="84"/>
      <c r="L36" s="84"/>
      <c r="M36" s="84"/>
    </row>
    <row r="37" spans="1:13" s="2" customFormat="1" ht="25.5" customHeight="1">
      <c r="F37" s="81"/>
      <c r="G37" s="6"/>
      <c r="H37" s="6"/>
      <c r="I37" s="6"/>
      <c r="J37" s="6"/>
      <c r="K37" s="6"/>
      <c r="L37" s="6"/>
      <c r="M37" s="6"/>
    </row>
    <row r="38" spans="1:13" s="2" customFormat="1" ht="25.5" customHeight="1">
      <c r="F38" s="81"/>
      <c r="G38" s="6"/>
      <c r="H38" s="6"/>
      <c r="I38" s="6"/>
      <c r="J38" s="6"/>
      <c r="K38" s="6"/>
      <c r="L38" s="6"/>
      <c r="M38" s="6"/>
    </row>
    <row r="39" spans="1:13" s="2" customFormat="1" ht="25.5" customHeight="1">
      <c r="A39" s="171" t="s">
        <v>97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</row>
    <row r="40" spans="1:13" s="2" customFormat="1" ht="25.5" customHeight="1">
      <c r="F40" s="81"/>
      <c r="G40" s="6"/>
      <c r="H40" s="6"/>
      <c r="I40" s="6"/>
      <c r="J40" s="6"/>
      <c r="K40" s="6"/>
      <c r="L40" s="6"/>
      <c r="M40" s="6"/>
    </row>
    <row r="41" spans="1:13" ht="25.5" customHeight="1">
      <c r="A41" s="172" t="s">
        <v>0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</row>
    <row r="42" spans="1:13" ht="25.5" customHeight="1">
      <c r="A42" s="172" t="s">
        <v>96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</row>
    <row r="43" spans="1:13" ht="25.5" customHeight="1">
      <c r="A43" s="172" t="str">
        <f>+A3</f>
        <v>ณ วันที่ 30 มิถุนายน 2562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</row>
    <row r="44" spans="1:13" ht="25.5" customHeight="1">
      <c r="A44" s="76"/>
      <c r="B44" s="76"/>
      <c r="C44" s="76"/>
      <c r="D44" s="76"/>
      <c r="E44" s="76"/>
      <c r="F44" s="77"/>
      <c r="G44" s="76"/>
      <c r="H44" s="76"/>
      <c r="I44" s="76"/>
      <c r="J44" s="76"/>
      <c r="K44" s="76"/>
      <c r="L44" s="76"/>
      <c r="M44" s="76"/>
    </row>
    <row r="45" spans="1:13" s="50" customFormat="1" ht="25.5" customHeight="1">
      <c r="F45" s="79"/>
      <c r="G45" s="173" t="s">
        <v>94</v>
      </c>
      <c r="H45" s="173"/>
      <c r="I45" s="173"/>
      <c r="J45" s="51"/>
      <c r="K45" s="173" t="s">
        <v>95</v>
      </c>
      <c r="L45" s="173"/>
      <c r="M45" s="173"/>
    </row>
    <row r="46" spans="1:13" s="50" customFormat="1" ht="25.5" customHeight="1">
      <c r="F46" s="52" t="s">
        <v>2</v>
      </c>
      <c r="G46" s="52" t="s">
        <v>147</v>
      </c>
      <c r="H46" s="52"/>
      <c r="I46" s="52" t="s">
        <v>126</v>
      </c>
      <c r="J46" s="52"/>
      <c r="K46" s="52" t="s">
        <v>147</v>
      </c>
      <c r="L46" s="52"/>
      <c r="M46" s="52" t="s">
        <v>127</v>
      </c>
    </row>
    <row r="47" spans="1:13" s="50" customFormat="1" ht="25.5" customHeight="1">
      <c r="E47" s="2"/>
      <c r="F47" s="52"/>
      <c r="G47" s="134" t="s">
        <v>156</v>
      </c>
      <c r="H47" s="134"/>
      <c r="I47" s="134" t="s">
        <v>157</v>
      </c>
      <c r="J47" s="135"/>
      <c r="K47" s="134" t="s">
        <v>156</v>
      </c>
      <c r="L47" s="134"/>
      <c r="M47" s="134" t="s">
        <v>157</v>
      </c>
    </row>
    <row r="48" spans="1:13" ht="25.5" customHeight="1">
      <c r="G48" s="136" t="s">
        <v>158</v>
      </c>
      <c r="H48" s="137"/>
      <c r="I48" s="137"/>
      <c r="J48" s="135"/>
      <c r="K48" s="136" t="s">
        <v>158</v>
      </c>
      <c r="L48" s="137"/>
      <c r="M48" s="137"/>
    </row>
    <row r="49" spans="1:14" ht="25.5" customHeight="1">
      <c r="E49" s="2" t="s">
        <v>23</v>
      </c>
    </row>
    <row r="50" spans="1:14" ht="25.5" customHeight="1">
      <c r="A50" s="2" t="s">
        <v>24</v>
      </c>
    </row>
    <row r="51" spans="1:14" ht="25.5" customHeight="1">
      <c r="B51" s="1" t="s">
        <v>90</v>
      </c>
      <c r="F51" s="85" t="s">
        <v>18</v>
      </c>
      <c r="G51" s="90">
        <v>50520631</v>
      </c>
      <c r="H51" s="5"/>
      <c r="I51" s="90">
        <v>69867129</v>
      </c>
      <c r="J51" s="5"/>
      <c r="K51" s="90">
        <v>51913143</v>
      </c>
      <c r="L51" s="5"/>
      <c r="M51" s="90">
        <v>69951100</v>
      </c>
      <c r="N51" s="3"/>
    </row>
    <row r="52" spans="1:14" ht="25.5" customHeight="1">
      <c r="B52" s="1" t="s">
        <v>25</v>
      </c>
      <c r="F52" s="86"/>
      <c r="G52" s="90">
        <v>10895268</v>
      </c>
      <c r="H52" s="5"/>
      <c r="I52" s="90">
        <v>3279272</v>
      </c>
      <c r="J52" s="5"/>
      <c r="K52" s="90">
        <v>10895268</v>
      </c>
      <c r="L52" s="5"/>
      <c r="M52" s="90">
        <v>3279272</v>
      </c>
    </row>
    <row r="53" spans="1:14" ht="25.5" customHeight="1">
      <c r="A53" s="2"/>
      <c r="B53" s="1" t="s">
        <v>85</v>
      </c>
      <c r="F53" s="85" t="s">
        <v>20</v>
      </c>
      <c r="G53" s="7">
        <v>556137193</v>
      </c>
      <c r="H53" s="7"/>
      <c r="I53" s="90">
        <v>532154941</v>
      </c>
      <c r="J53" s="7"/>
      <c r="K53" s="7">
        <v>556137193</v>
      </c>
      <c r="L53" s="7"/>
      <c r="M53" s="90">
        <v>532154941</v>
      </c>
    </row>
    <row r="54" spans="1:14" ht="25.5" customHeight="1">
      <c r="B54" s="1" t="s">
        <v>26</v>
      </c>
      <c r="F54" s="86"/>
      <c r="G54" s="90"/>
      <c r="H54" s="5"/>
      <c r="I54" s="90"/>
      <c r="J54" s="5"/>
      <c r="K54" s="90"/>
      <c r="L54" s="5"/>
      <c r="M54" s="90"/>
    </row>
    <row r="55" spans="1:14" ht="25.5" customHeight="1">
      <c r="C55" s="1" t="s">
        <v>27</v>
      </c>
      <c r="F55" s="86" t="s">
        <v>86</v>
      </c>
      <c r="G55" s="90">
        <v>1921701</v>
      </c>
      <c r="H55" s="5"/>
      <c r="I55" s="90">
        <v>2200091</v>
      </c>
      <c r="J55" s="5"/>
      <c r="K55" s="90">
        <v>1760171</v>
      </c>
      <c r="L55" s="5"/>
      <c r="M55" s="90">
        <v>2006255</v>
      </c>
    </row>
    <row r="56" spans="1:14" ht="25.5" customHeight="1">
      <c r="B56" s="1" t="s">
        <v>28</v>
      </c>
      <c r="F56" s="86" t="s">
        <v>124</v>
      </c>
      <c r="G56" s="90">
        <v>0</v>
      </c>
      <c r="H56" s="5"/>
      <c r="I56" s="90">
        <v>0</v>
      </c>
      <c r="J56" s="5"/>
      <c r="K56" s="90">
        <v>79497891</v>
      </c>
      <c r="L56" s="5"/>
      <c r="M56" s="90">
        <v>83258483</v>
      </c>
    </row>
    <row r="57" spans="1:14" ht="25.5" customHeight="1">
      <c r="B57" s="1" t="s">
        <v>29</v>
      </c>
      <c r="F57" s="86" t="s">
        <v>21</v>
      </c>
      <c r="G57" s="5">
        <v>48743848</v>
      </c>
      <c r="H57" s="5"/>
      <c r="I57" s="5">
        <v>53877244</v>
      </c>
      <c r="J57" s="5"/>
      <c r="K57" s="5">
        <v>48743848</v>
      </c>
      <c r="L57" s="5"/>
      <c r="M57" s="5">
        <v>53877244</v>
      </c>
    </row>
    <row r="58" spans="1:14" ht="25.5" customHeight="1">
      <c r="B58" s="1" t="s">
        <v>30</v>
      </c>
      <c r="F58" s="86" t="s">
        <v>163</v>
      </c>
      <c r="G58" s="5">
        <v>16691338</v>
      </c>
      <c r="H58" s="5"/>
      <c r="I58" s="5">
        <v>17191338</v>
      </c>
      <c r="J58" s="5"/>
      <c r="K58" s="5">
        <v>16691338</v>
      </c>
      <c r="L58" s="5"/>
      <c r="M58" s="5">
        <v>17191338</v>
      </c>
    </row>
    <row r="59" spans="1:14" ht="25.5" customHeight="1">
      <c r="B59" s="1" t="s">
        <v>31</v>
      </c>
      <c r="F59" s="86"/>
      <c r="G59" s="90">
        <v>1256233</v>
      </c>
      <c r="H59" s="5"/>
      <c r="I59" s="90">
        <v>1256233</v>
      </c>
      <c r="J59" s="5"/>
      <c r="K59" s="90">
        <v>0</v>
      </c>
      <c r="L59" s="5"/>
      <c r="M59" s="90">
        <v>0</v>
      </c>
    </row>
    <row r="60" spans="1:14" ht="25.5" customHeight="1">
      <c r="B60" s="1" t="s">
        <v>32</v>
      </c>
      <c r="F60" s="86"/>
      <c r="G60" s="90">
        <v>22479194</v>
      </c>
      <c r="H60" s="5"/>
      <c r="I60" s="90">
        <v>21662138</v>
      </c>
      <c r="J60" s="5"/>
      <c r="K60" s="90">
        <v>22479194</v>
      </c>
      <c r="L60" s="5"/>
      <c r="M60" s="90">
        <v>21662138</v>
      </c>
    </row>
    <row r="61" spans="1:14" s="2" customFormat="1" ht="25.5" customHeight="1">
      <c r="E61" s="2" t="s">
        <v>33</v>
      </c>
      <c r="F61" s="77"/>
      <c r="G61" s="91">
        <f>SUM(G51:G60)</f>
        <v>708645406</v>
      </c>
      <c r="H61" s="6"/>
      <c r="I61" s="91">
        <v>701488386</v>
      </c>
      <c r="J61" s="6"/>
      <c r="K61" s="91">
        <f>SUM(K51:K60)</f>
        <v>788118046</v>
      </c>
      <c r="L61" s="6"/>
      <c r="M61" s="91">
        <v>783380771</v>
      </c>
    </row>
    <row r="62" spans="1:14" ht="25.5" customHeight="1">
      <c r="A62" s="2" t="s">
        <v>34</v>
      </c>
      <c r="F62" s="85"/>
      <c r="G62" s="7"/>
      <c r="H62" s="7"/>
      <c r="I62" s="7"/>
      <c r="J62" s="7"/>
      <c r="K62" s="7"/>
      <c r="L62" s="7"/>
      <c r="M62" s="7"/>
    </row>
    <row r="63" spans="1:14" ht="25.5" customHeight="1">
      <c r="B63" s="1" t="s">
        <v>27</v>
      </c>
      <c r="F63" s="85" t="s">
        <v>86</v>
      </c>
      <c r="G63" s="90">
        <v>811240</v>
      </c>
      <c r="H63" s="7"/>
      <c r="I63" s="90">
        <v>1662753</v>
      </c>
      <c r="J63" s="7"/>
      <c r="K63" s="90">
        <v>811240</v>
      </c>
      <c r="L63" s="7"/>
      <c r="M63" s="90">
        <v>1598141</v>
      </c>
    </row>
    <row r="64" spans="1:14" ht="25.5" customHeight="1">
      <c r="B64" s="1" t="s">
        <v>171</v>
      </c>
      <c r="F64" s="85"/>
      <c r="G64" s="90"/>
      <c r="H64" s="7"/>
      <c r="I64" s="90"/>
      <c r="J64" s="7"/>
      <c r="K64" s="90"/>
      <c r="L64" s="7"/>
      <c r="M64" s="90"/>
    </row>
    <row r="65" spans="1:13" ht="25.5" customHeight="1">
      <c r="C65" s="1" t="s">
        <v>170</v>
      </c>
      <c r="F65" s="85" t="s">
        <v>88</v>
      </c>
      <c r="G65" s="90">
        <v>6243932</v>
      </c>
      <c r="H65" s="7"/>
      <c r="I65" s="90">
        <v>4284267</v>
      </c>
      <c r="J65" s="7"/>
      <c r="K65" s="90">
        <v>6243932</v>
      </c>
      <c r="L65" s="7"/>
      <c r="M65" s="90">
        <v>4284267</v>
      </c>
    </row>
    <row r="66" spans="1:13" ht="25.5" customHeight="1">
      <c r="B66" s="1" t="s">
        <v>108</v>
      </c>
      <c r="F66" s="85"/>
      <c r="G66" s="90">
        <v>10805694</v>
      </c>
      <c r="H66" s="7"/>
      <c r="I66" s="90">
        <v>10654070</v>
      </c>
      <c r="J66" s="7"/>
      <c r="K66" s="90">
        <v>10805694</v>
      </c>
      <c r="L66" s="7"/>
      <c r="M66" s="90">
        <v>10654070</v>
      </c>
    </row>
    <row r="67" spans="1:13" s="2" customFormat="1" ht="25.5" customHeight="1">
      <c r="E67" s="2" t="s">
        <v>102</v>
      </c>
      <c r="F67" s="77"/>
      <c r="G67" s="91">
        <f>SUM(G63:G66)</f>
        <v>17860866</v>
      </c>
      <c r="H67" s="6"/>
      <c r="I67" s="91">
        <v>16601090</v>
      </c>
      <c r="J67" s="6"/>
      <c r="K67" s="91">
        <f>SUM(K63:K66)</f>
        <v>17860866</v>
      </c>
      <c r="L67" s="6"/>
      <c r="M67" s="91">
        <v>16536478</v>
      </c>
    </row>
    <row r="68" spans="1:13" s="2" customFormat="1" ht="25.5" customHeight="1">
      <c r="E68" s="2" t="s">
        <v>103</v>
      </c>
      <c r="F68" s="81"/>
      <c r="G68" s="91">
        <f>+G61+G67</f>
        <v>726506272</v>
      </c>
      <c r="H68" s="6"/>
      <c r="I68" s="91">
        <v>718089476</v>
      </c>
      <c r="J68" s="6"/>
      <c r="K68" s="91">
        <f>+K61+K67</f>
        <v>805978912</v>
      </c>
      <c r="L68" s="6">
        <v>0</v>
      </c>
      <c r="M68" s="91">
        <v>799917249</v>
      </c>
    </row>
    <row r="69" spans="1:13" s="2" customFormat="1" ht="25.5" customHeight="1">
      <c r="F69" s="81"/>
      <c r="G69" s="6"/>
      <c r="H69" s="6"/>
      <c r="I69" s="6"/>
      <c r="J69" s="6"/>
      <c r="K69" s="6"/>
      <c r="L69" s="6"/>
      <c r="M69" s="6"/>
    </row>
    <row r="70" spans="1:13" s="2" customFormat="1" ht="25.5" customHeight="1">
      <c r="A70" s="48" t="s">
        <v>93</v>
      </c>
      <c r="F70" s="81"/>
      <c r="G70" s="6"/>
      <c r="H70" s="6"/>
      <c r="I70" s="6"/>
      <c r="J70" s="6"/>
      <c r="K70" s="6"/>
      <c r="L70" s="6"/>
      <c r="M70" s="6"/>
    </row>
    <row r="71" spans="1:13" s="2" customFormat="1" ht="25.5" customHeight="1">
      <c r="A71" s="48"/>
      <c r="F71" s="81"/>
      <c r="G71" s="6"/>
      <c r="H71" s="6"/>
      <c r="I71" s="6"/>
      <c r="J71" s="6"/>
      <c r="K71" s="6"/>
      <c r="L71" s="6"/>
      <c r="M71" s="6"/>
    </row>
    <row r="72" spans="1:13" s="2" customFormat="1" ht="25.5" customHeight="1">
      <c r="F72" s="81"/>
      <c r="G72" s="6"/>
      <c r="H72" s="6"/>
      <c r="I72" s="6"/>
      <c r="J72" s="6"/>
      <c r="K72" s="6"/>
      <c r="L72" s="6"/>
      <c r="M72" s="6"/>
    </row>
    <row r="73" spans="1:13" s="2" customFormat="1" ht="25.5" customHeight="1">
      <c r="A73" s="82" t="s">
        <v>172</v>
      </c>
      <c r="C73" s="76"/>
      <c r="D73" s="76"/>
      <c r="E73" s="76"/>
      <c r="F73" s="76"/>
      <c r="G73" s="49"/>
      <c r="H73" s="49"/>
      <c r="I73" s="49"/>
      <c r="J73" s="49"/>
      <c r="K73" s="49"/>
      <c r="L73" s="49"/>
      <c r="M73" s="49"/>
    </row>
    <row r="74" spans="1:13" s="2" customFormat="1" ht="25.5" customHeight="1">
      <c r="B74" s="76"/>
      <c r="D74" s="82" t="s">
        <v>128</v>
      </c>
      <c r="E74" s="76"/>
      <c r="F74" s="76"/>
      <c r="G74" s="83" t="s">
        <v>173</v>
      </c>
      <c r="I74" s="84"/>
      <c r="J74" s="84"/>
      <c r="K74" s="84"/>
      <c r="L74" s="84"/>
      <c r="M74" s="84"/>
    </row>
    <row r="75" spans="1:13" s="2" customFormat="1" ht="25.5" customHeight="1">
      <c r="B75" s="162"/>
      <c r="D75" s="82"/>
      <c r="E75" s="162"/>
      <c r="F75" s="162"/>
      <c r="G75" s="83"/>
      <c r="I75" s="84"/>
      <c r="J75" s="84"/>
      <c r="K75" s="84"/>
      <c r="L75" s="84"/>
      <c r="M75" s="84"/>
    </row>
    <row r="76" spans="1:13" s="2" customFormat="1" ht="25.5" customHeight="1">
      <c r="B76" s="169"/>
      <c r="D76" s="82"/>
      <c r="E76" s="169"/>
      <c r="F76" s="169"/>
      <c r="G76" s="83"/>
      <c r="I76" s="84"/>
      <c r="J76" s="84"/>
      <c r="K76" s="84"/>
      <c r="L76" s="84"/>
      <c r="M76" s="84"/>
    </row>
    <row r="77" spans="1:13" s="2" customFormat="1" ht="25.5" customHeight="1">
      <c r="A77" s="171" t="s">
        <v>129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</row>
    <row r="78" spans="1:13" s="2" customFormat="1" ht="25.5" customHeight="1">
      <c r="F78" s="81"/>
      <c r="G78" s="6"/>
      <c r="H78" s="6"/>
      <c r="I78" s="6"/>
      <c r="J78" s="6"/>
      <c r="K78" s="6"/>
      <c r="L78" s="6"/>
      <c r="M78" s="6"/>
    </row>
    <row r="79" spans="1:13" ht="25.5" customHeight="1">
      <c r="A79" s="172" t="s">
        <v>0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</row>
    <row r="80" spans="1:13" ht="25.5" customHeight="1">
      <c r="A80" s="172" t="s">
        <v>96</v>
      </c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</row>
    <row r="81" spans="1:13" ht="25.5" customHeight="1">
      <c r="A81" s="172" t="str">
        <f>+A43</f>
        <v>ณ วันที่ 30 มิถุนายน 2562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</row>
    <row r="82" spans="1:13" ht="25.5" customHeight="1">
      <c r="A82" s="76"/>
      <c r="B82" s="76"/>
      <c r="C82" s="76"/>
      <c r="D82" s="76"/>
      <c r="E82" s="76"/>
      <c r="F82" s="77"/>
      <c r="G82" s="76"/>
      <c r="H82" s="76"/>
      <c r="I82" s="76"/>
      <c r="J82" s="76"/>
      <c r="K82" s="76"/>
      <c r="L82" s="76"/>
      <c r="M82" s="76"/>
    </row>
    <row r="83" spans="1:13" s="50" customFormat="1" ht="25.5" customHeight="1">
      <c r="F83" s="79"/>
      <c r="G83" s="173" t="s">
        <v>94</v>
      </c>
      <c r="H83" s="173"/>
      <c r="I83" s="173"/>
      <c r="J83" s="51"/>
      <c r="K83" s="173" t="s">
        <v>95</v>
      </c>
      <c r="L83" s="173"/>
      <c r="M83" s="173"/>
    </row>
    <row r="84" spans="1:13" s="50" customFormat="1" ht="25.5" customHeight="1">
      <c r="F84" s="52" t="s">
        <v>2</v>
      </c>
      <c r="G84" s="52" t="s">
        <v>147</v>
      </c>
      <c r="H84" s="52"/>
      <c r="I84" s="52" t="s">
        <v>126</v>
      </c>
      <c r="J84" s="52"/>
      <c r="K84" s="52" t="s">
        <v>147</v>
      </c>
      <c r="L84" s="52"/>
      <c r="M84" s="52" t="s">
        <v>126</v>
      </c>
    </row>
    <row r="85" spans="1:13" s="50" customFormat="1" ht="25.5" customHeight="1">
      <c r="E85" s="2"/>
      <c r="F85" s="52"/>
      <c r="G85" s="134" t="s">
        <v>156</v>
      </c>
      <c r="H85" s="134"/>
      <c r="I85" s="134" t="s">
        <v>157</v>
      </c>
      <c r="J85" s="135"/>
      <c r="K85" s="134" t="s">
        <v>156</v>
      </c>
      <c r="L85" s="134"/>
      <c r="M85" s="134" t="s">
        <v>157</v>
      </c>
    </row>
    <row r="86" spans="1:13" ht="25.5" customHeight="1">
      <c r="G86" s="136" t="s">
        <v>158</v>
      </c>
      <c r="H86" s="137"/>
      <c r="I86" s="137"/>
      <c r="J86" s="135"/>
      <c r="K86" s="136" t="s">
        <v>158</v>
      </c>
      <c r="L86" s="137"/>
      <c r="M86" s="137"/>
    </row>
    <row r="87" spans="1:13" ht="25.5" customHeight="1">
      <c r="A87" s="2" t="s">
        <v>35</v>
      </c>
    </row>
    <row r="88" spans="1:13" ht="25.5" customHeight="1">
      <c r="B88" s="1" t="s">
        <v>36</v>
      </c>
      <c r="F88" s="59"/>
    </row>
    <row r="89" spans="1:13" ht="25.5" customHeight="1">
      <c r="B89" s="1" t="s">
        <v>37</v>
      </c>
      <c r="F89" s="85"/>
      <c r="G89" s="8"/>
      <c r="H89" s="8"/>
    </row>
    <row r="90" spans="1:13" ht="25.5" customHeight="1">
      <c r="C90" s="1" t="s">
        <v>116</v>
      </c>
      <c r="E90" s="87"/>
      <c r="F90" s="85"/>
      <c r="G90" s="7">
        <v>1100000000</v>
      </c>
      <c r="H90" s="7"/>
      <c r="I90" s="7">
        <v>1100000000</v>
      </c>
      <c r="J90" s="7"/>
      <c r="K90" s="7">
        <v>1100000000</v>
      </c>
      <c r="L90" s="7"/>
      <c r="M90" s="7">
        <v>1100000000</v>
      </c>
    </row>
    <row r="91" spans="1:13" ht="25.5" customHeight="1">
      <c r="B91" s="1" t="s">
        <v>38</v>
      </c>
      <c r="F91" s="85"/>
      <c r="G91" s="94"/>
      <c r="H91" s="7"/>
      <c r="I91" s="94"/>
      <c r="J91" s="7"/>
      <c r="K91" s="94"/>
      <c r="L91" s="7"/>
      <c r="M91" s="94"/>
    </row>
    <row r="92" spans="1:13" ht="25.5" customHeight="1">
      <c r="C92" s="1" t="s">
        <v>117</v>
      </c>
      <c r="E92" s="87"/>
      <c r="F92" s="85"/>
      <c r="G92" s="7">
        <v>875000000</v>
      </c>
      <c r="H92" s="7"/>
      <c r="I92" s="7">
        <v>875000000</v>
      </c>
      <c r="J92" s="7"/>
      <c r="K92" s="7">
        <v>875000000</v>
      </c>
      <c r="L92" s="7"/>
      <c r="M92" s="7">
        <v>875000000</v>
      </c>
    </row>
    <row r="93" spans="1:13" ht="25.5" customHeight="1">
      <c r="B93" s="1" t="s">
        <v>39</v>
      </c>
      <c r="F93" s="85"/>
      <c r="G93" s="7">
        <v>95019280</v>
      </c>
      <c r="H93" s="7"/>
      <c r="I93" s="7">
        <v>95019280</v>
      </c>
      <c r="J93" s="7"/>
      <c r="K93" s="7">
        <v>95019280</v>
      </c>
      <c r="L93" s="7"/>
      <c r="M93" s="7">
        <v>95019280</v>
      </c>
    </row>
    <row r="94" spans="1:13" ht="25.5" customHeight="1">
      <c r="B94" s="1" t="s">
        <v>40</v>
      </c>
      <c r="F94" s="85"/>
      <c r="G94" s="7"/>
      <c r="H94" s="7"/>
      <c r="I94" s="7"/>
      <c r="J94" s="7"/>
      <c r="K94" s="7"/>
      <c r="L94" s="7"/>
      <c r="M94" s="7"/>
    </row>
    <row r="95" spans="1:13" ht="25.5" customHeight="1">
      <c r="C95" s="1" t="s">
        <v>41</v>
      </c>
      <c r="F95" s="85" t="s">
        <v>123</v>
      </c>
      <c r="G95" s="7">
        <v>102294492</v>
      </c>
      <c r="H95" s="7"/>
      <c r="I95" s="7">
        <v>102294492</v>
      </c>
      <c r="J95" s="7"/>
      <c r="K95" s="7">
        <v>102294492</v>
      </c>
      <c r="L95" s="7"/>
      <c r="M95" s="7">
        <v>102294492</v>
      </c>
    </row>
    <row r="96" spans="1:13" ht="25.5" customHeight="1">
      <c r="C96" s="1" t="s">
        <v>42</v>
      </c>
      <c r="F96" s="85"/>
      <c r="G96" s="9">
        <f>+แสดงรวม!L26</f>
        <v>-668176137</v>
      </c>
      <c r="H96" s="7"/>
      <c r="I96" s="9">
        <v>-614233926</v>
      </c>
      <c r="J96" s="7"/>
      <c r="K96" s="9">
        <f>+แสดงเดี่ยว!L26</f>
        <v>-725142697</v>
      </c>
      <c r="L96" s="7"/>
      <c r="M96" s="9">
        <v>-670423254</v>
      </c>
    </row>
    <row r="97" spans="1:13" s="2" customFormat="1" ht="25.5" customHeight="1">
      <c r="E97" s="2" t="s">
        <v>43</v>
      </c>
      <c r="F97" s="81"/>
      <c r="G97" s="91">
        <f>SUM(G92:G96)</f>
        <v>404137635</v>
      </c>
      <c r="H97" s="6"/>
      <c r="I97" s="91">
        <v>458079846</v>
      </c>
      <c r="J97" s="10"/>
      <c r="K97" s="91">
        <f>SUM(K92:K96)</f>
        <v>347171075</v>
      </c>
      <c r="L97" s="10"/>
      <c r="M97" s="91">
        <v>401890518</v>
      </c>
    </row>
    <row r="98" spans="1:13" s="2" customFormat="1" ht="25.5" customHeight="1" thickBot="1">
      <c r="A98" s="2" t="s">
        <v>101</v>
      </c>
      <c r="F98" s="81"/>
      <c r="G98" s="93">
        <f>+G68+G97</f>
        <v>1130643907</v>
      </c>
      <c r="H98" s="6"/>
      <c r="I98" s="93">
        <v>1176169322</v>
      </c>
      <c r="J98" s="10"/>
      <c r="K98" s="95">
        <f>+K68+K97</f>
        <v>1153149987</v>
      </c>
      <c r="L98" s="10"/>
      <c r="M98" s="93">
        <v>1201807767</v>
      </c>
    </row>
    <row r="99" spans="1:13" s="2" customFormat="1" ht="25.5" customHeight="1" thickTop="1">
      <c r="F99" s="81"/>
      <c r="G99" s="163"/>
      <c r="H99" s="6"/>
      <c r="I99" s="6"/>
      <c r="J99" s="10"/>
      <c r="K99" s="6"/>
      <c r="L99" s="10"/>
      <c r="M99" s="10"/>
    </row>
    <row r="100" spans="1:13" s="2" customFormat="1" ht="25.5" customHeight="1">
      <c r="F100" s="81"/>
      <c r="G100" s="6"/>
      <c r="H100" s="6"/>
      <c r="I100" s="10"/>
      <c r="J100" s="10"/>
      <c r="K100" s="10"/>
      <c r="L100" s="10"/>
      <c r="M100" s="10"/>
    </row>
    <row r="101" spans="1:13" s="2" customFormat="1" ht="25.5" customHeight="1">
      <c r="F101" s="81"/>
      <c r="G101" s="6"/>
      <c r="H101" s="6"/>
      <c r="I101" s="10"/>
      <c r="J101" s="10"/>
      <c r="K101" s="10"/>
      <c r="L101" s="10"/>
      <c r="M101" s="10"/>
    </row>
    <row r="102" spans="1:13" s="2" customFormat="1" ht="25.5" customHeight="1">
      <c r="F102" s="81"/>
      <c r="G102" s="6"/>
      <c r="H102" s="6"/>
      <c r="I102" s="10"/>
      <c r="J102" s="10"/>
      <c r="K102" s="10"/>
      <c r="L102" s="10"/>
      <c r="M102" s="10"/>
    </row>
    <row r="103" spans="1:13" s="2" customFormat="1" ht="25.5" customHeight="1">
      <c r="F103" s="81"/>
      <c r="G103" s="6"/>
      <c r="H103" s="6"/>
      <c r="I103" s="10"/>
      <c r="J103" s="10"/>
      <c r="K103" s="10"/>
      <c r="L103" s="10"/>
      <c r="M103" s="10"/>
    </row>
    <row r="104" spans="1:13" s="2" customFormat="1" ht="25.5" customHeight="1">
      <c r="A104" s="48" t="s">
        <v>93</v>
      </c>
      <c r="F104" s="81"/>
    </row>
    <row r="105" spans="1:13" s="2" customFormat="1" ht="25.5" customHeight="1">
      <c r="A105" s="48"/>
      <c r="F105" s="81"/>
    </row>
    <row r="106" spans="1:13" s="2" customFormat="1" ht="25.5" customHeight="1">
      <c r="A106" s="48"/>
      <c r="F106" s="81"/>
    </row>
    <row r="107" spans="1:13" s="2" customFormat="1" ht="25.5" customHeight="1">
      <c r="A107" s="48"/>
      <c r="F107" s="81"/>
    </row>
    <row r="108" spans="1:13" s="2" customFormat="1" ht="25.5" customHeight="1">
      <c r="A108" s="48"/>
      <c r="F108" s="81"/>
    </row>
    <row r="109" spans="1:13" s="2" customFormat="1" ht="25.5" customHeight="1">
      <c r="A109" s="48"/>
      <c r="F109" s="81"/>
      <c r="G109" s="88"/>
      <c r="H109" s="88"/>
      <c r="I109" s="88"/>
      <c r="J109" s="88"/>
      <c r="K109" s="88"/>
      <c r="L109" s="88"/>
      <c r="M109" s="88"/>
    </row>
    <row r="110" spans="1:13" s="2" customFormat="1" ht="25.5" customHeight="1">
      <c r="G110" s="81"/>
      <c r="H110" s="6"/>
      <c r="I110" s="10"/>
      <c r="J110" s="10"/>
      <c r="K110" s="10"/>
      <c r="L110" s="10"/>
      <c r="M110" s="10"/>
    </row>
    <row r="111" spans="1:13" s="2" customFormat="1" ht="25.5" customHeight="1">
      <c r="A111" s="82" t="s">
        <v>172</v>
      </c>
      <c r="C111" s="76"/>
      <c r="D111" s="76"/>
      <c r="E111" s="76"/>
      <c r="F111" s="76"/>
      <c r="G111" s="49"/>
      <c r="H111" s="49"/>
      <c r="I111" s="49"/>
      <c r="J111" s="49"/>
      <c r="K111" s="49"/>
      <c r="L111" s="49"/>
      <c r="M111" s="49"/>
    </row>
    <row r="112" spans="1:13" s="2" customFormat="1" ht="25.5" customHeight="1">
      <c r="B112" s="76"/>
      <c r="D112" s="82" t="s">
        <v>128</v>
      </c>
      <c r="E112" s="76"/>
      <c r="F112" s="76"/>
      <c r="G112" s="83" t="s">
        <v>173</v>
      </c>
      <c r="I112" s="84"/>
      <c r="J112" s="84"/>
      <c r="K112" s="84"/>
      <c r="L112" s="84"/>
      <c r="M112" s="84"/>
    </row>
    <row r="113" spans="7:13" ht="25.5" customHeight="1">
      <c r="G113" s="88"/>
      <c r="H113" s="6"/>
      <c r="I113" s="6"/>
      <c r="J113" s="6"/>
      <c r="K113" s="11"/>
      <c r="L113" s="11"/>
      <c r="M113" s="11"/>
    </row>
    <row r="114" spans="7:13" ht="25.5" customHeight="1">
      <c r="G114" s="8"/>
      <c r="H114" s="4"/>
      <c r="I114" s="8"/>
      <c r="J114" s="4"/>
      <c r="K114" s="8"/>
      <c r="L114" s="4"/>
      <c r="M114" s="8"/>
    </row>
    <row r="115" spans="7:13" ht="25.5" customHeight="1">
      <c r="G115" s="8"/>
      <c r="H115" s="8"/>
      <c r="I115" s="8"/>
      <c r="J115" s="8"/>
      <c r="K115" s="89"/>
      <c r="L115" s="8"/>
      <c r="M115" s="8"/>
    </row>
    <row r="116" spans="7:13" ht="25.5" customHeight="1">
      <c r="G116" s="4"/>
      <c r="H116" s="4"/>
      <c r="I116" s="4"/>
      <c r="J116" s="4"/>
      <c r="K116" s="4"/>
      <c r="L116" s="4"/>
      <c r="M116" s="4"/>
    </row>
    <row r="117" spans="7:13" ht="25.5" customHeight="1">
      <c r="G117" s="4"/>
      <c r="H117" s="4"/>
      <c r="I117" s="4"/>
      <c r="J117" s="4"/>
      <c r="K117" s="4"/>
      <c r="L117" s="4"/>
      <c r="M117" s="4"/>
    </row>
    <row r="118" spans="7:13" ht="25.5" customHeight="1">
      <c r="G118" s="8"/>
      <c r="H118" s="8"/>
      <c r="I118" s="8"/>
      <c r="J118" s="8"/>
      <c r="K118" s="8"/>
      <c r="L118" s="8"/>
      <c r="M118" s="8"/>
    </row>
    <row r="119" spans="7:13" ht="25.5" customHeight="1">
      <c r="G119" s="4"/>
      <c r="H119" s="4"/>
      <c r="I119" s="4"/>
      <c r="J119" s="4"/>
      <c r="K119" s="4"/>
      <c r="L119" s="4"/>
      <c r="M119" s="4"/>
    </row>
    <row r="120" spans="7:13" ht="25.5" customHeight="1">
      <c r="G120" s="4"/>
      <c r="H120" s="4"/>
      <c r="I120" s="4"/>
      <c r="J120" s="4"/>
      <c r="K120" s="4"/>
      <c r="L120" s="4"/>
      <c r="M120" s="4"/>
    </row>
    <row r="121" spans="7:13" ht="25.5" customHeight="1">
      <c r="G121" s="4"/>
      <c r="H121" s="4"/>
      <c r="J121" s="4"/>
      <c r="K121" s="4"/>
      <c r="L121" s="4"/>
      <c r="M121" s="4"/>
    </row>
    <row r="122" spans="7:13" ht="25.5" customHeight="1">
      <c r="G122" s="4"/>
      <c r="H122" s="4"/>
      <c r="I122" s="4"/>
      <c r="J122" s="4"/>
      <c r="K122" s="4"/>
      <c r="L122" s="4"/>
      <c r="M122" s="4"/>
    </row>
    <row r="123" spans="7:13" ht="25.5" customHeight="1">
      <c r="G123" s="4"/>
      <c r="H123" s="4"/>
      <c r="I123" s="4"/>
      <c r="J123" s="4"/>
      <c r="K123" s="4"/>
      <c r="L123" s="4"/>
      <c r="M123" s="4"/>
    </row>
    <row r="124" spans="7:13" ht="25.5" customHeight="1">
      <c r="G124" s="4"/>
      <c r="H124" s="4"/>
      <c r="I124" s="4"/>
      <c r="J124" s="4"/>
      <c r="K124" s="4"/>
      <c r="L124" s="4"/>
      <c r="M124" s="4"/>
    </row>
    <row r="125" spans="7:13" ht="25.5" customHeight="1">
      <c r="G125" s="4"/>
      <c r="H125" s="4"/>
      <c r="I125" s="4"/>
      <c r="J125" s="4"/>
      <c r="K125" s="4"/>
      <c r="L125" s="4"/>
      <c r="M125" s="4"/>
    </row>
    <row r="126" spans="7:13" ht="25.5" customHeight="1">
      <c r="G126" s="4"/>
      <c r="H126" s="4"/>
      <c r="I126" s="4"/>
      <c r="J126" s="4"/>
      <c r="K126" s="4"/>
      <c r="L126" s="4"/>
      <c r="M126" s="4"/>
    </row>
    <row r="127" spans="7:13" ht="25.5" customHeight="1">
      <c r="G127" s="4"/>
      <c r="H127" s="4"/>
      <c r="I127" s="4"/>
      <c r="J127" s="4"/>
      <c r="K127" s="4"/>
      <c r="L127" s="4"/>
      <c r="M127" s="4"/>
    </row>
    <row r="128" spans="7:13" ht="25.5" customHeight="1">
      <c r="G128" s="4"/>
      <c r="H128" s="4"/>
      <c r="I128" s="4"/>
      <c r="J128" s="4"/>
      <c r="K128" s="4"/>
      <c r="L128" s="4"/>
      <c r="M128" s="4"/>
    </row>
    <row r="129" spans="7:13" ht="25.5" customHeight="1">
      <c r="G129" s="4"/>
      <c r="H129" s="4"/>
      <c r="I129" s="4"/>
      <c r="J129" s="4"/>
      <c r="K129" s="4"/>
      <c r="L129" s="4"/>
      <c r="M129" s="4"/>
    </row>
    <row r="130" spans="7:13" ht="25.5" customHeight="1">
      <c r="G130" s="4"/>
      <c r="H130" s="4"/>
      <c r="I130" s="4"/>
      <c r="J130" s="4"/>
      <c r="K130" s="4"/>
      <c r="L130" s="4"/>
      <c r="M130" s="4"/>
    </row>
    <row r="131" spans="7:13" ht="25.5" customHeight="1">
      <c r="G131" s="4"/>
      <c r="H131" s="4"/>
      <c r="I131" s="4"/>
      <c r="J131" s="4"/>
      <c r="K131" s="4"/>
      <c r="L131" s="4"/>
      <c r="M131" s="4"/>
    </row>
    <row r="132" spans="7:13" ht="25.5" customHeight="1">
      <c r="G132" s="4"/>
      <c r="H132" s="4"/>
      <c r="I132" s="4"/>
      <c r="J132" s="4"/>
      <c r="K132" s="4"/>
      <c r="L132" s="4"/>
      <c r="M132" s="4"/>
    </row>
    <row r="133" spans="7:13" ht="25.5" customHeight="1">
      <c r="G133" s="4"/>
      <c r="H133" s="4"/>
      <c r="I133" s="4"/>
      <c r="J133" s="4"/>
      <c r="K133" s="4"/>
      <c r="L133" s="4"/>
      <c r="M133" s="4"/>
    </row>
    <row r="134" spans="7:13" ht="25.5" customHeight="1">
      <c r="G134" s="4"/>
      <c r="H134" s="4"/>
      <c r="I134" s="4"/>
      <c r="J134" s="4"/>
      <c r="K134" s="4"/>
      <c r="L134" s="4"/>
      <c r="M134" s="4"/>
    </row>
    <row r="135" spans="7:13" ht="25.5" customHeight="1">
      <c r="G135" s="4"/>
      <c r="H135" s="4"/>
      <c r="I135" s="4"/>
      <c r="J135" s="4"/>
      <c r="K135" s="4"/>
      <c r="L135" s="4"/>
      <c r="M135" s="4"/>
    </row>
    <row r="136" spans="7:13" ht="25.5" customHeight="1">
      <c r="G136" s="4"/>
      <c r="H136" s="4"/>
      <c r="I136" s="4"/>
      <c r="J136" s="4"/>
      <c r="K136" s="4"/>
      <c r="L136" s="4"/>
      <c r="M136" s="4"/>
    </row>
    <row r="137" spans="7:13" ht="25.5" customHeight="1">
      <c r="G137" s="4"/>
      <c r="H137" s="4"/>
      <c r="I137" s="4"/>
      <c r="J137" s="4"/>
      <c r="K137" s="4"/>
      <c r="L137" s="4"/>
      <c r="M137" s="4"/>
    </row>
    <row r="138" spans="7:13" ht="25.5" customHeight="1">
      <c r="G138" s="4"/>
      <c r="H138" s="4"/>
      <c r="I138" s="4"/>
      <c r="J138" s="4"/>
      <c r="K138" s="4"/>
      <c r="L138" s="4"/>
      <c r="M138" s="4"/>
    </row>
    <row r="139" spans="7:13" ht="25.5" customHeight="1">
      <c r="G139" s="4"/>
      <c r="H139" s="4"/>
      <c r="I139" s="4"/>
      <c r="J139" s="4"/>
      <c r="K139" s="4"/>
      <c r="L139" s="4"/>
      <c r="M139" s="4"/>
    </row>
    <row r="140" spans="7:13" ht="25.5" customHeight="1">
      <c r="G140" s="4"/>
      <c r="H140" s="4"/>
      <c r="I140" s="4"/>
      <c r="J140" s="4"/>
      <c r="K140" s="4"/>
      <c r="L140" s="4"/>
      <c r="M140" s="4"/>
    </row>
    <row r="141" spans="7:13" ht="25.5" customHeight="1">
      <c r="G141" s="4"/>
      <c r="H141" s="4"/>
      <c r="I141" s="4"/>
      <c r="J141" s="4"/>
      <c r="K141" s="4"/>
      <c r="L141" s="4"/>
      <c r="M141" s="4"/>
    </row>
    <row r="142" spans="7:13" ht="25.5" customHeight="1">
      <c r="G142" s="4"/>
      <c r="H142" s="4"/>
      <c r="I142" s="4"/>
      <c r="J142" s="4"/>
      <c r="K142" s="4"/>
      <c r="L142" s="4"/>
      <c r="M142" s="4"/>
    </row>
    <row r="143" spans="7:13" ht="25.5" customHeight="1">
      <c r="G143" s="4"/>
      <c r="H143" s="4"/>
      <c r="I143" s="4"/>
      <c r="J143" s="4"/>
      <c r="K143" s="4"/>
      <c r="L143" s="4"/>
      <c r="M143" s="4"/>
    </row>
    <row r="144" spans="7:13" ht="25.5" customHeight="1">
      <c r="G144" s="4"/>
      <c r="H144" s="4"/>
      <c r="I144" s="4"/>
      <c r="J144" s="4"/>
      <c r="K144" s="4"/>
      <c r="L144" s="4"/>
      <c r="M144" s="4"/>
    </row>
    <row r="145" spans="7:13" ht="25.5" customHeight="1">
      <c r="G145" s="4"/>
      <c r="H145" s="4"/>
      <c r="I145" s="4"/>
      <c r="J145" s="4"/>
      <c r="K145" s="4"/>
      <c r="L145" s="4"/>
      <c r="M145" s="4"/>
    </row>
    <row r="146" spans="7:13" ht="25.5" customHeight="1">
      <c r="G146" s="4"/>
      <c r="H146" s="4"/>
      <c r="I146" s="4"/>
      <c r="J146" s="4"/>
      <c r="K146" s="4"/>
      <c r="L146" s="4"/>
      <c r="M146" s="4"/>
    </row>
    <row r="147" spans="7:13" ht="25.5" customHeight="1">
      <c r="G147" s="4"/>
      <c r="H147" s="4"/>
      <c r="I147" s="4"/>
      <c r="J147" s="4"/>
      <c r="K147" s="4"/>
      <c r="L147" s="4"/>
      <c r="M147" s="4"/>
    </row>
    <row r="148" spans="7:13" ht="25.5" customHeight="1">
      <c r="G148" s="4"/>
      <c r="H148" s="4"/>
      <c r="I148" s="4"/>
      <c r="J148" s="4"/>
      <c r="K148" s="4"/>
      <c r="L148" s="4"/>
      <c r="M148" s="4"/>
    </row>
    <row r="149" spans="7:13" ht="25.5" customHeight="1">
      <c r="G149" s="4"/>
      <c r="H149" s="4"/>
      <c r="I149" s="4"/>
      <c r="J149" s="4"/>
      <c r="K149" s="4"/>
      <c r="L149" s="4"/>
      <c r="M149" s="4"/>
    </row>
    <row r="150" spans="7:13" ht="25.5" customHeight="1">
      <c r="G150" s="4"/>
      <c r="H150" s="4"/>
      <c r="I150" s="4"/>
      <c r="J150" s="4"/>
      <c r="K150" s="4"/>
      <c r="L150" s="4"/>
      <c r="M150" s="4"/>
    </row>
  </sheetData>
  <mergeCells count="17">
    <mergeCell ref="G5:I5"/>
    <mergeCell ref="K5:M5"/>
    <mergeCell ref="A1:M1"/>
    <mergeCell ref="A2:M2"/>
    <mergeCell ref="A3:M3"/>
    <mergeCell ref="A39:M39"/>
    <mergeCell ref="A41:M41"/>
    <mergeCell ref="A42:M42"/>
    <mergeCell ref="A43:M43"/>
    <mergeCell ref="G45:I45"/>
    <mergeCell ref="K45:M45"/>
    <mergeCell ref="A77:M77"/>
    <mergeCell ref="A79:M79"/>
    <mergeCell ref="A80:M80"/>
    <mergeCell ref="A81:M81"/>
    <mergeCell ref="G83:I83"/>
    <mergeCell ref="K83:M83"/>
  </mergeCells>
  <pageMargins left="0.63" right="0.19685039370078741" top="0.75" bottom="0.42" header="0.47244094488188981" footer="0.59055118110236227"/>
  <pageSetup paperSize="9" scale="8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45"/>
  <sheetViews>
    <sheetView zoomScale="85" zoomScaleNormal="85" zoomScaleSheetLayoutView="90" workbookViewId="0">
      <selection activeCell="E36" sqref="E36"/>
    </sheetView>
  </sheetViews>
  <sheetFormatPr defaultColWidth="9.140625" defaultRowHeight="23.25"/>
  <cols>
    <col min="1" max="1" width="3.28515625" style="1" customWidth="1"/>
    <col min="2" max="2" width="5.7109375" style="1" customWidth="1"/>
    <col min="3" max="3" width="41" style="1" customWidth="1"/>
    <col min="4" max="4" width="9.5703125" style="1" customWidth="1"/>
    <col min="5" max="5" width="16" style="1" customWidth="1"/>
    <col min="6" max="6" width="1.7109375" style="1" customWidth="1"/>
    <col min="7" max="7" width="16" style="1" customWidth="1"/>
    <col min="8" max="8" width="1.7109375" style="1" customWidth="1"/>
    <col min="9" max="9" width="16" style="1" customWidth="1"/>
    <col min="10" max="10" width="1.7109375" style="1" customWidth="1"/>
    <col min="11" max="11" width="16" style="1" customWidth="1"/>
    <col min="12" max="12" width="1.85546875" style="1" customWidth="1"/>
    <col min="13" max="13" width="4.7109375" style="1" customWidth="1"/>
    <col min="14" max="16384" width="9.140625" style="1"/>
  </cols>
  <sheetData>
    <row r="1" spans="1:13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3" ht="25.5" customHeight="1">
      <c r="A2" s="172" t="s">
        <v>44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3" ht="25.5" customHeight="1">
      <c r="A3" s="172" t="s">
        <v>153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49"/>
      <c r="M3" s="49"/>
    </row>
    <row r="4" spans="1:13" ht="25.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M4" s="17"/>
    </row>
    <row r="5" spans="1:13" s="50" customFormat="1" ht="25.5" customHeight="1">
      <c r="E5" s="173" t="s">
        <v>94</v>
      </c>
      <c r="F5" s="173"/>
      <c r="G5" s="173"/>
      <c r="H5" s="51"/>
      <c r="I5" s="173" t="s">
        <v>95</v>
      </c>
      <c r="J5" s="173"/>
      <c r="K5" s="173"/>
    </row>
    <row r="6" spans="1:13" s="50" customFormat="1" ht="25.5" customHeight="1">
      <c r="D6" s="51" t="s">
        <v>2</v>
      </c>
      <c r="E6" s="68" t="s">
        <v>147</v>
      </c>
      <c r="F6" s="52"/>
      <c r="G6" s="68" t="s">
        <v>149</v>
      </c>
      <c r="H6" s="52"/>
      <c r="I6" s="68" t="s">
        <v>147</v>
      </c>
      <c r="J6" s="52"/>
      <c r="K6" s="68" t="s">
        <v>149</v>
      </c>
    </row>
    <row r="7" spans="1:13" ht="25.5" customHeight="1">
      <c r="E7" s="76"/>
      <c r="F7" s="17"/>
      <c r="G7" s="76"/>
      <c r="H7" s="7"/>
      <c r="I7" s="76"/>
      <c r="J7" s="141"/>
      <c r="K7" s="76"/>
    </row>
    <row r="8" spans="1:13" s="2" customFormat="1" ht="25.5" customHeight="1">
      <c r="A8" s="1" t="s">
        <v>45</v>
      </c>
      <c r="B8" s="50"/>
      <c r="C8" s="50"/>
      <c r="D8" s="53"/>
      <c r="E8" s="3">
        <v>54056866</v>
      </c>
      <c r="F8" s="72">
        <v>0</v>
      </c>
      <c r="G8" s="3">
        <v>53434178</v>
      </c>
      <c r="H8" s="72">
        <v>0</v>
      </c>
      <c r="I8" s="3">
        <v>54056866</v>
      </c>
      <c r="J8" s="72">
        <v>0</v>
      </c>
      <c r="K8" s="3">
        <v>53434178</v>
      </c>
      <c r="M8" s="19"/>
    </row>
    <row r="9" spans="1:13" ht="25.5" customHeight="1">
      <c r="A9" s="1" t="s">
        <v>46</v>
      </c>
      <c r="B9" s="50"/>
      <c r="C9" s="50"/>
      <c r="D9" s="54"/>
      <c r="E9" s="69">
        <v>-42304939</v>
      </c>
      <c r="F9" s="9">
        <v>0</v>
      </c>
      <c r="G9" s="69">
        <v>-38374077</v>
      </c>
      <c r="H9" s="9">
        <v>0</v>
      </c>
      <c r="I9" s="69">
        <v>-42304939</v>
      </c>
      <c r="J9" s="9">
        <v>0</v>
      </c>
      <c r="K9" s="69">
        <v>-38374077</v>
      </c>
      <c r="M9" s="20"/>
    </row>
    <row r="10" spans="1:13" s="2" customFormat="1" ht="25.5" customHeight="1">
      <c r="A10" s="2" t="s">
        <v>47</v>
      </c>
      <c r="B10" s="55"/>
      <c r="C10" s="55"/>
      <c r="D10" s="56"/>
      <c r="E10" s="70">
        <f>SUM(E8:E9)</f>
        <v>11751927</v>
      </c>
      <c r="F10" s="10"/>
      <c r="G10" s="70">
        <f>SUM(G8:G9)</f>
        <v>15060101</v>
      </c>
      <c r="H10" s="10"/>
      <c r="I10" s="70">
        <f>SUM(I8:I9)</f>
        <v>11751927</v>
      </c>
      <c r="J10" s="10"/>
      <c r="K10" s="70">
        <f>SUM(K8:K9)</f>
        <v>15060101</v>
      </c>
      <c r="M10" s="19"/>
    </row>
    <row r="11" spans="1:13" s="2" customFormat="1" ht="25.5" customHeight="1">
      <c r="A11" s="1" t="s">
        <v>132</v>
      </c>
      <c r="C11" s="55"/>
      <c r="D11" s="56"/>
      <c r="E11" s="70"/>
      <c r="F11" s="10"/>
      <c r="G11" s="70"/>
      <c r="H11" s="10"/>
      <c r="I11" s="70"/>
      <c r="J11" s="10"/>
      <c r="K11" s="70"/>
      <c r="M11" s="19"/>
    </row>
    <row r="12" spans="1:13" ht="25.5" customHeight="1">
      <c r="B12" s="1" t="s">
        <v>48</v>
      </c>
      <c r="C12" s="50"/>
      <c r="D12" s="54"/>
      <c r="E12" s="72">
        <v>2088291</v>
      </c>
      <c r="F12" s="72">
        <v>0</v>
      </c>
      <c r="G12" s="72">
        <v>1547145</v>
      </c>
      <c r="H12" s="72">
        <v>0</v>
      </c>
      <c r="I12" s="72">
        <v>2079979</v>
      </c>
      <c r="J12" s="72">
        <v>0</v>
      </c>
      <c r="K12" s="72">
        <v>1546330</v>
      </c>
      <c r="L12" s="16"/>
      <c r="M12" s="19"/>
    </row>
    <row r="13" spans="1:13" ht="25.5" customHeight="1">
      <c r="A13" s="1" t="s">
        <v>118</v>
      </c>
      <c r="B13" s="50"/>
      <c r="C13" s="50"/>
      <c r="D13" s="57"/>
      <c r="E13" s="9">
        <v>-7511060</v>
      </c>
      <c r="F13" s="9">
        <v>0</v>
      </c>
      <c r="G13" s="9">
        <v>-7646926</v>
      </c>
      <c r="H13" s="9">
        <v>0</v>
      </c>
      <c r="I13" s="9">
        <v>-7511060</v>
      </c>
      <c r="J13" s="9">
        <v>0</v>
      </c>
      <c r="K13" s="9">
        <v>-7646926</v>
      </c>
      <c r="L13" s="8"/>
      <c r="M13" s="19"/>
    </row>
    <row r="14" spans="1:13" ht="25.5" customHeight="1">
      <c r="A14" s="1" t="s">
        <v>49</v>
      </c>
      <c r="B14" s="50"/>
      <c r="C14" s="50"/>
      <c r="D14" s="58"/>
      <c r="E14" s="9">
        <v>-23194888</v>
      </c>
      <c r="F14" s="9">
        <v>0</v>
      </c>
      <c r="G14" s="9">
        <v>-23527351</v>
      </c>
      <c r="H14" s="9">
        <v>0</v>
      </c>
      <c r="I14" s="9">
        <v>-22922644</v>
      </c>
      <c r="J14" s="9">
        <v>0</v>
      </c>
      <c r="K14" s="9">
        <v>-23440559</v>
      </c>
      <c r="L14" s="9"/>
      <c r="M14" s="19"/>
    </row>
    <row r="15" spans="1:13" ht="25.5" customHeight="1">
      <c r="A15" s="1" t="s">
        <v>89</v>
      </c>
      <c r="B15" s="50"/>
      <c r="C15" s="50"/>
      <c r="D15" s="58"/>
      <c r="E15" s="9"/>
      <c r="F15" s="9"/>
      <c r="G15" s="9"/>
      <c r="H15" s="9"/>
      <c r="I15" s="9"/>
      <c r="J15" s="9"/>
      <c r="K15" s="9"/>
      <c r="L15" s="8"/>
      <c r="M15" s="19"/>
    </row>
    <row r="16" spans="1:13" ht="25.5" customHeight="1">
      <c r="B16" s="1" t="s">
        <v>134</v>
      </c>
      <c r="D16" s="59"/>
      <c r="E16" s="9">
        <v>-284812</v>
      </c>
      <c r="F16" s="9">
        <v>0</v>
      </c>
      <c r="G16" s="9">
        <v>-595441</v>
      </c>
      <c r="H16" s="9">
        <v>0</v>
      </c>
      <c r="I16" s="9">
        <v>-284812</v>
      </c>
      <c r="J16" s="9">
        <v>0</v>
      </c>
      <c r="K16" s="9">
        <v>-595441</v>
      </c>
      <c r="L16" s="8"/>
      <c r="M16" s="19"/>
    </row>
    <row r="17" spans="1:13" ht="25.5" customHeight="1">
      <c r="B17" s="1" t="s">
        <v>152</v>
      </c>
      <c r="D17" s="59"/>
      <c r="E17" s="9">
        <v>0</v>
      </c>
      <c r="F17" s="9">
        <v>0</v>
      </c>
      <c r="G17" s="9">
        <v>-610500</v>
      </c>
      <c r="H17" s="9">
        <v>0</v>
      </c>
      <c r="I17" s="9">
        <v>0</v>
      </c>
      <c r="J17" s="9">
        <v>0</v>
      </c>
      <c r="K17" s="9">
        <v>-610500</v>
      </c>
      <c r="L17" s="8"/>
      <c r="M17" s="19"/>
    </row>
    <row r="18" spans="1:13" s="2" customFormat="1" ht="25.5" customHeight="1">
      <c r="A18" s="1" t="s">
        <v>50</v>
      </c>
      <c r="B18" s="50"/>
      <c r="C18" s="50"/>
      <c r="D18" s="53"/>
      <c r="E18" s="72">
        <v>-13065155</v>
      </c>
      <c r="F18" s="72">
        <v>0</v>
      </c>
      <c r="G18" s="72">
        <v>-18168921</v>
      </c>
      <c r="H18" s="72">
        <v>0</v>
      </c>
      <c r="I18" s="72">
        <v>-13628594</v>
      </c>
      <c r="J18" s="72">
        <v>0</v>
      </c>
      <c r="K18" s="72">
        <v>-18548021</v>
      </c>
      <c r="L18" s="19"/>
      <c r="M18" s="18"/>
    </row>
    <row r="19" spans="1:13" s="2" customFormat="1" ht="25.5" customHeight="1">
      <c r="A19" s="2" t="s">
        <v>51</v>
      </c>
      <c r="C19" s="55"/>
      <c r="D19" s="55"/>
      <c r="E19" s="73">
        <f>SUM(E10:E18)</f>
        <v>-30215697</v>
      </c>
      <c r="F19" s="10"/>
      <c r="G19" s="73">
        <f>SUM(G10:G18)</f>
        <v>-33941893</v>
      </c>
      <c r="H19" s="10"/>
      <c r="I19" s="73">
        <f>SUM(I10:I18)</f>
        <v>-30515204</v>
      </c>
      <c r="J19" s="10"/>
      <c r="K19" s="73">
        <f>SUM(K10:K18)</f>
        <v>-34235016</v>
      </c>
      <c r="L19" s="19"/>
      <c r="M19" s="19"/>
    </row>
    <row r="20" spans="1:13" s="2" customFormat="1" ht="25.5" customHeight="1">
      <c r="A20" s="1" t="s">
        <v>52</v>
      </c>
      <c r="B20" s="1"/>
      <c r="D20" s="59" t="s">
        <v>87</v>
      </c>
      <c r="E20" s="72">
        <v>-515233</v>
      </c>
      <c r="F20" s="72"/>
      <c r="G20" s="72">
        <v>0</v>
      </c>
      <c r="H20" s="72"/>
      <c r="I20" s="72">
        <v>-515233</v>
      </c>
      <c r="J20" s="72"/>
      <c r="K20" s="72">
        <v>0</v>
      </c>
      <c r="L20" s="19"/>
      <c r="M20" s="16"/>
    </row>
    <row r="21" spans="1:13" s="2" customFormat="1" ht="25.5" customHeight="1">
      <c r="A21" s="2" t="s">
        <v>159</v>
      </c>
      <c r="C21" s="50"/>
      <c r="D21" s="55"/>
      <c r="E21" s="73">
        <f>SUM(E19:E20)</f>
        <v>-30730930</v>
      </c>
      <c r="F21" s="10"/>
      <c r="G21" s="73">
        <f t="shared" ref="G21:K21" si="0">SUM(G19:G20)</f>
        <v>-33941893</v>
      </c>
      <c r="H21" s="10"/>
      <c r="I21" s="73">
        <f t="shared" si="0"/>
        <v>-31030437</v>
      </c>
      <c r="J21" s="10"/>
      <c r="K21" s="73">
        <f t="shared" si="0"/>
        <v>-34235016</v>
      </c>
      <c r="L21" s="19"/>
      <c r="M21" s="11"/>
    </row>
    <row r="22" spans="1:13" s="2" customFormat="1" ht="25.5" customHeight="1">
      <c r="A22" s="2" t="s">
        <v>160</v>
      </c>
      <c r="B22" s="55"/>
      <c r="C22" s="55"/>
      <c r="D22" s="55"/>
      <c r="E22" s="142">
        <v>0</v>
      </c>
      <c r="F22" s="23"/>
      <c r="G22" s="142">
        <v>0</v>
      </c>
      <c r="H22" s="23"/>
      <c r="I22" s="142">
        <v>0</v>
      </c>
      <c r="J22" s="23"/>
      <c r="K22" s="142">
        <v>0</v>
      </c>
      <c r="M22" s="11"/>
    </row>
    <row r="23" spans="1:13" s="2" customFormat="1" ht="25.5" customHeight="1" thickBot="1">
      <c r="A23" s="60" t="s">
        <v>135</v>
      </c>
      <c r="B23" s="55"/>
      <c r="C23" s="55"/>
      <c r="D23" s="55"/>
      <c r="E23" s="75">
        <f>+E21+E22</f>
        <v>-30730930</v>
      </c>
      <c r="F23" s="21"/>
      <c r="G23" s="75">
        <f>+G21+G22</f>
        <v>-33941893</v>
      </c>
      <c r="H23" s="21"/>
      <c r="I23" s="75">
        <f>+I21+I22</f>
        <v>-31030437</v>
      </c>
      <c r="J23" s="21"/>
      <c r="K23" s="75">
        <f>+K21+K22</f>
        <v>-34235016</v>
      </c>
      <c r="L23" s="22"/>
      <c r="M23" s="11"/>
    </row>
    <row r="24" spans="1:13" ht="25.5" customHeight="1" thickTop="1">
      <c r="A24" s="1" t="s">
        <v>109</v>
      </c>
      <c r="B24" s="16"/>
      <c r="C24" s="50"/>
      <c r="D24" s="61"/>
      <c r="E24" s="23"/>
      <c r="F24" s="23"/>
      <c r="G24" s="23"/>
      <c r="H24" s="23"/>
      <c r="I24" s="23"/>
      <c r="J24" s="23"/>
      <c r="K24" s="23"/>
    </row>
    <row r="25" spans="1:13" ht="25.5" customHeight="1">
      <c r="B25" s="16" t="s">
        <v>110</v>
      </c>
      <c r="C25" s="50"/>
      <c r="D25" s="61"/>
      <c r="E25" s="9">
        <f>+E21</f>
        <v>-30730930</v>
      </c>
      <c r="F25" s="23"/>
      <c r="G25" s="9">
        <f>+G21</f>
        <v>-33941893</v>
      </c>
      <c r="H25" s="23"/>
      <c r="I25" s="9">
        <f>+I21</f>
        <v>-31030437</v>
      </c>
      <c r="J25" s="23"/>
      <c r="K25" s="9">
        <f>+K21</f>
        <v>-34235016</v>
      </c>
    </row>
    <row r="26" spans="1:13" ht="25.5" customHeight="1">
      <c r="B26" s="16" t="s">
        <v>111</v>
      </c>
      <c r="C26" s="50"/>
      <c r="D26" s="61"/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</row>
    <row r="27" spans="1:13" ht="25.5" customHeight="1" thickBot="1">
      <c r="B27" s="16"/>
      <c r="C27" s="50"/>
      <c r="D27" s="61"/>
      <c r="E27" s="75">
        <f>SUM(E25:E26)</f>
        <v>-30730930</v>
      </c>
      <c r="F27" s="23"/>
      <c r="G27" s="75">
        <f>SUM(G25:G26)</f>
        <v>-33941893</v>
      </c>
      <c r="H27" s="23"/>
      <c r="I27" s="75">
        <f>SUM(I25:I26)</f>
        <v>-31030437</v>
      </c>
      <c r="J27" s="23"/>
      <c r="K27" s="75">
        <f>SUM(K25:K26)</f>
        <v>-34235016</v>
      </c>
    </row>
    <row r="28" spans="1:13" ht="25.5" customHeight="1" thickTop="1">
      <c r="A28" s="1" t="s">
        <v>112</v>
      </c>
      <c r="B28" s="16"/>
      <c r="C28" s="50"/>
      <c r="D28" s="61"/>
      <c r="E28" s="23"/>
      <c r="F28" s="23"/>
      <c r="G28" s="23"/>
      <c r="H28" s="23"/>
      <c r="I28" s="23"/>
      <c r="J28" s="23"/>
      <c r="K28" s="23"/>
    </row>
    <row r="29" spans="1:13" ht="25.5" customHeight="1">
      <c r="B29" s="16" t="s">
        <v>110</v>
      </c>
      <c r="C29" s="50"/>
      <c r="D29" s="61"/>
      <c r="E29" s="9">
        <f>+E23</f>
        <v>-30730930</v>
      </c>
      <c r="F29" s="23"/>
      <c r="G29" s="9">
        <f>+G23</f>
        <v>-33941893</v>
      </c>
      <c r="H29" s="23"/>
      <c r="I29" s="9">
        <f>+I23</f>
        <v>-31030437</v>
      </c>
      <c r="J29" s="23"/>
      <c r="K29" s="9">
        <f>+K23</f>
        <v>-34235016</v>
      </c>
    </row>
    <row r="30" spans="1:13" ht="25.5" customHeight="1">
      <c r="B30" s="16" t="s">
        <v>111</v>
      </c>
      <c r="C30" s="50"/>
      <c r="D30" s="61"/>
      <c r="E30" s="23">
        <v>0</v>
      </c>
      <c r="F30" s="23"/>
      <c r="G30" s="23">
        <v>0</v>
      </c>
      <c r="H30" s="23"/>
      <c r="I30" s="23">
        <v>0</v>
      </c>
      <c r="J30" s="23"/>
      <c r="K30" s="23">
        <v>0</v>
      </c>
    </row>
    <row r="31" spans="1:13" ht="25.5" customHeight="1" thickBot="1">
      <c r="B31" s="16"/>
      <c r="C31" s="50"/>
      <c r="D31" s="61"/>
      <c r="E31" s="75">
        <f>SUM(E29:E30)</f>
        <v>-30730930</v>
      </c>
      <c r="F31" s="23"/>
      <c r="G31" s="75">
        <f>SUM(G29:G30)</f>
        <v>-33941893</v>
      </c>
      <c r="H31" s="23"/>
      <c r="I31" s="75">
        <f>SUM(I29:I30)</f>
        <v>-31030437</v>
      </c>
      <c r="J31" s="23"/>
      <c r="K31" s="75">
        <f>SUM(K29:K30)</f>
        <v>-34235016</v>
      </c>
    </row>
    <row r="32" spans="1:13" ht="25.5" customHeight="1" thickTop="1">
      <c r="B32" s="16"/>
      <c r="C32" s="50"/>
      <c r="D32" s="61"/>
      <c r="E32" s="21"/>
      <c r="F32" s="23"/>
      <c r="G32" s="21"/>
      <c r="H32" s="23"/>
      <c r="I32" s="21"/>
      <c r="J32" s="23"/>
      <c r="K32" s="21"/>
    </row>
    <row r="33" spans="1:12" ht="25.5" customHeight="1">
      <c r="A33" s="1" t="s">
        <v>113</v>
      </c>
      <c r="B33" s="16"/>
      <c r="C33" s="50"/>
      <c r="D33" s="61"/>
      <c r="E33" s="23">
        <f>+E21/875000000</f>
        <v>-3.5121062857142858E-2</v>
      </c>
      <c r="F33" s="23"/>
      <c r="G33" s="23">
        <f>+G21/875000000</f>
        <v>-3.8790734857142857E-2</v>
      </c>
      <c r="H33" s="23"/>
      <c r="I33" s="23">
        <f>+I21/875000000</f>
        <v>-3.5463356571428573E-2</v>
      </c>
      <c r="J33" s="23"/>
      <c r="K33" s="23">
        <f>+K21/875000000</f>
        <v>-3.9125732571428574E-2</v>
      </c>
    </row>
    <row r="34" spans="1:12" ht="25.5" customHeight="1">
      <c r="B34" s="50"/>
      <c r="C34" s="50"/>
      <c r="D34" s="50"/>
    </row>
    <row r="35" spans="1:12" ht="25.5" customHeight="1">
      <c r="A35" s="48" t="s">
        <v>93</v>
      </c>
    </row>
    <row r="36" spans="1:12" ht="25.5" customHeight="1">
      <c r="A36" s="48"/>
    </row>
    <row r="37" spans="1:12" ht="25.5" customHeight="1">
      <c r="A37" s="48"/>
    </row>
    <row r="38" spans="1:12" s="2" customFormat="1" ht="25.5" customHeight="1">
      <c r="C38" s="2" t="s">
        <v>167</v>
      </c>
      <c r="D38" s="49"/>
      <c r="E38" s="49"/>
      <c r="G38" s="6"/>
      <c r="H38" s="6"/>
      <c r="I38" s="62"/>
      <c r="J38" s="62"/>
      <c r="K38" s="62"/>
      <c r="L38" s="62"/>
    </row>
    <row r="39" spans="1:12" ht="25.5" customHeight="1">
      <c r="C39" s="76" t="s">
        <v>105</v>
      </c>
      <c r="D39" s="2"/>
      <c r="E39" s="2"/>
      <c r="F39" s="2" t="s">
        <v>144</v>
      </c>
      <c r="H39" s="2"/>
    </row>
    <row r="40" spans="1:12" ht="25.5" customHeight="1"/>
    <row r="41" spans="1:12">
      <c r="E41" s="16"/>
      <c r="F41" s="16"/>
      <c r="G41" s="16"/>
      <c r="H41" s="16"/>
      <c r="I41" s="16"/>
      <c r="J41" s="16"/>
      <c r="K41" s="16"/>
    </row>
    <row r="42" spans="1:12">
      <c r="E42" s="16"/>
      <c r="F42" s="16"/>
      <c r="G42" s="16"/>
      <c r="H42" s="16"/>
      <c r="I42" s="16"/>
      <c r="J42" s="16"/>
      <c r="K42" s="16"/>
    </row>
    <row r="43" spans="1:12">
      <c r="E43" s="16"/>
      <c r="F43" s="16"/>
      <c r="G43" s="16"/>
      <c r="H43" s="16"/>
      <c r="I43" s="16"/>
      <c r="J43" s="16"/>
      <c r="K43" s="16"/>
    </row>
    <row r="45" spans="1:12">
      <c r="E45" s="8"/>
      <c r="F45" s="8"/>
      <c r="G45" s="8"/>
      <c r="H45" s="8"/>
      <c r="I45" s="8"/>
      <c r="J45" s="8"/>
      <c r="K45" s="8"/>
    </row>
  </sheetData>
  <mergeCells count="5">
    <mergeCell ref="A1:K1"/>
    <mergeCell ref="A2:K2"/>
    <mergeCell ref="A3:K3"/>
    <mergeCell ref="E5:G5"/>
    <mergeCell ref="I5:K5"/>
  </mergeCells>
  <pageMargins left="0.6692913385826772" right="0" top="0.47244094488188981" bottom="0.39370078740157483" header="0.27559055118110237" footer="0.15748031496062992"/>
  <pageSetup paperSize="9" scale="75" firstPageNumber="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39"/>
  <sheetViews>
    <sheetView tabSelected="1" topLeftCell="A19" zoomScale="80" zoomScaleNormal="80" zoomScaleSheetLayoutView="90" workbookViewId="0">
      <selection activeCell="K19" sqref="K19"/>
    </sheetView>
  </sheetViews>
  <sheetFormatPr defaultColWidth="9.140625" defaultRowHeight="24.75" customHeight="1"/>
  <cols>
    <col min="1" max="1" width="3.28515625" style="1" customWidth="1"/>
    <col min="2" max="2" width="5.7109375" style="1" customWidth="1"/>
    <col min="3" max="3" width="42.42578125" style="1" customWidth="1"/>
    <col min="4" max="4" width="9.5703125" style="1" customWidth="1"/>
    <col min="5" max="5" width="16" style="1" customWidth="1"/>
    <col min="6" max="6" width="1.7109375" style="1" customWidth="1"/>
    <col min="7" max="7" width="16" style="1" customWidth="1"/>
    <col min="8" max="8" width="1.7109375" style="1" customWidth="1"/>
    <col min="9" max="9" width="16" style="1" customWidth="1"/>
    <col min="10" max="10" width="1.7109375" style="1" customWidth="1"/>
    <col min="11" max="11" width="16" style="1" customWidth="1"/>
    <col min="12" max="12" width="1.85546875" style="1" customWidth="1"/>
    <col min="13" max="13" width="4.7109375" style="1" customWidth="1"/>
    <col min="14" max="16384" width="9.140625" style="1"/>
  </cols>
  <sheetData>
    <row r="1" spans="1:13" ht="24.7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3" ht="24.75" customHeight="1">
      <c r="A2" s="172" t="s">
        <v>44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3" ht="24.75" customHeight="1">
      <c r="A3" s="172" t="s">
        <v>148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49"/>
      <c r="M3" s="49"/>
    </row>
    <row r="4" spans="1:13" ht="24.7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M4" s="17"/>
    </row>
    <row r="5" spans="1:13" s="50" customFormat="1" ht="24.75" customHeight="1">
      <c r="E5" s="173" t="s">
        <v>94</v>
      </c>
      <c r="F5" s="173"/>
      <c r="G5" s="173"/>
      <c r="H5" s="51"/>
      <c r="I5" s="173" t="s">
        <v>95</v>
      </c>
      <c r="J5" s="173"/>
      <c r="K5" s="173"/>
    </row>
    <row r="6" spans="1:13" s="50" customFormat="1" ht="24.75" customHeight="1">
      <c r="D6" s="51" t="s">
        <v>2</v>
      </c>
      <c r="E6" s="68" t="s">
        <v>147</v>
      </c>
      <c r="F6" s="52"/>
      <c r="G6" s="68" t="s">
        <v>149</v>
      </c>
      <c r="H6" s="52"/>
      <c r="I6" s="68" t="s">
        <v>147</v>
      </c>
      <c r="J6" s="52"/>
      <c r="K6" s="68" t="s">
        <v>149</v>
      </c>
    </row>
    <row r="7" spans="1:13" ht="24.75" customHeight="1">
      <c r="E7" s="76"/>
      <c r="F7" s="17"/>
      <c r="G7" s="76"/>
      <c r="H7" s="5"/>
      <c r="I7" s="76"/>
      <c r="J7" s="17"/>
      <c r="K7" s="76"/>
    </row>
    <row r="8" spans="1:13" s="2" customFormat="1" ht="24.75" customHeight="1">
      <c r="A8" s="1" t="s">
        <v>45</v>
      </c>
      <c r="B8" s="50"/>
      <c r="C8" s="50"/>
      <c r="D8" s="53"/>
      <c r="E8" s="3">
        <v>121525560</v>
      </c>
      <c r="F8" s="10"/>
      <c r="G8" s="3">
        <v>109898454</v>
      </c>
      <c r="H8" s="3"/>
      <c r="I8" s="3">
        <v>121525560</v>
      </c>
      <c r="J8" s="3"/>
      <c r="K8" s="3">
        <v>109898454</v>
      </c>
      <c r="M8" s="19"/>
    </row>
    <row r="9" spans="1:13" ht="24.75" customHeight="1">
      <c r="A9" s="1" t="s">
        <v>46</v>
      </c>
      <c r="B9" s="50"/>
      <c r="C9" s="50"/>
      <c r="D9" s="54"/>
      <c r="E9" s="69">
        <v>-90360274</v>
      </c>
      <c r="F9" s="9"/>
      <c r="G9" s="69">
        <v>-76177294</v>
      </c>
      <c r="H9" s="9"/>
      <c r="I9" s="69">
        <v>-90360274</v>
      </c>
      <c r="J9" s="9"/>
      <c r="K9" s="69">
        <v>-76177294</v>
      </c>
      <c r="M9" s="20"/>
    </row>
    <row r="10" spans="1:13" s="2" customFormat="1" ht="24.75" customHeight="1">
      <c r="A10" s="2" t="s">
        <v>47</v>
      </c>
      <c r="B10" s="55"/>
      <c r="C10" s="55"/>
      <c r="D10" s="56"/>
      <c r="E10" s="70">
        <f>SUM(E8:E9)</f>
        <v>31165286</v>
      </c>
      <c r="F10" s="10"/>
      <c r="G10" s="70">
        <f>SUM(G8:G9)</f>
        <v>33721160</v>
      </c>
      <c r="H10" s="10"/>
      <c r="I10" s="70">
        <f>SUM(I8:I9)</f>
        <v>31165286</v>
      </c>
      <c r="J10" s="10"/>
      <c r="K10" s="70">
        <f>SUM(K8:K9)</f>
        <v>33721160</v>
      </c>
      <c r="M10" s="19"/>
    </row>
    <row r="11" spans="1:13" s="2" customFormat="1" ht="24.75" customHeight="1">
      <c r="A11" s="1" t="s">
        <v>132</v>
      </c>
      <c r="C11" s="55"/>
      <c r="D11" s="56"/>
      <c r="E11" s="70"/>
      <c r="F11" s="10"/>
      <c r="G11" s="70"/>
      <c r="H11" s="10"/>
      <c r="I11" s="70"/>
      <c r="J11" s="10"/>
      <c r="K11" s="70"/>
      <c r="M11" s="19"/>
    </row>
    <row r="12" spans="1:13" ht="24.75" customHeight="1">
      <c r="B12" s="1" t="s">
        <v>48</v>
      </c>
      <c r="C12" s="50"/>
      <c r="D12" s="54"/>
      <c r="E12" s="72">
        <v>4873242</v>
      </c>
      <c r="F12" s="9"/>
      <c r="G12" s="72">
        <v>3209573</v>
      </c>
      <c r="H12" s="9"/>
      <c r="I12" s="72">
        <v>4857487</v>
      </c>
      <c r="J12" s="9"/>
      <c r="K12" s="72">
        <v>3208758</v>
      </c>
      <c r="L12" s="16"/>
      <c r="M12" s="19"/>
    </row>
    <row r="13" spans="1:13" ht="24.75" customHeight="1">
      <c r="A13" s="1" t="s">
        <v>118</v>
      </c>
      <c r="B13" s="50"/>
      <c r="C13" s="50"/>
      <c r="D13" s="57"/>
      <c r="E13" s="9">
        <v>-13546894</v>
      </c>
      <c r="F13" s="9"/>
      <c r="G13" s="96">
        <v>-15401272</v>
      </c>
      <c r="H13" s="9"/>
      <c r="I13" s="9">
        <v>-13546894</v>
      </c>
      <c r="J13" s="9"/>
      <c r="K13" s="9">
        <v>-15401272</v>
      </c>
      <c r="L13" s="8"/>
      <c r="M13" s="19"/>
    </row>
    <row r="14" spans="1:13" ht="24.75" customHeight="1">
      <c r="A14" s="1" t="s">
        <v>49</v>
      </c>
      <c r="B14" s="50"/>
      <c r="C14" s="50"/>
      <c r="D14" s="58"/>
      <c r="E14" s="9">
        <v>-46280741</v>
      </c>
      <c r="F14" s="9"/>
      <c r="G14" s="9">
        <v>-45783096</v>
      </c>
      <c r="H14" s="9"/>
      <c r="I14" s="9">
        <v>-45902811</v>
      </c>
      <c r="J14" s="9"/>
      <c r="K14" s="9">
        <v>-45597619</v>
      </c>
      <c r="L14" s="8"/>
      <c r="M14" s="19"/>
    </row>
    <row r="15" spans="1:13" ht="24.75" customHeight="1">
      <c r="A15" s="1" t="s">
        <v>89</v>
      </c>
      <c r="B15" s="50"/>
      <c r="C15" s="50"/>
      <c r="D15" s="58"/>
      <c r="E15" s="9"/>
      <c r="F15" s="9"/>
      <c r="G15" s="9"/>
      <c r="H15" s="9"/>
      <c r="I15" s="9"/>
      <c r="J15" s="9"/>
      <c r="K15" s="9"/>
      <c r="L15" s="8"/>
      <c r="M15" s="19"/>
    </row>
    <row r="16" spans="1:13" ht="24.75" customHeight="1">
      <c r="B16" s="1" t="s">
        <v>134</v>
      </c>
      <c r="D16" s="59"/>
      <c r="E16" s="9">
        <v>-860017</v>
      </c>
      <c r="F16" s="9"/>
      <c r="G16" s="9">
        <v>-1254877</v>
      </c>
      <c r="H16" s="9"/>
      <c r="I16" s="9">
        <v>-860017</v>
      </c>
      <c r="J16" s="9"/>
      <c r="K16" s="9">
        <v>-1254877</v>
      </c>
      <c r="L16" s="8"/>
      <c r="M16" s="19"/>
    </row>
    <row r="17" spans="1:13" ht="24.75" customHeight="1">
      <c r="B17" s="1" t="s">
        <v>152</v>
      </c>
      <c r="D17" s="59"/>
      <c r="E17" s="9">
        <v>0</v>
      </c>
      <c r="F17" s="9"/>
      <c r="G17" s="9">
        <v>-610500</v>
      </c>
      <c r="H17" s="9"/>
      <c r="I17" s="9">
        <v>0</v>
      </c>
      <c r="J17" s="9"/>
      <c r="K17" s="9">
        <v>-610500</v>
      </c>
      <c r="L17" s="8"/>
      <c r="M17" s="19"/>
    </row>
    <row r="18" spans="1:13" s="2" customFormat="1" ht="24.75" customHeight="1">
      <c r="A18" s="1" t="s">
        <v>50</v>
      </c>
      <c r="B18" s="50"/>
      <c r="C18" s="50"/>
      <c r="D18" s="53"/>
      <c r="E18" s="72">
        <v>-26135608</v>
      </c>
      <c r="F18" s="21"/>
      <c r="G18" s="72">
        <v>-36121248</v>
      </c>
      <c r="H18" s="21"/>
      <c r="I18" s="71">
        <v>-27275015</v>
      </c>
      <c r="J18" s="21"/>
      <c r="K18" s="72">
        <v>-36890354</v>
      </c>
      <c r="L18" s="19"/>
      <c r="M18" s="18"/>
    </row>
    <row r="19" spans="1:13" s="2" customFormat="1" ht="24.75" customHeight="1">
      <c r="A19" s="2" t="s">
        <v>51</v>
      </c>
      <c r="C19" s="55"/>
      <c r="D19" s="55"/>
      <c r="E19" s="73">
        <f>SUM(E10:E18)</f>
        <v>-50784732</v>
      </c>
      <c r="F19" s="10"/>
      <c r="G19" s="73">
        <f>SUM(G10:G18)</f>
        <v>-62240260</v>
      </c>
      <c r="H19" s="10"/>
      <c r="I19" s="73">
        <f>SUM(I10:I18)</f>
        <v>-51561964</v>
      </c>
      <c r="J19" s="10"/>
      <c r="K19" s="73">
        <f>SUM(K10:K18)</f>
        <v>-62824704</v>
      </c>
      <c r="L19" s="19"/>
      <c r="M19" s="19"/>
    </row>
    <row r="20" spans="1:13" s="2" customFormat="1" ht="24.75" customHeight="1">
      <c r="A20" s="1" t="s">
        <v>52</v>
      </c>
      <c r="B20" s="1"/>
      <c r="D20" s="59" t="s">
        <v>87</v>
      </c>
      <c r="E20" s="72">
        <v>-3157479</v>
      </c>
      <c r="F20" s="10"/>
      <c r="G20" s="3">
        <v>0</v>
      </c>
      <c r="H20" s="10"/>
      <c r="I20" s="72">
        <v>-3157479</v>
      </c>
      <c r="J20" s="10"/>
      <c r="K20" s="3">
        <v>0</v>
      </c>
      <c r="L20" s="19"/>
      <c r="M20" s="16"/>
    </row>
    <row r="21" spans="1:13" s="2" customFormat="1" ht="24.75" customHeight="1">
      <c r="A21" s="2" t="s">
        <v>159</v>
      </c>
      <c r="C21" s="50"/>
      <c r="D21" s="55"/>
      <c r="E21" s="73">
        <f>SUM(E19:E20)</f>
        <v>-53942211</v>
      </c>
      <c r="F21" s="10">
        <v>5</v>
      </c>
      <c r="G21" s="73">
        <f>SUM(G19:G20)</f>
        <v>-62240260</v>
      </c>
      <c r="H21" s="10"/>
      <c r="I21" s="73">
        <f>SUM(I19:I20)</f>
        <v>-54719443</v>
      </c>
      <c r="J21" s="10"/>
      <c r="K21" s="73">
        <f>SUM(K19:K20)</f>
        <v>-62824704</v>
      </c>
      <c r="L21" s="19"/>
      <c r="M21" s="11"/>
    </row>
    <row r="22" spans="1:13" s="2" customFormat="1" ht="24.75" customHeight="1">
      <c r="A22" s="2" t="s">
        <v>161</v>
      </c>
      <c r="B22" s="55"/>
      <c r="C22" s="55"/>
      <c r="D22" s="55"/>
      <c r="E22" s="142">
        <v>0</v>
      </c>
      <c r="F22" s="23"/>
      <c r="G22" s="142">
        <v>0</v>
      </c>
      <c r="H22" s="23"/>
      <c r="I22" s="142">
        <v>0</v>
      </c>
      <c r="J22" s="23"/>
      <c r="K22" s="142">
        <v>0</v>
      </c>
      <c r="M22" s="11"/>
    </row>
    <row r="23" spans="1:13" s="2" customFormat="1" ht="24.75" customHeight="1" thickBot="1">
      <c r="A23" s="60" t="s">
        <v>135</v>
      </c>
      <c r="B23" s="55"/>
      <c r="C23" s="55"/>
      <c r="D23" s="55"/>
      <c r="E23" s="75">
        <f>+E21+E22</f>
        <v>-53942211</v>
      </c>
      <c r="F23" s="21"/>
      <c r="G23" s="75">
        <f>+G21+G22</f>
        <v>-62240260</v>
      </c>
      <c r="H23" s="21"/>
      <c r="I23" s="75">
        <f>+I21+I22</f>
        <v>-54719443</v>
      </c>
      <c r="J23" s="21"/>
      <c r="K23" s="75">
        <f>+K21+K22</f>
        <v>-62824704</v>
      </c>
      <c r="L23" s="22"/>
      <c r="M23" s="11"/>
    </row>
    <row r="24" spans="1:13" ht="24.75" customHeight="1" thickTop="1">
      <c r="A24" s="1" t="s">
        <v>109</v>
      </c>
      <c r="B24" s="16"/>
      <c r="C24" s="50"/>
      <c r="D24" s="61"/>
      <c r="E24" s="23"/>
      <c r="F24" s="23"/>
      <c r="G24" s="23"/>
      <c r="H24" s="23"/>
      <c r="I24" s="23"/>
      <c r="J24" s="23"/>
      <c r="K24" s="23"/>
    </row>
    <row r="25" spans="1:13" ht="24.75" customHeight="1">
      <c r="B25" s="16" t="s">
        <v>110</v>
      </c>
      <c r="C25" s="50"/>
      <c r="D25" s="61"/>
      <c r="E25" s="9">
        <f>+E21</f>
        <v>-53942211</v>
      </c>
      <c r="F25" s="23"/>
      <c r="G25" s="9">
        <f>+G21</f>
        <v>-62240260</v>
      </c>
      <c r="H25" s="23"/>
      <c r="I25" s="9">
        <f>+I21</f>
        <v>-54719443</v>
      </c>
      <c r="J25" s="23"/>
      <c r="K25" s="9">
        <f>+K21</f>
        <v>-62824704</v>
      </c>
    </row>
    <row r="26" spans="1:13" ht="24.75" customHeight="1">
      <c r="B26" s="16" t="s">
        <v>111</v>
      </c>
      <c r="C26" s="50"/>
      <c r="D26" s="61"/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</row>
    <row r="27" spans="1:13" ht="24.75" customHeight="1" thickBot="1">
      <c r="B27" s="16"/>
      <c r="C27" s="50"/>
      <c r="D27" s="61"/>
      <c r="E27" s="75">
        <f>SUM(E25:E26)</f>
        <v>-53942211</v>
      </c>
      <c r="F27" s="23"/>
      <c r="G27" s="75">
        <f>SUM(G25:G26)</f>
        <v>-62240260</v>
      </c>
      <c r="H27" s="23"/>
      <c r="I27" s="75">
        <f>SUM(I25:I26)</f>
        <v>-54719443</v>
      </c>
      <c r="J27" s="23"/>
      <c r="K27" s="75">
        <f>SUM(K25:K26)</f>
        <v>-62824704</v>
      </c>
    </row>
    <row r="28" spans="1:13" ht="24.75" customHeight="1" thickTop="1">
      <c r="A28" s="1" t="s">
        <v>112</v>
      </c>
      <c r="B28" s="16"/>
      <c r="C28" s="50"/>
      <c r="D28" s="61"/>
      <c r="E28" s="23"/>
      <c r="F28" s="23"/>
      <c r="G28" s="23"/>
      <c r="H28" s="23"/>
      <c r="I28" s="23"/>
      <c r="J28" s="23"/>
      <c r="K28" s="23"/>
    </row>
    <row r="29" spans="1:13" ht="24.75" customHeight="1">
      <c r="B29" s="16" t="s">
        <v>110</v>
      </c>
      <c r="C29" s="50"/>
      <c r="D29" s="61"/>
      <c r="E29" s="9">
        <f>+E23</f>
        <v>-53942211</v>
      </c>
      <c r="F29" s="23"/>
      <c r="G29" s="9">
        <f>+G23</f>
        <v>-62240260</v>
      </c>
      <c r="H29" s="23"/>
      <c r="I29" s="9">
        <f>+I23</f>
        <v>-54719443</v>
      </c>
      <c r="J29" s="23"/>
      <c r="K29" s="9">
        <f>+K23</f>
        <v>-62824704</v>
      </c>
    </row>
    <row r="30" spans="1:13" ht="24.75" customHeight="1">
      <c r="B30" s="16" t="s">
        <v>111</v>
      </c>
      <c r="C30" s="50"/>
      <c r="D30" s="61"/>
      <c r="E30" s="23">
        <v>0</v>
      </c>
      <c r="F30" s="23"/>
      <c r="G30" s="23">
        <v>0</v>
      </c>
      <c r="H30" s="23"/>
      <c r="I30" s="23">
        <v>0</v>
      </c>
      <c r="J30" s="23"/>
      <c r="K30" s="23">
        <v>0</v>
      </c>
    </row>
    <row r="31" spans="1:13" ht="24.75" customHeight="1" thickBot="1">
      <c r="B31" s="16"/>
      <c r="C31" s="50"/>
      <c r="D31" s="61"/>
      <c r="E31" s="75">
        <f>SUM(E29:E30)</f>
        <v>-53942211</v>
      </c>
      <c r="F31" s="23"/>
      <c r="G31" s="75">
        <f>SUM(G29:G30)</f>
        <v>-62240260</v>
      </c>
      <c r="H31" s="23"/>
      <c r="I31" s="75">
        <f>SUM(I29:I30)</f>
        <v>-54719443</v>
      </c>
      <c r="J31" s="23"/>
      <c r="K31" s="75">
        <f>SUM(K29:K30)</f>
        <v>-62824704</v>
      </c>
    </row>
    <row r="32" spans="1:13" ht="24.75" customHeight="1" thickTop="1">
      <c r="B32" s="16"/>
      <c r="C32" s="50"/>
      <c r="D32" s="61"/>
      <c r="E32" s="21"/>
      <c r="F32" s="23"/>
      <c r="G32" s="21"/>
      <c r="H32" s="23"/>
      <c r="I32" s="21"/>
      <c r="J32" s="23"/>
      <c r="K32" s="21"/>
    </row>
    <row r="33" spans="1:12" ht="24.75" customHeight="1">
      <c r="A33" s="1" t="s">
        <v>113</v>
      </c>
      <c r="B33" s="16"/>
      <c r="C33" s="50"/>
      <c r="D33" s="61"/>
      <c r="E33" s="23">
        <f>+E21/875000000</f>
        <v>-6.1648241142857142E-2</v>
      </c>
      <c r="F33" s="23"/>
      <c r="G33" s="23">
        <f>+G21/875000000</f>
        <v>-7.1131725714285721E-2</v>
      </c>
      <c r="H33" s="23"/>
      <c r="I33" s="23">
        <f>+I21/875000000</f>
        <v>-6.2536506285714291E-2</v>
      </c>
      <c r="J33" s="23"/>
      <c r="K33" s="23">
        <f>+K21/875000000</f>
        <v>-7.1799661714285715E-2</v>
      </c>
    </row>
    <row r="34" spans="1:12" ht="24.75" customHeight="1">
      <c r="B34" s="50"/>
      <c r="C34" s="50"/>
      <c r="D34" s="50"/>
    </row>
    <row r="35" spans="1:12" ht="24.75" customHeight="1">
      <c r="A35" s="48" t="s">
        <v>93</v>
      </c>
    </row>
    <row r="36" spans="1:12" ht="24.75" customHeight="1">
      <c r="A36" s="48"/>
    </row>
    <row r="37" spans="1:12" ht="24.75" customHeight="1">
      <c r="A37" s="48"/>
    </row>
    <row r="38" spans="1:12" s="2" customFormat="1" ht="24.75" customHeight="1">
      <c r="B38" s="2" t="s">
        <v>165</v>
      </c>
      <c r="D38" s="49"/>
      <c r="E38" s="49"/>
      <c r="G38" s="6"/>
      <c r="H38" s="6"/>
      <c r="I38" s="62"/>
      <c r="J38" s="62"/>
      <c r="K38" s="62"/>
      <c r="L38" s="62"/>
    </row>
    <row r="39" spans="1:12" ht="24.75" customHeight="1">
      <c r="C39" s="82" t="s">
        <v>164</v>
      </c>
      <c r="D39" s="2"/>
      <c r="E39" s="2"/>
      <c r="F39" s="2" t="s">
        <v>166</v>
      </c>
      <c r="H39" s="2"/>
    </row>
  </sheetData>
  <mergeCells count="5">
    <mergeCell ref="I5:K5"/>
    <mergeCell ref="A1:K1"/>
    <mergeCell ref="A2:K2"/>
    <mergeCell ref="E5:G5"/>
    <mergeCell ref="A3:K3"/>
  </mergeCells>
  <phoneticPr fontId="5" type="noConversion"/>
  <pageMargins left="0.6692913385826772" right="0" top="0.47244094488188981" bottom="0.39370078740157483" header="0.27559055118110237" footer="0.15748031496062992"/>
  <pageSetup paperSize="9" scale="75" firstPageNumber="7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37"/>
  <sheetViews>
    <sheetView topLeftCell="A25" zoomScale="82" zoomScaleNormal="82" zoomScaleSheetLayoutView="90" workbookViewId="0">
      <selection activeCell="H8" sqref="H8"/>
    </sheetView>
  </sheetViews>
  <sheetFormatPr defaultColWidth="9.140625" defaultRowHeight="25.5" customHeight="1"/>
  <cols>
    <col min="1" max="1" width="3.28515625" style="1" customWidth="1"/>
    <col min="2" max="2" width="2.7109375" style="1" customWidth="1"/>
    <col min="3" max="3" width="5" style="1" customWidth="1"/>
    <col min="4" max="4" width="26.85546875" style="1" customWidth="1"/>
    <col min="5" max="5" width="10" style="17" customWidth="1"/>
    <col min="6" max="6" width="15" style="16" customWidth="1"/>
    <col min="7" max="7" width="1.28515625" style="16" customWidth="1"/>
    <col min="8" max="8" width="15" style="16" customWidth="1"/>
    <col min="9" max="9" width="1.140625" style="16" customWidth="1"/>
    <col min="10" max="10" width="15" style="159" customWidth="1"/>
    <col min="11" max="11" width="1.140625" style="159" customWidth="1"/>
    <col min="12" max="12" width="15" style="159" customWidth="1"/>
    <col min="13" max="13" width="1.42578125" style="159" customWidth="1"/>
    <col min="14" max="14" width="15" style="1" customWidth="1"/>
    <col min="15" max="15" width="1.5703125" style="1" customWidth="1"/>
    <col min="16" max="18" width="9.140625" style="1"/>
    <col min="19" max="19" width="14.28515625" style="1" bestFit="1" customWidth="1"/>
    <col min="20" max="16384" width="9.140625" style="1"/>
  </cols>
  <sheetData>
    <row r="1" spans="1:19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9" ht="25.5" customHeight="1">
      <c r="A2" s="172" t="s">
        <v>53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9" ht="25.5" customHeight="1">
      <c r="A3" s="172" t="s">
        <v>148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9" ht="25.5" customHeight="1"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9" ht="25.5" customHeight="1">
      <c r="D5" s="138"/>
      <c r="E5" s="138"/>
      <c r="F5" s="173" t="s">
        <v>94</v>
      </c>
      <c r="G5" s="173"/>
      <c r="H5" s="173"/>
      <c r="I5" s="173"/>
      <c r="J5" s="173"/>
      <c r="K5" s="173"/>
      <c r="L5" s="173"/>
      <c r="M5" s="173"/>
      <c r="N5" s="173"/>
    </row>
    <row r="6" spans="1:19" ht="25.5" customHeight="1">
      <c r="A6" s="50"/>
      <c r="B6" s="50"/>
      <c r="C6" s="50"/>
      <c r="D6" s="55"/>
      <c r="E6" s="51"/>
      <c r="F6" s="51" t="s">
        <v>133</v>
      </c>
      <c r="G6" s="1"/>
      <c r="H6" s="51" t="s">
        <v>54</v>
      </c>
      <c r="I6" s="1"/>
      <c r="J6" s="174" t="s">
        <v>40</v>
      </c>
      <c r="K6" s="174"/>
      <c r="L6" s="174"/>
      <c r="M6" s="51"/>
      <c r="N6" s="51" t="s">
        <v>55</v>
      </c>
    </row>
    <row r="7" spans="1:19" ht="25.5" customHeight="1">
      <c r="A7" s="50"/>
      <c r="B7" s="50"/>
      <c r="C7" s="50"/>
      <c r="D7" s="55"/>
      <c r="E7" s="51"/>
      <c r="F7" s="51" t="s">
        <v>59</v>
      </c>
      <c r="G7" s="51"/>
      <c r="H7" s="51" t="s">
        <v>56</v>
      </c>
      <c r="I7" s="51"/>
      <c r="J7" s="51" t="s">
        <v>57</v>
      </c>
      <c r="K7" s="51"/>
      <c r="L7" s="51" t="s">
        <v>42</v>
      </c>
      <c r="M7" s="51"/>
      <c r="N7" s="138" t="s">
        <v>58</v>
      </c>
    </row>
    <row r="8" spans="1:19" ht="25.5" customHeight="1">
      <c r="A8" s="50"/>
      <c r="B8" s="50"/>
      <c r="C8" s="50"/>
      <c r="D8" s="55"/>
      <c r="E8" s="51"/>
      <c r="F8" s="51"/>
      <c r="G8" s="51"/>
      <c r="I8" s="51"/>
      <c r="J8" s="51" t="s">
        <v>60</v>
      </c>
      <c r="K8" s="51"/>
      <c r="L8" s="51"/>
      <c r="M8" s="51"/>
      <c r="N8" s="50"/>
    </row>
    <row r="9" spans="1:19" ht="25.5" customHeight="1">
      <c r="A9" s="50"/>
      <c r="B9" s="50"/>
      <c r="C9" s="50"/>
      <c r="D9" s="55"/>
      <c r="E9" s="51" t="s">
        <v>2</v>
      </c>
      <c r="F9" s="139"/>
      <c r="G9" s="139"/>
      <c r="H9" s="143"/>
      <c r="I9" s="139"/>
      <c r="J9" s="139" t="s">
        <v>61</v>
      </c>
      <c r="K9" s="139"/>
      <c r="L9" s="139"/>
      <c r="M9" s="139"/>
      <c r="N9" s="144"/>
    </row>
    <row r="10" spans="1:19" s="2" customFormat="1" ht="24.95" customHeight="1">
      <c r="A10" s="10" t="s">
        <v>119</v>
      </c>
      <c r="F10" s="145">
        <v>875000000</v>
      </c>
      <c r="G10" s="145"/>
      <c r="H10" s="145">
        <v>95019280</v>
      </c>
      <c r="I10" s="145"/>
      <c r="J10" s="145">
        <v>102294492</v>
      </c>
      <c r="K10" s="145"/>
      <c r="L10" s="10">
        <v>-526577451</v>
      </c>
      <c r="M10" s="145"/>
      <c r="N10" s="145">
        <v>545736321</v>
      </c>
      <c r="O10" s="19"/>
      <c r="P10" s="19"/>
      <c r="Q10" s="19"/>
      <c r="R10" s="19"/>
      <c r="S10" s="19"/>
    </row>
    <row r="11" spans="1:19" s="2" customFormat="1" ht="24.95" customHeight="1">
      <c r="A11" s="10" t="s">
        <v>135</v>
      </c>
      <c r="C11" s="146"/>
      <c r="D11" s="146"/>
      <c r="E11" s="138"/>
      <c r="F11" s="145"/>
      <c r="G11" s="145"/>
      <c r="H11" s="145"/>
      <c r="I11" s="145"/>
      <c r="J11" s="145"/>
      <c r="K11" s="145"/>
      <c r="L11" s="10"/>
      <c r="M11" s="145"/>
      <c r="N11" s="145"/>
      <c r="O11" s="11"/>
      <c r="P11" s="19"/>
      <c r="Q11" s="19"/>
      <c r="R11" s="19"/>
      <c r="S11" s="19"/>
    </row>
    <row r="12" spans="1:19" s="2" customFormat="1" ht="24.95" customHeight="1">
      <c r="B12" s="1" t="s">
        <v>154</v>
      </c>
      <c r="C12" s="146"/>
      <c r="D12" s="146"/>
      <c r="E12" s="17"/>
      <c r="F12" s="147">
        <v>0</v>
      </c>
      <c r="G12" s="145"/>
      <c r="H12" s="147">
        <v>0</v>
      </c>
      <c r="I12" s="145"/>
      <c r="J12" s="147">
        <v>0</v>
      </c>
      <c r="K12" s="145"/>
      <c r="L12" s="9">
        <f>+'งบกำไรขาดทุนเบ็ดเสร็จ 6 เดือน'!G21</f>
        <v>-62240260</v>
      </c>
      <c r="M12" s="25"/>
      <c r="N12" s="9">
        <f>SUM(F12:L12)</f>
        <v>-62240260</v>
      </c>
      <c r="O12" s="11"/>
      <c r="P12" s="19"/>
      <c r="Q12" s="19"/>
      <c r="R12" s="19"/>
      <c r="S12" s="19"/>
    </row>
    <row r="13" spans="1:19" ht="24.95" customHeight="1">
      <c r="A13" s="2"/>
      <c r="B13" s="148" t="s">
        <v>136</v>
      </c>
      <c r="C13" s="146"/>
      <c r="D13" s="146"/>
      <c r="E13" s="138"/>
      <c r="F13" s="149">
        <v>0</v>
      </c>
      <c r="G13" s="25"/>
      <c r="H13" s="149">
        <v>0</v>
      </c>
      <c r="I13" s="25"/>
      <c r="J13" s="149">
        <v>0</v>
      </c>
      <c r="K13" s="9"/>
      <c r="L13" s="69">
        <v>0</v>
      </c>
      <c r="M13" s="9"/>
      <c r="N13" s="69">
        <v>0</v>
      </c>
      <c r="O13" s="50"/>
    </row>
    <row r="14" spans="1:19" ht="24.95" customHeight="1">
      <c r="A14" s="2"/>
      <c r="B14" s="150" t="s">
        <v>137</v>
      </c>
      <c r="C14" s="146"/>
      <c r="D14" s="151"/>
      <c r="E14" s="138"/>
      <c r="F14" s="152">
        <f>SUM(F12:F13)</f>
        <v>0</v>
      </c>
      <c r="G14" s="145">
        <f t="shared" ref="G14:M14" si="0">SUM(G12:G13)</f>
        <v>0</v>
      </c>
      <c r="H14" s="152">
        <f>SUM(H12:H13)</f>
        <v>0</v>
      </c>
      <c r="I14" s="145">
        <f t="shared" si="0"/>
        <v>0</v>
      </c>
      <c r="J14" s="152">
        <f>SUM(J12:J13)</f>
        <v>0</v>
      </c>
      <c r="K14" s="145">
        <f t="shared" si="0"/>
        <v>0</v>
      </c>
      <c r="L14" s="74">
        <f>SUM(L12:L13)</f>
        <v>-62240260</v>
      </c>
      <c r="M14" s="10">
        <f t="shared" si="0"/>
        <v>0</v>
      </c>
      <c r="N14" s="74">
        <f>SUM(N12:N13)</f>
        <v>-62240260</v>
      </c>
      <c r="O14" s="50"/>
    </row>
    <row r="15" spans="1:19" ht="24.95" customHeight="1">
      <c r="A15" s="10" t="s">
        <v>150</v>
      </c>
      <c r="B15" s="2"/>
      <c r="E15" s="1"/>
      <c r="F15" s="145">
        <f>SUM(F10+F14)</f>
        <v>875000000</v>
      </c>
      <c r="G15" s="145"/>
      <c r="H15" s="145">
        <f>SUM(H10+H14)</f>
        <v>95019280</v>
      </c>
      <c r="I15" s="145"/>
      <c r="J15" s="145">
        <f>SUM(J10+J14)</f>
        <v>102294492</v>
      </c>
      <c r="K15" s="10"/>
      <c r="L15" s="10">
        <f>SUM(L10+L14)</f>
        <v>-588817711</v>
      </c>
      <c r="M15" s="10"/>
      <c r="N15" s="10">
        <f>SUM(N10+N14)</f>
        <v>483496061</v>
      </c>
    </row>
    <row r="16" spans="1:19" s="2" customFormat="1" ht="24.95" customHeight="1">
      <c r="A16" s="1"/>
      <c r="B16" s="148" t="s">
        <v>154</v>
      </c>
      <c r="E16" s="17"/>
      <c r="F16" s="147">
        <v>0</v>
      </c>
      <c r="G16" s="25"/>
      <c r="H16" s="147">
        <v>0</v>
      </c>
      <c r="I16" s="25"/>
      <c r="J16" s="147">
        <v>0</v>
      </c>
      <c r="K16" s="145"/>
      <c r="L16" s="9">
        <f>-88426064-L12</f>
        <v>-26185804</v>
      </c>
      <c r="M16" s="9"/>
      <c r="N16" s="9">
        <f>SUM(F16:L16)</f>
        <v>-26185804</v>
      </c>
    </row>
    <row r="17" spans="1:15" s="2" customFormat="1" ht="24.95" customHeight="1">
      <c r="A17" s="153"/>
      <c r="B17" s="148" t="s">
        <v>136</v>
      </c>
      <c r="E17" s="138"/>
      <c r="F17" s="147">
        <v>0</v>
      </c>
      <c r="G17" s="25"/>
      <c r="H17" s="147">
        <v>0</v>
      </c>
      <c r="I17" s="25"/>
      <c r="J17" s="147">
        <v>0</v>
      </c>
      <c r="K17" s="145"/>
      <c r="L17" s="9">
        <v>769589</v>
      </c>
      <c r="M17" s="9"/>
      <c r="N17" s="9">
        <f>SUM(F17:L17)</f>
        <v>769589</v>
      </c>
    </row>
    <row r="18" spans="1:15" s="2" customFormat="1" ht="24.95" customHeight="1">
      <c r="A18" s="153"/>
      <c r="B18" s="150" t="s">
        <v>137</v>
      </c>
      <c r="E18" s="138"/>
      <c r="F18" s="152">
        <f>SUM(F16:F17)</f>
        <v>0</v>
      </c>
      <c r="G18" s="145"/>
      <c r="H18" s="152">
        <f>SUM(H16:H17)</f>
        <v>0</v>
      </c>
      <c r="I18" s="145"/>
      <c r="J18" s="152">
        <f>SUM(J16:J17)</f>
        <v>0</v>
      </c>
      <c r="K18" s="145"/>
      <c r="L18" s="74">
        <f>SUM(L16:L17)</f>
        <v>-25416215</v>
      </c>
      <c r="M18" s="10"/>
      <c r="N18" s="74">
        <f>SUM(N16:N17)</f>
        <v>-25416215</v>
      </c>
    </row>
    <row r="19" spans="1:15" s="2" customFormat="1" ht="24.95" customHeight="1">
      <c r="A19" s="10" t="s">
        <v>125</v>
      </c>
      <c r="B19" s="1"/>
      <c r="E19" s="138"/>
      <c r="F19" s="152">
        <f>+F15+F18</f>
        <v>875000000</v>
      </c>
      <c r="G19" s="145"/>
      <c r="H19" s="152">
        <f>+H15+H18</f>
        <v>95019280</v>
      </c>
      <c r="I19" s="145"/>
      <c r="J19" s="152">
        <f>+J15+J18</f>
        <v>102294492</v>
      </c>
      <c r="K19" s="145"/>
      <c r="L19" s="74">
        <f>+L15+L18</f>
        <v>-614233926</v>
      </c>
      <c r="M19" s="10"/>
      <c r="N19" s="74">
        <f>+N15+N18</f>
        <v>458079846</v>
      </c>
    </row>
    <row r="20" spans="1:15" s="2" customFormat="1" ht="25.5" customHeight="1">
      <c r="E20" s="138"/>
      <c r="F20" s="145"/>
      <c r="G20" s="145"/>
      <c r="H20" s="145"/>
      <c r="I20" s="145"/>
      <c r="J20" s="145"/>
      <c r="K20" s="145"/>
      <c r="L20" s="10"/>
      <c r="M20" s="10"/>
      <c r="N20" s="10"/>
      <c r="O20" s="154"/>
    </row>
    <row r="21" spans="1:15" s="2" customFormat="1" ht="25.5" customHeight="1">
      <c r="A21" s="10" t="s">
        <v>138</v>
      </c>
      <c r="E21" s="138"/>
      <c r="F21" s="145">
        <f>+F19</f>
        <v>875000000</v>
      </c>
      <c r="G21" s="145"/>
      <c r="H21" s="145">
        <f>+H19</f>
        <v>95019280</v>
      </c>
      <c r="I21" s="145"/>
      <c r="J21" s="145">
        <f>+J19</f>
        <v>102294492</v>
      </c>
      <c r="K21" s="145"/>
      <c r="L21" s="10">
        <f>+L19</f>
        <v>-614233926</v>
      </c>
      <c r="M21" s="10"/>
      <c r="N21" s="145">
        <f>+N19</f>
        <v>458079846</v>
      </c>
    </row>
    <row r="22" spans="1:15" s="2" customFormat="1" ht="25.5" customHeight="1">
      <c r="A22" s="10" t="s">
        <v>135</v>
      </c>
      <c r="C22" s="146"/>
      <c r="D22" s="146"/>
      <c r="E22" s="138"/>
      <c r="F22" s="145"/>
      <c r="G22" s="145"/>
      <c r="H22" s="145"/>
      <c r="I22" s="145"/>
      <c r="J22" s="145"/>
      <c r="K22" s="145"/>
      <c r="L22" s="10"/>
      <c r="M22" s="10"/>
      <c r="N22" s="145"/>
    </row>
    <row r="23" spans="1:15" s="2" customFormat="1" ht="25.5" customHeight="1">
      <c r="B23" s="1" t="s">
        <v>154</v>
      </c>
      <c r="C23" s="146"/>
      <c r="D23" s="146"/>
      <c r="E23" s="138"/>
      <c r="F23" s="155">
        <v>0</v>
      </c>
      <c r="G23" s="25"/>
      <c r="H23" s="155">
        <v>0</v>
      </c>
      <c r="I23" s="25"/>
      <c r="J23" s="155">
        <v>0</v>
      </c>
      <c r="K23" s="156"/>
      <c r="L23" s="151">
        <f>+'งบกำไรขาดทุนเบ็ดเสร็จ 6 เดือน'!E21</f>
        <v>-53942211</v>
      </c>
      <c r="M23" s="151"/>
      <c r="N23" s="72">
        <f>SUM(F23:L23)</f>
        <v>-53942211</v>
      </c>
      <c r="O23" s="157"/>
    </row>
    <row r="24" spans="1:15" ht="25.5" customHeight="1">
      <c r="A24" s="2"/>
      <c r="B24" s="148" t="s">
        <v>136</v>
      </c>
      <c r="C24" s="146"/>
      <c r="D24" s="146"/>
      <c r="E24" s="1"/>
      <c r="F24" s="147">
        <v>0</v>
      </c>
      <c r="G24" s="25"/>
      <c r="H24" s="147">
        <v>0</v>
      </c>
      <c r="I24" s="25"/>
      <c r="J24" s="147">
        <v>0</v>
      </c>
      <c r="K24" s="25"/>
      <c r="L24" s="90">
        <v>0</v>
      </c>
      <c r="M24" s="9"/>
      <c r="N24" s="158">
        <f>SUM(F24:L24)</f>
        <v>0</v>
      </c>
    </row>
    <row r="25" spans="1:15" s="2" customFormat="1" ht="25.5" customHeight="1">
      <c r="B25" s="150" t="s">
        <v>137</v>
      </c>
      <c r="C25" s="146"/>
      <c r="D25" s="146"/>
      <c r="F25" s="152">
        <f>SUM(F23:F24)</f>
        <v>0</v>
      </c>
      <c r="G25" s="145">
        <f t="shared" ref="G25:M25" si="1">SUM(G23:G24)</f>
        <v>0</v>
      </c>
      <c r="H25" s="152">
        <f>SUM(H23:H24)</f>
        <v>0</v>
      </c>
      <c r="I25" s="145">
        <f t="shared" si="1"/>
        <v>0</v>
      </c>
      <c r="J25" s="152">
        <f>SUM(J23:J24)</f>
        <v>0</v>
      </c>
      <c r="K25" s="145">
        <f t="shared" si="1"/>
        <v>0</v>
      </c>
      <c r="L25" s="74">
        <f>SUM(L23:L24)</f>
        <v>-53942211</v>
      </c>
      <c r="M25" s="145">
        <f t="shared" si="1"/>
        <v>0</v>
      </c>
      <c r="N25" s="74">
        <f>SUM(N23:N24)</f>
        <v>-53942211</v>
      </c>
    </row>
    <row r="26" spans="1:15" ht="25.5" customHeight="1" thickBot="1">
      <c r="A26" s="10" t="s">
        <v>162</v>
      </c>
      <c r="B26" s="150"/>
      <c r="F26" s="93">
        <f>+F21+F25</f>
        <v>875000000</v>
      </c>
      <c r="G26" s="6">
        <f t="shared" ref="G26:N26" si="2">+G21+G25</f>
        <v>0</v>
      </c>
      <c r="H26" s="93">
        <f t="shared" si="2"/>
        <v>95019280</v>
      </c>
      <c r="I26" s="6">
        <f t="shared" si="2"/>
        <v>0</v>
      </c>
      <c r="J26" s="93">
        <f t="shared" si="2"/>
        <v>102294492</v>
      </c>
      <c r="K26" s="6">
        <f t="shared" si="2"/>
        <v>0</v>
      </c>
      <c r="L26" s="95">
        <f>+L21+L25</f>
        <v>-668176137</v>
      </c>
      <c r="M26" s="6">
        <f t="shared" si="2"/>
        <v>0</v>
      </c>
      <c r="N26" s="93">
        <f t="shared" si="2"/>
        <v>404137635</v>
      </c>
    </row>
    <row r="27" spans="1:15" ht="25.5" customHeight="1" thickTop="1">
      <c r="G27" s="18"/>
      <c r="I27" s="18"/>
      <c r="K27" s="160"/>
      <c r="M27" s="160"/>
    </row>
    <row r="28" spans="1:15" ht="25.5" customHeight="1">
      <c r="G28" s="18"/>
      <c r="I28" s="18"/>
      <c r="K28" s="160"/>
      <c r="M28" s="160"/>
    </row>
    <row r="29" spans="1:15" ht="25.5" customHeight="1">
      <c r="I29" s="18"/>
    </row>
    <row r="30" spans="1:15" ht="25.5" customHeight="1">
      <c r="A30" s="34" t="s">
        <v>93</v>
      </c>
      <c r="I30" s="18"/>
    </row>
    <row r="31" spans="1:15" ht="25.5" customHeight="1">
      <c r="A31" s="34"/>
    </row>
    <row r="33" spans="3:13" s="2" customFormat="1" ht="25.5" customHeight="1">
      <c r="C33" s="2" t="s">
        <v>107</v>
      </c>
      <c r="E33" s="138"/>
      <c r="F33" s="145"/>
      <c r="G33" s="161"/>
      <c r="H33" s="2" t="s">
        <v>169</v>
      </c>
      <c r="I33" s="49"/>
      <c r="J33" s="49"/>
      <c r="K33" s="49"/>
      <c r="L33" s="49"/>
      <c r="M33" s="49"/>
    </row>
    <row r="34" spans="3:13" s="2" customFormat="1" ht="25.5" customHeight="1">
      <c r="D34" s="138" t="s">
        <v>105</v>
      </c>
      <c r="E34" s="138"/>
      <c r="F34" s="145"/>
      <c r="G34" s="161"/>
      <c r="H34" s="145" t="s">
        <v>168</v>
      </c>
      <c r="I34" s="10"/>
      <c r="J34" s="145"/>
      <c r="K34" s="10"/>
      <c r="L34" s="145"/>
      <c r="M34" s="10"/>
    </row>
    <row r="37" spans="3:13" ht="25.5" customHeight="1">
      <c r="E37" s="1"/>
      <c r="F37" s="1"/>
      <c r="G37" s="1"/>
      <c r="H37" s="1"/>
      <c r="I37" s="16">
        <v>9</v>
      </c>
      <c r="J37" s="1"/>
      <c r="K37" s="1"/>
      <c r="L37" s="1"/>
      <c r="M37" s="1"/>
    </row>
  </sheetData>
  <mergeCells count="5">
    <mergeCell ref="J6:L6"/>
    <mergeCell ref="A1:N1"/>
    <mergeCell ref="A2:N2"/>
    <mergeCell ref="A3:N3"/>
    <mergeCell ref="F5:N5"/>
  </mergeCells>
  <phoneticPr fontId="0" type="noConversion"/>
  <pageMargins left="0.69" right="0.11811023622047245" top="0.6692913385826772" bottom="0.78740157480314965" header="0.39370078740157483" footer="0.43307086614173229"/>
  <pageSetup paperSize="9" scale="75" firstPageNumber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O35"/>
  <sheetViews>
    <sheetView zoomScale="98" zoomScaleNormal="98" zoomScaleSheetLayoutView="76" workbookViewId="0">
      <selection activeCell="L26" sqref="L26"/>
    </sheetView>
  </sheetViews>
  <sheetFormatPr defaultColWidth="9.140625" defaultRowHeight="25.5" customHeight="1"/>
  <cols>
    <col min="1" max="1" width="3.28515625" style="12" customWidth="1"/>
    <col min="2" max="2" width="2.7109375" style="12" customWidth="1"/>
    <col min="3" max="3" width="5.140625" style="12" customWidth="1"/>
    <col min="4" max="4" width="22.5703125" style="12" customWidth="1"/>
    <col min="5" max="5" width="8" style="12" bestFit="1" customWidth="1"/>
    <col min="6" max="6" width="13.28515625" style="13" customWidth="1"/>
    <col min="7" max="7" width="1.28515625" style="15" customWidth="1"/>
    <col min="8" max="8" width="13.28515625" style="13" customWidth="1"/>
    <col min="9" max="9" width="1.28515625" style="15" customWidth="1"/>
    <col min="10" max="10" width="13.28515625" style="13" customWidth="1"/>
    <col min="11" max="11" width="1.28515625" style="15" customWidth="1"/>
    <col min="12" max="12" width="13.28515625" style="13" customWidth="1"/>
    <col min="13" max="13" width="1.28515625" style="13" customWidth="1"/>
    <col min="14" max="14" width="13.28515625" style="12" customWidth="1"/>
    <col min="15" max="15" width="1.5703125" style="12" customWidth="1"/>
    <col min="16" max="16384" width="9.140625" style="12"/>
  </cols>
  <sheetData>
    <row r="1" spans="1:15" ht="25.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19"/>
    </row>
    <row r="2" spans="1:15" ht="25.5" customHeight="1">
      <c r="A2" s="177" t="s">
        <v>53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5" ht="25.5" customHeight="1">
      <c r="A3" s="177" t="s">
        <v>148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5" ht="25.5" customHeight="1">
      <c r="D4" s="64"/>
      <c r="E4" s="64"/>
      <c r="F4" s="64"/>
      <c r="G4" s="99"/>
      <c r="H4" s="64"/>
      <c r="I4" s="99"/>
      <c r="J4" s="64"/>
      <c r="K4" s="99"/>
      <c r="L4" s="64"/>
      <c r="M4" s="64"/>
      <c r="N4" s="64"/>
    </row>
    <row r="5" spans="1:15" s="63" customFormat="1" ht="25.5" customHeight="1">
      <c r="D5" s="127"/>
      <c r="E5" s="127"/>
      <c r="F5" s="175" t="s">
        <v>95</v>
      </c>
      <c r="G5" s="175"/>
      <c r="H5" s="175"/>
      <c r="I5" s="175"/>
      <c r="J5" s="175"/>
      <c r="K5" s="175"/>
      <c r="L5" s="175"/>
      <c r="M5" s="175"/>
      <c r="N5" s="175"/>
    </row>
    <row r="6" spans="1:15" s="63" customFormat="1" ht="25.5" customHeight="1">
      <c r="A6" s="98"/>
      <c r="B6" s="98"/>
      <c r="C6" s="98"/>
      <c r="D6" s="127"/>
      <c r="E6" s="127"/>
      <c r="F6" s="99" t="s">
        <v>133</v>
      </c>
      <c r="G6" s="97"/>
      <c r="H6" s="99" t="s">
        <v>54</v>
      </c>
      <c r="I6" s="99"/>
      <c r="J6" s="176" t="s">
        <v>40</v>
      </c>
      <c r="K6" s="176"/>
      <c r="L6" s="176"/>
      <c r="M6" s="99"/>
      <c r="N6" s="99" t="s">
        <v>55</v>
      </c>
    </row>
    <row r="7" spans="1:15" s="63" customFormat="1" ht="25.5" customHeight="1">
      <c r="A7" s="98"/>
      <c r="B7" s="98"/>
      <c r="C7" s="98"/>
      <c r="D7" s="98"/>
      <c r="E7" s="99"/>
      <c r="F7" s="99" t="s">
        <v>59</v>
      </c>
      <c r="G7" s="99"/>
      <c r="H7" s="99" t="s">
        <v>62</v>
      </c>
      <c r="I7" s="99"/>
      <c r="J7" s="99" t="s">
        <v>57</v>
      </c>
      <c r="K7" s="99"/>
      <c r="L7" s="99" t="s">
        <v>42</v>
      </c>
      <c r="M7" s="99"/>
      <c r="N7" s="64" t="s">
        <v>58</v>
      </c>
    </row>
    <row r="8" spans="1:15" s="63" customFormat="1" ht="25.5" customHeight="1">
      <c r="A8" s="98"/>
      <c r="B8" s="98"/>
      <c r="C8" s="98"/>
      <c r="D8" s="98"/>
      <c r="E8" s="99"/>
      <c r="F8" s="99"/>
      <c r="G8" s="99"/>
      <c r="H8" s="13"/>
      <c r="I8" s="128"/>
      <c r="J8" s="99" t="s">
        <v>60</v>
      </c>
      <c r="K8" s="99"/>
      <c r="L8" s="99"/>
      <c r="M8" s="99"/>
      <c r="N8" s="99"/>
    </row>
    <row r="9" spans="1:15" s="63" customFormat="1" ht="25.5" customHeight="1">
      <c r="A9" s="98"/>
      <c r="B9" s="98"/>
      <c r="C9" s="98"/>
      <c r="D9" s="98"/>
      <c r="E9" s="99" t="s">
        <v>2</v>
      </c>
      <c r="F9" s="100"/>
      <c r="G9" s="99"/>
      <c r="H9" s="101"/>
      <c r="I9" s="128"/>
      <c r="J9" s="100" t="s">
        <v>61</v>
      </c>
      <c r="K9" s="99"/>
      <c r="L9" s="100"/>
      <c r="M9" s="100"/>
      <c r="N9" s="100"/>
    </row>
    <row r="10" spans="1:15" ht="24.95" customHeight="1">
      <c r="A10" s="63" t="s">
        <v>119</v>
      </c>
      <c r="B10" s="63"/>
      <c r="F10" s="123">
        <v>875000000</v>
      </c>
      <c r="G10" s="65"/>
      <c r="H10" s="123">
        <v>95019280</v>
      </c>
      <c r="I10" s="65"/>
      <c r="J10" s="123">
        <v>102294492</v>
      </c>
      <c r="K10" s="66"/>
      <c r="L10" s="129">
        <v>-572025969</v>
      </c>
      <c r="M10" s="66"/>
      <c r="N10" s="129">
        <f>SUM(F10:L10)</f>
        <v>500287803</v>
      </c>
      <c r="O10" s="63"/>
    </row>
    <row r="11" spans="1:15" s="63" customFormat="1" ht="24.95" customHeight="1">
      <c r="A11" s="63" t="s">
        <v>135</v>
      </c>
      <c r="C11" s="102"/>
      <c r="D11" s="102"/>
      <c r="E11" s="64"/>
      <c r="F11" s="65"/>
      <c r="G11" s="65"/>
      <c r="H11" s="65"/>
      <c r="I11" s="65"/>
      <c r="J11" s="65"/>
      <c r="K11" s="66"/>
      <c r="L11" s="66"/>
      <c r="M11" s="66"/>
      <c r="N11" s="66"/>
    </row>
    <row r="12" spans="1:15" s="63" customFormat="1" ht="24.95" customHeight="1">
      <c r="B12" s="12" t="s">
        <v>154</v>
      </c>
      <c r="C12" s="102"/>
      <c r="D12" s="102"/>
      <c r="E12" s="14"/>
      <c r="F12" s="103">
        <v>0</v>
      </c>
      <c r="G12" s="105"/>
      <c r="H12" s="103">
        <v>0</v>
      </c>
      <c r="I12" s="105"/>
      <c r="J12" s="103">
        <v>0</v>
      </c>
      <c r="K12" s="66"/>
      <c r="L12" s="104">
        <f>+'งบกำไรขาดทุนเบ็ดเสร็จ 6 เดือน'!K21</f>
        <v>-62824704</v>
      </c>
      <c r="M12" s="66"/>
      <c r="N12" s="104">
        <f>SUM(F12:L12)</f>
        <v>-62824704</v>
      </c>
    </row>
    <row r="13" spans="1:15" s="63" customFormat="1" ht="24.95" customHeight="1">
      <c r="B13" s="106" t="s">
        <v>136</v>
      </c>
      <c r="C13" s="102"/>
      <c r="D13" s="102"/>
      <c r="E13" s="64"/>
      <c r="F13" s="107">
        <v>0</v>
      </c>
      <c r="G13" s="105"/>
      <c r="H13" s="107">
        <v>0</v>
      </c>
      <c r="I13" s="105"/>
      <c r="J13" s="107">
        <v>0</v>
      </c>
      <c r="K13" s="66"/>
      <c r="L13" s="108">
        <f>+[1]งบกำไรขาดทุนเบ็ดเสร็จ!K25</f>
        <v>0</v>
      </c>
      <c r="M13" s="66"/>
      <c r="N13" s="108">
        <f>SUM(F13:L13)</f>
        <v>0</v>
      </c>
    </row>
    <row r="14" spans="1:15" s="63" customFormat="1" ht="24.95" customHeight="1">
      <c r="B14" s="106" t="s">
        <v>137</v>
      </c>
      <c r="C14" s="110"/>
      <c r="D14" s="110"/>
      <c r="E14" s="64"/>
      <c r="F14" s="111">
        <f>SUM(F12:F13)</f>
        <v>0</v>
      </c>
      <c r="G14" s="65"/>
      <c r="H14" s="111">
        <f>SUM(H12:H13)</f>
        <v>0</v>
      </c>
      <c r="I14" s="65"/>
      <c r="J14" s="111">
        <f>SUM(J12:J13)</f>
        <v>0</v>
      </c>
      <c r="K14" s="66"/>
      <c r="L14" s="113">
        <f>SUM(L12:L13)</f>
        <v>-62824704</v>
      </c>
      <c r="M14" s="66"/>
      <c r="N14" s="113">
        <f>SUM(N12:N13)</f>
        <v>-62824704</v>
      </c>
      <c r="O14" s="112"/>
    </row>
    <row r="15" spans="1:15" s="63" customFormat="1" ht="24.95" customHeight="1">
      <c r="A15" s="63" t="s">
        <v>150</v>
      </c>
      <c r="B15" s="109"/>
      <c r="C15" s="110"/>
      <c r="D15" s="110"/>
      <c r="E15" s="64"/>
      <c r="F15" s="105">
        <f>+F10+F14</f>
        <v>875000000</v>
      </c>
      <c r="G15" s="105">
        <f t="shared" ref="G15:N15" si="0">+G10+G14</f>
        <v>0</v>
      </c>
      <c r="H15" s="105">
        <f t="shared" si="0"/>
        <v>95019280</v>
      </c>
      <c r="I15" s="105">
        <f t="shared" si="0"/>
        <v>0</v>
      </c>
      <c r="J15" s="105">
        <f t="shared" si="0"/>
        <v>102294492</v>
      </c>
      <c r="K15" s="105">
        <f t="shared" si="0"/>
        <v>0</v>
      </c>
      <c r="L15" s="104">
        <f>+L10+L14</f>
        <v>-634850673</v>
      </c>
      <c r="M15" s="105">
        <f t="shared" si="0"/>
        <v>0</v>
      </c>
      <c r="N15" s="105">
        <f t="shared" si="0"/>
        <v>437463099</v>
      </c>
      <c r="O15" s="112"/>
    </row>
    <row r="16" spans="1:15" s="63" customFormat="1" ht="24.95" customHeight="1">
      <c r="B16" s="106" t="s">
        <v>154</v>
      </c>
      <c r="C16" s="110"/>
      <c r="D16" s="110"/>
      <c r="E16" s="64"/>
      <c r="F16" s="103">
        <v>0</v>
      </c>
      <c r="G16" s="105"/>
      <c r="H16" s="103">
        <v>0</v>
      </c>
      <c r="I16" s="105"/>
      <c r="J16" s="103">
        <v>0</v>
      </c>
      <c r="K16" s="66"/>
      <c r="L16" s="104">
        <f>-99166874-L12</f>
        <v>-36342170</v>
      </c>
      <c r="M16" s="66"/>
      <c r="N16" s="104">
        <f>SUM(F16:L16)</f>
        <v>-36342170</v>
      </c>
      <c r="O16" s="112"/>
    </row>
    <row r="17" spans="1:15" s="63" customFormat="1" ht="24.95" customHeight="1">
      <c r="B17" s="106" t="s">
        <v>136</v>
      </c>
      <c r="C17" s="110"/>
      <c r="D17" s="110"/>
      <c r="E17" s="64"/>
      <c r="F17" s="107">
        <v>0</v>
      </c>
      <c r="G17" s="105"/>
      <c r="H17" s="107">
        <v>0</v>
      </c>
      <c r="I17" s="105"/>
      <c r="J17" s="107">
        <v>0</v>
      </c>
      <c r="K17" s="66"/>
      <c r="L17" s="108">
        <v>769589</v>
      </c>
      <c r="M17" s="66"/>
      <c r="N17" s="108">
        <f>SUM(F17:L17)</f>
        <v>769589</v>
      </c>
      <c r="O17" s="112"/>
    </row>
    <row r="18" spans="1:15" s="63" customFormat="1" ht="24.95" customHeight="1">
      <c r="B18" s="109" t="s">
        <v>137</v>
      </c>
      <c r="C18" s="110"/>
      <c r="D18" s="110"/>
      <c r="E18" s="64"/>
      <c r="F18" s="65">
        <f>SUM(F16:F17)</f>
        <v>0</v>
      </c>
      <c r="G18" s="65"/>
      <c r="H18" s="65">
        <f>SUM(H16:H17)</f>
        <v>0</v>
      </c>
      <c r="I18" s="65"/>
      <c r="J18" s="65">
        <f>SUM(J16:J17)</f>
        <v>0</v>
      </c>
      <c r="K18" s="66"/>
      <c r="L18" s="66">
        <f>SUM(L16:L17)</f>
        <v>-35572581</v>
      </c>
      <c r="M18" s="66"/>
      <c r="N18" s="66">
        <f>SUM(N16:N17)</f>
        <v>-35572581</v>
      </c>
      <c r="O18" s="112"/>
    </row>
    <row r="19" spans="1:15" s="63" customFormat="1" ht="24.95" customHeight="1">
      <c r="A19" s="63" t="s">
        <v>125</v>
      </c>
      <c r="D19" s="110"/>
      <c r="E19" s="64"/>
      <c r="F19" s="111">
        <f>+F15+F18</f>
        <v>875000000</v>
      </c>
      <c r="G19" s="65"/>
      <c r="H19" s="111">
        <f>+H15+H18</f>
        <v>95019280</v>
      </c>
      <c r="I19" s="65"/>
      <c r="J19" s="111">
        <f>+J15+J18</f>
        <v>102294492</v>
      </c>
      <c r="K19" s="66"/>
      <c r="L19" s="113">
        <f>+L15+L18</f>
        <v>-670423254</v>
      </c>
      <c r="M19" s="66"/>
      <c r="N19" s="113">
        <f>+N15+N18</f>
        <v>401890518</v>
      </c>
    </row>
    <row r="20" spans="1:15" s="63" customFormat="1" ht="25.5" customHeight="1">
      <c r="A20" s="66"/>
      <c r="B20" s="66"/>
      <c r="C20" s="102"/>
      <c r="D20" s="102"/>
      <c r="E20" s="64"/>
      <c r="F20" s="120"/>
      <c r="G20" s="120"/>
      <c r="H20" s="120"/>
      <c r="I20" s="120"/>
      <c r="J20" s="120"/>
      <c r="K20" s="120"/>
      <c r="L20" s="121"/>
      <c r="M20" s="115"/>
      <c r="N20" s="121"/>
    </row>
    <row r="21" spans="1:15" ht="25.5" customHeight="1">
      <c r="A21" s="66" t="s">
        <v>138</v>
      </c>
      <c r="B21" s="63"/>
      <c r="C21" s="63"/>
      <c r="D21" s="63"/>
      <c r="E21" s="14"/>
      <c r="F21" s="65">
        <f>+F19</f>
        <v>875000000</v>
      </c>
      <c r="G21" s="65">
        <f t="shared" ref="G21:M21" si="1">+G19</f>
        <v>0</v>
      </c>
      <c r="H21" s="65">
        <f>+H19</f>
        <v>95019280</v>
      </c>
      <c r="I21" s="65">
        <f t="shared" si="1"/>
        <v>0</v>
      </c>
      <c r="J21" s="65">
        <f>+J19</f>
        <v>102294492</v>
      </c>
      <c r="K21" s="65">
        <f t="shared" si="1"/>
        <v>0</v>
      </c>
      <c r="L21" s="66">
        <f>+L19</f>
        <v>-670423254</v>
      </c>
      <c r="M21" s="65">
        <f t="shared" si="1"/>
        <v>0</v>
      </c>
      <c r="N21" s="65">
        <f>+N19</f>
        <v>401890518</v>
      </c>
      <c r="O21" s="122"/>
    </row>
    <row r="22" spans="1:15" ht="25.5" customHeight="1">
      <c r="A22" s="66" t="s">
        <v>135</v>
      </c>
      <c r="B22" s="63"/>
      <c r="C22" s="63"/>
      <c r="E22" s="14"/>
      <c r="F22" s="105"/>
      <c r="G22" s="105"/>
      <c r="H22" s="105"/>
      <c r="I22" s="65"/>
      <c r="J22" s="105"/>
      <c r="K22" s="105"/>
      <c r="L22" s="104"/>
      <c r="M22" s="65"/>
      <c r="N22" s="104"/>
      <c r="O22" s="122"/>
    </row>
    <row r="23" spans="1:15" s="63" customFormat="1" ht="25.5" customHeight="1">
      <c r="A23" s="12"/>
      <c r="B23" s="12" t="s">
        <v>154</v>
      </c>
      <c r="C23" s="12"/>
      <c r="D23" s="12"/>
      <c r="E23" s="64"/>
      <c r="F23" s="103">
        <v>0</v>
      </c>
      <c r="G23" s="105"/>
      <c r="H23" s="103">
        <v>0</v>
      </c>
      <c r="I23" s="105"/>
      <c r="J23" s="103">
        <v>0</v>
      </c>
      <c r="K23" s="105"/>
      <c r="L23" s="117">
        <f>+'งบกำไรขาดทุนเบ็ดเสร็จ 6 เดือน'!I23</f>
        <v>-54719443</v>
      </c>
      <c r="M23" s="114"/>
      <c r="N23" s="104">
        <f>SUM(F23:L23)</f>
        <v>-54719443</v>
      </c>
      <c r="O23" s="116"/>
    </row>
    <row r="24" spans="1:15" s="63" customFormat="1" ht="25.5" customHeight="1">
      <c r="A24" s="12"/>
      <c r="B24" s="106" t="s">
        <v>136</v>
      </c>
      <c r="C24" s="12"/>
      <c r="D24" s="12"/>
      <c r="E24" s="64"/>
      <c r="F24" s="103">
        <v>0</v>
      </c>
      <c r="G24" s="105"/>
      <c r="H24" s="103">
        <v>0</v>
      </c>
      <c r="I24" s="105"/>
      <c r="J24" s="103">
        <v>0</v>
      </c>
      <c r="K24" s="105"/>
      <c r="L24" s="108">
        <v>0</v>
      </c>
      <c r="M24" s="114"/>
      <c r="N24" s="108">
        <f>SUM(F24:L24)</f>
        <v>0</v>
      </c>
      <c r="O24" s="116"/>
    </row>
    <row r="25" spans="1:15" s="63" customFormat="1" ht="25.5" customHeight="1">
      <c r="B25" s="109" t="s">
        <v>137</v>
      </c>
      <c r="E25" s="64"/>
      <c r="F25" s="123">
        <f>SUM(F23:F24)</f>
        <v>0</v>
      </c>
      <c r="G25" s="65">
        <f t="shared" ref="G25:M25" si="2">SUM(G23:G24)</f>
        <v>0</v>
      </c>
      <c r="H25" s="123">
        <f t="shared" si="2"/>
        <v>0</v>
      </c>
      <c r="I25" s="65">
        <f t="shared" si="2"/>
        <v>0</v>
      </c>
      <c r="J25" s="123">
        <f t="shared" si="2"/>
        <v>0</v>
      </c>
      <c r="K25" s="65">
        <f t="shared" si="2"/>
        <v>0</v>
      </c>
      <c r="L25" s="66">
        <f>SUM(L23:L24)</f>
        <v>-54719443</v>
      </c>
      <c r="M25" s="65">
        <f t="shared" si="2"/>
        <v>0</v>
      </c>
      <c r="N25" s="66">
        <f>SUM(N23:N24)</f>
        <v>-54719443</v>
      </c>
      <c r="O25" s="124"/>
    </row>
    <row r="26" spans="1:15" s="63" customFormat="1" ht="25.5" customHeight="1" thickBot="1">
      <c r="A26" s="66" t="s">
        <v>151</v>
      </c>
      <c r="C26" s="102"/>
      <c r="D26" s="102"/>
      <c r="E26" s="64"/>
      <c r="F26" s="125">
        <f>+F21+F25</f>
        <v>875000000</v>
      </c>
      <c r="G26" s="65">
        <f t="shared" ref="G26:M26" si="3">+G21+G25</f>
        <v>0</v>
      </c>
      <c r="H26" s="125">
        <f>+H21+H25</f>
        <v>95019280</v>
      </c>
      <c r="I26" s="65">
        <f t="shared" si="3"/>
        <v>0</v>
      </c>
      <c r="J26" s="125">
        <f>+J21+J25</f>
        <v>102294492</v>
      </c>
      <c r="K26" s="65">
        <f t="shared" si="3"/>
        <v>0</v>
      </c>
      <c r="L26" s="170">
        <f>+L21+L25</f>
        <v>-725142697</v>
      </c>
      <c r="M26" s="65">
        <f t="shared" si="3"/>
        <v>0</v>
      </c>
      <c r="N26" s="125">
        <f>+N21+N25</f>
        <v>347171075</v>
      </c>
      <c r="O26" s="124"/>
    </row>
    <row r="27" spans="1:15" s="63" customFormat="1" ht="25.5" customHeight="1" thickTop="1">
      <c r="E27" s="64"/>
      <c r="F27" s="65"/>
      <c r="G27" s="67"/>
      <c r="H27" s="65"/>
      <c r="I27" s="66"/>
      <c r="J27" s="65"/>
      <c r="K27" s="66"/>
      <c r="L27" s="65"/>
      <c r="M27" s="66"/>
      <c r="N27" s="65"/>
    </row>
    <row r="28" spans="1:15" s="63" customFormat="1" ht="25.5" customHeight="1">
      <c r="E28" s="64"/>
      <c r="F28" s="65"/>
      <c r="G28" s="67"/>
      <c r="H28" s="65"/>
      <c r="I28" s="66"/>
      <c r="J28" s="65"/>
      <c r="K28" s="66"/>
      <c r="L28" s="65"/>
      <c r="M28" s="66"/>
      <c r="N28" s="65"/>
    </row>
    <row r="29" spans="1:15" s="63" customFormat="1" ht="25.5" customHeight="1">
      <c r="A29" s="118" t="s">
        <v>93</v>
      </c>
      <c r="E29" s="64"/>
      <c r="F29" s="65"/>
      <c r="G29" s="67"/>
      <c r="H29" s="65"/>
      <c r="I29" s="66"/>
      <c r="J29" s="65"/>
      <c r="K29" s="66"/>
      <c r="L29" s="65"/>
      <c r="M29" s="66"/>
      <c r="N29" s="65"/>
    </row>
    <row r="30" spans="1:15" s="63" customFormat="1" ht="25.5" customHeight="1">
      <c r="A30" s="118"/>
      <c r="E30" s="64"/>
      <c r="F30" s="65"/>
      <c r="G30" s="67"/>
      <c r="H30" s="65"/>
      <c r="I30" s="66"/>
      <c r="J30" s="65"/>
      <c r="K30" s="66"/>
      <c r="L30" s="65"/>
      <c r="M30" s="66"/>
      <c r="N30" s="65"/>
    </row>
    <row r="31" spans="1:15" s="63" customFormat="1" ht="25.5" customHeight="1">
      <c r="A31" s="118"/>
      <c r="E31" s="64"/>
      <c r="F31" s="65"/>
      <c r="G31" s="67"/>
      <c r="H31" s="65"/>
      <c r="I31" s="66"/>
      <c r="J31" s="65"/>
      <c r="K31" s="66"/>
      <c r="L31" s="65"/>
      <c r="M31" s="66"/>
      <c r="N31" s="65"/>
    </row>
    <row r="32" spans="1:15" s="63" customFormat="1" ht="25.5" customHeight="1">
      <c r="E32" s="64"/>
      <c r="F32" s="65"/>
      <c r="G32" s="67"/>
      <c r="H32" s="65"/>
      <c r="I32" s="66"/>
      <c r="J32" s="65"/>
      <c r="K32" s="66"/>
      <c r="L32" s="65"/>
      <c r="M32" s="66"/>
      <c r="N32" s="65"/>
    </row>
    <row r="33" spans="3:14" s="63" customFormat="1" ht="25.5" customHeight="1">
      <c r="C33" s="63" t="s">
        <v>107</v>
      </c>
      <c r="E33" s="64"/>
      <c r="F33" s="65"/>
      <c r="G33" s="67"/>
      <c r="H33" s="63" t="s">
        <v>107</v>
      </c>
      <c r="I33" s="66"/>
      <c r="J33" s="65"/>
      <c r="K33" s="66"/>
      <c r="L33" s="65"/>
      <c r="M33" s="66"/>
      <c r="N33" s="65"/>
    </row>
    <row r="34" spans="3:14" s="63" customFormat="1" ht="25.5" customHeight="1">
      <c r="D34" s="126" t="s">
        <v>115</v>
      </c>
      <c r="E34" s="64"/>
      <c r="F34" s="65"/>
      <c r="G34" s="67"/>
      <c r="H34" s="65" t="s">
        <v>114</v>
      </c>
      <c r="I34" s="66"/>
      <c r="J34" s="65"/>
      <c r="K34" s="66"/>
      <c r="L34" s="65"/>
      <c r="M34" s="66"/>
      <c r="N34" s="65"/>
    </row>
    <row r="35" spans="3:14" s="63" customFormat="1" ht="25.5" customHeight="1">
      <c r="E35" s="64"/>
      <c r="F35" s="65"/>
      <c r="G35" s="67"/>
      <c r="H35" s="65"/>
      <c r="I35" s="66">
        <v>7</v>
      </c>
      <c r="J35" s="65"/>
      <c r="K35" s="66"/>
      <c r="L35" s="65"/>
      <c r="M35" s="66"/>
      <c r="N35" s="65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74" right="0.11811023622047245" top="0.6692913385826772" bottom="0.64" header="0.39370078740157483" footer="0.43307086614173229"/>
  <pageSetup paperSize="9" scale="85" firstPageNumber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91"/>
  <sheetViews>
    <sheetView zoomScale="85" zoomScaleNormal="85" zoomScaleSheetLayoutView="80" workbookViewId="0">
      <selection activeCell="D72" sqref="D72"/>
    </sheetView>
  </sheetViews>
  <sheetFormatPr defaultColWidth="9.140625" defaultRowHeight="23.25"/>
  <cols>
    <col min="1" max="1" width="2.85546875" style="28" customWidth="1"/>
    <col min="2" max="2" width="3.140625" style="28" customWidth="1"/>
    <col min="3" max="3" width="3.5703125" style="28" customWidth="1"/>
    <col min="4" max="4" width="42.42578125" style="28" customWidth="1"/>
    <col min="5" max="5" width="12.5703125" style="28" customWidth="1"/>
    <col min="6" max="6" width="15.42578125" style="28" customWidth="1"/>
    <col min="7" max="7" width="0.85546875" style="28" customWidth="1"/>
    <col min="8" max="8" width="15.42578125" style="1" customWidth="1"/>
    <col min="9" max="9" width="0.85546875" style="28" customWidth="1"/>
    <col min="10" max="10" width="15.42578125" style="28" customWidth="1"/>
    <col min="11" max="11" width="0.85546875" style="28" customWidth="1"/>
    <col min="12" max="12" width="15.42578125" style="28" customWidth="1"/>
    <col min="13" max="13" width="1.7109375" style="28" customWidth="1"/>
    <col min="14" max="16384" width="9.140625" style="28"/>
  </cols>
  <sheetData>
    <row r="1" spans="1:12" ht="26.2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ht="26.25" customHeight="1">
      <c r="A2" s="179" t="s">
        <v>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ht="26.25" customHeight="1">
      <c r="A3" s="179" t="s">
        <v>148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26.25" customHeight="1">
      <c r="A4" s="36"/>
      <c r="B4" s="36"/>
      <c r="C4" s="36"/>
      <c r="D4" s="36"/>
      <c r="E4" s="36"/>
      <c r="F4" s="36"/>
      <c r="G4" s="36"/>
      <c r="H4" s="140"/>
      <c r="I4" s="36"/>
      <c r="J4" s="36"/>
      <c r="K4" s="36"/>
      <c r="L4" s="36"/>
    </row>
    <row r="5" spans="1:12" ht="26.25" customHeight="1">
      <c r="E5" s="36"/>
      <c r="F5" s="180" t="s">
        <v>94</v>
      </c>
      <c r="G5" s="180"/>
      <c r="H5" s="180"/>
      <c r="I5" s="36"/>
      <c r="J5" s="180" t="s">
        <v>95</v>
      </c>
      <c r="K5" s="180"/>
      <c r="L5" s="180"/>
    </row>
    <row r="6" spans="1:12" ht="26.25" customHeight="1">
      <c r="E6" s="36"/>
      <c r="F6" s="130" t="s">
        <v>147</v>
      </c>
      <c r="G6" s="131"/>
      <c r="H6" s="164" t="s">
        <v>149</v>
      </c>
      <c r="I6" s="131"/>
      <c r="J6" s="130" t="s">
        <v>147</v>
      </c>
      <c r="K6" s="131"/>
      <c r="L6" s="130" t="s">
        <v>149</v>
      </c>
    </row>
    <row r="7" spans="1:12" ht="26.25" customHeight="1">
      <c r="F7" s="37"/>
      <c r="G7" s="36"/>
      <c r="H7" s="140"/>
      <c r="I7" s="36"/>
      <c r="J7" s="37"/>
      <c r="K7" s="36"/>
      <c r="L7" s="36"/>
    </row>
    <row r="8" spans="1:12" ht="26.25" customHeight="1">
      <c r="A8" s="30" t="s">
        <v>64</v>
      </c>
      <c r="B8" s="30"/>
      <c r="C8" s="30"/>
      <c r="D8" s="30"/>
      <c r="E8" s="30"/>
      <c r="F8" s="47"/>
      <c r="H8" s="165"/>
      <c r="L8" s="36"/>
    </row>
    <row r="9" spans="1:12" ht="26.25" customHeight="1">
      <c r="A9" s="26"/>
      <c r="B9" s="28" t="s">
        <v>51</v>
      </c>
      <c r="C9" s="26"/>
      <c r="D9" s="26"/>
      <c r="E9" s="26"/>
      <c r="F9" s="27">
        <f>'งบกำไรขาดทุนเบ็ดเสร็จ 6 เดือน'!E19</f>
        <v>-50784732</v>
      </c>
      <c r="G9" s="27"/>
      <c r="H9" s="90">
        <f>'งบกำไรขาดทุนเบ็ดเสร็จ 6 เดือน'!G19</f>
        <v>-62240260</v>
      </c>
      <c r="I9" s="27"/>
      <c r="J9" s="27">
        <f>'งบกำไรขาดทุนเบ็ดเสร็จ 6 เดือน'!I19</f>
        <v>-51561964</v>
      </c>
      <c r="K9" s="27"/>
      <c r="L9" s="27">
        <f>'งบกำไรขาดทุนเบ็ดเสร็จ 6 เดือน'!K19</f>
        <v>-62824704</v>
      </c>
    </row>
    <row r="10" spans="1:12" ht="26.25" customHeight="1">
      <c r="A10" s="26"/>
      <c r="B10" s="28" t="s">
        <v>65</v>
      </c>
      <c r="C10" s="26"/>
      <c r="D10" s="26"/>
      <c r="E10" s="26"/>
      <c r="F10" s="27"/>
      <c r="G10" s="27"/>
      <c r="H10" s="90"/>
      <c r="I10" s="27"/>
      <c r="J10" s="27"/>
      <c r="K10" s="27"/>
      <c r="L10" s="27"/>
    </row>
    <row r="11" spans="1:12" ht="26.25" customHeight="1">
      <c r="A11" s="26"/>
      <c r="B11" s="26"/>
      <c r="C11" s="26" t="s">
        <v>139</v>
      </c>
      <c r="D11" s="26"/>
      <c r="E11" s="26"/>
      <c r="F11" s="27">
        <v>2173275</v>
      </c>
      <c r="G11" s="27"/>
      <c r="H11" s="90">
        <v>2158095</v>
      </c>
      <c r="I11" s="27"/>
      <c r="J11" s="27">
        <v>2123612</v>
      </c>
      <c r="K11" s="27"/>
      <c r="L11" s="27">
        <v>2108963</v>
      </c>
    </row>
    <row r="12" spans="1:12" ht="26.25" customHeight="1">
      <c r="A12" s="26"/>
      <c r="B12" s="26"/>
      <c r="C12" s="26" t="s">
        <v>131</v>
      </c>
      <c r="D12" s="26"/>
      <c r="E12" s="26"/>
      <c r="F12" s="27">
        <v>860017</v>
      </c>
      <c r="G12" s="27"/>
      <c r="H12" s="90">
        <v>1254877</v>
      </c>
      <c r="I12" s="27"/>
      <c r="J12" s="27">
        <v>860017</v>
      </c>
      <c r="K12" s="27"/>
      <c r="L12" s="27">
        <v>1254877</v>
      </c>
    </row>
    <row r="13" spans="1:12" ht="26.25" customHeight="1">
      <c r="A13" s="26"/>
      <c r="B13" s="26"/>
      <c r="C13" s="26" t="s">
        <v>140</v>
      </c>
      <c r="D13" s="26"/>
      <c r="E13" s="26"/>
      <c r="F13" s="27">
        <f>-19929-1696912</f>
        <v>-1716841</v>
      </c>
      <c r="G13" s="27"/>
      <c r="H13" s="90">
        <v>-150512</v>
      </c>
      <c r="I13" s="27"/>
      <c r="J13" s="27">
        <f>-19929-1696912</f>
        <v>-1716841</v>
      </c>
      <c r="K13" s="27"/>
      <c r="L13" s="27">
        <v>-150512</v>
      </c>
    </row>
    <row r="14" spans="1:12" ht="26.25" customHeight="1">
      <c r="A14" s="26"/>
      <c r="B14" s="26"/>
      <c r="C14" s="26" t="s">
        <v>66</v>
      </c>
      <c r="D14" s="26"/>
      <c r="E14" s="26"/>
      <c r="F14" s="27">
        <v>1959665</v>
      </c>
      <c r="G14" s="27"/>
      <c r="H14" s="90">
        <v>396932</v>
      </c>
      <c r="I14" s="27"/>
      <c r="J14" s="27">
        <v>1959665</v>
      </c>
      <c r="K14" s="27"/>
      <c r="L14" s="27">
        <v>396932</v>
      </c>
    </row>
    <row r="15" spans="1:12" ht="26.25" customHeight="1">
      <c r="A15" s="26"/>
      <c r="B15" s="26"/>
      <c r="C15" s="26" t="s">
        <v>30</v>
      </c>
      <c r="D15" s="26"/>
      <c r="E15" s="26"/>
      <c r="F15" s="27">
        <v>0</v>
      </c>
      <c r="G15" s="27"/>
      <c r="H15" s="90">
        <v>610000</v>
      </c>
      <c r="I15" s="27"/>
      <c r="J15" s="27">
        <v>0</v>
      </c>
      <c r="K15" s="27"/>
      <c r="L15" s="27">
        <v>610000</v>
      </c>
    </row>
    <row r="16" spans="1:12" ht="26.25" customHeight="1">
      <c r="A16" s="26"/>
      <c r="B16" s="26"/>
      <c r="C16" s="26" t="s">
        <v>89</v>
      </c>
      <c r="D16" s="26"/>
      <c r="E16" s="26"/>
      <c r="F16" s="27">
        <v>0</v>
      </c>
      <c r="G16" s="27"/>
      <c r="H16" s="90">
        <v>3906567</v>
      </c>
      <c r="I16" s="27"/>
      <c r="J16" s="27">
        <v>0</v>
      </c>
      <c r="K16" s="27"/>
      <c r="L16" s="27">
        <v>3906567</v>
      </c>
    </row>
    <row r="17" spans="1:12" ht="26.25" customHeight="1">
      <c r="A17" s="26"/>
      <c r="B17" s="26"/>
      <c r="C17" s="26" t="s">
        <v>67</v>
      </c>
      <c r="D17" s="26"/>
      <c r="E17" s="26"/>
      <c r="F17" s="27">
        <v>26135608</v>
      </c>
      <c r="G17" s="27"/>
      <c r="H17" s="90">
        <v>36121248</v>
      </c>
      <c r="I17" s="27"/>
      <c r="J17" s="27">
        <v>27275015</v>
      </c>
      <c r="K17" s="27"/>
      <c r="L17" s="27">
        <v>36890354</v>
      </c>
    </row>
    <row r="18" spans="1:12" ht="26.25" customHeight="1">
      <c r="A18" s="28" t="s">
        <v>68</v>
      </c>
      <c r="B18" s="26"/>
      <c r="C18" s="26"/>
      <c r="D18" s="26"/>
      <c r="E18" s="26"/>
      <c r="F18" s="29">
        <f>SUM(F9:F17)</f>
        <v>-21373008</v>
      </c>
      <c r="G18" s="27"/>
      <c r="H18" s="166">
        <f>SUM(H9:H17)</f>
        <v>-17943053</v>
      </c>
      <c r="I18" s="27"/>
      <c r="J18" s="29">
        <f>SUM(J9:J17)</f>
        <v>-21060496</v>
      </c>
      <c r="K18" s="27"/>
      <c r="L18" s="29">
        <f>SUM(L9:L17)</f>
        <v>-17807523</v>
      </c>
    </row>
    <row r="19" spans="1:12" ht="26.25" customHeight="1">
      <c r="A19" s="28" t="s">
        <v>69</v>
      </c>
      <c r="B19" s="26"/>
      <c r="C19" s="26"/>
      <c r="D19" s="26"/>
      <c r="E19" s="26"/>
      <c r="F19" s="27"/>
      <c r="G19" s="27">
        <v>5</v>
      </c>
      <c r="H19" s="90"/>
      <c r="I19" s="27"/>
      <c r="J19" s="27"/>
      <c r="K19" s="27"/>
      <c r="L19" s="27"/>
    </row>
    <row r="20" spans="1:12" ht="26.25" customHeight="1">
      <c r="A20" s="26"/>
      <c r="B20" s="26"/>
      <c r="C20" s="26" t="s">
        <v>7</v>
      </c>
      <c r="D20" s="26"/>
      <c r="E20" s="26"/>
      <c r="F20" s="27">
        <f>56376764-6900000</f>
        <v>49476764</v>
      </c>
      <c r="G20" s="27"/>
      <c r="H20" s="5">
        <v>46729961</v>
      </c>
      <c r="I20" s="27"/>
      <c r="J20" s="27">
        <f>49476764</f>
        <v>49476764</v>
      </c>
      <c r="K20" s="27"/>
      <c r="L20" s="132">
        <v>46729961</v>
      </c>
    </row>
    <row r="21" spans="1:12" ht="26.25" customHeight="1">
      <c r="A21" s="26"/>
      <c r="B21" s="26"/>
      <c r="C21" s="26" t="s">
        <v>8</v>
      </c>
      <c r="D21" s="26"/>
      <c r="E21" s="26"/>
      <c r="F21" s="27">
        <v>-138068</v>
      </c>
      <c r="G21" s="27"/>
      <c r="H21" s="90">
        <v>-4420214</v>
      </c>
      <c r="I21" s="27"/>
      <c r="J21" s="27">
        <v>-128078</v>
      </c>
      <c r="K21" s="27"/>
      <c r="L21" s="27">
        <v>-4378033</v>
      </c>
    </row>
    <row r="22" spans="1:12" ht="26.25" customHeight="1">
      <c r="A22" s="26"/>
      <c r="B22" s="26"/>
      <c r="C22" s="26" t="s">
        <v>22</v>
      </c>
      <c r="D22" s="26"/>
      <c r="E22" s="26"/>
      <c r="F22" s="27">
        <v>879045</v>
      </c>
      <c r="G22" s="27"/>
      <c r="H22" s="90">
        <v>-10033150</v>
      </c>
      <c r="I22" s="27"/>
      <c r="J22" s="27">
        <v>879045</v>
      </c>
      <c r="K22" s="27"/>
      <c r="L22" s="27">
        <v>-10033150</v>
      </c>
    </row>
    <row r="23" spans="1:12" ht="26.25" customHeight="1">
      <c r="A23" s="28" t="s">
        <v>70</v>
      </c>
      <c r="B23" s="26"/>
      <c r="C23" s="26"/>
      <c r="D23" s="26"/>
      <c r="E23" s="26"/>
      <c r="F23" s="27"/>
      <c r="G23" s="27"/>
      <c r="H23" s="90"/>
      <c r="I23" s="27"/>
      <c r="J23" s="27"/>
      <c r="K23" s="27"/>
      <c r="L23" s="27"/>
    </row>
    <row r="24" spans="1:12" ht="26.25" customHeight="1">
      <c r="A24" s="26"/>
      <c r="B24" s="26"/>
      <c r="C24" s="26" t="s">
        <v>90</v>
      </c>
      <c r="D24" s="26"/>
      <c r="E24" s="26"/>
      <c r="F24" s="27">
        <v>-20732390</v>
      </c>
      <c r="G24" s="27"/>
      <c r="H24" s="90">
        <v>-802857</v>
      </c>
      <c r="I24" s="27"/>
      <c r="J24" s="27">
        <v>-19394615</v>
      </c>
      <c r="K24" s="27"/>
      <c r="L24" s="27">
        <v>3225824</v>
      </c>
    </row>
    <row r="25" spans="1:12" ht="26.25" customHeight="1">
      <c r="A25" s="26"/>
      <c r="B25" s="26"/>
      <c r="C25" s="26" t="s">
        <v>25</v>
      </c>
      <c r="D25" s="26"/>
      <c r="E25" s="26"/>
      <c r="F25" s="27">
        <v>7615996</v>
      </c>
      <c r="G25" s="27"/>
      <c r="H25" s="90">
        <v>-2474360</v>
      </c>
      <c r="I25" s="27"/>
      <c r="J25" s="27">
        <v>7615996</v>
      </c>
      <c r="K25" s="27"/>
      <c r="L25" s="27">
        <v>-2474360</v>
      </c>
    </row>
    <row r="26" spans="1:12" ht="26.25" customHeight="1">
      <c r="A26" s="26"/>
      <c r="B26" s="26"/>
      <c r="C26" s="26" t="s">
        <v>32</v>
      </c>
      <c r="D26" s="26"/>
      <c r="E26" s="30"/>
      <c r="F26" s="27">
        <v>817056</v>
      </c>
      <c r="G26" s="27"/>
      <c r="H26" s="90">
        <v>-167649</v>
      </c>
      <c r="I26" s="27"/>
      <c r="J26" s="27">
        <v>817056</v>
      </c>
      <c r="K26" s="27"/>
      <c r="L26" s="27">
        <v>-167649</v>
      </c>
    </row>
    <row r="27" spans="1:12" ht="26.25" customHeight="1">
      <c r="A27" s="26"/>
      <c r="B27" s="26"/>
      <c r="C27" s="26" t="s">
        <v>155</v>
      </c>
      <c r="D27" s="26"/>
      <c r="E27" s="26"/>
      <c r="F27" s="27">
        <v>-500000</v>
      </c>
      <c r="G27" s="27"/>
      <c r="H27" s="90">
        <v>-709349</v>
      </c>
      <c r="I27" s="27"/>
      <c r="J27" s="27">
        <v>-500000</v>
      </c>
      <c r="K27" s="27"/>
      <c r="L27" s="27">
        <v>-709349</v>
      </c>
    </row>
    <row r="28" spans="1:12" ht="26.25" customHeight="1">
      <c r="A28" s="26"/>
      <c r="B28" s="26"/>
      <c r="C28" s="26" t="s">
        <v>108</v>
      </c>
      <c r="D28" s="26"/>
      <c r="E28" s="30"/>
      <c r="F28" s="27">
        <v>151624</v>
      </c>
      <c r="G28" s="27"/>
      <c r="H28" s="90">
        <v>276527</v>
      </c>
      <c r="I28" s="27"/>
      <c r="J28" s="27">
        <v>151624</v>
      </c>
      <c r="K28" s="27"/>
      <c r="L28" s="27">
        <v>276527</v>
      </c>
    </row>
    <row r="29" spans="1:12" ht="26.25" customHeight="1">
      <c r="A29" s="26"/>
      <c r="B29" s="26"/>
      <c r="C29" s="28" t="s">
        <v>71</v>
      </c>
      <c r="E29" s="30"/>
      <c r="F29" s="29">
        <f>SUM(F18:F28)</f>
        <v>16197019</v>
      </c>
      <c r="G29" s="27">
        <f t="shared" ref="G29:K29" si="0">SUM(G18:G28)</f>
        <v>5</v>
      </c>
      <c r="H29" s="166">
        <f>SUM(H18:H28)</f>
        <v>10455856</v>
      </c>
      <c r="I29" s="27">
        <f t="shared" si="0"/>
        <v>0</v>
      </c>
      <c r="J29" s="29">
        <f>SUM(J18:J28)</f>
        <v>17857296</v>
      </c>
      <c r="K29" s="27">
        <f t="shared" si="0"/>
        <v>0</v>
      </c>
      <c r="L29" s="29">
        <f>SUM(L18:L28)</f>
        <v>14662248</v>
      </c>
    </row>
    <row r="30" spans="1:12" ht="26.25" customHeight="1">
      <c r="A30" s="26"/>
      <c r="B30" s="26"/>
      <c r="D30" s="28" t="s">
        <v>141</v>
      </c>
      <c r="E30" s="30"/>
      <c r="F30" s="27">
        <v>-1486751</v>
      </c>
      <c r="G30" s="27"/>
      <c r="H30" s="90">
        <v>-1605800</v>
      </c>
      <c r="I30" s="27"/>
      <c r="J30" s="27">
        <v>-1486751</v>
      </c>
      <c r="K30" s="27"/>
      <c r="L30" s="27">
        <v>-1830407</v>
      </c>
    </row>
    <row r="31" spans="1:12" ht="26.25" customHeight="1">
      <c r="A31" s="26"/>
      <c r="B31" s="26"/>
      <c r="D31" s="26" t="s">
        <v>142</v>
      </c>
      <c r="E31" s="30"/>
      <c r="F31" s="27">
        <v>-1146025</v>
      </c>
      <c r="G31" s="27"/>
      <c r="H31" s="90">
        <v>-892602</v>
      </c>
      <c r="I31" s="27"/>
      <c r="J31" s="27">
        <v>-1145942</v>
      </c>
      <c r="K31" s="27"/>
      <c r="L31" s="27">
        <v>-890348</v>
      </c>
    </row>
    <row r="32" spans="1:12" ht="26.25" customHeight="1">
      <c r="A32" s="30" t="s">
        <v>72</v>
      </c>
      <c r="B32" s="30"/>
      <c r="C32" s="26"/>
      <c r="D32" s="26"/>
      <c r="E32" s="30"/>
      <c r="F32" s="31">
        <f>SUM(F29:F31)</f>
        <v>13564243</v>
      </c>
      <c r="G32" s="32"/>
      <c r="H32" s="74">
        <f>SUM(H29:H31)</f>
        <v>7957454</v>
      </c>
      <c r="I32" s="32"/>
      <c r="J32" s="31">
        <f>SUM(J29:J31)</f>
        <v>15224603</v>
      </c>
      <c r="K32" s="32"/>
      <c r="L32" s="31">
        <f>SUM(L29:L31)</f>
        <v>11941493</v>
      </c>
    </row>
    <row r="33" spans="1:13" ht="26.25" customHeight="1">
      <c r="A33" s="30"/>
      <c r="B33" s="30"/>
      <c r="C33" s="26"/>
      <c r="D33" s="26"/>
      <c r="E33" s="30"/>
      <c r="F33" s="27"/>
      <c r="G33" s="27"/>
      <c r="H33" s="90"/>
      <c r="I33" s="27"/>
      <c r="J33" s="27"/>
      <c r="K33" s="27"/>
      <c r="L33" s="27"/>
    </row>
    <row r="34" spans="1:13" ht="26.25" customHeight="1">
      <c r="A34" s="28" t="s">
        <v>93</v>
      </c>
      <c r="B34" s="30"/>
      <c r="C34" s="26"/>
      <c r="D34" s="26"/>
      <c r="E34" s="30"/>
      <c r="F34" s="27"/>
      <c r="G34" s="27"/>
      <c r="H34" s="90"/>
      <c r="I34" s="27"/>
      <c r="J34" s="27"/>
      <c r="K34" s="27"/>
      <c r="L34" s="27"/>
    </row>
    <row r="35" spans="1:13" ht="26.25" customHeight="1">
      <c r="B35" s="30"/>
      <c r="C35" s="26"/>
      <c r="D35" s="26"/>
      <c r="E35" s="30"/>
      <c r="F35" s="27"/>
      <c r="G35" s="27"/>
      <c r="H35" s="90"/>
      <c r="I35" s="27"/>
      <c r="J35" s="27"/>
      <c r="K35" s="27"/>
      <c r="L35" s="27"/>
    </row>
    <row r="36" spans="1:13" ht="26.25" customHeight="1">
      <c r="B36" s="30"/>
      <c r="C36" s="26"/>
      <c r="D36" s="26"/>
      <c r="E36" s="30"/>
      <c r="F36" s="27"/>
      <c r="G36" s="27"/>
      <c r="H36" s="90"/>
      <c r="I36" s="27"/>
      <c r="J36" s="27"/>
      <c r="K36" s="27"/>
      <c r="L36" s="27"/>
    </row>
    <row r="37" spans="1:13" ht="26.25" customHeight="1">
      <c r="B37" s="30"/>
      <c r="C37" s="26"/>
      <c r="D37" s="26"/>
      <c r="E37" s="30"/>
      <c r="F37" s="27"/>
      <c r="G37" s="27"/>
      <c r="H37" s="90"/>
      <c r="I37" s="27"/>
      <c r="J37" s="27"/>
      <c r="K37" s="27"/>
      <c r="L37" s="27"/>
    </row>
    <row r="38" spans="1:13" s="1" customFormat="1" ht="26.25" customHeight="1">
      <c r="C38" s="1" t="s">
        <v>107</v>
      </c>
      <c r="E38" s="17"/>
      <c r="F38" s="33" t="s">
        <v>106</v>
      </c>
      <c r="G38" s="34"/>
      <c r="I38" s="34"/>
      <c r="K38" s="34"/>
      <c r="L38" s="34"/>
      <c r="M38" s="34"/>
    </row>
    <row r="39" spans="1:13" s="1" customFormat="1" ht="26.25" customHeight="1">
      <c r="D39" s="24" t="s">
        <v>143</v>
      </c>
      <c r="E39" s="17"/>
      <c r="F39" s="35" t="s">
        <v>144</v>
      </c>
      <c r="G39" s="9"/>
      <c r="I39" s="25"/>
      <c r="K39" s="9"/>
      <c r="L39" s="25"/>
      <c r="M39" s="9"/>
    </row>
    <row r="40" spans="1:13" s="1" customFormat="1" ht="26.25" customHeight="1">
      <c r="D40" s="24"/>
      <c r="E40" s="17"/>
      <c r="F40" s="35"/>
      <c r="G40" s="9"/>
      <c r="I40" s="25"/>
      <c r="K40" s="9"/>
      <c r="L40" s="25"/>
      <c r="M40" s="9"/>
    </row>
    <row r="41" spans="1:13" ht="25.5" customHeight="1">
      <c r="A41" s="178" t="s">
        <v>97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</row>
    <row r="42" spans="1:13" ht="25.5" customHeight="1">
      <c r="A42" s="179" t="s">
        <v>0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</row>
    <row r="43" spans="1:13" ht="25.5" customHeight="1">
      <c r="A43" s="179" t="s">
        <v>104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</row>
    <row r="44" spans="1:13" ht="25.5" customHeight="1">
      <c r="A44" s="179" t="s">
        <v>148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</row>
    <row r="45" spans="1:13" ht="25.5" customHeight="1">
      <c r="A45" s="36"/>
      <c r="B45" s="36"/>
      <c r="C45" s="36"/>
      <c r="D45" s="36"/>
      <c r="E45" s="36"/>
      <c r="F45" s="36"/>
      <c r="G45" s="36"/>
      <c r="H45" s="140"/>
      <c r="I45" s="36"/>
      <c r="J45" s="36"/>
      <c r="K45" s="36"/>
      <c r="L45" s="36"/>
    </row>
    <row r="46" spans="1:13" ht="25.5" customHeight="1">
      <c r="E46" s="36"/>
      <c r="F46" s="180" t="s">
        <v>94</v>
      </c>
      <c r="G46" s="180"/>
      <c r="H46" s="180"/>
      <c r="I46" s="36"/>
      <c r="J46" s="180" t="s">
        <v>95</v>
      </c>
      <c r="K46" s="180"/>
      <c r="L46" s="180"/>
    </row>
    <row r="47" spans="1:13" ht="25.5" customHeight="1">
      <c r="E47" s="36" t="s">
        <v>2</v>
      </c>
      <c r="F47" s="130" t="s">
        <v>147</v>
      </c>
      <c r="G47" s="131"/>
      <c r="H47" s="164" t="s">
        <v>149</v>
      </c>
      <c r="I47" s="131"/>
      <c r="J47" s="130" t="s">
        <v>147</v>
      </c>
      <c r="K47" s="131"/>
      <c r="L47" s="130" t="s">
        <v>149</v>
      </c>
    </row>
    <row r="48" spans="1:13" ht="25.5" customHeight="1">
      <c r="F48" s="37"/>
      <c r="G48" s="36"/>
      <c r="H48" s="140"/>
      <c r="I48" s="36"/>
      <c r="J48" s="37"/>
      <c r="K48" s="36"/>
      <c r="L48" s="36"/>
    </row>
    <row r="49" spans="1:12" ht="25.5" customHeight="1">
      <c r="A49" s="38" t="s">
        <v>73</v>
      </c>
      <c r="B49" s="36"/>
      <c r="C49" s="36"/>
      <c r="D49" s="36"/>
      <c r="E49" s="36"/>
      <c r="F49" s="36"/>
      <c r="G49" s="36"/>
      <c r="H49" s="140"/>
      <c r="I49" s="36"/>
      <c r="J49" s="36"/>
      <c r="K49" s="36"/>
      <c r="L49" s="133"/>
    </row>
    <row r="50" spans="1:12" ht="25.5" customHeight="1">
      <c r="C50" s="26" t="s">
        <v>145</v>
      </c>
      <c r="D50" s="26"/>
      <c r="E50" s="26"/>
      <c r="F50" s="27">
        <v>-110702</v>
      </c>
      <c r="G50" s="27"/>
      <c r="H50" s="3">
        <v>-176936</v>
      </c>
      <c r="I50" s="27"/>
      <c r="J50" s="27">
        <v>-110702</v>
      </c>
      <c r="K50" s="27"/>
      <c r="L50" s="39">
        <v>-176936</v>
      </c>
    </row>
    <row r="51" spans="1:12" ht="25.5" customHeight="1">
      <c r="C51" s="40" t="s">
        <v>74</v>
      </c>
      <c r="D51" s="40"/>
      <c r="F51" s="39">
        <v>-763912</v>
      </c>
      <c r="G51" s="39"/>
      <c r="H51" s="3">
        <v>-333901</v>
      </c>
      <c r="I51" s="39"/>
      <c r="J51" s="39">
        <v>-763912</v>
      </c>
      <c r="K51" s="39"/>
      <c r="L51" s="39">
        <v>-333901</v>
      </c>
    </row>
    <row r="52" spans="1:12" ht="25.5" customHeight="1">
      <c r="C52" s="40" t="s">
        <v>75</v>
      </c>
      <c r="D52" s="40"/>
      <c r="F52" s="39">
        <f>20000+6900000</f>
        <v>6920000</v>
      </c>
      <c r="G52" s="39"/>
      <c r="H52" s="3">
        <v>166700</v>
      </c>
      <c r="I52" s="39"/>
      <c r="J52" s="39">
        <f>20000+6900000</f>
        <v>6920000</v>
      </c>
      <c r="K52" s="39"/>
      <c r="L52" s="39">
        <v>166700</v>
      </c>
    </row>
    <row r="53" spans="1:12" ht="25.5" customHeight="1">
      <c r="A53" s="38" t="s">
        <v>76</v>
      </c>
      <c r="F53" s="31">
        <f>SUM(F50:F52)</f>
        <v>6045386</v>
      </c>
      <c r="G53" s="32">
        <v>7</v>
      </c>
      <c r="H53" s="74">
        <f>SUM(H50:H52)</f>
        <v>-344137</v>
      </c>
      <c r="I53" s="32"/>
      <c r="J53" s="31">
        <f>SUM(J50:J52)</f>
        <v>6045386</v>
      </c>
      <c r="K53" s="32"/>
      <c r="L53" s="31">
        <f>SUM(L50:L52)</f>
        <v>-344137</v>
      </c>
    </row>
    <row r="54" spans="1:12" ht="25.5" customHeight="1">
      <c r="A54" s="38" t="s">
        <v>77</v>
      </c>
      <c r="F54" s="27"/>
      <c r="G54" s="27"/>
      <c r="H54" s="90"/>
      <c r="I54" s="27"/>
      <c r="J54" s="27"/>
      <c r="K54" s="27"/>
      <c r="L54" s="27"/>
    </row>
    <row r="55" spans="1:12" ht="25.5" customHeight="1">
      <c r="B55" s="42"/>
      <c r="C55" s="41" t="s">
        <v>78</v>
      </c>
      <c r="D55" s="41"/>
      <c r="E55" s="42"/>
      <c r="F55" s="27">
        <v>0</v>
      </c>
      <c r="G55" s="27"/>
      <c r="H55" s="90">
        <v>0</v>
      </c>
      <c r="I55" s="27"/>
      <c r="J55" s="27">
        <v>-4900000</v>
      </c>
      <c r="K55" s="27"/>
      <c r="L55" s="27">
        <v>-3977639</v>
      </c>
    </row>
    <row r="56" spans="1:12" ht="25.5" customHeight="1">
      <c r="B56" s="42"/>
      <c r="C56" s="41" t="s">
        <v>79</v>
      </c>
      <c r="D56" s="41"/>
      <c r="E56" s="42"/>
      <c r="F56" s="27">
        <v>-5800000</v>
      </c>
      <c r="G56" s="27"/>
      <c r="H56" s="90">
        <v>-10499999.999999993</v>
      </c>
      <c r="I56" s="27"/>
      <c r="J56" s="27">
        <v>-5800000</v>
      </c>
      <c r="K56" s="27"/>
      <c r="L56" s="27">
        <v>-10499999.999999993</v>
      </c>
    </row>
    <row r="57" spans="1:12" ht="25.5" customHeight="1">
      <c r="C57" s="28" t="s">
        <v>80</v>
      </c>
      <c r="F57" s="27">
        <v>-1129903.0000000002</v>
      </c>
      <c r="G57" s="27"/>
      <c r="H57" s="90">
        <v>-1210882</v>
      </c>
      <c r="I57" s="27"/>
      <c r="J57" s="27">
        <v>-1032985</v>
      </c>
      <c r="K57" s="27"/>
      <c r="L57" s="27">
        <v>-1130117</v>
      </c>
    </row>
    <row r="58" spans="1:12" ht="25.5" customHeight="1">
      <c r="A58" s="38" t="s">
        <v>81</v>
      </c>
      <c r="F58" s="31">
        <f>SUM(F55:F57)</f>
        <v>-6929903</v>
      </c>
      <c r="G58" s="32"/>
      <c r="H58" s="74">
        <f>SUM(H55:H57)</f>
        <v>-11710881.999999993</v>
      </c>
      <c r="I58" s="32"/>
      <c r="J58" s="31">
        <f>SUM(J55:J57)</f>
        <v>-11732985</v>
      </c>
      <c r="K58" s="32"/>
      <c r="L58" s="31">
        <f>SUM(L55:L57)</f>
        <v>-15607755.999999993</v>
      </c>
    </row>
    <row r="59" spans="1:12" ht="25.5" customHeight="1">
      <c r="A59" s="42" t="s">
        <v>82</v>
      </c>
      <c r="F59" s="27">
        <f>F32+F53+F58</f>
        <v>12679726</v>
      </c>
      <c r="G59" s="27"/>
      <c r="H59" s="90">
        <f>H32+H53+H58</f>
        <v>-4097564.9999999925</v>
      </c>
      <c r="I59" s="27"/>
      <c r="J59" s="27">
        <f>J32+J53+J58</f>
        <v>9537004</v>
      </c>
      <c r="K59" s="27"/>
      <c r="L59" s="27">
        <f>L32+L53+L58</f>
        <v>-4010399.9999999925</v>
      </c>
    </row>
    <row r="60" spans="1:12" ht="25.5" customHeight="1">
      <c r="A60" s="42" t="s">
        <v>83</v>
      </c>
      <c r="F60" s="27">
        <f>'งบแสดงฐานะการเงิน '!I10</f>
        <v>27643235</v>
      </c>
      <c r="G60" s="27">
        <v>9</v>
      </c>
      <c r="H60" s="167">
        <v>58974960</v>
      </c>
      <c r="I60" s="27"/>
      <c r="J60" s="27">
        <f>'งบแสดงฐานะการเงิน '!M10</f>
        <v>23685188</v>
      </c>
      <c r="K60" s="27"/>
      <c r="L60" s="27">
        <v>57941607</v>
      </c>
    </row>
    <row r="61" spans="1:12" ht="25.5" customHeight="1" thickBot="1">
      <c r="A61" s="42" t="s">
        <v>84</v>
      </c>
      <c r="B61" s="42"/>
      <c r="C61" s="42"/>
      <c r="D61" s="42"/>
      <c r="E61" s="17">
        <v>25</v>
      </c>
      <c r="F61" s="43">
        <f>SUM(F59:F60)</f>
        <v>40322961</v>
      </c>
      <c r="G61" s="32"/>
      <c r="H61" s="95">
        <f>SUM(H59:H60)</f>
        <v>54877395.000000007</v>
      </c>
      <c r="I61" s="32"/>
      <c r="J61" s="43">
        <f>SUM(J59:J60)</f>
        <v>33222192</v>
      </c>
      <c r="K61" s="32"/>
      <c r="L61" s="43">
        <f>SUM(L59:L60)</f>
        <v>53931207.000000007</v>
      </c>
    </row>
    <row r="62" spans="1:12" ht="25.5" customHeight="1" thickTop="1">
      <c r="A62" s="38"/>
      <c r="B62" s="42"/>
      <c r="C62" s="42"/>
      <c r="D62" s="42"/>
      <c r="E62" s="42"/>
      <c r="F62" s="44"/>
      <c r="G62" s="45"/>
      <c r="H62" s="168"/>
      <c r="I62" s="45"/>
      <c r="J62" s="46"/>
      <c r="K62" s="45"/>
      <c r="L62" s="44"/>
    </row>
    <row r="63" spans="1:12" ht="25.5" customHeight="1"/>
    <row r="64" spans="1:12" ht="25.5" customHeight="1"/>
    <row r="65" spans="1:13" ht="25.5" customHeight="1"/>
    <row r="66" spans="1:13" ht="25.5" customHeight="1">
      <c r="A66" s="28" t="s">
        <v>93</v>
      </c>
    </row>
    <row r="67" spans="1:13" ht="25.5" customHeight="1"/>
    <row r="68" spans="1:13" ht="25.5" customHeight="1"/>
    <row r="69" spans="1:13" ht="25.5" customHeight="1"/>
    <row r="70" spans="1:13" ht="25.5" customHeight="1"/>
    <row r="71" spans="1:13" ht="25.5" customHeight="1"/>
    <row r="72" spans="1:13" ht="25.5" customHeight="1"/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s="1" customFormat="1" ht="25.5" customHeight="1">
      <c r="C79" s="1" t="s">
        <v>107</v>
      </c>
      <c r="E79" s="17"/>
      <c r="F79" s="33" t="s">
        <v>106</v>
      </c>
      <c r="G79" s="34"/>
      <c r="I79" s="34"/>
      <c r="J79" s="34"/>
      <c r="K79" s="34"/>
      <c r="L79" s="34"/>
      <c r="M79" s="34"/>
    </row>
    <row r="80" spans="1:13" s="1" customFormat="1" ht="25.5" customHeight="1">
      <c r="D80" s="24" t="s">
        <v>143</v>
      </c>
      <c r="E80" s="17"/>
      <c r="F80" s="35" t="s">
        <v>144</v>
      </c>
      <c r="G80" s="9"/>
      <c r="I80" s="9"/>
      <c r="J80" s="25"/>
      <c r="K80" s="9"/>
      <c r="L80" s="25"/>
      <c r="M80" s="9"/>
    </row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</sheetData>
  <mergeCells count="11">
    <mergeCell ref="A1:L1"/>
    <mergeCell ref="A2:L2"/>
    <mergeCell ref="A3:L3"/>
    <mergeCell ref="F5:H5"/>
    <mergeCell ref="J5:L5"/>
    <mergeCell ref="A41:L41"/>
    <mergeCell ref="A42:L42"/>
    <mergeCell ref="A43:L43"/>
    <mergeCell ref="A44:L44"/>
    <mergeCell ref="F46:H46"/>
    <mergeCell ref="J46:L46"/>
  </mergeCells>
  <pageMargins left="0.62992125984251968" right="0.39370078740157483" top="0.59" bottom="0.39370078740157483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งบแสดงฐานะการเงิน </vt:lpstr>
      <vt:lpstr>งบกำไรขาดทุนเบ็ดเสร็จ 3 เดือน</vt:lpstr>
      <vt:lpstr>งบกำไรขาดทุนเบ็ดเสร็จ 6 เดือน</vt:lpstr>
      <vt:lpstr>แสดงรวม</vt:lpstr>
      <vt:lpstr>แสดงเดี่ยว</vt:lpstr>
      <vt:lpstr>งบกระแสเงินสด</vt:lpstr>
      <vt:lpstr>แสดงเดี่ยว!JUU</vt:lpstr>
      <vt:lpstr>'งบกำไรขาดทุนเบ็ดเสร็จ 3 เดือน'!Print_Titles</vt:lpstr>
      <vt:lpstr>'งบกำไรขาดทุนเบ็ดเสร็จ 6 เดือน'!Print_Titles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DIACOM3</cp:lastModifiedBy>
  <cp:revision/>
  <cp:lastPrinted>2019-11-13T09:38:21Z</cp:lastPrinted>
  <dcterms:created xsi:type="dcterms:W3CDTF">2000-11-23T02:48:11Z</dcterms:created>
  <dcterms:modified xsi:type="dcterms:W3CDTF">2019-11-13T09:40:08Z</dcterms:modified>
</cp:coreProperties>
</file>