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615" windowWidth="10695" windowHeight="10725" tabRatio="831" activeTab="5"/>
  </bookViews>
  <sheets>
    <sheet name="BS" sheetId="9" r:id="rId1"/>
    <sheet name="PL 3M" sheetId="17" r:id="rId2"/>
    <sheet name="PL 9M " sheetId="7" r:id="rId3"/>
    <sheet name="CONSO" sheetId="4" r:id="rId4"/>
    <sheet name="COMPANY" sheetId="3" r:id="rId5"/>
    <sheet name="Cash flow" sheetId="16" r:id="rId6"/>
  </sheets>
  <externalReferences>
    <externalReference r:id="rId7"/>
  </externalReferences>
  <definedNames>
    <definedName name="JUU" localSheetId="4">COMPANY!$D$1:$N$45</definedName>
    <definedName name="_xlnm.Print_Area" localSheetId="0">BS!$A$1:$N$119</definedName>
    <definedName name="_xlnm.Print_Area" localSheetId="3">CONSO!$A$1:$N$40</definedName>
    <definedName name="_xlnm.Print_Area" localSheetId="1">'PL 3M'!$A$1:$L$42</definedName>
    <definedName name="_xlnm.Print_Area" localSheetId="2">'PL 9M '!$A$1:$L$44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4" i="16" l="1"/>
  <c r="J54" i="16"/>
  <c r="I54" i="16"/>
  <c r="H54" i="16"/>
  <c r="F54" i="16"/>
  <c r="K23" i="7" l="1"/>
  <c r="I23" i="7"/>
  <c r="G23" i="7"/>
  <c r="E23" i="7"/>
  <c r="K22" i="17"/>
  <c r="I22" i="17"/>
  <c r="G22" i="17"/>
  <c r="E22" i="17"/>
  <c r="K15" i="7" l="1"/>
  <c r="I15" i="7"/>
  <c r="G15" i="7"/>
  <c r="E15" i="7"/>
  <c r="K15" i="17"/>
  <c r="I15" i="17"/>
  <c r="G15" i="17"/>
  <c r="E15" i="17"/>
  <c r="G69" i="9"/>
  <c r="I69" i="9"/>
  <c r="K69" i="9"/>
  <c r="M69" i="9"/>
  <c r="J61" i="16" l="1"/>
  <c r="F61" i="16"/>
  <c r="L35" i="16" l="1"/>
  <c r="K10" i="17"/>
  <c r="J10" i="17"/>
  <c r="I10" i="17"/>
  <c r="H10" i="17"/>
  <c r="G10" i="17"/>
  <c r="E10" i="17"/>
  <c r="A1" i="17"/>
  <c r="I63" i="9"/>
  <c r="G63" i="9"/>
  <c r="M63" i="9"/>
  <c r="K63" i="9"/>
  <c r="G24" i="17" l="1"/>
  <c r="I24" i="17"/>
  <c r="K24" i="17"/>
  <c r="E24" i="17"/>
  <c r="G70" i="9"/>
  <c r="M24" i="9"/>
  <c r="K24" i="9"/>
  <c r="I24" i="9"/>
  <c r="G24" i="9"/>
  <c r="E28" i="17" l="1"/>
  <c r="E30" i="17" s="1"/>
  <c r="E26" i="17"/>
  <c r="E32" i="17" s="1"/>
  <c r="E34" i="17" s="1"/>
  <c r="E36" i="17"/>
  <c r="I26" i="17"/>
  <c r="I32" i="17" s="1"/>
  <c r="I34" i="17" s="1"/>
  <c r="I36" i="17"/>
  <c r="I28" i="17"/>
  <c r="I30" i="17" s="1"/>
  <c r="K26" i="17"/>
  <c r="K32" i="17" s="1"/>
  <c r="K34" i="17" s="1"/>
  <c r="K36" i="17"/>
  <c r="K28" i="17"/>
  <c r="K30" i="17" s="1"/>
  <c r="G28" i="17"/>
  <c r="G30" i="17" s="1"/>
  <c r="G36" i="17"/>
  <c r="G26" i="17"/>
  <c r="G32" i="17" s="1"/>
  <c r="G34" i="17" s="1"/>
  <c r="L59" i="16"/>
  <c r="K59" i="16"/>
  <c r="J59" i="16"/>
  <c r="I59" i="16"/>
  <c r="H59" i="16"/>
  <c r="G59" i="16"/>
  <c r="F59" i="16"/>
  <c r="L60" i="16"/>
  <c r="L62" i="16" s="1"/>
  <c r="K54" i="16"/>
  <c r="G54" i="16"/>
  <c r="M32" i="16"/>
  <c r="K20" i="16"/>
  <c r="K32" i="16" s="1"/>
  <c r="K35" i="16" s="1"/>
  <c r="I20" i="16"/>
  <c r="I32" i="16" s="1"/>
  <c r="I35" i="16" s="1"/>
  <c r="G20" i="16"/>
  <c r="G32" i="16" s="1"/>
  <c r="G35" i="16" s="1"/>
  <c r="H35" i="16"/>
  <c r="A45" i="9"/>
  <c r="H60" i="16" l="1"/>
  <c r="H62" i="16" s="1"/>
  <c r="M14" i="9"/>
  <c r="M25" i="9" s="1"/>
  <c r="I14" i="9"/>
  <c r="I25" i="9" s="1"/>
  <c r="G14" i="9"/>
  <c r="G25" i="9" s="1"/>
  <c r="J24" i="3" l="1"/>
  <c r="H24" i="3"/>
  <c r="F24" i="3"/>
  <c r="N16" i="3"/>
  <c r="J13" i="3"/>
  <c r="J14" i="3" s="1"/>
  <c r="H13" i="3"/>
  <c r="H14" i="3" s="1"/>
  <c r="F13" i="3"/>
  <c r="F14" i="3" s="1"/>
  <c r="N9" i="3"/>
  <c r="J24" i="4"/>
  <c r="H24" i="4"/>
  <c r="F24" i="4"/>
  <c r="J17" i="4"/>
  <c r="H17" i="4"/>
  <c r="F17" i="4"/>
  <c r="N16" i="4"/>
  <c r="J13" i="4"/>
  <c r="J14" i="4" s="1"/>
  <c r="H13" i="4"/>
  <c r="H14" i="4" s="1"/>
  <c r="F13" i="4"/>
  <c r="F14" i="4" s="1"/>
  <c r="N9" i="4"/>
  <c r="F10" i="7"/>
  <c r="F23" i="7" s="1"/>
  <c r="G10" i="7"/>
  <c r="H10" i="7"/>
  <c r="I10" i="7"/>
  <c r="J10" i="7"/>
  <c r="K10" i="7"/>
  <c r="E10" i="7"/>
  <c r="M70" i="9"/>
  <c r="K70" i="9"/>
  <c r="I70" i="9"/>
  <c r="K14" i="9"/>
  <c r="K25" i="9" s="1"/>
  <c r="A1" i="7" l="1"/>
  <c r="L105" i="9"/>
  <c r="J105" i="9"/>
  <c r="H105" i="9"/>
  <c r="A89" i="9"/>
  <c r="L69" i="9"/>
  <c r="J69" i="9"/>
  <c r="H69" i="9"/>
  <c r="L63" i="9"/>
  <c r="J63" i="9"/>
  <c r="H63" i="9"/>
  <c r="A43" i="9"/>
  <c r="A87" i="9" s="1"/>
  <c r="L24" i="9"/>
  <c r="J24" i="9"/>
  <c r="H24" i="9"/>
  <c r="L14" i="9"/>
  <c r="J14" i="9"/>
  <c r="H14" i="9"/>
  <c r="G25" i="7" l="1"/>
  <c r="H9" i="16"/>
  <c r="H20" i="16" s="1"/>
  <c r="K25" i="7"/>
  <c r="L9" i="16"/>
  <c r="L20" i="16" s="1"/>
  <c r="I25" i="7"/>
  <c r="J9" i="16"/>
  <c r="J20" i="16" s="1"/>
  <c r="J32" i="16" s="1"/>
  <c r="J35" i="16" s="1"/>
  <c r="J60" i="16" s="1"/>
  <c r="J62" i="16" s="1"/>
  <c r="F9" i="16"/>
  <c r="F20" i="16" s="1"/>
  <c r="F32" i="16" s="1"/>
  <c r="F35" i="16" s="1"/>
  <c r="F60" i="16" s="1"/>
  <c r="F62" i="16" s="1"/>
  <c r="E25" i="7"/>
  <c r="K29" i="7"/>
  <c r="K31" i="7" s="1"/>
  <c r="K27" i="7"/>
  <c r="K33" i="7" s="1"/>
  <c r="K35" i="7" s="1"/>
  <c r="L22" i="3"/>
  <c r="I27" i="7"/>
  <c r="I33" i="7" s="1"/>
  <c r="I35" i="7" s="1"/>
  <c r="L11" i="4"/>
  <c r="L15" i="4" s="1"/>
  <c r="G27" i="7"/>
  <c r="E37" i="7"/>
  <c r="E27" i="7"/>
  <c r="E33" i="7"/>
  <c r="E35" i="7" s="1"/>
  <c r="G37" i="7"/>
  <c r="E29" i="7"/>
  <c r="E31" i="7" s="1"/>
  <c r="L22" i="4"/>
  <c r="L24" i="4" s="1"/>
  <c r="G33" i="7"/>
  <c r="G35" i="7" s="1"/>
  <c r="G29" i="7"/>
  <c r="G31" i="7" s="1"/>
  <c r="L13" i="4"/>
  <c r="L14" i="4" s="1"/>
  <c r="N11" i="4"/>
  <c r="L24" i="3"/>
  <c r="N22" i="3"/>
  <c r="N24" i="3" s="1"/>
  <c r="H70" i="9"/>
  <c r="H106" i="9" s="1"/>
  <c r="J70" i="9"/>
  <c r="J106" i="9" s="1"/>
  <c r="L70" i="9"/>
  <c r="L106" i="9" s="1"/>
  <c r="H25" i="9"/>
  <c r="J25" i="9"/>
  <c r="L25" i="9"/>
  <c r="I29" i="7" l="1"/>
  <c r="I31" i="7" s="1"/>
  <c r="I37" i="7"/>
  <c r="L11" i="3"/>
  <c r="K37" i="7"/>
  <c r="N22" i="4"/>
  <c r="N24" i="4" s="1"/>
  <c r="L17" i="4"/>
  <c r="N15" i="4"/>
  <c r="N17" i="4" s="1"/>
  <c r="N12" i="4"/>
  <c r="N13" i="4" s="1"/>
  <c r="G24" i="3"/>
  <c r="I24" i="3"/>
  <c r="K24" i="3"/>
  <c r="M24" i="3"/>
  <c r="G17" i="3"/>
  <c r="H17" i="3"/>
  <c r="H18" i="3" s="1"/>
  <c r="H20" i="3" s="1"/>
  <c r="H25" i="3" s="1"/>
  <c r="I17" i="3"/>
  <c r="J17" i="3"/>
  <c r="J18" i="3" s="1"/>
  <c r="J20" i="3" s="1"/>
  <c r="J25" i="3" s="1"/>
  <c r="K17" i="3"/>
  <c r="M17" i="3"/>
  <c r="F17" i="3"/>
  <c r="F18" i="3" s="1"/>
  <c r="F20" i="3" s="1"/>
  <c r="F25" i="3" s="1"/>
  <c r="G13" i="3"/>
  <c r="G14" i="3" s="1"/>
  <c r="G18" i="3" s="1"/>
  <c r="G20" i="3" s="1"/>
  <c r="G25" i="3" s="1"/>
  <c r="I13" i="3"/>
  <c r="I14" i="3" s="1"/>
  <c r="K13" i="3"/>
  <c r="K14" i="3" s="1"/>
  <c r="K18" i="3" s="1"/>
  <c r="K20" i="3" s="1"/>
  <c r="K25" i="3" s="1"/>
  <c r="M13" i="3"/>
  <c r="M14" i="3" s="1"/>
  <c r="M18" i="3" s="1"/>
  <c r="M20" i="3" s="1"/>
  <c r="M25" i="3" s="1"/>
  <c r="N12" i="3"/>
  <c r="G24" i="4"/>
  <c r="I24" i="4"/>
  <c r="K24" i="4"/>
  <c r="M24" i="4"/>
  <c r="G17" i="4"/>
  <c r="I17" i="4"/>
  <c r="K17" i="4"/>
  <c r="M17" i="4"/>
  <c r="F18" i="4"/>
  <c r="F20" i="4" s="1"/>
  <c r="F25" i="4" s="1"/>
  <c r="G13" i="4"/>
  <c r="G14" i="4" s="1"/>
  <c r="G18" i="4" s="1"/>
  <c r="G20" i="4" s="1"/>
  <c r="G25" i="4" s="1"/>
  <c r="H18" i="4"/>
  <c r="H20" i="4" s="1"/>
  <c r="H25" i="4" s="1"/>
  <c r="I13" i="4"/>
  <c r="I14" i="4" s="1"/>
  <c r="I18" i="4" s="1"/>
  <c r="I20" i="4" s="1"/>
  <c r="I25" i="4" s="1"/>
  <c r="J18" i="4"/>
  <c r="J20" i="4" s="1"/>
  <c r="J25" i="4" s="1"/>
  <c r="K13" i="4"/>
  <c r="K14" i="4" s="1"/>
  <c r="M13" i="4"/>
  <c r="M14" i="4" s="1"/>
  <c r="M18" i="4" s="1"/>
  <c r="M20" i="4" s="1"/>
  <c r="M25" i="4" s="1"/>
  <c r="L15" i="3" l="1"/>
  <c r="L13" i="3"/>
  <c r="L14" i="3" s="1"/>
  <c r="N14" i="3" s="1"/>
  <c r="N11" i="3"/>
  <c r="N13" i="3" s="1"/>
  <c r="K18" i="4"/>
  <c r="K20" i="4" s="1"/>
  <c r="K25" i="4" s="1"/>
  <c r="N14" i="4"/>
  <c r="N18" i="4" s="1"/>
  <c r="N20" i="4" s="1"/>
  <c r="N25" i="4" s="1"/>
  <c r="I18" i="3"/>
  <c r="I20" i="3" s="1"/>
  <c r="I25" i="3" s="1"/>
  <c r="L18" i="4"/>
  <c r="I104" i="9" s="1"/>
  <c r="N15" i="3" l="1"/>
  <c r="N17" i="3" s="1"/>
  <c r="N18" i="3" s="1"/>
  <c r="L17" i="3"/>
  <c r="L18" i="3" s="1"/>
  <c r="I105" i="9"/>
  <c r="I106" i="9" s="1"/>
  <c r="L20" i="4"/>
  <c r="L25" i="4" s="1"/>
  <c r="G104" i="9" s="1"/>
  <c r="G105" i="9" s="1"/>
  <c r="G106" i="9" s="1"/>
  <c r="L20" i="3" l="1"/>
  <c r="M104" i="9"/>
  <c r="M105" i="9" s="1"/>
  <c r="M106" i="9" s="1"/>
  <c r="L25" i="3" l="1"/>
  <c r="K104" i="9" s="1"/>
  <c r="K105" i="9" s="1"/>
  <c r="K106" i="9" s="1"/>
  <c r="N20" i="3"/>
  <c r="N25" i="3" s="1"/>
</calcChain>
</file>

<file path=xl/sharedStrings.xml><?xml version="1.0" encoding="utf-8"?>
<sst xmlns="http://schemas.openxmlformats.org/spreadsheetml/2006/main" count="365" uniqueCount="182">
  <si>
    <t>7</t>
  </si>
  <si>
    <t>9</t>
  </si>
  <si>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</si>
  <si>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</si>
  <si>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</si>
  <si>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</si>
  <si>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</si>
  <si>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</si>
  <si>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</si>
  <si>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</si>
  <si>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</si>
  <si>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</si>
  <si>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</si>
  <si>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</si>
  <si>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</si>
  <si>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</si>
  <si>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</si>
  <si>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</si>
  <si>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</si>
  <si>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</si>
  <si>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</si>
  <si>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</si>
  <si>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</si>
  <si>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</si>
  <si>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</si>
  <si>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</si>
  <si>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</si>
  <si>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</si>
  <si>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</si>
  <si>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</si>
  <si>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</si>
  <si>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</si>
  <si>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</si>
  <si>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</si>
  <si>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</si>
  <si>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</si>
  <si>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</si>
  <si>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</si>
  <si>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</si>
  <si>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</si>
  <si>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</si>
  <si>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</si>
  <si>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</si>
  <si>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</si>
  <si>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</si>
  <si>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</si>
  <si>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</si>
  <si>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</si>
  <si>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</si>
  <si>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</si>
  <si>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</si>
  <si>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</si>
  <si>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</si>
  <si>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</si>
  <si>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</si>
  <si>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</si>
  <si>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</si>
  <si>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</si>
  <si>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</si>
  <si>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</si>
  <si>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</si>
  <si>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</si>
  <si>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</si>
  <si>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</si>
  <si>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</si>
  <si>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</si>
  <si>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</si>
  <si>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</si>
  <si>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</si>
  <si>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</si>
  <si>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</si>
  <si>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</si>
  <si>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</si>
  <si>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</si>
  <si>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</si>
  <si>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Total comprehensive income (expense) for the period</t>
  </si>
  <si>
    <t>Other comprehensive income (expense) for the period</t>
  </si>
  <si>
    <t>STATEMENTS OF CASH FLOWS</t>
  </si>
  <si>
    <t>Cash flows from operating activities</t>
  </si>
  <si>
    <t>Profit (loss) before income tax</t>
  </si>
  <si>
    <t>Depreciation and amortization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</si>
  <si>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</si>
  <si>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</si>
  <si>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</si>
  <si>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</si>
  <si>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</si>
  <si>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</si>
  <si>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</si>
  <si>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</si>
  <si>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</si>
  <si>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</si>
  <si>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</si>
  <si>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</si>
  <si>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</si>
  <si>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</si>
  <si>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</si>
  <si>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</si>
  <si>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</si>
  <si>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</si>
  <si>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</si>
  <si>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</si>
  <si>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</si>
  <si>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</si>
  <si>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</si>
  <si>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</si>
  <si>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</si>
  <si>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</si>
  <si>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8, 6.2</t>
  </si>
  <si>
    <t>21</t>
  </si>
  <si>
    <t>6.2</t>
  </si>
  <si>
    <t>22</t>
  </si>
  <si>
    <t>Balance as at January 1, 2018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</si>
  <si>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</si>
  <si>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</si>
  <si>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</si>
  <si>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</si>
  <si>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</si>
  <si>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(Sign) …………....……………… Authorized director</t>
  </si>
  <si>
    <t xml:space="preserve">                      (        Mr. Santi  Piyatat        )</t>
  </si>
  <si>
    <t>(Sign) …………...……………… Authorized director</t>
  </si>
  <si>
    <t xml:space="preserve">      (Sign) …………....……………… Authorized director</t>
  </si>
  <si>
    <t xml:space="preserve">       (Sign) …………....……………… Authorized director</t>
  </si>
  <si>
    <t>- 3 -</t>
  </si>
  <si>
    <t xml:space="preserve">        (  Gen. Tiwaporn  Chanapanao  ) </t>
  </si>
  <si>
    <t xml:space="preserve">                   (  Gen. Tiwaporn  Chanapanao  ) </t>
  </si>
  <si>
    <t xml:space="preserve">                                    (        Mr. Santi  Piyatat        )</t>
  </si>
  <si>
    <t xml:space="preserve">                  (  Gen. Tiwaporn  Chanapanao  ) </t>
  </si>
  <si>
    <t>Share premium</t>
  </si>
  <si>
    <t xml:space="preserve">on ordinary </t>
  </si>
  <si>
    <t>shares</t>
  </si>
  <si>
    <t>Issued and</t>
  </si>
  <si>
    <t>paid-up</t>
  </si>
  <si>
    <t>shareholders'</t>
  </si>
  <si>
    <t>equity</t>
  </si>
  <si>
    <t xml:space="preserve">Doubtful accounts (reversal) </t>
  </si>
  <si>
    <t>Other intangible assets</t>
  </si>
  <si>
    <t xml:space="preserve">Payments for finance lease liabilities </t>
  </si>
  <si>
    <t>Balance as at December 31, 2018</t>
  </si>
  <si>
    <t>Balance as at January 1, 2019</t>
  </si>
  <si>
    <t>December 31, 2018</t>
  </si>
  <si>
    <t>(Sign) …………………………… Authorized director</t>
  </si>
  <si>
    <t xml:space="preserve">            (        Mr. Santi  Piyatat        )</t>
  </si>
  <si>
    <t xml:space="preserve">         (  Gen. Tiwaporn  Chanapanao  ) </t>
  </si>
  <si>
    <t>Short-term borrowings and accrued interest from subsidiary</t>
  </si>
  <si>
    <t>30</t>
  </si>
  <si>
    <t xml:space="preserve">Finance lease liabilities </t>
  </si>
  <si>
    <t>Other non-current liabilities</t>
  </si>
  <si>
    <t xml:space="preserve">   875,000,000 ordinary shares, par value of 1 Baht per share</t>
  </si>
  <si>
    <t>Attributable to :</t>
  </si>
  <si>
    <t>Total comprehensive income attributable to :</t>
  </si>
  <si>
    <t xml:space="preserve">Liabilities from litigation </t>
  </si>
  <si>
    <t>Loss from litigation</t>
  </si>
  <si>
    <t>September 30, 2018</t>
  </si>
  <si>
    <t>September 30, 2019</t>
  </si>
  <si>
    <t>AS AT SEPTEMBER 30, 2019</t>
  </si>
  <si>
    <t>Profit (loss) for the nine-month periods</t>
  </si>
  <si>
    <t>Balance as at September 30, 2018</t>
  </si>
  <si>
    <t>Profit (loss) for the three-month periods</t>
  </si>
  <si>
    <t>Balance as at September 30, 2019</t>
  </si>
  <si>
    <t xml:space="preserve">Adjustments to reconcile profit (loss) before income tax </t>
  </si>
  <si>
    <t xml:space="preserve">   to net cash provided by (used in) operating activities :</t>
  </si>
  <si>
    <t>(Gain) Loss on disposal of assets</t>
  </si>
  <si>
    <t xml:space="preserve">Revenues from reduction of defaulted interest </t>
  </si>
  <si>
    <t>under the Court's order</t>
  </si>
  <si>
    <t xml:space="preserve">         (        Mr. Santi  Piyatat        )</t>
  </si>
  <si>
    <t>(Increase) Decrease in restricted bank deposits</t>
  </si>
  <si>
    <t>Payments for short-term borrowings from other persons</t>
  </si>
  <si>
    <t>(Unaudited/</t>
  </si>
  <si>
    <t>(Audited)</t>
  </si>
  <si>
    <t>reviewed only)</t>
  </si>
  <si>
    <t>Other comprehensive income (expense)</t>
  </si>
  <si>
    <t>Comprehensive income (expense) for the period</t>
  </si>
  <si>
    <t>Profit (loss) for the period</t>
  </si>
  <si>
    <t xml:space="preserve">(Doubtful accounts) reversal of allowance </t>
  </si>
  <si>
    <t>Liabilities under debts restructuring agreement</t>
  </si>
  <si>
    <t xml:space="preserve">Liabilities under debts restructuring agreement </t>
  </si>
  <si>
    <t xml:space="preserve">Total other income </t>
  </si>
  <si>
    <t xml:space="preserve">     for doubtful accounts</t>
  </si>
  <si>
    <t xml:space="preserve">FOR THE THREE-MONTH PERIODS ENDED SEPTEMBER 30, 2019 (UNAUDITED/REVIEWED ONLY)  </t>
  </si>
  <si>
    <t>Other income</t>
  </si>
  <si>
    <t xml:space="preserve">FOR THE NINE-MONTH PERIODS ENDED SEPTEMBER 30, 2019 (UNAUDITED/REVIEWED ONLY)  </t>
  </si>
  <si>
    <t>FOR THE NINE-MONTH PERIODS ENDED SEPTEMBER 30, 2019 (UNAUDITED/REVIEWED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</si>
</sst>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  <numFmt numFmtId="194" formatCode="#,##0_ ;\(#,##0\)\ "/>
  </numFmts>
  <fonts count="13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2"/>
      <name val="Helv"/>
      <charset val="222"/>
    </font>
    <font>
      <sz val="14"/>
      <color indexed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1" fillId="0" borderId="0"/>
    <xf numFmtId="39" fontId="11" fillId="0" borderId="0"/>
    <xf numFmtId="0" fontId="12" fillId="0" borderId="0"/>
  </cellStyleXfs>
  <cellXfs count="127">
    <xf numFmtId="0" fontId="0" fillId="0" borderId="0" xfId="0"/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9" fillId="0" borderId="0" xfId="0" applyFont="1" applyFill="1" applyBorder="1"/>
    <xf numFmtId="49" fontId="9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0" fillId="0" borderId="0" xfId="0" quotePrefix="1" applyNumberFormat="1" applyFont="1" applyFill="1" applyBorder="1" applyAlignment="1">
      <alignment horizontal="center"/>
    </xf>
    <xf numFmtId="0" fontId="10" fillId="0" borderId="0" xfId="0" applyFont="1" applyFill="1"/>
    <xf numFmtId="49" fontId="9" fillId="0" borderId="0" xfId="0" applyNumberFormat="1" applyFont="1" applyFill="1"/>
    <xf numFmtId="191" fontId="9" fillId="0" borderId="0" xfId="0" applyNumberFormat="1" applyFont="1" applyFill="1"/>
    <xf numFmtId="49" fontId="9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/>
    <xf numFmtId="189" fontId="9" fillId="0" borderId="0" xfId="1" applyNumberFormat="1" applyFont="1" applyFill="1"/>
    <xf numFmtId="191" fontId="9" fillId="0" borderId="0" xfId="0" applyNumberFormat="1" applyFont="1" applyFill="1" applyBorder="1"/>
    <xf numFmtId="191" fontId="9" fillId="0" borderId="0" xfId="1" applyNumberFormat="1" applyFont="1" applyFill="1"/>
    <xf numFmtId="49" fontId="10" fillId="0" borderId="0" xfId="0" applyNumberFormat="1" applyFont="1" applyFill="1"/>
    <xf numFmtId="189" fontId="9" fillId="0" borderId="0" xfId="1" applyNumberFormat="1" applyFont="1" applyFill="1" applyBorder="1"/>
    <xf numFmtId="187" fontId="9" fillId="0" borderId="0" xfId="0" applyNumberFormat="1" applyFont="1" applyFill="1" applyAlignment="1">
      <alignment horizontal="right" vertical="center"/>
    </xf>
    <xf numFmtId="189" fontId="10" fillId="0" borderId="0" xfId="1" applyNumberFormat="1" applyFont="1" applyFill="1" applyBorder="1"/>
    <xf numFmtId="0" fontId="9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3" fontId="9" fillId="0" borderId="0" xfId="1" applyFont="1" applyFill="1"/>
    <xf numFmtId="49" fontId="9" fillId="0" borderId="0" xfId="1" applyNumberFormat="1" applyFont="1" applyFill="1" applyAlignment="1">
      <alignment horizontal="center"/>
    </xf>
    <xf numFmtId="43" fontId="9" fillId="0" borderId="0" xfId="0" applyNumberFormat="1" applyFont="1" applyFill="1"/>
    <xf numFmtId="0" fontId="9" fillId="0" borderId="0" xfId="0" applyNumberFormat="1" applyFont="1" applyFill="1"/>
    <xf numFmtId="191" fontId="9" fillId="0" borderId="0" xfId="1" applyNumberFormat="1" applyFont="1" applyFill="1" applyBorder="1"/>
    <xf numFmtId="43" fontId="9" fillId="0" borderId="0" xfId="0" applyNumberFormat="1" applyFont="1" applyFill="1" applyBorder="1"/>
    <xf numFmtId="43" fontId="9" fillId="0" borderId="0" xfId="1" applyFont="1" applyFill="1" applyBorder="1"/>
    <xf numFmtId="189" fontId="10" fillId="0" borderId="4" xfId="1" applyNumberFormat="1" applyFont="1" applyFill="1" applyBorder="1"/>
    <xf numFmtId="189" fontId="10" fillId="0" borderId="3" xfId="1" applyNumberFormat="1" applyFont="1" applyFill="1" applyBorder="1"/>
    <xf numFmtId="189" fontId="9" fillId="0" borderId="5" xfId="1" applyNumberFormat="1" applyFont="1" applyFill="1" applyBorder="1"/>
    <xf numFmtId="191" fontId="10" fillId="0" borderId="0" xfId="1" applyNumberFormat="1" applyFont="1" applyFill="1" applyBorder="1"/>
    <xf numFmtId="193" fontId="9" fillId="0" borderId="0" xfId="7" applyNumberFormat="1" applyFont="1" applyFill="1" applyAlignment="1">
      <alignment horizontal="center" vertical="center"/>
    </xf>
    <xf numFmtId="191" fontId="9" fillId="0" borderId="1" xfId="1" applyNumberFormat="1" applyFont="1" applyFill="1" applyBorder="1"/>
    <xf numFmtId="0" fontId="10" fillId="0" borderId="0" xfId="0" applyFont="1" applyFill="1" applyBorder="1"/>
    <xf numFmtId="193" fontId="10" fillId="0" borderId="0" xfId="7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Border="1"/>
    <xf numFmtId="190" fontId="9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 applyBorder="1"/>
    <xf numFmtId="191" fontId="9" fillId="0" borderId="1" xfId="0" applyNumberFormat="1" applyFont="1" applyFill="1" applyBorder="1"/>
    <xf numFmtId="191" fontId="9" fillId="0" borderId="2" xfId="1" applyNumberFormat="1" applyFont="1" applyFill="1" applyBorder="1"/>
    <xf numFmtId="0" fontId="10" fillId="0" borderId="0" xfId="1" applyNumberFormat="1" applyFont="1" applyFill="1"/>
    <xf numFmtId="49" fontId="9" fillId="0" borderId="0" xfId="0" applyNumberFormat="1" applyFont="1" applyFill="1" applyBorder="1" applyAlignment="1">
      <alignment horizontal="left"/>
    </xf>
    <xf numFmtId="188" fontId="9" fillId="0" borderId="0" xfId="1" applyNumberFormat="1" applyFont="1" applyFill="1" applyBorder="1"/>
    <xf numFmtId="191" fontId="10" fillId="0" borderId="0" xfId="0" applyNumberFormat="1" applyFont="1" applyFill="1"/>
    <xf numFmtId="191" fontId="9" fillId="0" borderId="4" xfId="1" applyNumberFormat="1" applyFont="1" applyFill="1" applyBorder="1"/>
    <xf numFmtId="191" fontId="10" fillId="0" borderId="2" xfId="1" applyNumberFormat="1" applyFont="1" applyFill="1" applyBorder="1"/>
    <xf numFmtId="191" fontId="10" fillId="0" borderId="3" xfId="0" applyNumberFormat="1" applyFont="1" applyFill="1" applyBorder="1"/>
    <xf numFmtId="191" fontId="10" fillId="0" borderId="3" xfId="1" applyNumberFormat="1" applyFont="1" applyFill="1" applyBorder="1"/>
    <xf numFmtId="0" fontId="10" fillId="0" borderId="1" xfId="0" applyFont="1" applyFill="1" applyBorder="1" applyAlignment="1"/>
    <xf numFmtId="0" fontId="10" fillId="0" borderId="0" xfId="0" applyFont="1" applyFill="1" applyBorder="1" applyAlignment="1"/>
    <xf numFmtId="190" fontId="10" fillId="0" borderId="0" xfId="9" applyNumberFormat="1" applyFont="1" applyFill="1" applyBorder="1" applyAlignment="1">
      <alignment vertical="center"/>
    </xf>
    <xf numFmtId="190" fontId="9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0" fillId="0" borderId="0" xfId="8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10" applyFont="1" applyFill="1" applyBorder="1" applyAlignment="1"/>
    <xf numFmtId="0" fontId="9" fillId="0" borderId="0" xfId="0" applyFont="1" applyFill="1" applyBorder="1" applyAlignment="1">
      <alignment horizontal="center"/>
    </xf>
    <xf numFmtId="43" fontId="10" fillId="0" borderId="0" xfId="1" applyFont="1" applyFill="1" applyBorder="1"/>
    <xf numFmtId="189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/>
    <xf numFmtId="0" fontId="9" fillId="0" borderId="0" xfId="0" applyNumberFormat="1" applyFont="1" applyFill="1" applyAlignment="1"/>
    <xf numFmtId="191" fontId="10" fillId="0" borderId="4" xfId="1" applyNumberFormat="1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" xfId="0" applyFont="1" applyFill="1" applyBorder="1"/>
    <xf numFmtId="192" fontId="10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192" fontId="9" fillId="0" borderId="0" xfId="1" applyNumberFormat="1" applyFont="1" applyFill="1"/>
    <xf numFmtId="192" fontId="9" fillId="0" borderId="0" xfId="1" applyNumberFormat="1" applyFont="1" applyFill="1" applyBorder="1"/>
    <xf numFmtId="192" fontId="9" fillId="0" borderId="0" xfId="0" applyNumberFormat="1" applyFont="1" applyFill="1"/>
    <xf numFmtId="0" fontId="9" fillId="0" borderId="0" xfId="1" applyNumberFormat="1" applyFont="1" applyFill="1" applyBorder="1"/>
    <xf numFmtId="0" fontId="10" fillId="0" borderId="0" xfId="1" applyNumberFormat="1" applyFont="1" applyFill="1" applyBorder="1"/>
    <xf numFmtId="192" fontId="10" fillId="0" borderId="4" xfId="1" applyNumberFormat="1" applyFont="1" applyFill="1" applyBorder="1"/>
    <xf numFmtId="192" fontId="9" fillId="0" borderId="2" xfId="1" applyNumberFormat="1" applyFont="1" applyFill="1" applyBorder="1"/>
    <xf numFmtId="0" fontId="9" fillId="0" borderId="0" xfId="12" applyNumberFormat="1" applyFont="1" applyFill="1"/>
    <xf numFmtId="192" fontId="9" fillId="0" borderId="0" xfId="0" applyNumberFormat="1" applyFont="1" applyFill="1" applyBorder="1"/>
    <xf numFmtId="43" fontId="10" fillId="0" borderId="0" xfId="1" applyFont="1" applyFill="1"/>
    <xf numFmtId="192" fontId="9" fillId="0" borderId="4" xfId="1" applyNumberFormat="1" applyFont="1" applyFill="1" applyBorder="1"/>
    <xf numFmtId="192" fontId="10" fillId="0" borderId="3" xfId="1" applyNumberFormat="1" applyFont="1" applyFill="1" applyBorder="1"/>
    <xf numFmtId="192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Border="1" applyAlignment="1"/>
    <xf numFmtId="191" fontId="9" fillId="0" borderId="0" xfId="1" applyNumberFormat="1" applyFont="1" applyFill="1" applyAlignment="1">
      <alignment horizontal="right"/>
    </xf>
    <xf numFmtId="191" fontId="10" fillId="0" borderId="0" xfId="1" applyNumberFormat="1" applyFont="1" applyFill="1" applyBorder="1" applyAlignment="1"/>
    <xf numFmtId="194" fontId="10" fillId="0" borderId="3" xfId="1" applyNumberFormat="1" applyFont="1" applyFill="1" applyBorder="1"/>
    <xf numFmtId="43" fontId="9" fillId="0" borderId="0" xfId="1" applyFont="1" applyFill="1" applyAlignment="1">
      <alignment horizontal="center"/>
    </xf>
    <xf numFmtId="192" fontId="10" fillId="0" borderId="2" xfId="1" applyNumberFormat="1" applyFont="1" applyFill="1" applyBorder="1"/>
    <xf numFmtId="43" fontId="9" fillId="0" borderId="0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89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189" fontId="9" fillId="0" borderId="6" xfId="1" applyNumberFormat="1" applyFont="1" applyFill="1" applyBorder="1"/>
    <xf numFmtId="191" fontId="9" fillId="0" borderId="4" xfId="0" applyNumberFormat="1" applyFont="1" applyFill="1" applyBorder="1"/>
    <xf numFmtId="191" fontId="10" fillId="0" borderId="2" xfId="0" applyNumberFormat="1" applyFont="1" applyFill="1" applyBorder="1"/>
    <xf numFmtId="43" fontId="10" fillId="0" borderId="0" xfId="0" applyNumberFormat="1" applyFont="1" applyFill="1"/>
    <xf numFmtId="40" fontId="9" fillId="0" borderId="0" xfId="11" applyNumberFormat="1" applyFont="1" applyFill="1" applyAlignment="1">
      <alignment horizontal="left"/>
    </xf>
    <xf numFmtId="40" fontId="9" fillId="0" borderId="0" xfId="11" quotePrefix="1" applyNumberFormat="1" applyFont="1" applyFill="1" applyAlignment="1">
      <alignment horizontal="left"/>
    </xf>
    <xf numFmtId="40" fontId="9" fillId="0" borderId="0" xfId="11" applyNumberFormat="1" applyFont="1" applyFill="1"/>
    <xf numFmtId="40" fontId="9" fillId="0" borderId="0" xfId="0" applyNumberFormat="1" applyFont="1" applyFill="1" applyBorder="1"/>
    <xf numFmtId="40" fontId="9" fillId="0" borderId="0" xfId="0" applyNumberFormat="1" applyFont="1" applyFill="1"/>
    <xf numFmtId="40" fontId="9" fillId="0" borderId="0" xfId="0" quotePrefix="1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43" fontId="10" fillId="0" borderId="0" xfId="0" applyNumberFormat="1" applyFont="1" applyFill="1" applyBorder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190" fontId="10" fillId="0" borderId="0" xfId="1" applyNumberFormat="1" applyFont="1" applyFill="1" applyBorder="1"/>
    <xf numFmtId="37" fontId="10" fillId="0" borderId="0" xfId="1" applyNumberFormat="1" applyFont="1" applyFill="1" applyBorder="1"/>
    <xf numFmtId="0" fontId="10" fillId="0" borderId="0" xfId="4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191" fontId="10" fillId="0" borderId="1" xfId="0" applyNumberFormat="1" applyFont="1" applyFill="1" applyBorder="1"/>
    <xf numFmtId="191" fontId="10" fillId="0" borderId="1" xfId="1" applyNumberFormat="1" applyFont="1" applyFill="1" applyBorder="1"/>
    <xf numFmtId="191" fontId="10" fillId="0" borderId="0" xfId="1" applyNumberFormat="1" applyFont="1" applyFill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9" fillId="0" borderId="0" xfId="1" applyNumberFormat="1" applyFont="1" applyFill="1" applyBorder="1" applyAlignment="1">
      <alignment horizontal="left"/>
    </xf>
    <xf numFmtId="189" fontId="9" fillId="0" borderId="0" xfId="1" applyNumberFormat="1" applyFont="1" applyFill="1" applyBorder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190" fontId="10" fillId="0" borderId="0" xfId="9" quotePrefix="1" applyNumberFormat="1" applyFont="1" applyFill="1" applyBorder="1" applyAlignment="1">
      <alignment horizontal="center" vertical="center"/>
    </xf>
  </cellXfs>
  <cellStyles count="16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6" xfId="15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  <cellStyle name="ปกติ_Sheet1" xfId="14"/>
  </cellStyles>
  <dxfs count="0"/>
  <tableStyles count="0" defaultTableStyle="TableStyleMedium9" defaultPivotStyle="PivotStyleLight16"/>
  <colors>
    <mruColors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>
        <row r="1">
          <cell r="A1" t="str">
            <v>K.C. PROPERTY PUBLIC COMPANY LIMITED AND SUBSIDIARY</v>
          </cell>
        </row>
      </sheetData>
      <sheetData sheetId="1"/>
      <sheetData sheetId="2">
        <row r="21">
          <cell r="L21">
            <v>-614233926</v>
          </cell>
        </row>
      </sheetData>
      <sheetData sheetId="3">
        <row r="21">
          <cell r="L21">
            <v>-670423254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70"/>
  <sheetViews>
    <sheetView view="pageBreakPreview" topLeftCell="A15" zoomScaleNormal="80" zoomScaleSheetLayoutView="100" workbookViewId="0">
      <selection activeCell="G27" sqref="G27"/>
    </sheetView>
  </sheetViews>
  <sheetFormatPr defaultColWidth="9.140625" defaultRowHeight="23.25"/>
  <cols>
    <col min="1" max="3" width="3.5703125" style="1" customWidth="1"/>
    <col min="4" max="4" width="6.7109375" style="1" customWidth="1"/>
    <col min="5" max="5" width="34.7109375" style="1" customWidth="1"/>
    <col min="6" max="6" width="7.7109375" style="8" customWidth="1"/>
    <col min="7" max="7" width="17.28515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7.28515625" style="1" customWidth="1"/>
    <col min="14" max="14" width="0.28515625" style="1" customWidth="1"/>
    <col min="15" max="16384" width="9.140625" style="1"/>
  </cols>
  <sheetData>
    <row r="1" spans="1:14" ht="25.5" customHeight="1">
      <c r="A1" s="118" t="s">
        <v>105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5.5" customHeight="1">
      <c r="A2" s="118" t="s">
        <v>14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5.5" customHeight="1">
      <c r="A3" s="118" t="s">
        <v>154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5.5" customHeight="1">
      <c r="A4" s="103"/>
      <c r="B4" s="103"/>
      <c r="C4" s="103"/>
      <c r="D4" s="103"/>
      <c r="E4" s="103"/>
      <c r="F4" s="2"/>
      <c r="G4" s="103"/>
      <c r="H4" s="103"/>
      <c r="I4" s="103"/>
      <c r="J4" s="103"/>
      <c r="K4" s="103"/>
      <c r="L4" s="103"/>
      <c r="M4" s="103"/>
      <c r="N4" s="103"/>
    </row>
    <row r="5" spans="1:14" s="3" customFormat="1" ht="25.5" customHeight="1">
      <c r="F5" s="4"/>
      <c r="G5" s="117" t="s">
        <v>17</v>
      </c>
      <c r="H5" s="117"/>
      <c r="I5" s="117"/>
      <c r="J5" s="51"/>
      <c r="K5" s="117" t="s">
        <v>23</v>
      </c>
      <c r="L5" s="117"/>
      <c r="M5" s="117"/>
      <c r="N5" s="50"/>
    </row>
    <row r="6" spans="1:14" s="3" customFormat="1" ht="25.5" customHeight="1">
      <c r="A6" s="118" t="s">
        <v>16</v>
      </c>
      <c r="B6" s="118"/>
      <c r="C6" s="118"/>
      <c r="D6" s="118"/>
      <c r="E6" s="118"/>
      <c r="F6" s="5" t="s">
        <v>15</v>
      </c>
      <c r="G6" s="5" t="s">
        <v>153</v>
      </c>
      <c r="H6" s="5"/>
      <c r="I6" s="5" t="s">
        <v>139</v>
      </c>
      <c r="J6" s="5"/>
      <c r="K6" s="6" t="s">
        <v>153</v>
      </c>
      <c r="L6" s="5"/>
      <c r="M6" s="5" t="s">
        <v>139</v>
      </c>
      <c r="N6" s="5"/>
    </row>
    <row r="7" spans="1:14" ht="23.1" customHeight="1">
      <c r="A7" s="3"/>
      <c r="B7" s="3"/>
      <c r="C7" s="3"/>
      <c r="D7" s="3"/>
      <c r="E7" s="3"/>
      <c r="F7" s="5"/>
      <c r="G7" s="64" t="s">
        <v>167</v>
      </c>
      <c r="H7" s="5"/>
      <c r="I7" s="64" t="s">
        <v>168</v>
      </c>
      <c r="J7" s="5"/>
      <c r="K7" s="64" t="s">
        <v>167</v>
      </c>
      <c r="L7" s="5"/>
      <c r="M7" s="64" t="s">
        <v>168</v>
      </c>
      <c r="N7" s="64"/>
    </row>
    <row r="8" spans="1:14" ht="23.1" customHeight="1">
      <c r="A8" s="3"/>
      <c r="B8" s="3"/>
      <c r="C8" s="3"/>
      <c r="D8" s="3"/>
      <c r="E8" s="3"/>
      <c r="F8" s="5"/>
      <c r="G8" s="64" t="s">
        <v>169</v>
      </c>
      <c r="H8" s="64"/>
      <c r="I8" s="112"/>
      <c r="J8" s="64"/>
      <c r="K8" s="64" t="s">
        <v>169</v>
      </c>
      <c r="L8" s="64"/>
      <c r="M8" s="112"/>
      <c r="N8" s="64"/>
    </row>
    <row r="9" spans="1:14" ht="25.5" customHeight="1">
      <c r="A9" s="7" t="s">
        <v>21</v>
      </c>
      <c r="K9" s="9"/>
      <c r="M9" s="9"/>
    </row>
    <row r="10" spans="1:14" ht="25.5" customHeight="1">
      <c r="B10" s="1" t="s">
        <v>18</v>
      </c>
      <c r="F10" s="10" t="s">
        <v>0</v>
      </c>
      <c r="G10" s="11">
        <v>37888499</v>
      </c>
      <c r="H10" s="12"/>
      <c r="I10" s="11">
        <v>27643235</v>
      </c>
      <c r="J10" s="12"/>
      <c r="K10" s="13">
        <v>33466259</v>
      </c>
      <c r="L10" s="12"/>
      <c r="M10" s="13">
        <v>23685188</v>
      </c>
      <c r="N10" s="12"/>
    </row>
    <row r="11" spans="1:14" ht="25.5" customHeight="1">
      <c r="B11" s="1" t="s">
        <v>102</v>
      </c>
      <c r="F11" s="10" t="s">
        <v>107</v>
      </c>
      <c r="G11" s="11">
        <v>0</v>
      </c>
      <c r="H11" s="12"/>
      <c r="I11" s="11">
        <v>0</v>
      </c>
      <c r="J11" s="12"/>
      <c r="K11" s="12">
        <v>0</v>
      </c>
      <c r="L11" s="12"/>
      <c r="M11" s="12">
        <v>0</v>
      </c>
      <c r="N11" s="12"/>
    </row>
    <row r="12" spans="1:14" ht="25.5" customHeight="1">
      <c r="B12" s="1" t="s">
        <v>19</v>
      </c>
      <c r="F12" s="10" t="s">
        <v>1</v>
      </c>
      <c r="G12" s="11">
        <v>250102379</v>
      </c>
      <c r="H12" s="12"/>
      <c r="I12" s="11">
        <v>309088670</v>
      </c>
      <c r="J12" s="12"/>
      <c r="K12" s="14">
        <v>250102379</v>
      </c>
      <c r="L12" s="12"/>
      <c r="M12" s="14">
        <v>309088670</v>
      </c>
      <c r="N12" s="12"/>
    </row>
    <row r="13" spans="1:14" ht="25.5" customHeight="1">
      <c r="B13" s="1" t="s">
        <v>20</v>
      </c>
      <c r="F13" s="10"/>
      <c r="G13" s="14">
        <v>6827335</v>
      </c>
      <c r="H13" s="12"/>
      <c r="I13" s="14">
        <v>5879755</v>
      </c>
      <c r="J13" s="12"/>
      <c r="K13" s="14">
        <v>6483820</v>
      </c>
      <c r="L13" s="12"/>
      <c r="M13" s="14">
        <v>5866098</v>
      </c>
      <c r="N13" s="12"/>
    </row>
    <row r="14" spans="1:14" s="7" customFormat="1" ht="25.5" customHeight="1">
      <c r="D14" s="7" t="s">
        <v>22</v>
      </c>
      <c r="F14" s="15"/>
      <c r="G14" s="28">
        <f>SUM(G10:G13)</f>
        <v>294818213</v>
      </c>
      <c r="H14" s="18">
        <f t="shared" ref="H14:L14" si="0">SUM(H10:H13)</f>
        <v>0</v>
      </c>
      <c r="I14" s="28">
        <f>SUM(I10:I13)</f>
        <v>342611660</v>
      </c>
      <c r="J14" s="18">
        <f t="shared" si="0"/>
        <v>0</v>
      </c>
      <c r="K14" s="28">
        <f>SUM(K10:K13)</f>
        <v>290052458</v>
      </c>
      <c r="L14" s="18">
        <f t="shared" si="0"/>
        <v>0</v>
      </c>
      <c r="M14" s="28">
        <f>SUM(M10:M13)</f>
        <v>338639956</v>
      </c>
      <c r="N14" s="18"/>
    </row>
    <row r="15" spans="1:14" ht="25.5" customHeight="1">
      <c r="A15" s="7" t="s">
        <v>24</v>
      </c>
      <c r="G15" s="12"/>
      <c r="H15" s="12"/>
      <c r="I15" s="12"/>
      <c r="J15" s="12"/>
      <c r="K15" s="12"/>
      <c r="L15" s="12"/>
      <c r="M15" s="12"/>
      <c r="N15" s="12"/>
    </row>
    <row r="16" spans="1:14" ht="25.5" customHeight="1">
      <c r="B16" s="1" t="s">
        <v>25</v>
      </c>
      <c r="F16" s="10"/>
      <c r="G16" s="11">
        <v>46335629</v>
      </c>
      <c r="H16" s="12"/>
      <c r="I16" s="11">
        <v>46034200</v>
      </c>
      <c r="J16" s="12"/>
      <c r="K16" s="11">
        <v>46335629</v>
      </c>
      <c r="L16" s="12"/>
      <c r="M16" s="11">
        <v>46034200</v>
      </c>
      <c r="N16" s="12"/>
    </row>
    <row r="17" spans="1:14" ht="25.5" customHeight="1">
      <c r="B17" s="1" t="s">
        <v>26</v>
      </c>
      <c r="F17" s="10" t="s">
        <v>11</v>
      </c>
      <c r="G17" s="12">
        <v>0</v>
      </c>
      <c r="H17" s="12"/>
      <c r="I17" s="12">
        <v>0</v>
      </c>
      <c r="J17" s="12"/>
      <c r="K17" s="17">
        <v>29999980</v>
      </c>
      <c r="L17" s="12"/>
      <c r="M17" s="17">
        <v>29999980</v>
      </c>
      <c r="N17" s="12"/>
    </row>
    <row r="18" spans="1:14" ht="25.5" customHeight="1">
      <c r="B18" s="1" t="s">
        <v>27</v>
      </c>
      <c r="F18" s="10" t="s">
        <v>2</v>
      </c>
      <c r="G18" s="11">
        <v>595058102</v>
      </c>
      <c r="H18" s="12"/>
      <c r="I18" s="11">
        <v>600261190</v>
      </c>
      <c r="J18" s="12"/>
      <c r="K18" s="12">
        <v>595058102</v>
      </c>
      <c r="L18" s="12"/>
      <c r="M18" s="14">
        <v>600261190</v>
      </c>
      <c r="N18" s="12"/>
    </row>
    <row r="19" spans="1:14" ht="25.5" customHeight="1">
      <c r="B19" s="1" t="s">
        <v>28</v>
      </c>
      <c r="F19" s="10" t="s">
        <v>10</v>
      </c>
      <c r="G19" s="14">
        <v>158837433</v>
      </c>
      <c r="H19" s="12"/>
      <c r="I19" s="14">
        <v>158837433</v>
      </c>
      <c r="J19" s="12"/>
      <c r="K19" s="12">
        <v>158837433</v>
      </c>
      <c r="L19" s="12"/>
      <c r="M19" s="14">
        <v>158837433</v>
      </c>
      <c r="N19" s="12"/>
    </row>
    <row r="20" spans="1:14" ht="25.5" customHeight="1">
      <c r="B20" s="1" t="s">
        <v>29</v>
      </c>
      <c r="F20" s="10" t="s">
        <v>3</v>
      </c>
      <c r="G20" s="14">
        <v>6308135</v>
      </c>
      <c r="H20" s="12"/>
      <c r="I20" s="14">
        <v>8630207</v>
      </c>
      <c r="J20" s="12"/>
      <c r="K20" s="14">
        <v>5993695</v>
      </c>
      <c r="L20" s="12"/>
      <c r="M20" s="14">
        <v>8240862</v>
      </c>
      <c r="N20" s="12"/>
    </row>
    <row r="21" spans="1:14" ht="25.5" customHeight="1">
      <c r="B21" s="1" t="s">
        <v>135</v>
      </c>
      <c r="F21" s="10" t="s">
        <v>4</v>
      </c>
      <c r="G21" s="14">
        <v>861666</v>
      </c>
      <c r="H21" s="12"/>
      <c r="I21" s="14">
        <v>741909</v>
      </c>
      <c r="J21" s="12"/>
      <c r="K21" s="14">
        <v>861666</v>
      </c>
      <c r="L21" s="12"/>
      <c r="M21" s="14">
        <v>741909</v>
      </c>
      <c r="N21" s="12"/>
    </row>
    <row r="22" spans="1:14" ht="25.5" customHeight="1">
      <c r="B22" s="1" t="s">
        <v>30</v>
      </c>
      <c r="F22" s="10" t="s">
        <v>108</v>
      </c>
      <c r="G22" s="14">
        <v>3726314</v>
      </c>
      <c r="H22" s="12"/>
      <c r="I22" s="14">
        <v>6883792</v>
      </c>
      <c r="J22" s="12"/>
      <c r="K22" s="14">
        <v>3726314</v>
      </c>
      <c r="L22" s="12"/>
      <c r="M22" s="14">
        <v>6883792</v>
      </c>
      <c r="N22" s="12"/>
    </row>
    <row r="23" spans="1:14" ht="25.5" customHeight="1">
      <c r="B23" s="1" t="s">
        <v>31</v>
      </c>
      <c r="F23" s="10"/>
      <c r="G23" s="14">
        <v>12868883</v>
      </c>
      <c r="H23" s="12"/>
      <c r="I23" s="14">
        <v>12168931</v>
      </c>
      <c r="J23" s="12"/>
      <c r="K23" s="14">
        <v>12846864</v>
      </c>
      <c r="L23" s="12"/>
      <c r="M23" s="14">
        <v>12168445</v>
      </c>
      <c r="N23" s="12"/>
    </row>
    <row r="24" spans="1:14" s="7" customFormat="1" ht="25.5" customHeight="1">
      <c r="D24" s="7" t="s">
        <v>32</v>
      </c>
      <c r="F24" s="15"/>
      <c r="G24" s="28">
        <f>SUM(G16:G23)</f>
        <v>823996162</v>
      </c>
      <c r="H24" s="18">
        <f t="shared" ref="H24:L24" si="1">SUM(H16:H23)</f>
        <v>0</v>
      </c>
      <c r="I24" s="28">
        <f>SUM(I16:I23)</f>
        <v>833557662</v>
      </c>
      <c r="J24" s="18">
        <f t="shared" si="1"/>
        <v>0</v>
      </c>
      <c r="K24" s="28">
        <f>SUM(K16:K23)</f>
        <v>853659683</v>
      </c>
      <c r="L24" s="18">
        <f t="shared" si="1"/>
        <v>0</v>
      </c>
      <c r="M24" s="28">
        <f>SUM(M16:M23)</f>
        <v>863167811</v>
      </c>
      <c r="N24" s="18"/>
    </row>
    <row r="25" spans="1:14" s="7" customFormat="1" ht="25.5" customHeight="1" thickBot="1">
      <c r="A25" s="7" t="s">
        <v>33</v>
      </c>
      <c r="F25" s="15"/>
      <c r="G25" s="29">
        <f>+G14+G24</f>
        <v>1118814375</v>
      </c>
      <c r="H25" s="18">
        <f t="shared" ref="H25:L25" si="2">+H14+H24</f>
        <v>0</v>
      </c>
      <c r="I25" s="29">
        <f>+I14+I24</f>
        <v>1176169322</v>
      </c>
      <c r="J25" s="18">
        <f t="shared" si="2"/>
        <v>0</v>
      </c>
      <c r="K25" s="29">
        <f>+K14+K24</f>
        <v>1143712141</v>
      </c>
      <c r="L25" s="18">
        <f t="shared" si="2"/>
        <v>0</v>
      </c>
      <c r="M25" s="29">
        <f>+M14+M24</f>
        <v>1201807767</v>
      </c>
      <c r="N25" s="18"/>
    </row>
    <row r="26" spans="1:14" s="7" customFormat="1" ht="25.5" customHeight="1" thickTop="1">
      <c r="F26" s="15"/>
      <c r="G26" s="18"/>
      <c r="H26" s="18"/>
      <c r="I26" s="18"/>
      <c r="J26" s="18"/>
      <c r="K26" s="18"/>
      <c r="L26" s="18"/>
      <c r="M26" s="18"/>
      <c r="N26" s="18"/>
    </row>
    <row r="27" spans="1:14" s="7" customFormat="1" ht="25.5" customHeight="1">
      <c r="F27" s="15"/>
      <c r="G27" s="18"/>
      <c r="H27" s="18"/>
      <c r="I27" s="18"/>
      <c r="J27" s="18"/>
      <c r="K27" s="18"/>
      <c r="L27" s="18"/>
      <c r="M27" s="18"/>
      <c r="N27" s="18"/>
    </row>
    <row r="28" spans="1:14" s="7" customFormat="1" ht="25.5" customHeight="1">
      <c r="A28" s="19" t="s">
        <v>34</v>
      </c>
      <c r="F28" s="15"/>
      <c r="G28" s="18"/>
      <c r="H28" s="18"/>
      <c r="I28" s="18"/>
      <c r="J28" s="18"/>
      <c r="K28" s="18"/>
      <c r="L28" s="18"/>
      <c r="M28" s="18"/>
      <c r="N28" s="18"/>
    </row>
    <row r="29" spans="1:14" s="7" customFormat="1" ht="25.5" customHeight="1">
      <c r="F29" s="15"/>
      <c r="G29" s="18"/>
      <c r="H29" s="18"/>
      <c r="I29" s="18"/>
      <c r="J29" s="18"/>
      <c r="K29" s="18"/>
      <c r="L29" s="18"/>
      <c r="M29" s="18"/>
      <c r="N29" s="18"/>
    </row>
    <row r="30" spans="1:14" s="7" customFormat="1" ht="25.5" customHeight="1">
      <c r="F30" s="15"/>
      <c r="G30" s="18"/>
      <c r="H30" s="18"/>
      <c r="I30" s="18"/>
      <c r="J30" s="18"/>
      <c r="K30" s="18"/>
      <c r="L30" s="18"/>
      <c r="M30" s="18"/>
      <c r="N30" s="18"/>
    </row>
    <row r="31" spans="1:14" s="7" customFormat="1" ht="25.5" customHeight="1">
      <c r="F31" s="15"/>
      <c r="G31" s="18"/>
      <c r="H31" s="18"/>
      <c r="I31" s="18"/>
      <c r="J31" s="18"/>
      <c r="K31" s="18"/>
      <c r="L31" s="18"/>
      <c r="M31" s="18"/>
      <c r="N31" s="18"/>
    </row>
    <row r="32" spans="1:14" s="7" customFormat="1" ht="25.5" customHeight="1">
      <c r="F32" s="15"/>
      <c r="G32" s="18"/>
      <c r="H32" s="18"/>
      <c r="I32" s="18"/>
      <c r="J32" s="18"/>
      <c r="K32" s="18"/>
      <c r="L32" s="18"/>
      <c r="M32" s="18"/>
      <c r="N32" s="18"/>
    </row>
    <row r="33" spans="1:14" s="7" customFormat="1" ht="25.5" customHeight="1">
      <c r="F33" s="15"/>
      <c r="G33" s="18"/>
      <c r="H33" s="18"/>
      <c r="I33" s="18"/>
      <c r="J33" s="18"/>
      <c r="K33" s="18"/>
      <c r="L33" s="18"/>
      <c r="M33" s="18"/>
      <c r="N33" s="18"/>
    </row>
    <row r="34" spans="1:14" s="7" customFormat="1" ht="25.5" customHeight="1">
      <c r="F34" s="15"/>
      <c r="G34" s="18"/>
      <c r="H34" s="18"/>
      <c r="I34" s="18"/>
      <c r="J34" s="18"/>
      <c r="K34" s="18"/>
      <c r="L34" s="18"/>
      <c r="M34" s="18"/>
      <c r="N34" s="18"/>
    </row>
    <row r="35" spans="1:14" s="7" customFormat="1" ht="25.5" customHeight="1">
      <c r="F35" s="15"/>
      <c r="G35" s="18"/>
      <c r="H35" s="18"/>
      <c r="I35" s="18"/>
      <c r="J35" s="18"/>
      <c r="K35" s="18"/>
      <c r="L35" s="18"/>
      <c r="M35" s="18"/>
      <c r="N35" s="18"/>
    </row>
    <row r="36" spans="1:14" s="7" customFormat="1" ht="25.5" customHeight="1">
      <c r="F36" s="15"/>
      <c r="G36" s="18"/>
      <c r="H36" s="18"/>
      <c r="I36" s="18"/>
      <c r="J36" s="18"/>
      <c r="K36" s="18"/>
      <c r="L36" s="18"/>
      <c r="M36" s="18"/>
      <c r="N36" s="18"/>
    </row>
    <row r="37" spans="1:14" s="7" customFormat="1" ht="25.5" customHeight="1">
      <c r="F37" s="15"/>
      <c r="G37" s="18"/>
      <c r="H37" s="18"/>
      <c r="I37" s="18"/>
      <c r="J37" s="18"/>
      <c r="K37" s="18"/>
      <c r="L37" s="18"/>
      <c r="M37" s="18"/>
      <c r="N37" s="18"/>
    </row>
    <row r="38" spans="1:14" s="7" customFormat="1" ht="25.5" customHeight="1">
      <c r="F38" s="15"/>
      <c r="G38" s="18"/>
      <c r="H38" s="18"/>
      <c r="I38" s="18"/>
      <c r="J38" s="18"/>
      <c r="K38" s="18"/>
      <c r="L38" s="18"/>
      <c r="M38" s="18"/>
      <c r="N38" s="18"/>
    </row>
    <row r="39" spans="1:14" ht="24.6" customHeight="1">
      <c r="A39" s="7"/>
      <c r="B39" s="89" t="s">
        <v>140</v>
      </c>
      <c r="C39" s="89"/>
      <c r="D39" s="19"/>
      <c r="E39" s="19"/>
      <c r="F39" s="19"/>
      <c r="G39" s="3"/>
      <c r="I39" s="89" t="s">
        <v>140</v>
      </c>
      <c r="J39" s="90"/>
      <c r="K39" s="90"/>
      <c r="L39" s="90"/>
      <c r="M39" s="90"/>
    </row>
    <row r="40" spans="1:14" ht="24.6" customHeight="1">
      <c r="A40" s="7"/>
      <c r="B40" s="105" t="s">
        <v>141</v>
      </c>
      <c r="C40" s="105"/>
      <c r="D40" s="62"/>
      <c r="E40" s="62"/>
      <c r="F40" s="62"/>
      <c r="G40" s="3"/>
      <c r="I40" s="91" t="s">
        <v>142</v>
      </c>
      <c r="J40" s="91"/>
      <c r="K40" s="91"/>
      <c r="L40" s="91"/>
      <c r="M40" s="91"/>
    </row>
    <row r="41" spans="1:14" s="7" customFormat="1" ht="24" customHeight="1">
      <c r="A41" s="119" t="s">
        <v>13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</row>
    <row r="42" spans="1:14" s="7" customFormat="1" ht="24" customHeight="1">
      <c r="A42" s="104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</row>
    <row r="43" spans="1:14" ht="24" customHeight="1">
      <c r="A43" s="118" t="str">
        <f>A1</f>
        <v>K.C. PROPERTY PUBLIC COMPANY LIMITED AND SUBSIDIARY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</row>
    <row r="44" spans="1:14" ht="24" customHeight="1">
      <c r="A44" s="118" t="s">
        <v>35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</row>
    <row r="45" spans="1:14" ht="24" customHeight="1">
      <c r="A45" s="118" t="str">
        <f>+A3</f>
        <v>AS AT SEPTEMBER 30, 2019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</row>
    <row r="46" spans="1:14">
      <c r="A46" s="103"/>
      <c r="B46" s="103"/>
      <c r="C46" s="103"/>
      <c r="D46" s="103"/>
      <c r="E46" s="103"/>
      <c r="F46" s="2"/>
      <c r="G46" s="103"/>
      <c r="H46" s="103"/>
      <c r="I46" s="103"/>
      <c r="J46" s="103"/>
      <c r="K46" s="103"/>
      <c r="L46" s="103"/>
      <c r="M46" s="103"/>
      <c r="N46" s="103"/>
    </row>
    <row r="47" spans="1:14" s="3" customFormat="1" ht="24" customHeight="1">
      <c r="F47" s="4"/>
      <c r="G47" s="117" t="s">
        <v>17</v>
      </c>
      <c r="H47" s="117"/>
      <c r="I47" s="117"/>
      <c r="J47" s="117"/>
      <c r="K47" s="117" t="s">
        <v>23</v>
      </c>
      <c r="L47" s="117"/>
      <c r="M47" s="117"/>
      <c r="N47" s="117"/>
    </row>
    <row r="48" spans="1:14" s="3" customFormat="1" ht="24" customHeight="1">
      <c r="A48" s="118" t="s">
        <v>36</v>
      </c>
      <c r="B48" s="118"/>
      <c r="C48" s="118"/>
      <c r="D48" s="118"/>
      <c r="E48" s="118"/>
      <c r="F48" s="5" t="s">
        <v>15</v>
      </c>
      <c r="G48" s="5" t="s">
        <v>153</v>
      </c>
      <c r="H48" s="5"/>
      <c r="I48" s="5" t="s">
        <v>139</v>
      </c>
      <c r="J48" s="5"/>
      <c r="K48" s="5" t="s">
        <v>153</v>
      </c>
      <c r="L48" s="5"/>
      <c r="M48" s="5" t="s">
        <v>139</v>
      </c>
      <c r="N48" s="5"/>
    </row>
    <row r="49" spans="1:14" ht="23.1" customHeight="1">
      <c r="A49" s="3"/>
      <c r="B49" s="3"/>
      <c r="C49" s="3"/>
      <c r="D49" s="3"/>
      <c r="E49" s="3"/>
      <c r="F49" s="5"/>
      <c r="G49" s="64" t="s">
        <v>167</v>
      </c>
      <c r="H49" s="5"/>
      <c r="I49" s="64" t="s">
        <v>168</v>
      </c>
      <c r="J49" s="5"/>
      <c r="K49" s="64" t="s">
        <v>167</v>
      </c>
      <c r="L49" s="5"/>
      <c r="M49" s="64" t="s">
        <v>168</v>
      </c>
      <c r="N49" s="64"/>
    </row>
    <row r="50" spans="1:14" ht="23.1" customHeight="1">
      <c r="A50" s="3"/>
      <c r="B50" s="3"/>
      <c r="C50" s="3"/>
      <c r="D50" s="3"/>
      <c r="E50" s="3"/>
      <c r="F50" s="5"/>
      <c r="G50" s="64" t="s">
        <v>169</v>
      </c>
      <c r="H50" s="64"/>
      <c r="I50" s="112"/>
      <c r="J50" s="64"/>
      <c r="K50" s="64" t="s">
        <v>169</v>
      </c>
      <c r="L50" s="64"/>
      <c r="M50" s="112"/>
      <c r="N50" s="64"/>
    </row>
    <row r="51" spans="1:14" ht="24" customHeight="1">
      <c r="A51" s="7" t="s">
        <v>37</v>
      </c>
    </row>
    <row r="52" spans="1:14" ht="24" customHeight="1">
      <c r="B52" s="1" t="s">
        <v>38</v>
      </c>
      <c r="F52" s="20" t="s">
        <v>5</v>
      </c>
      <c r="G52" s="14">
        <v>50576497</v>
      </c>
      <c r="H52" s="12"/>
      <c r="I52" s="14">
        <v>69867129</v>
      </c>
      <c r="J52" s="12"/>
      <c r="K52" s="14">
        <v>52689437</v>
      </c>
      <c r="L52" s="12"/>
      <c r="M52" s="14">
        <v>69951100</v>
      </c>
      <c r="N52" s="12"/>
    </row>
    <row r="53" spans="1:14" ht="24" customHeight="1">
      <c r="B53" s="1" t="s">
        <v>39</v>
      </c>
      <c r="F53" s="22"/>
      <c r="G53" s="14">
        <v>23495358</v>
      </c>
      <c r="H53" s="12"/>
      <c r="I53" s="14">
        <v>3279272</v>
      </c>
      <c r="J53" s="12"/>
      <c r="K53" s="14">
        <v>23495358</v>
      </c>
      <c r="L53" s="12"/>
      <c r="M53" s="14">
        <v>3279272</v>
      </c>
      <c r="N53" s="12"/>
    </row>
    <row r="54" spans="1:14" ht="24" customHeight="1">
      <c r="A54" s="7"/>
      <c r="B54" s="1" t="s">
        <v>40</v>
      </c>
      <c r="F54" s="20" t="s">
        <v>6</v>
      </c>
      <c r="G54" s="16">
        <v>428998630</v>
      </c>
      <c r="H54" s="16"/>
      <c r="I54" s="14">
        <v>532154941</v>
      </c>
      <c r="J54" s="16"/>
      <c r="K54" s="16">
        <v>428998630</v>
      </c>
      <c r="L54" s="16"/>
      <c r="M54" s="14">
        <v>532154941</v>
      </c>
      <c r="N54" s="12"/>
    </row>
    <row r="55" spans="1:14" ht="24" customHeight="1">
      <c r="B55" s="1" t="s">
        <v>41</v>
      </c>
      <c r="G55" s="16"/>
      <c r="H55" s="16"/>
      <c r="I55" s="14"/>
      <c r="J55" s="16"/>
      <c r="K55" s="16"/>
      <c r="L55" s="16"/>
      <c r="M55" s="14"/>
      <c r="N55" s="12"/>
    </row>
    <row r="56" spans="1:14" ht="24" customHeight="1">
      <c r="C56" s="1" t="s">
        <v>174</v>
      </c>
      <c r="F56" s="22" t="s">
        <v>7</v>
      </c>
      <c r="G56" s="14">
        <v>20500000</v>
      </c>
      <c r="H56" s="12"/>
      <c r="I56" s="14">
        <v>0</v>
      </c>
      <c r="J56" s="12"/>
      <c r="K56" s="14">
        <v>20500000</v>
      </c>
      <c r="L56" s="12"/>
      <c r="M56" s="14">
        <v>0</v>
      </c>
      <c r="N56" s="12"/>
    </row>
    <row r="57" spans="1:14" ht="24" customHeight="1">
      <c r="C57" s="1" t="s">
        <v>42</v>
      </c>
      <c r="F57" s="22" t="s">
        <v>12</v>
      </c>
      <c r="G57" s="14">
        <v>1738807</v>
      </c>
      <c r="H57" s="12"/>
      <c r="I57" s="14">
        <v>2200091</v>
      </c>
      <c r="J57" s="12"/>
      <c r="K57" s="14">
        <v>1625736</v>
      </c>
      <c r="L57" s="12"/>
      <c r="M57" s="14">
        <v>2006255</v>
      </c>
      <c r="N57" s="12"/>
    </row>
    <row r="58" spans="1:14" ht="24" customHeight="1">
      <c r="B58" s="1" t="s">
        <v>143</v>
      </c>
      <c r="F58" s="22" t="s">
        <v>109</v>
      </c>
      <c r="G58" s="14">
        <v>0</v>
      </c>
      <c r="H58" s="12"/>
      <c r="I58" s="14">
        <v>0</v>
      </c>
      <c r="J58" s="12"/>
      <c r="K58" s="14">
        <v>81500951</v>
      </c>
      <c r="L58" s="12"/>
      <c r="M58" s="14">
        <v>83258483</v>
      </c>
      <c r="N58" s="12"/>
    </row>
    <row r="59" spans="1:14" ht="24" customHeight="1">
      <c r="B59" s="1" t="s">
        <v>103</v>
      </c>
      <c r="F59" s="22" t="s">
        <v>8</v>
      </c>
      <c r="G59" s="12">
        <v>43808137</v>
      </c>
      <c r="H59" s="12"/>
      <c r="I59" s="12">
        <v>53877244</v>
      </c>
      <c r="J59" s="12"/>
      <c r="K59" s="12">
        <v>43808137</v>
      </c>
      <c r="L59" s="12"/>
      <c r="M59" s="12">
        <v>53877244</v>
      </c>
      <c r="N59" s="12"/>
    </row>
    <row r="60" spans="1:14" ht="24" customHeight="1">
      <c r="B60" s="1" t="s">
        <v>43</v>
      </c>
      <c r="F60" s="22" t="s">
        <v>144</v>
      </c>
      <c r="G60" s="12">
        <v>16691338</v>
      </c>
      <c r="H60" s="16"/>
      <c r="I60" s="12">
        <v>17191338</v>
      </c>
      <c r="J60" s="16"/>
      <c r="K60" s="12">
        <v>16691338</v>
      </c>
      <c r="L60" s="16"/>
      <c r="M60" s="12">
        <v>17191338</v>
      </c>
      <c r="N60" s="16"/>
    </row>
    <row r="61" spans="1:14" ht="24" customHeight="1">
      <c r="B61" s="1" t="s">
        <v>44</v>
      </c>
      <c r="F61" s="22"/>
      <c r="G61" s="14">
        <v>1256233</v>
      </c>
      <c r="H61" s="16"/>
      <c r="I61" s="14">
        <v>1256233</v>
      </c>
      <c r="J61" s="16"/>
      <c r="K61" s="14">
        <v>0</v>
      </c>
      <c r="L61" s="16"/>
      <c r="M61" s="14">
        <v>0</v>
      </c>
      <c r="N61" s="16"/>
    </row>
    <row r="62" spans="1:14" ht="24" customHeight="1">
      <c r="B62" s="1" t="s">
        <v>45</v>
      </c>
      <c r="F62" s="22"/>
      <c r="G62" s="14">
        <v>22761149</v>
      </c>
      <c r="H62" s="16"/>
      <c r="I62" s="14">
        <v>21662138</v>
      </c>
      <c r="J62" s="16"/>
      <c r="K62" s="14">
        <v>22761149</v>
      </c>
      <c r="L62" s="16"/>
      <c r="M62" s="14">
        <v>21662138</v>
      </c>
      <c r="N62" s="16"/>
    </row>
    <row r="63" spans="1:14" s="7" customFormat="1" ht="24" customHeight="1">
      <c r="D63" s="7" t="s">
        <v>46</v>
      </c>
      <c r="F63" s="2"/>
      <c r="G63" s="28">
        <f t="shared" ref="G63:M63" si="3">SUM(G52:G62)</f>
        <v>609826149</v>
      </c>
      <c r="H63" s="18">
        <f t="shared" si="3"/>
        <v>0</v>
      </c>
      <c r="I63" s="28">
        <f t="shared" si="3"/>
        <v>701488386</v>
      </c>
      <c r="J63" s="18">
        <f t="shared" si="3"/>
        <v>0</v>
      </c>
      <c r="K63" s="28">
        <f t="shared" si="3"/>
        <v>692070736</v>
      </c>
      <c r="L63" s="18">
        <f t="shared" si="3"/>
        <v>0</v>
      </c>
      <c r="M63" s="28">
        <f t="shared" si="3"/>
        <v>783380771</v>
      </c>
      <c r="N63" s="18"/>
    </row>
    <row r="64" spans="1:14" ht="24" customHeight="1">
      <c r="A64" s="7" t="s">
        <v>47</v>
      </c>
      <c r="F64" s="20"/>
      <c r="G64" s="16"/>
      <c r="H64" s="16"/>
      <c r="I64" s="16"/>
      <c r="J64" s="16"/>
      <c r="K64" s="16"/>
      <c r="L64" s="16"/>
      <c r="M64" s="16"/>
      <c r="N64" s="16"/>
    </row>
    <row r="65" spans="1:14" ht="24" customHeight="1">
      <c r="A65" s="7"/>
      <c r="B65" s="1" t="s">
        <v>175</v>
      </c>
      <c r="F65" s="20" t="s">
        <v>7</v>
      </c>
      <c r="G65" s="16">
        <v>117010509</v>
      </c>
      <c r="H65" s="16"/>
      <c r="I65" s="16">
        <v>0</v>
      </c>
      <c r="J65" s="16"/>
      <c r="K65" s="16">
        <v>117010509</v>
      </c>
      <c r="L65" s="16"/>
      <c r="M65" s="16">
        <v>0</v>
      </c>
      <c r="N65" s="16"/>
    </row>
    <row r="66" spans="1:14" ht="24" customHeight="1">
      <c r="B66" s="1" t="s">
        <v>145</v>
      </c>
      <c r="F66" s="20" t="s">
        <v>12</v>
      </c>
      <c r="G66" s="14">
        <v>463151</v>
      </c>
      <c r="H66" s="16"/>
      <c r="I66" s="14">
        <v>1662753</v>
      </c>
      <c r="J66" s="16"/>
      <c r="K66" s="14">
        <v>463151</v>
      </c>
      <c r="L66" s="16"/>
      <c r="M66" s="14">
        <v>1598141</v>
      </c>
      <c r="N66" s="16"/>
    </row>
    <row r="67" spans="1:14" ht="24" customHeight="1">
      <c r="B67" s="1" t="s">
        <v>48</v>
      </c>
      <c r="F67" s="20" t="s">
        <v>9</v>
      </c>
      <c r="G67" s="14">
        <v>6717058</v>
      </c>
      <c r="H67" s="16"/>
      <c r="I67" s="14">
        <v>4284267</v>
      </c>
      <c r="J67" s="16"/>
      <c r="K67" s="14">
        <v>6717058</v>
      </c>
      <c r="L67" s="16"/>
      <c r="M67" s="14">
        <v>4284267</v>
      </c>
      <c r="N67" s="16"/>
    </row>
    <row r="68" spans="1:14" ht="24" customHeight="1">
      <c r="B68" s="1" t="s">
        <v>146</v>
      </c>
      <c r="F68" s="20"/>
      <c r="G68" s="14">
        <v>10901743</v>
      </c>
      <c r="H68" s="16"/>
      <c r="I68" s="14">
        <v>10654070</v>
      </c>
      <c r="J68" s="16"/>
      <c r="K68" s="14">
        <v>10901743</v>
      </c>
      <c r="L68" s="16"/>
      <c r="M68" s="14">
        <v>10654070</v>
      </c>
      <c r="N68" s="16"/>
    </row>
    <row r="69" spans="1:14" s="7" customFormat="1" ht="24" customHeight="1">
      <c r="D69" s="7" t="s">
        <v>49</v>
      </c>
      <c r="F69" s="2"/>
      <c r="G69" s="28">
        <f>SUM(G65:G68)</f>
        <v>135092461</v>
      </c>
      <c r="H69" s="18">
        <f t="shared" ref="H69:L69" si="4">SUM(H66:H68)</f>
        <v>0</v>
      </c>
      <c r="I69" s="28">
        <f>SUM(I65:I68)</f>
        <v>16601090</v>
      </c>
      <c r="J69" s="18">
        <f t="shared" si="4"/>
        <v>0</v>
      </c>
      <c r="K69" s="28">
        <f>SUM(K65:K68)</f>
        <v>135092461</v>
      </c>
      <c r="L69" s="18">
        <f t="shared" si="4"/>
        <v>0</v>
      </c>
      <c r="M69" s="28">
        <f>SUM(M65:M68)</f>
        <v>16536478</v>
      </c>
      <c r="N69" s="18"/>
    </row>
    <row r="70" spans="1:14" s="7" customFormat="1" ht="24" customHeight="1">
      <c r="D70" s="7" t="s">
        <v>50</v>
      </c>
      <c r="F70" s="15"/>
      <c r="G70" s="28">
        <f t="shared" ref="G70:M70" si="5">+G63+G69</f>
        <v>744918610</v>
      </c>
      <c r="H70" s="18">
        <f t="shared" si="5"/>
        <v>0</v>
      </c>
      <c r="I70" s="28">
        <f t="shared" si="5"/>
        <v>718089476</v>
      </c>
      <c r="J70" s="18">
        <f t="shared" si="5"/>
        <v>0</v>
      </c>
      <c r="K70" s="28">
        <f t="shared" si="5"/>
        <v>827163197</v>
      </c>
      <c r="L70" s="18">
        <f t="shared" si="5"/>
        <v>0</v>
      </c>
      <c r="M70" s="28">
        <f t="shared" si="5"/>
        <v>799917249</v>
      </c>
      <c r="N70" s="18"/>
    </row>
    <row r="71" spans="1:14" s="7" customFormat="1" ht="24" customHeight="1">
      <c r="F71" s="15"/>
      <c r="G71" s="18"/>
      <c r="H71" s="18"/>
      <c r="I71" s="18"/>
      <c r="J71" s="18"/>
      <c r="K71" s="18"/>
      <c r="L71" s="18"/>
      <c r="M71" s="18"/>
      <c r="N71" s="18"/>
    </row>
    <row r="72" spans="1:14" s="7" customFormat="1" ht="24" customHeight="1">
      <c r="F72" s="15"/>
      <c r="G72" s="18"/>
      <c r="H72" s="18"/>
      <c r="I72" s="18"/>
      <c r="J72" s="18"/>
      <c r="K72" s="18"/>
      <c r="L72" s="18"/>
      <c r="M72" s="18"/>
      <c r="N72" s="18"/>
    </row>
    <row r="73" spans="1:14" s="7" customFormat="1" ht="24" customHeight="1">
      <c r="A73" s="19" t="s">
        <v>34</v>
      </c>
      <c r="F73" s="15"/>
      <c r="H73" s="3"/>
      <c r="J73" s="3"/>
      <c r="L73" s="3"/>
      <c r="N73" s="3"/>
    </row>
    <row r="74" spans="1:14" s="7" customFormat="1">
      <c r="F74" s="15"/>
      <c r="G74" s="18"/>
      <c r="H74" s="26"/>
      <c r="I74" s="31"/>
      <c r="J74" s="26"/>
      <c r="K74" s="31"/>
      <c r="L74" s="26"/>
      <c r="M74" s="31"/>
      <c r="N74" s="26"/>
    </row>
    <row r="75" spans="1:14" s="7" customFormat="1">
      <c r="F75" s="15"/>
      <c r="G75" s="18"/>
      <c r="H75" s="26"/>
      <c r="I75" s="31"/>
      <c r="J75" s="26"/>
      <c r="K75" s="31"/>
      <c r="L75" s="26"/>
      <c r="M75" s="31"/>
      <c r="N75" s="26"/>
    </row>
    <row r="76" spans="1:14" s="7" customFormat="1">
      <c r="F76" s="15"/>
      <c r="G76" s="18"/>
      <c r="H76" s="26"/>
      <c r="I76" s="31"/>
      <c r="J76" s="26"/>
      <c r="K76" s="31"/>
      <c r="L76" s="26"/>
      <c r="M76" s="31"/>
      <c r="N76" s="26"/>
    </row>
    <row r="77" spans="1:14" s="7" customFormat="1">
      <c r="F77" s="15"/>
      <c r="G77" s="18"/>
      <c r="H77" s="26"/>
      <c r="I77" s="31"/>
      <c r="J77" s="26"/>
      <c r="K77" s="31"/>
      <c r="L77" s="26"/>
      <c r="M77" s="31"/>
      <c r="N77" s="26"/>
    </row>
    <row r="78" spans="1:14" s="7" customFormat="1">
      <c r="F78" s="15"/>
      <c r="G78" s="18"/>
      <c r="H78" s="26"/>
      <c r="I78" s="31"/>
      <c r="J78" s="26"/>
      <c r="K78" s="31"/>
      <c r="L78" s="26"/>
      <c r="M78" s="31"/>
      <c r="N78" s="26"/>
    </row>
    <row r="79" spans="1:14" s="7" customFormat="1">
      <c r="F79" s="15"/>
      <c r="G79" s="18"/>
      <c r="H79" s="26"/>
      <c r="I79" s="31"/>
      <c r="J79" s="26"/>
      <c r="K79" s="31"/>
      <c r="L79" s="26"/>
      <c r="M79" s="31"/>
      <c r="N79" s="26"/>
    </row>
    <row r="80" spans="1:14" s="7" customFormat="1">
      <c r="F80" s="15"/>
      <c r="G80" s="18"/>
      <c r="H80" s="26"/>
      <c r="I80" s="31"/>
      <c r="J80" s="26"/>
      <c r="K80" s="31"/>
      <c r="L80" s="26"/>
      <c r="M80" s="31"/>
      <c r="N80" s="26"/>
    </row>
    <row r="81" spans="1:14" s="7" customFormat="1">
      <c r="F81" s="15"/>
      <c r="G81" s="18"/>
      <c r="H81" s="26"/>
      <c r="I81" s="31"/>
      <c r="J81" s="26"/>
      <c r="K81" s="31"/>
      <c r="L81" s="26"/>
      <c r="M81" s="31"/>
      <c r="N81" s="26"/>
    </row>
    <row r="82" spans="1:14" s="7" customFormat="1">
      <c r="F82" s="15"/>
      <c r="G82" s="18"/>
      <c r="H82" s="26"/>
      <c r="I82" s="31"/>
      <c r="J82" s="26"/>
      <c r="K82" s="31"/>
      <c r="L82" s="26"/>
      <c r="M82" s="31"/>
      <c r="N82" s="26"/>
    </row>
    <row r="83" spans="1:14" ht="24.6" customHeight="1">
      <c r="A83" s="7"/>
      <c r="B83" s="89" t="s">
        <v>140</v>
      </c>
      <c r="C83" s="89"/>
      <c r="D83" s="19"/>
      <c r="E83" s="19"/>
      <c r="F83" s="19"/>
      <c r="G83" s="3"/>
      <c r="I83" s="89" t="s">
        <v>140</v>
      </c>
      <c r="J83" s="90"/>
      <c r="K83" s="90"/>
      <c r="L83" s="90"/>
      <c r="M83" s="90"/>
    </row>
    <row r="84" spans="1:14" ht="24.6" customHeight="1">
      <c r="A84" s="7"/>
      <c r="B84" s="105" t="s">
        <v>141</v>
      </c>
      <c r="C84" s="105"/>
      <c r="D84" s="62"/>
      <c r="E84" s="62"/>
      <c r="F84" s="62"/>
      <c r="G84" s="3"/>
      <c r="I84" s="91" t="s">
        <v>142</v>
      </c>
      <c r="J84" s="91"/>
      <c r="K84" s="91"/>
      <c r="L84" s="91"/>
      <c r="M84" s="91"/>
    </row>
    <row r="85" spans="1:14" s="7" customFormat="1" ht="24" customHeight="1">
      <c r="A85" s="119" t="s">
        <v>122</v>
      </c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</row>
    <row r="86" spans="1:14" s="7" customFormat="1" ht="24" customHeight="1">
      <c r="A86" s="104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</row>
    <row r="87" spans="1:14" ht="24" customHeight="1">
      <c r="A87" s="118" t="str">
        <f>+A43</f>
        <v>K.C. PROPERTY PUBLIC COMPANY LIMITED AND SUBSIDIARY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1:14" ht="24" customHeight="1">
      <c r="A88" s="118" t="s">
        <v>35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</row>
    <row r="89" spans="1:14" ht="24" customHeight="1">
      <c r="A89" s="118" t="str">
        <f>+A45</f>
        <v>AS AT SEPTEMBER 30, 2019</v>
      </c>
      <c r="B89" s="118"/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</row>
    <row r="90" spans="1:14">
      <c r="A90" s="103"/>
      <c r="B90" s="103"/>
      <c r="C90" s="103"/>
      <c r="D90" s="103"/>
      <c r="E90" s="103"/>
      <c r="F90" s="2"/>
      <c r="G90" s="103"/>
      <c r="H90" s="103"/>
      <c r="I90" s="103"/>
      <c r="J90" s="103"/>
      <c r="K90" s="103"/>
      <c r="L90" s="103"/>
      <c r="M90" s="103"/>
      <c r="N90" s="103"/>
    </row>
    <row r="91" spans="1:14" s="3" customFormat="1" ht="24" customHeight="1">
      <c r="F91" s="4"/>
      <c r="G91" s="117" t="s">
        <v>17</v>
      </c>
      <c r="H91" s="117"/>
      <c r="I91" s="117"/>
      <c r="J91" s="117"/>
      <c r="K91" s="117" t="s">
        <v>23</v>
      </c>
      <c r="L91" s="117"/>
      <c r="M91" s="117"/>
      <c r="N91" s="117"/>
    </row>
    <row r="92" spans="1:14" s="3" customFormat="1" ht="24" customHeight="1">
      <c r="A92" s="118" t="s">
        <v>36</v>
      </c>
      <c r="B92" s="118"/>
      <c r="C92" s="118"/>
      <c r="D92" s="118"/>
      <c r="E92" s="118"/>
      <c r="F92" s="5" t="s">
        <v>15</v>
      </c>
      <c r="G92" s="5" t="s">
        <v>153</v>
      </c>
      <c r="H92" s="5"/>
      <c r="I92" s="5" t="s">
        <v>139</v>
      </c>
      <c r="J92" s="5"/>
      <c r="K92" s="5" t="s">
        <v>153</v>
      </c>
      <c r="L92" s="5"/>
      <c r="M92" s="5" t="s">
        <v>139</v>
      </c>
      <c r="N92" s="5"/>
    </row>
    <row r="93" spans="1:14" ht="23.1" customHeight="1">
      <c r="A93" s="3"/>
      <c r="B93" s="3"/>
      <c r="C93" s="3"/>
      <c r="D93" s="3"/>
      <c r="E93" s="3"/>
      <c r="F93" s="5"/>
      <c r="G93" s="64" t="s">
        <v>167</v>
      </c>
      <c r="H93" s="5"/>
      <c r="I93" s="64" t="s">
        <v>168</v>
      </c>
      <c r="J93" s="5"/>
      <c r="K93" s="64" t="s">
        <v>167</v>
      </c>
      <c r="L93" s="5"/>
      <c r="M93" s="64" t="s">
        <v>168</v>
      </c>
      <c r="N93" s="64"/>
    </row>
    <row r="94" spans="1:14" ht="23.1" customHeight="1">
      <c r="A94" s="3"/>
      <c r="B94" s="3"/>
      <c r="C94" s="3"/>
      <c r="D94" s="3"/>
      <c r="E94" s="3"/>
      <c r="F94" s="5"/>
      <c r="G94" s="64" t="s">
        <v>169</v>
      </c>
      <c r="H94" s="64"/>
      <c r="I94" s="112"/>
      <c r="J94" s="64"/>
      <c r="K94" s="64" t="s">
        <v>169</v>
      </c>
      <c r="L94" s="64"/>
      <c r="M94" s="112"/>
      <c r="N94" s="64"/>
    </row>
    <row r="95" spans="1:14" ht="24" customHeight="1">
      <c r="A95" s="7" t="s">
        <v>51</v>
      </c>
      <c r="H95" s="3"/>
      <c r="J95" s="3"/>
      <c r="L95" s="3"/>
      <c r="N95" s="3"/>
    </row>
    <row r="96" spans="1:14" ht="24" customHeight="1">
      <c r="B96" s="1" t="s">
        <v>52</v>
      </c>
      <c r="F96" s="10"/>
      <c r="H96" s="16"/>
      <c r="J96" s="16"/>
      <c r="L96" s="16"/>
      <c r="N96" s="16"/>
    </row>
    <row r="97" spans="1:14" ht="24" customHeight="1">
      <c r="B97" s="1" t="s">
        <v>53</v>
      </c>
      <c r="F97" s="20"/>
      <c r="G97" s="23"/>
      <c r="H97" s="16"/>
      <c r="J97" s="16"/>
      <c r="L97" s="16"/>
      <c r="N97" s="16"/>
    </row>
    <row r="98" spans="1:14" ht="24" customHeight="1">
      <c r="C98" s="1" t="s">
        <v>112</v>
      </c>
      <c r="E98" s="24"/>
      <c r="F98" s="20"/>
      <c r="G98" s="16">
        <v>1100000000</v>
      </c>
      <c r="H98" s="16"/>
      <c r="I98" s="30">
        <v>1100000000</v>
      </c>
      <c r="J98" s="16"/>
      <c r="K98" s="30">
        <v>1100000000</v>
      </c>
      <c r="L98" s="16"/>
      <c r="M98" s="16">
        <v>1100000000</v>
      </c>
      <c r="N98" s="16"/>
    </row>
    <row r="99" spans="1:14" ht="24" customHeight="1">
      <c r="B99" s="1" t="s">
        <v>54</v>
      </c>
      <c r="F99" s="20"/>
      <c r="G99" s="92"/>
      <c r="H99" s="18"/>
      <c r="I99" s="16"/>
      <c r="J99" s="18"/>
      <c r="K99" s="16"/>
      <c r="L99" s="18"/>
      <c r="M99" s="92"/>
      <c r="N99" s="18"/>
    </row>
    <row r="100" spans="1:14" ht="24" customHeight="1">
      <c r="C100" s="1" t="s">
        <v>147</v>
      </c>
      <c r="E100" s="24"/>
      <c r="F100" s="20"/>
      <c r="G100" s="16">
        <v>875000000</v>
      </c>
      <c r="H100" s="16"/>
      <c r="I100" s="16">
        <v>875000000</v>
      </c>
      <c r="J100" s="16"/>
      <c r="K100" s="16">
        <v>875000000</v>
      </c>
      <c r="L100" s="16"/>
      <c r="M100" s="16">
        <v>875000000</v>
      </c>
      <c r="N100" s="16"/>
    </row>
    <row r="101" spans="1:14" ht="24" customHeight="1">
      <c r="B101" s="1" t="s">
        <v>104</v>
      </c>
      <c r="F101" s="20"/>
      <c r="G101" s="16">
        <v>95019280</v>
      </c>
      <c r="H101" s="16"/>
      <c r="I101" s="16">
        <v>95019280</v>
      </c>
      <c r="J101" s="16"/>
      <c r="K101" s="16">
        <v>95019280</v>
      </c>
      <c r="L101" s="16"/>
      <c r="M101" s="16">
        <v>95019280</v>
      </c>
      <c r="N101" s="16"/>
    </row>
    <row r="102" spans="1:14" ht="24" customHeight="1">
      <c r="B102" s="1" t="s">
        <v>55</v>
      </c>
      <c r="F102" s="20"/>
      <c r="G102" s="16"/>
      <c r="H102" s="16"/>
      <c r="I102" s="16"/>
      <c r="J102" s="16"/>
      <c r="K102" s="16"/>
      <c r="L102" s="16"/>
      <c r="M102" s="16"/>
      <c r="N102" s="16"/>
    </row>
    <row r="103" spans="1:14" ht="24" customHeight="1">
      <c r="C103" s="1" t="s">
        <v>56</v>
      </c>
      <c r="F103" s="20" t="s">
        <v>110</v>
      </c>
      <c r="G103" s="16">
        <v>102294492</v>
      </c>
      <c r="H103" s="16"/>
      <c r="I103" s="16">
        <v>102294492</v>
      </c>
      <c r="J103" s="16"/>
      <c r="K103" s="16">
        <v>102294492</v>
      </c>
      <c r="L103" s="16"/>
      <c r="M103" s="16">
        <v>102294492</v>
      </c>
      <c r="N103" s="16"/>
    </row>
    <row r="104" spans="1:14" ht="24" customHeight="1">
      <c r="C104" s="1" t="s">
        <v>57</v>
      </c>
      <c r="F104" s="20"/>
      <c r="G104" s="25">
        <f>+CONSO!L25</f>
        <v>-698418007</v>
      </c>
      <c r="H104" s="16"/>
      <c r="I104" s="25">
        <f>+CONSO!L18</f>
        <v>-614233926</v>
      </c>
      <c r="J104" s="16"/>
      <c r="K104" s="25">
        <f>+COMPANY!L25</f>
        <v>-755764828</v>
      </c>
      <c r="L104" s="16"/>
      <c r="M104" s="25">
        <f>+COMPANY!L18</f>
        <v>-670423254</v>
      </c>
      <c r="N104" s="16"/>
    </row>
    <row r="105" spans="1:14" s="7" customFormat="1" ht="24" customHeight="1">
      <c r="D105" s="7" t="s">
        <v>58</v>
      </c>
      <c r="F105" s="15"/>
      <c r="G105" s="28">
        <f>SUM(G100:G104)</f>
        <v>373895765</v>
      </c>
      <c r="H105" s="18">
        <f t="shared" ref="H105:L105" si="6">SUM(H100:H104)</f>
        <v>0</v>
      </c>
      <c r="I105" s="28">
        <f>SUM(I100:I104)</f>
        <v>458079846</v>
      </c>
      <c r="J105" s="18">
        <f t="shared" si="6"/>
        <v>0</v>
      </c>
      <c r="K105" s="28">
        <f>SUM(K100:K104)</f>
        <v>316548944</v>
      </c>
      <c r="L105" s="18">
        <f t="shared" si="6"/>
        <v>0</v>
      </c>
      <c r="M105" s="28">
        <f>SUM(M100:M104)</f>
        <v>401890518</v>
      </c>
      <c r="N105" s="18"/>
    </row>
    <row r="106" spans="1:14" s="7" customFormat="1" ht="24" customHeight="1" thickBot="1">
      <c r="A106" s="7" t="s">
        <v>59</v>
      </c>
      <c r="F106" s="15"/>
      <c r="G106" s="29">
        <f t="shared" ref="G106:M106" si="7">+G70+G105</f>
        <v>1118814375</v>
      </c>
      <c r="H106" s="18">
        <f t="shared" si="7"/>
        <v>0</v>
      </c>
      <c r="I106" s="29">
        <f t="shared" si="7"/>
        <v>1176169322</v>
      </c>
      <c r="J106" s="18">
        <f t="shared" si="7"/>
        <v>0</v>
      </c>
      <c r="K106" s="29">
        <f t="shared" si="7"/>
        <v>1143712141</v>
      </c>
      <c r="L106" s="18">
        <f t="shared" si="7"/>
        <v>0</v>
      </c>
      <c r="M106" s="29">
        <f t="shared" si="7"/>
        <v>1201807767</v>
      </c>
      <c r="N106" s="18"/>
    </row>
    <row r="107" spans="1:14" s="7" customFormat="1" ht="24" customHeight="1" thickTop="1">
      <c r="F107" s="15"/>
      <c r="G107" s="18"/>
      <c r="H107" s="18"/>
      <c r="I107" s="18"/>
      <c r="J107" s="18"/>
      <c r="K107" s="18"/>
      <c r="L107" s="18"/>
      <c r="M107" s="18"/>
      <c r="N107" s="18"/>
    </row>
    <row r="108" spans="1:14" s="7" customFormat="1">
      <c r="F108" s="15"/>
      <c r="G108" s="59"/>
      <c r="H108" s="59"/>
      <c r="I108" s="59"/>
      <c r="J108" s="59"/>
      <c r="K108" s="59"/>
      <c r="L108" s="59"/>
      <c r="M108" s="59"/>
      <c r="N108" s="18"/>
    </row>
    <row r="109" spans="1:14" s="7" customFormat="1" ht="24" customHeight="1">
      <c r="A109" s="19" t="s">
        <v>34</v>
      </c>
      <c r="F109" s="15"/>
      <c r="H109" s="3"/>
      <c r="J109" s="3"/>
      <c r="L109" s="3"/>
      <c r="N109" s="3"/>
    </row>
    <row r="110" spans="1:14" s="7" customFormat="1">
      <c r="F110" s="15"/>
      <c r="G110" s="18"/>
      <c r="H110" s="26"/>
      <c r="I110" s="31"/>
      <c r="J110" s="26"/>
      <c r="K110" s="31"/>
      <c r="L110" s="26"/>
      <c r="M110" s="31"/>
      <c r="N110" s="26"/>
    </row>
    <row r="111" spans="1:14" s="7" customFormat="1">
      <c r="F111" s="15"/>
      <c r="G111" s="18"/>
      <c r="H111" s="26"/>
      <c r="I111" s="31"/>
      <c r="J111" s="26"/>
      <c r="K111" s="31"/>
      <c r="L111" s="26"/>
      <c r="M111" s="31"/>
      <c r="N111" s="26"/>
    </row>
    <row r="112" spans="1:14" s="7" customFormat="1">
      <c r="F112" s="15"/>
      <c r="G112" s="18"/>
      <c r="H112" s="26"/>
      <c r="I112" s="31"/>
      <c r="J112" s="26"/>
      <c r="K112" s="31"/>
      <c r="L112" s="26"/>
      <c r="M112" s="31"/>
      <c r="N112" s="26"/>
    </row>
    <row r="113" spans="2:14" s="7" customFormat="1">
      <c r="F113" s="15"/>
      <c r="G113" s="18"/>
      <c r="H113" s="26"/>
      <c r="I113" s="31"/>
      <c r="J113" s="26"/>
      <c r="K113" s="31"/>
      <c r="L113" s="26"/>
      <c r="M113" s="31"/>
      <c r="N113" s="26"/>
    </row>
    <row r="114" spans="2:14" s="7" customFormat="1">
      <c r="F114" s="15"/>
      <c r="G114" s="18"/>
      <c r="H114" s="26"/>
      <c r="I114" s="31"/>
      <c r="J114" s="26"/>
      <c r="K114" s="31"/>
      <c r="L114" s="26"/>
      <c r="M114" s="31"/>
      <c r="N114" s="26"/>
    </row>
    <row r="115" spans="2:14" s="7" customFormat="1">
      <c r="F115" s="15"/>
      <c r="G115" s="18"/>
      <c r="H115" s="26"/>
      <c r="I115" s="31"/>
      <c r="J115" s="26"/>
      <c r="K115" s="31"/>
      <c r="L115" s="26"/>
      <c r="M115" s="31"/>
      <c r="N115" s="26"/>
    </row>
    <row r="116" spans="2:14" s="7" customFormat="1">
      <c r="F116" s="15"/>
      <c r="G116" s="18"/>
      <c r="H116" s="26"/>
      <c r="I116" s="31"/>
      <c r="J116" s="26"/>
      <c r="K116" s="31"/>
      <c r="L116" s="26"/>
      <c r="M116" s="31"/>
      <c r="N116" s="26"/>
    </row>
    <row r="117" spans="2:14" s="7" customFormat="1">
      <c r="F117" s="15"/>
      <c r="G117" s="18"/>
      <c r="H117" s="26"/>
      <c r="I117" s="31"/>
      <c r="J117" s="26"/>
      <c r="K117" s="31"/>
      <c r="L117" s="26"/>
      <c r="M117" s="31"/>
      <c r="N117" s="26"/>
    </row>
    <row r="118" spans="2:14" s="7" customFormat="1">
      <c r="B118" s="89" t="s">
        <v>140</v>
      </c>
      <c r="C118" s="89"/>
      <c r="D118" s="19"/>
      <c r="E118" s="19"/>
      <c r="F118" s="19"/>
      <c r="G118" s="3"/>
      <c r="H118" s="1"/>
      <c r="I118" s="89" t="s">
        <v>140</v>
      </c>
      <c r="J118" s="90"/>
      <c r="K118" s="90"/>
      <c r="L118" s="90"/>
      <c r="M118" s="31"/>
      <c r="N118" s="26"/>
    </row>
    <row r="119" spans="2:14" s="7" customFormat="1">
      <c r="B119" s="105" t="s">
        <v>141</v>
      </c>
      <c r="C119" s="105"/>
      <c r="D119" s="62"/>
      <c r="E119" s="62"/>
      <c r="F119" s="62"/>
      <c r="G119" s="3"/>
      <c r="H119" s="1"/>
      <c r="I119" s="91" t="s">
        <v>142</v>
      </c>
      <c r="J119" s="91"/>
      <c r="K119" s="91"/>
      <c r="L119" s="91"/>
      <c r="M119" s="31"/>
      <c r="N119" s="26"/>
    </row>
    <row r="120" spans="2:14" s="7" customFormat="1">
      <c r="F120" s="15"/>
      <c r="G120" s="18"/>
      <c r="H120" s="26"/>
      <c r="I120" s="31"/>
      <c r="J120" s="26"/>
      <c r="K120" s="31"/>
      <c r="L120" s="26"/>
      <c r="M120" s="31"/>
      <c r="N120" s="26"/>
    </row>
    <row r="121" spans="2:14" s="7" customFormat="1">
      <c r="F121" s="15"/>
      <c r="G121" s="18"/>
      <c r="H121" s="26"/>
      <c r="I121" s="31"/>
      <c r="J121" s="26"/>
      <c r="K121" s="31"/>
      <c r="L121" s="26"/>
      <c r="M121" s="31"/>
      <c r="N121" s="26"/>
    </row>
    <row r="122" spans="2:14" s="7" customFormat="1" ht="2.1" customHeight="1">
      <c r="F122" s="15"/>
      <c r="G122" s="18"/>
      <c r="H122" s="26"/>
      <c r="I122" s="31"/>
      <c r="J122" s="26"/>
      <c r="K122" s="31"/>
      <c r="L122" s="26"/>
      <c r="M122" s="31"/>
      <c r="N122" s="26"/>
    </row>
    <row r="123" spans="2:14" s="7" customFormat="1">
      <c r="F123" s="15"/>
      <c r="G123" s="18"/>
      <c r="H123" s="26"/>
      <c r="I123" s="31"/>
      <c r="J123" s="26"/>
      <c r="K123" s="31"/>
      <c r="L123" s="26"/>
      <c r="M123" s="31"/>
      <c r="N123" s="26"/>
    </row>
    <row r="124" spans="2:14" s="7" customFormat="1">
      <c r="F124" s="15"/>
      <c r="G124" s="18"/>
      <c r="H124" s="26"/>
      <c r="I124" s="31"/>
      <c r="J124" s="26"/>
      <c r="K124" s="31"/>
      <c r="L124" s="26"/>
      <c r="M124" s="31"/>
      <c r="N124" s="26"/>
    </row>
    <row r="125" spans="2:14" s="7" customFormat="1">
      <c r="F125" s="15"/>
      <c r="G125" s="18"/>
      <c r="H125" s="26"/>
      <c r="I125" s="31"/>
      <c r="J125" s="26"/>
      <c r="K125" s="31"/>
      <c r="L125" s="26"/>
      <c r="M125" s="31"/>
      <c r="N125" s="26"/>
    </row>
    <row r="126" spans="2:14" s="7" customFormat="1">
      <c r="F126" s="15"/>
      <c r="G126" s="18"/>
      <c r="H126" s="26"/>
      <c r="I126" s="31"/>
      <c r="J126" s="26"/>
      <c r="K126" s="31"/>
      <c r="L126" s="26"/>
      <c r="M126" s="31"/>
      <c r="N126" s="26"/>
    </row>
    <row r="127" spans="2:14" s="7" customFormat="1">
      <c r="F127" s="15"/>
      <c r="G127" s="18"/>
      <c r="H127" s="26"/>
      <c r="I127" s="31"/>
      <c r="J127" s="26"/>
      <c r="K127" s="31"/>
      <c r="L127" s="26"/>
      <c r="M127" s="31"/>
      <c r="N127" s="26"/>
    </row>
    <row r="128" spans="2:14" s="7" customFormat="1">
      <c r="F128" s="15"/>
      <c r="G128" s="18"/>
      <c r="H128" s="26"/>
      <c r="I128" s="31"/>
      <c r="J128" s="26"/>
      <c r="K128" s="31"/>
      <c r="L128" s="26"/>
      <c r="M128" s="31"/>
      <c r="N128" s="26"/>
    </row>
    <row r="129" spans="6:14" s="7" customFormat="1">
      <c r="F129" s="15"/>
      <c r="G129" s="18"/>
      <c r="H129" s="26"/>
      <c r="I129" s="31"/>
      <c r="J129" s="26"/>
      <c r="K129" s="31"/>
      <c r="L129" s="26"/>
      <c r="M129" s="31"/>
      <c r="N129" s="26"/>
    </row>
    <row r="130" spans="6:14" s="7" customFormat="1">
      <c r="F130" s="15"/>
      <c r="G130" s="18"/>
      <c r="H130" s="26"/>
      <c r="I130" s="31"/>
      <c r="J130" s="26"/>
      <c r="K130" s="31"/>
      <c r="L130" s="26"/>
      <c r="M130" s="31"/>
      <c r="N130" s="26"/>
    </row>
    <row r="131" spans="6:14" s="7" customFormat="1">
      <c r="F131" s="15"/>
      <c r="G131" s="18"/>
      <c r="H131" s="26"/>
      <c r="I131" s="31"/>
      <c r="J131" s="26"/>
      <c r="K131" s="31"/>
      <c r="L131" s="26"/>
      <c r="M131" s="31"/>
      <c r="N131" s="26"/>
    </row>
    <row r="132" spans="6:14" s="7" customFormat="1">
      <c r="F132" s="15"/>
      <c r="G132" s="18"/>
      <c r="H132" s="26"/>
      <c r="I132" s="31"/>
      <c r="J132" s="26"/>
      <c r="K132" s="31"/>
      <c r="L132" s="26"/>
      <c r="M132" s="31"/>
      <c r="N132" s="26"/>
    </row>
    <row r="133" spans="6:14" ht="24.6" customHeight="1">
      <c r="F133" s="1"/>
      <c r="M133" s="90"/>
    </row>
    <row r="134" spans="6:14" ht="24.6" customHeight="1">
      <c r="F134" s="1"/>
      <c r="M134" s="91"/>
    </row>
    <row r="135" spans="6:14" ht="25.5" customHeight="1">
      <c r="G135" s="23"/>
      <c r="H135" s="23"/>
      <c r="I135" s="23"/>
      <c r="J135" s="23"/>
      <c r="K135" s="23"/>
      <c r="L135" s="23"/>
      <c r="M135" s="23"/>
      <c r="N135" s="23"/>
    </row>
    <row r="136" spans="6:14" ht="25.5" customHeight="1">
      <c r="G136" s="11"/>
      <c r="H136" s="11"/>
      <c r="I136" s="11"/>
      <c r="J136" s="11"/>
      <c r="K136" s="11"/>
      <c r="L136" s="11"/>
      <c r="M136" s="11"/>
      <c r="N136" s="23"/>
    </row>
    <row r="137" spans="6:14" ht="25.5" customHeight="1">
      <c r="G137" s="11"/>
      <c r="H137" s="11"/>
      <c r="I137" s="11"/>
      <c r="J137" s="11"/>
      <c r="K137" s="11"/>
      <c r="L137" s="11"/>
      <c r="M137" s="11"/>
      <c r="N137" s="11"/>
    </row>
    <row r="138" spans="6:14" ht="25.5" customHeight="1">
      <c r="G138" s="11"/>
      <c r="H138" s="11"/>
      <c r="I138" s="11"/>
      <c r="J138" s="11"/>
      <c r="K138" s="11"/>
      <c r="L138" s="11"/>
      <c r="M138" s="11"/>
      <c r="N138" s="11"/>
    </row>
    <row r="139" spans="6:14" ht="25.5" customHeight="1">
      <c r="G139" s="11"/>
      <c r="H139" s="11"/>
      <c r="I139" s="11"/>
      <c r="J139" s="11"/>
      <c r="K139" s="11"/>
      <c r="L139" s="11"/>
      <c r="M139" s="11"/>
      <c r="N139" s="11"/>
    </row>
    <row r="140" spans="6:14" ht="25.5" customHeight="1">
      <c r="G140" s="11"/>
      <c r="H140" s="11"/>
      <c r="I140" s="11"/>
      <c r="J140" s="11"/>
      <c r="K140" s="11"/>
      <c r="L140" s="11"/>
      <c r="M140" s="11"/>
      <c r="N140" s="11"/>
    </row>
    <row r="141" spans="6:14" ht="25.5" customHeight="1">
      <c r="G141" s="11"/>
      <c r="H141" s="11"/>
      <c r="J141" s="11"/>
      <c r="K141" s="11"/>
      <c r="L141" s="11"/>
      <c r="M141" s="11"/>
      <c r="N141" s="11"/>
    </row>
    <row r="142" spans="6:14" ht="25.5" customHeight="1">
      <c r="G142" s="11"/>
      <c r="H142" s="11"/>
      <c r="I142" s="11"/>
      <c r="J142" s="11"/>
      <c r="K142" s="11"/>
      <c r="L142" s="11"/>
      <c r="M142" s="11"/>
      <c r="N142" s="11"/>
    </row>
    <row r="143" spans="6:14" ht="25.5" customHeight="1">
      <c r="G143" s="11"/>
      <c r="H143" s="11"/>
      <c r="I143" s="11"/>
      <c r="J143" s="11"/>
      <c r="K143" s="11"/>
      <c r="L143" s="11"/>
      <c r="M143" s="11"/>
      <c r="N143" s="11"/>
    </row>
    <row r="144" spans="6:14" ht="25.5" customHeight="1">
      <c r="G144" s="11"/>
      <c r="H144" s="11"/>
      <c r="I144" s="11"/>
      <c r="J144" s="11"/>
      <c r="K144" s="11"/>
      <c r="L144" s="11"/>
      <c r="M144" s="11"/>
      <c r="N144" s="11"/>
    </row>
    <row r="145" spans="6:14" ht="25.5" customHeight="1">
      <c r="G145" s="11"/>
      <c r="H145" s="11"/>
      <c r="I145" s="11"/>
      <c r="J145" s="11"/>
      <c r="K145" s="11"/>
      <c r="L145" s="11"/>
      <c r="M145" s="11"/>
      <c r="N145" s="11"/>
    </row>
    <row r="146" spans="6:14" ht="25.5" customHeight="1">
      <c r="G146" s="11"/>
      <c r="H146" s="11"/>
      <c r="I146" s="11"/>
      <c r="J146" s="11"/>
      <c r="K146" s="11"/>
      <c r="L146" s="11"/>
      <c r="M146" s="11"/>
      <c r="N146" s="11"/>
    </row>
    <row r="147" spans="6:14" ht="25.5" customHeight="1">
      <c r="F147" s="1"/>
      <c r="G147" s="11"/>
      <c r="H147" s="11"/>
      <c r="I147" s="11"/>
      <c r="J147" s="11"/>
      <c r="K147" s="11"/>
      <c r="L147" s="11"/>
      <c r="M147" s="11"/>
      <c r="N147" s="11"/>
    </row>
    <row r="148" spans="6:14" ht="25.5" customHeight="1">
      <c r="F148" s="1"/>
      <c r="G148" s="11"/>
      <c r="H148" s="11"/>
      <c r="I148" s="11"/>
      <c r="J148" s="11"/>
      <c r="K148" s="11"/>
      <c r="L148" s="11"/>
      <c r="M148" s="11"/>
      <c r="N148" s="11"/>
    </row>
    <row r="149" spans="6:14" ht="25.5" customHeight="1">
      <c r="F149" s="1"/>
      <c r="G149" s="11"/>
      <c r="H149" s="11"/>
      <c r="I149" s="11"/>
      <c r="J149" s="11"/>
      <c r="K149" s="11"/>
      <c r="L149" s="11"/>
      <c r="M149" s="11"/>
      <c r="N149" s="11"/>
    </row>
    <row r="150" spans="6:14" ht="25.5" customHeight="1">
      <c r="F150" s="1"/>
      <c r="G150" s="11"/>
      <c r="H150" s="11"/>
      <c r="I150" s="11"/>
      <c r="J150" s="11"/>
      <c r="K150" s="11"/>
      <c r="L150" s="11"/>
      <c r="M150" s="11"/>
      <c r="N150" s="11"/>
    </row>
    <row r="151" spans="6:14" ht="25.5" customHeight="1">
      <c r="F151" s="1"/>
      <c r="G151" s="11"/>
      <c r="H151" s="11"/>
      <c r="I151" s="11"/>
      <c r="J151" s="11"/>
      <c r="K151" s="11"/>
      <c r="L151" s="11"/>
      <c r="M151" s="11"/>
      <c r="N151" s="11"/>
    </row>
    <row r="152" spans="6:14" ht="25.5" customHeight="1">
      <c r="F152" s="1"/>
      <c r="G152" s="11"/>
      <c r="H152" s="11"/>
      <c r="I152" s="11"/>
      <c r="J152" s="11"/>
      <c r="K152" s="11"/>
      <c r="L152" s="11"/>
      <c r="M152" s="11"/>
      <c r="N152" s="11"/>
    </row>
    <row r="153" spans="6:14" ht="25.5" customHeight="1">
      <c r="F153" s="1"/>
      <c r="G153" s="11"/>
      <c r="H153" s="11"/>
      <c r="I153" s="11"/>
      <c r="J153" s="11"/>
      <c r="K153" s="11"/>
      <c r="L153" s="11"/>
      <c r="M153" s="11"/>
      <c r="N153" s="11"/>
    </row>
    <row r="154" spans="6:14" ht="25.5" customHeight="1">
      <c r="F154" s="1"/>
      <c r="G154" s="11"/>
      <c r="H154" s="11"/>
      <c r="I154" s="11"/>
      <c r="J154" s="11"/>
      <c r="K154" s="11"/>
      <c r="L154" s="11"/>
      <c r="M154" s="11"/>
      <c r="N154" s="11"/>
    </row>
    <row r="155" spans="6:14" ht="25.5" customHeight="1">
      <c r="F155" s="1"/>
      <c r="G155" s="11"/>
      <c r="H155" s="11"/>
      <c r="I155" s="11"/>
      <c r="J155" s="11"/>
      <c r="K155" s="11"/>
      <c r="L155" s="11"/>
      <c r="M155" s="11"/>
      <c r="N155" s="11"/>
    </row>
    <row r="156" spans="6:14" ht="25.5" customHeight="1">
      <c r="F156" s="1"/>
      <c r="G156" s="11"/>
      <c r="H156" s="11"/>
      <c r="I156" s="11"/>
      <c r="J156" s="11"/>
      <c r="K156" s="11"/>
      <c r="L156" s="11"/>
      <c r="M156" s="11"/>
      <c r="N156" s="11"/>
    </row>
    <row r="157" spans="6:14" ht="25.5" customHeight="1">
      <c r="F157" s="1"/>
      <c r="G157" s="11"/>
      <c r="H157" s="11"/>
      <c r="I157" s="11"/>
      <c r="J157" s="11"/>
      <c r="K157" s="11"/>
      <c r="L157" s="11"/>
      <c r="M157" s="11"/>
      <c r="N157" s="11"/>
    </row>
    <row r="158" spans="6:14" ht="25.5" customHeight="1">
      <c r="F158" s="1"/>
      <c r="G158" s="11"/>
      <c r="H158" s="11"/>
      <c r="I158" s="11"/>
      <c r="J158" s="11"/>
      <c r="K158" s="11"/>
      <c r="L158" s="11"/>
      <c r="M158" s="11"/>
      <c r="N158" s="11"/>
    </row>
    <row r="159" spans="6:14" ht="25.5" customHeight="1">
      <c r="F159" s="1"/>
      <c r="G159" s="11"/>
      <c r="H159" s="11"/>
      <c r="I159" s="11"/>
      <c r="J159" s="11"/>
      <c r="K159" s="11"/>
      <c r="L159" s="11"/>
      <c r="M159" s="11"/>
      <c r="N159" s="11"/>
    </row>
    <row r="160" spans="6:14" ht="25.5" customHeight="1">
      <c r="F160" s="1"/>
      <c r="G160" s="11"/>
      <c r="H160" s="11"/>
      <c r="I160" s="11"/>
      <c r="J160" s="11"/>
      <c r="K160" s="11"/>
      <c r="L160" s="11"/>
      <c r="M160" s="11"/>
      <c r="N160" s="11"/>
    </row>
    <row r="161" spans="6:14" ht="25.5" customHeight="1">
      <c r="F161" s="1"/>
      <c r="G161" s="11"/>
      <c r="H161" s="11"/>
      <c r="I161" s="11"/>
      <c r="J161" s="11"/>
      <c r="K161" s="11"/>
      <c r="L161" s="11"/>
      <c r="M161" s="11"/>
      <c r="N161" s="11"/>
    </row>
    <row r="162" spans="6:14" ht="25.5" customHeight="1">
      <c r="F162" s="1"/>
      <c r="G162" s="11"/>
      <c r="H162" s="11"/>
      <c r="I162" s="11"/>
      <c r="J162" s="11"/>
      <c r="K162" s="11"/>
      <c r="L162" s="11"/>
      <c r="M162" s="11"/>
      <c r="N162" s="11"/>
    </row>
    <row r="163" spans="6:14" ht="25.5" customHeight="1">
      <c r="F163" s="1"/>
      <c r="G163" s="11"/>
      <c r="H163" s="11"/>
      <c r="I163" s="11"/>
      <c r="J163" s="11"/>
      <c r="K163" s="11"/>
      <c r="L163" s="11"/>
      <c r="M163" s="11"/>
      <c r="N163" s="11"/>
    </row>
    <row r="164" spans="6:14" ht="25.5" customHeight="1">
      <c r="F164" s="1"/>
      <c r="G164" s="11"/>
      <c r="H164" s="11"/>
      <c r="I164" s="11"/>
      <c r="J164" s="11"/>
      <c r="K164" s="11"/>
      <c r="L164" s="11"/>
      <c r="M164" s="11"/>
      <c r="N164" s="11"/>
    </row>
    <row r="165" spans="6:14" ht="25.5" customHeight="1">
      <c r="F165" s="1"/>
      <c r="G165" s="11"/>
      <c r="H165" s="11"/>
      <c r="I165" s="11"/>
      <c r="J165" s="11"/>
      <c r="K165" s="11"/>
      <c r="L165" s="11"/>
      <c r="M165" s="11"/>
      <c r="N165" s="11"/>
    </row>
    <row r="166" spans="6:14" ht="25.5" customHeight="1">
      <c r="F166" s="1"/>
      <c r="G166" s="11"/>
      <c r="H166" s="11"/>
      <c r="I166" s="11"/>
      <c r="J166" s="11"/>
      <c r="K166" s="11"/>
      <c r="L166" s="11"/>
      <c r="M166" s="11"/>
      <c r="N166" s="11"/>
    </row>
    <row r="167" spans="6:14" ht="25.5" customHeight="1">
      <c r="F167" s="1"/>
      <c r="G167" s="11"/>
      <c r="H167" s="11"/>
      <c r="I167" s="11"/>
      <c r="J167" s="11"/>
      <c r="K167" s="11"/>
      <c r="L167" s="11"/>
      <c r="M167" s="11"/>
      <c r="N167" s="11"/>
    </row>
    <row r="168" spans="6:14" ht="25.5" customHeight="1">
      <c r="F168" s="1"/>
      <c r="G168" s="11"/>
      <c r="H168" s="11"/>
      <c r="I168" s="11"/>
      <c r="J168" s="11"/>
      <c r="K168" s="11"/>
      <c r="L168" s="11"/>
      <c r="M168" s="11"/>
      <c r="N168" s="11"/>
    </row>
    <row r="169" spans="6:14" ht="25.5" customHeight="1">
      <c r="F169" s="1"/>
      <c r="G169" s="11"/>
      <c r="H169" s="11"/>
      <c r="I169" s="11"/>
      <c r="J169" s="11"/>
      <c r="K169" s="11"/>
      <c r="L169" s="11"/>
      <c r="M169" s="11"/>
      <c r="N169" s="11"/>
    </row>
    <row r="170" spans="6:14" ht="25.5" customHeight="1">
      <c r="F170" s="1"/>
      <c r="G170" s="11"/>
      <c r="H170" s="11"/>
      <c r="I170" s="11"/>
      <c r="J170" s="11"/>
      <c r="K170" s="11"/>
      <c r="L170" s="11"/>
      <c r="M170" s="11"/>
      <c r="N170" s="11"/>
    </row>
  </sheetData>
  <mergeCells count="20">
    <mergeCell ref="A45:N45"/>
    <mergeCell ref="G47:J47"/>
    <mergeCell ref="K47:N47"/>
    <mergeCell ref="K5:M5"/>
    <mergeCell ref="A1:N1"/>
    <mergeCell ref="A2:N2"/>
    <mergeCell ref="A3:N3"/>
    <mergeCell ref="G5:I5"/>
    <mergeCell ref="A6:E6"/>
    <mergeCell ref="A41:N41"/>
    <mergeCell ref="A43:N43"/>
    <mergeCell ref="A44:N44"/>
    <mergeCell ref="G91:J91"/>
    <mergeCell ref="K91:N91"/>
    <mergeCell ref="A92:E92"/>
    <mergeCell ref="A48:E48"/>
    <mergeCell ref="A85:N85"/>
    <mergeCell ref="A87:N87"/>
    <mergeCell ref="A88:N88"/>
    <mergeCell ref="A89:N89"/>
  </mergeCells>
  <pageMargins left="0.6692913385826772" right="0.19685039370078741" top="0.59055118110236227" bottom="0.39370078740157483" header="0.31496062992125984" footer="0.31496062992125984"/>
  <pageSetup paperSize="9" scale="74" firstPageNumber="5" fitToHeight="0" orientation="portrait" r:id="rId1"/>
  <rowBreaks count="2" manualBreakCount="2">
    <brk id="40" max="13" man="1"/>
    <brk id="8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42"/>
  <sheetViews>
    <sheetView view="pageBreakPreview" topLeftCell="A10" zoomScaleNormal="85" zoomScaleSheetLayoutView="100" workbookViewId="0">
      <selection activeCell="C12" sqref="C12"/>
    </sheetView>
  </sheetViews>
  <sheetFormatPr defaultColWidth="9.140625" defaultRowHeight="24.6" customHeight="1"/>
  <cols>
    <col min="1" max="2" width="5.7109375" style="1" customWidth="1"/>
    <col min="3" max="3" width="34.85546875" style="1" customWidth="1"/>
    <col min="4" max="4" width="8.42578125" style="1" customWidth="1"/>
    <col min="5" max="5" width="17.28515625" style="1" customWidth="1"/>
    <col min="6" max="6" width="0.85546875" style="1" customWidth="1"/>
    <col min="7" max="7" width="17.140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6384" width="9.140625" style="1"/>
  </cols>
  <sheetData>
    <row r="1" spans="1:12" ht="24" customHeight="1">
      <c r="A1" s="118" t="str">
        <f>[1]BS!A1:N1</f>
        <v>K.C. PROPERTY PUBLIC COMPANY LIMITED AND SUBSIDIARY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2" ht="24" customHeight="1">
      <c r="A2" s="118" t="s">
        <v>60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2" ht="24" customHeight="1">
      <c r="A3" s="118" t="s">
        <v>178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2" ht="24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2" s="3" customFormat="1" ht="24" customHeight="1">
      <c r="E5" s="102"/>
      <c r="F5" s="102" t="s">
        <v>17</v>
      </c>
      <c r="G5" s="102"/>
      <c r="H5" s="64"/>
      <c r="I5" s="117" t="s">
        <v>23</v>
      </c>
      <c r="J5" s="117"/>
      <c r="K5" s="117"/>
    </row>
    <row r="6" spans="1:12" s="3" customFormat="1" ht="24" customHeight="1">
      <c r="D6" s="64" t="s">
        <v>15</v>
      </c>
      <c r="E6" s="6" t="s">
        <v>153</v>
      </c>
      <c r="F6" s="5"/>
      <c r="G6" s="6" t="s">
        <v>152</v>
      </c>
      <c r="H6" s="5"/>
      <c r="I6" s="6" t="s">
        <v>153</v>
      </c>
      <c r="J6" s="5"/>
      <c r="K6" s="6" t="s">
        <v>152</v>
      </c>
    </row>
    <row r="7" spans="1:12" ht="24" customHeight="1">
      <c r="E7" s="103"/>
      <c r="F7" s="106"/>
      <c r="G7" s="103"/>
      <c r="H7" s="12"/>
      <c r="I7" s="103"/>
      <c r="J7" s="106"/>
      <c r="K7" s="103"/>
    </row>
    <row r="8" spans="1:12" s="7" customFormat="1" ht="24" customHeight="1">
      <c r="A8" s="1" t="s">
        <v>61</v>
      </c>
      <c r="B8" s="3"/>
      <c r="C8" s="3"/>
      <c r="D8" s="38"/>
      <c r="E8" s="9">
        <v>38255687</v>
      </c>
      <c r="F8" s="31">
        <v>0</v>
      </c>
      <c r="G8" s="9">
        <v>30615831</v>
      </c>
      <c r="H8" s="9">
        <v>0</v>
      </c>
      <c r="I8" s="9">
        <v>38255687</v>
      </c>
      <c r="J8" s="9">
        <v>0</v>
      </c>
      <c r="K8" s="9">
        <v>30615832</v>
      </c>
    </row>
    <row r="9" spans="1:12" ht="24" customHeight="1">
      <c r="A9" s="1" t="s">
        <v>62</v>
      </c>
      <c r="B9" s="3"/>
      <c r="C9" s="3"/>
      <c r="D9" s="32"/>
      <c r="E9" s="33">
        <v>-29443540</v>
      </c>
      <c r="F9" s="25">
        <v>0</v>
      </c>
      <c r="G9" s="33">
        <v>-19395743</v>
      </c>
      <c r="H9" s="25">
        <v>0</v>
      </c>
      <c r="I9" s="33">
        <v>-29443540</v>
      </c>
      <c r="J9" s="25">
        <v>0</v>
      </c>
      <c r="K9" s="33">
        <v>-19395743</v>
      </c>
    </row>
    <row r="10" spans="1:12" s="7" customFormat="1" ht="24" customHeight="1">
      <c r="A10" s="7" t="s">
        <v>113</v>
      </c>
      <c r="B10" s="34"/>
      <c r="C10" s="34"/>
      <c r="D10" s="35"/>
      <c r="E10" s="45">
        <f>SUM(E8:E9)</f>
        <v>8812147</v>
      </c>
      <c r="F10" s="39"/>
      <c r="G10" s="45">
        <f t="shared" ref="G10:K10" si="0">SUM(G8:G9)</f>
        <v>11220088</v>
      </c>
      <c r="H10" s="45">
        <f t="shared" si="0"/>
        <v>0</v>
      </c>
      <c r="I10" s="45">
        <f t="shared" si="0"/>
        <v>8812147</v>
      </c>
      <c r="J10" s="45">
        <f t="shared" si="0"/>
        <v>0</v>
      </c>
      <c r="K10" s="45">
        <f t="shared" si="0"/>
        <v>11220089</v>
      </c>
    </row>
    <row r="11" spans="1:12" s="7" customFormat="1" ht="24" customHeight="1">
      <c r="A11" s="1" t="s">
        <v>179</v>
      </c>
      <c r="B11" s="34"/>
      <c r="C11" s="34"/>
      <c r="E11" s="45"/>
      <c r="F11" s="39"/>
      <c r="G11" s="45"/>
      <c r="H11" s="39"/>
      <c r="I11" s="45"/>
      <c r="J11" s="39"/>
      <c r="K11" s="45"/>
    </row>
    <row r="12" spans="1:12" s="7" customFormat="1" ht="24" customHeight="1">
      <c r="A12" s="1"/>
      <c r="B12" s="3" t="s">
        <v>162</v>
      </c>
      <c r="C12" s="34"/>
      <c r="E12" s="45"/>
      <c r="F12" s="39"/>
      <c r="G12" s="45"/>
      <c r="H12" s="39"/>
      <c r="I12" s="45"/>
      <c r="J12" s="39"/>
      <c r="K12" s="45"/>
    </row>
    <row r="13" spans="1:12" ht="24" customHeight="1">
      <c r="C13" s="3" t="s">
        <v>163</v>
      </c>
      <c r="D13" s="10" t="s">
        <v>6</v>
      </c>
      <c r="E13" s="9">
        <v>0</v>
      </c>
      <c r="F13" s="13"/>
      <c r="G13" s="9">
        <v>16660959</v>
      </c>
      <c r="H13" s="13"/>
      <c r="I13" s="9">
        <v>0</v>
      </c>
      <c r="J13" s="13"/>
      <c r="K13" s="9">
        <v>16660959</v>
      </c>
    </row>
    <row r="14" spans="1:12" ht="24" customHeight="1">
      <c r="B14" s="1" t="s">
        <v>63</v>
      </c>
      <c r="C14" s="3"/>
      <c r="D14" s="32"/>
      <c r="E14" s="40">
        <v>1692697</v>
      </c>
      <c r="F14" s="25"/>
      <c r="G14" s="40">
        <v>3548133</v>
      </c>
      <c r="H14" s="25"/>
      <c r="I14" s="40">
        <v>1692696</v>
      </c>
      <c r="J14" s="25"/>
      <c r="K14" s="40">
        <v>3548133</v>
      </c>
      <c r="L14" s="21"/>
    </row>
    <row r="15" spans="1:12" ht="24" customHeight="1">
      <c r="B15" s="1" t="s">
        <v>176</v>
      </c>
      <c r="C15" s="3"/>
      <c r="D15" s="32"/>
      <c r="E15" s="93">
        <f>SUM(E13:E14)</f>
        <v>1692697</v>
      </c>
      <c r="F15" s="25"/>
      <c r="G15" s="93">
        <f>SUM(G13:G14)</f>
        <v>20209092</v>
      </c>
      <c r="H15" s="25"/>
      <c r="I15" s="93">
        <f>SUM(I13:I14)</f>
        <v>1692696</v>
      </c>
      <c r="J15" s="25"/>
      <c r="K15" s="93">
        <f>SUM(K13:K14)</f>
        <v>20209092</v>
      </c>
      <c r="L15" s="21"/>
    </row>
    <row r="16" spans="1:12" ht="24" customHeight="1">
      <c r="A16" s="1" t="s">
        <v>64</v>
      </c>
      <c r="B16" s="3"/>
      <c r="C16" s="3"/>
      <c r="D16" s="36"/>
      <c r="E16" s="25">
        <v>-4212347</v>
      </c>
      <c r="F16" s="25"/>
      <c r="G16" s="25">
        <v>-5017885</v>
      </c>
      <c r="H16" s="25"/>
      <c r="I16" s="25">
        <v>-4212347</v>
      </c>
      <c r="J16" s="25"/>
      <c r="K16" s="25">
        <v>-5017885</v>
      </c>
      <c r="L16" s="23"/>
    </row>
    <row r="17" spans="1:12" ht="24" customHeight="1">
      <c r="A17" s="1" t="s">
        <v>65</v>
      </c>
      <c r="B17" s="3"/>
      <c r="C17" s="3"/>
      <c r="D17" s="37"/>
      <c r="E17" s="25">
        <v>-26480470</v>
      </c>
      <c r="F17" s="25"/>
      <c r="G17" s="25">
        <v>-23037275</v>
      </c>
      <c r="H17" s="25"/>
      <c r="I17" s="25">
        <v>-26312639</v>
      </c>
      <c r="J17" s="25"/>
      <c r="K17" s="25">
        <v>-22918811</v>
      </c>
      <c r="L17" s="23"/>
    </row>
    <row r="18" spans="1:12" ht="24" customHeight="1">
      <c r="A18" s="1" t="s">
        <v>66</v>
      </c>
      <c r="B18" s="3"/>
      <c r="C18" s="3"/>
      <c r="D18" s="37"/>
      <c r="E18" s="25"/>
      <c r="F18" s="25"/>
      <c r="G18" s="25"/>
      <c r="H18" s="25"/>
      <c r="I18" s="25"/>
      <c r="J18" s="25"/>
      <c r="K18" s="25"/>
      <c r="L18" s="23"/>
    </row>
    <row r="19" spans="1:12" ht="24" customHeight="1">
      <c r="B19" s="1" t="s">
        <v>173</v>
      </c>
      <c r="C19" s="3"/>
      <c r="D19" s="37"/>
      <c r="E19" s="25"/>
      <c r="F19" s="25"/>
      <c r="G19" s="25"/>
      <c r="H19" s="25"/>
      <c r="I19" s="25"/>
      <c r="J19" s="25"/>
      <c r="K19" s="25"/>
      <c r="L19" s="23"/>
    </row>
    <row r="20" spans="1:12" ht="24" customHeight="1">
      <c r="B20" s="1" t="s">
        <v>177</v>
      </c>
      <c r="D20" s="10"/>
      <c r="E20" s="25">
        <v>1716166</v>
      </c>
      <c r="F20" s="25"/>
      <c r="G20" s="25">
        <v>52909</v>
      </c>
      <c r="H20" s="25"/>
      <c r="I20" s="25">
        <v>1716166</v>
      </c>
      <c r="J20" s="25"/>
      <c r="K20" s="25">
        <v>52909</v>
      </c>
      <c r="L20" s="23"/>
    </row>
    <row r="21" spans="1:12" s="7" customFormat="1" ht="24" customHeight="1">
      <c r="A21" s="1" t="s">
        <v>67</v>
      </c>
      <c r="B21" s="3"/>
      <c r="C21" s="3"/>
      <c r="D21" s="38"/>
      <c r="E21" s="13">
        <v>-11770063</v>
      </c>
      <c r="F21" s="39"/>
      <c r="G21" s="13">
        <v>-305125</v>
      </c>
      <c r="H21" s="39"/>
      <c r="I21" s="40">
        <v>-12318154</v>
      </c>
      <c r="J21" s="39"/>
      <c r="K21" s="13">
        <v>-1447492</v>
      </c>
      <c r="L21" s="77"/>
    </row>
    <row r="22" spans="1:12" s="7" customFormat="1" ht="24" customHeight="1">
      <c r="A22" s="7" t="s">
        <v>68</v>
      </c>
      <c r="C22" s="34"/>
      <c r="D22" s="34"/>
      <c r="E22" s="47">
        <f>SUM(E16:E21)+E15+E10</f>
        <v>-30241870</v>
      </c>
      <c r="F22" s="31"/>
      <c r="G22" s="47">
        <f>SUM(G16:G21)+G15+G10</f>
        <v>3121804</v>
      </c>
      <c r="H22" s="31"/>
      <c r="I22" s="47">
        <f>SUM(I16:I21)+I15+I10</f>
        <v>-30622131</v>
      </c>
      <c r="J22" s="31"/>
      <c r="K22" s="47">
        <f>SUM(K16:K21)+K15+K10</f>
        <v>2097902</v>
      </c>
      <c r="L22" s="77"/>
    </row>
    <row r="23" spans="1:12" s="7" customFormat="1" ht="24" customHeight="1">
      <c r="A23" s="1" t="s">
        <v>69</v>
      </c>
      <c r="B23" s="1"/>
      <c r="D23" s="10" t="s">
        <v>108</v>
      </c>
      <c r="E23" s="9">
        <v>0</v>
      </c>
      <c r="F23" s="31"/>
      <c r="G23" s="9">
        <v>0</v>
      </c>
      <c r="H23" s="31"/>
      <c r="I23" s="13">
        <v>0</v>
      </c>
      <c r="J23" s="31"/>
      <c r="K23" s="9">
        <v>0</v>
      </c>
      <c r="L23" s="77"/>
    </row>
    <row r="24" spans="1:12" s="7" customFormat="1" ht="24" customHeight="1">
      <c r="A24" s="7" t="s">
        <v>172</v>
      </c>
      <c r="C24" s="3"/>
      <c r="D24" s="34"/>
      <c r="E24" s="63">
        <f>SUM(E22:E23)</f>
        <v>-30241870</v>
      </c>
      <c r="F24" s="31"/>
      <c r="G24" s="63">
        <f>SUM(G22:G23)</f>
        <v>3121804</v>
      </c>
      <c r="H24" s="31"/>
      <c r="I24" s="63">
        <f>SUM(I22:I23)</f>
        <v>-30622131</v>
      </c>
      <c r="J24" s="31"/>
      <c r="K24" s="63">
        <f>SUM(K22:K23)</f>
        <v>2097902</v>
      </c>
      <c r="L24" s="77"/>
    </row>
    <row r="25" spans="1:12" s="7" customFormat="1" ht="24" customHeight="1">
      <c r="A25" s="7" t="s">
        <v>170</v>
      </c>
      <c r="B25" s="34"/>
      <c r="C25" s="34"/>
      <c r="D25" s="34"/>
      <c r="E25" s="41"/>
      <c r="F25" s="31"/>
      <c r="G25" s="94"/>
      <c r="H25" s="31"/>
      <c r="I25" s="47"/>
      <c r="J25" s="31"/>
      <c r="K25" s="94"/>
    </row>
    <row r="26" spans="1:12" s="7" customFormat="1" ht="24" customHeight="1" thickBot="1">
      <c r="A26" s="42" t="s">
        <v>171</v>
      </c>
      <c r="B26" s="34"/>
      <c r="C26" s="34"/>
      <c r="D26" s="34"/>
      <c r="E26" s="48">
        <f>+E24+E25</f>
        <v>-30241870</v>
      </c>
      <c r="F26" s="39"/>
      <c r="G26" s="48">
        <f>+G24+G25</f>
        <v>3121804</v>
      </c>
      <c r="H26" s="39"/>
      <c r="I26" s="48">
        <f>+I24+I25</f>
        <v>-30622131</v>
      </c>
      <c r="J26" s="39"/>
      <c r="K26" s="48">
        <f>+K24+K25</f>
        <v>2097902</v>
      </c>
      <c r="L26" s="95"/>
    </row>
    <row r="27" spans="1:12" ht="24" customHeight="1" thickTop="1">
      <c r="A27" s="96" t="s">
        <v>148</v>
      </c>
      <c r="B27" s="97"/>
      <c r="C27" s="3"/>
      <c r="D27" s="43"/>
      <c r="E27" s="44"/>
      <c r="F27" s="44"/>
      <c r="G27" s="44"/>
      <c r="H27" s="44"/>
      <c r="I27" s="44"/>
      <c r="J27" s="44"/>
      <c r="K27" s="44"/>
    </row>
    <row r="28" spans="1:12" ht="24" customHeight="1">
      <c r="A28" s="96"/>
      <c r="B28" s="96" t="s">
        <v>114</v>
      </c>
      <c r="C28" s="98"/>
      <c r="D28" s="3"/>
      <c r="E28" s="25">
        <f>+E24</f>
        <v>-30241870</v>
      </c>
      <c r="F28" s="25"/>
      <c r="G28" s="25">
        <f>+G24</f>
        <v>3121804</v>
      </c>
      <c r="H28" s="25"/>
      <c r="I28" s="25">
        <f>+I24</f>
        <v>-30622131</v>
      </c>
      <c r="J28" s="25"/>
      <c r="K28" s="25">
        <f>+K24</f>
        <v>2097902</v>
      </c>
    </row>
    <row r="29" spans="1:12" ht="24" customHeight="1">
      <c r="A29" s="98"/>
      <c r="B29" s="96" t="s">
        <v>115</v>
      </c>
      <c r="C29" s="98"/>
      <c r="E29" s="44">
        <v>0</v>
      </c>
      <c r="F29" s="44"/>
      <c r="G29" s="44">
        <v>0</v>
      </c>
      <c r="H29" s="44"/>
      <c r="I29" s="44">
        <v>0</v>
      </c>
      <c r="J29" s="44"/>
      <c r="K29" s="44">
        <v>0</v>
      </c>
    </row>
    <row r="30" spans="1:12" ht="24" customHeight="1" thickBot="1">
      <c r="A30" s="99"/>
      <c r="B30" s="100"/>
      <c r="C30" s="98"/>
      <c r="E30" s="48">
        <f>SUM(E28:E29)</f>
        <v>-30241870</v>
      </c>
      <c r="F30" s="39"/>
      <c r="G30" s="48">
        <f t="shared" ref="G30:K30" si="1">SUM(G28:G29)</f>
        <v>3121804</v>
      </c>
      <c r="H30" s="39"/>
      <c r="I30" s="48">
        <f t="shared" si="1"/>
        <v>-30622131</v>
      </c>
      <c r="J30" s="39"/>
      <c r="K30" s="48">
        <f t="shared" si="1"/>
        <v>2097902</v>
      </c>
    </row>
    <row r="31" spans="1:12" ht="24" customHeight="1" thickTop="1">
      <c r="A31" s="96" t="s">
        <v>149</v>
      </c>
      <c r="B31" s="97"/>
      <c r="C31" s="100"/>
      <c r="E31" s="44"/>
      <c r="F31" s="44"/>
      <c r="G31" s="44"/>
      <c r="H31" s="44"/>
      <c r="I31" s="44"/>
      <c r="J31" s="44"/>
      <c r="K31" s="44"/>
    </row>
    <row r="32" spans="1:12" ht="24" customHeight="1">
      <c r="A32" s="96"/>
      <c r="B32" s="96" t="s">
        <v>114</v>
      </c>
      <c r="C32" s="98"/>
      <c r="E32" s="25">
        <f>+E26</f>
        <v>-30241870</v>
      </c>
      <c r="F32" s="25"/>
      <c r="G32" s="25">
        <f t="shared" ref="G32:K32" si="2">+G26</f>
        <v>3121804</v>
      </c>
      <c r="H32" s="25"/>
      <c r="I32" s="25">
        <f t="shared" si="2"/>
        <v>-30622131</v>
      </c>
      <c r="J32" s="25"/>
      <c r="K32" s="25">
        <f t="shared" si="2"/>
        <v>2097902</v>
      </c>
    </row>
    <row r="33" spans="1:17" ht="24" customHeight="1">
      <c r="A33" s="98"/>
      <c r="B33" s="96" t="s">
        <v>115</v>
      </c>
      <c r="C33" s="98"/>
      <c r="E33" s="44">
        <v>0</v>
      </c>
      <c r="F33" s="44"/>
      <c r="G33" s="44">
        <v>0</v>
      </c>
      <c r="H33" s="44"/>
      <c r="I33" s="44">
        <v>0</v>
      </c>
      <c r="J33" s="44"/>
      <c r="K33" s="44">
        <v>0</v>
      </c>
    </row>
    <row r="34" spans="1:17" ht="24" customHeight="1" thickBot="1">
      <c r="C34" s="98"/>
      <c r="E34" s="48">
        <f>SUM(E32:E33)</f>
        <v>-30241870</v>
      </c>
      <c r="F34" s="39"/>
      <c r="G34" s="48">
        <f t="shared" ref="G34:K34" si="3">SUM(G32:G33)</f>
        <v>3121804</v>
      </c>
      <c r="H34" s="39"/>
      <c r="I34" s="48">
        <f t="shared" si="3"/>
        <v>-30622131</v>
      </c>
      <c r="J34" s="39"/>
      <c r="K34" s="48">
        <f t="shared" si="3"/>
        <v>2097902</v>
      </c>
    </row>
    <row r="35" spans="1:17" ht="24" customHeight="1" thickTop="1">
      <c r="F35" s="3"/>
      <c r="H35" s="3"/>
      <c r="J35" s="3"/>
    </row>
    <row r="36" spans="1:17" ht="24" customHeight="1">
      <c r="A36" s="101" t="s">
        <v>116</v>
      </c>
      <c r="B36" s="101"/>
      <c r="E36" s="44">
        <f>+E24/875000000</f>
        <v>-3.4562137142857143E-2</v>
      </c>
      <c r="F36" s="44"/>
      <c r="G36" s="44">
        <f>+G24/875000000</f>
        <v>3.5677759999999999E-3</v>
      </c>
      <c r="H36" s="44"/>
      <c r="I36" s="44">
        <f>+I24/875000000</f>
        <v>-3.4996721142857144E-2</v>
      </c>
      <c r="J36" s="44"/>
      <c r="K36" s="44">
        <f>+K24/875000000</f>
        <v>2.3976022857142855E-3</v>
      </c>
    </row>
    <row r="37" spans="1:17" ht="24" customHeight="1">
      <c r="F37" s="3"/>
      <c r="H37" s="3"/>
      <c r="J37" s="3"/>
    </row>
    <row r="38" spans="1:17" s="7" customFormat="1" ht="24" customHeight="1">
      <c r="A38" s="19" t="s">
        <v>34</v>
      </c>
      <c r="F38" s="15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17" s="7" customFormat="1" ht="24" customHeight="1">
      <c r="A39" s="19"/>
      <c r="F39" s="15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 ht="24" customHeight="1"/>
    <row r="41" spans="1:17" s="7" customFormat="1" ht="24" customHeight="1">
      <c r="B41" s="89" t="s">
        <v>140</v>
      </c>
      <c r="C41" s="89"/>
      <c r="D41" s="89"/>
      <c r="E41" s="89"/>
      <c r="F41" s="89"/>
      <c r="G41" s="121" t="s">
        <v>140</v>
      </c>
      <c r="H41" s="121"/>
      <c r="I41" s="121"/>
      <c r="J41" s="121"/>
      <c r="K41" s="121"/>
      <c r="L41" s="60"/>
      <c r="M41" s="60"/>
      <c r="N41" s="18"/>
    </row>
    <row r="42" spans="1:17" s="7" customFormat="1" ht="24" customHeight="1">
      <c r="B42" s="105" t="s">
        <v>141</v>
      </c>
      <c r="C42" s="105"/>
      <c r="D42" s="105"/>
      <c r="E42" s="105"/>
      <c r="F42" s="105"/>
      <c r="G42" s="120" t="s">
        <v>123</v>
      </c>
      <c r="H42" s="120"/>
      <c r="I42" s="120"/>
      <c r="J42" s="120"/>
      <c r="K42" s="120"/>
      <c r="L42" s="61"/>
      <c r="M42" s="61"/>
      <c r="N42" s="18"/>
    </row>
  </sheetData>
  <mergeCells count="6">
    <mergeCell ref="G42:K42"/>
    <mergeCell ref="A1:K1"/>
    <mergeCell ref="A2:K2"/>
    <mergeCell ref="A3:K3"/>
    <mergeCell ref="I5:K5"/>
    <mergeCell ref="G41:K41"/>
  </mergeCells>
  <pageMargins left="0.6692913385826772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43"/>
  <sheetViews>
    <sheetView view="pageBreakPreview" topLeftCell="A11" zoomScaleNormal="95" zoomScaleSheetLayoutView="100" workbookViewId="0">
      <selection activeCell="K23" sqref="K23"/>
    </sheetView>
  </sheetViews>
  <sheetFormatPr defaultColWidth="9.140625" defaultRowHeight="23.45" customHeight="1"/>
  <cols>
    <col min="1" max="2" width="5.7109375" style="1" customWidth="1"/>
    <col min="3" max="3" width="36" style="1" customWidth="1"/>
    <col min="4" max="4" width="8.42578125" style="1" customWidth="1"/>
    <col min="5" max="5" width="17.28515625" style="1" customWidth="1"/>
    <col min="6" max="6" width="0.85546875" style="1" customWidth="1"/>
    <col min="7" max="7" width="17.140625" style="1" customWidth="1"/>
    <col min="8" max="8" width="0.85546875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6384" width="9.140625" style="1"/>
  </cols>
  <sheetData>
    <row r="1" spans="1:12" ht="23.45" customHeight="1">
      <c r="A1" s="118" t="str">
        <f>[1]BS!A1:N1</f>
        <v>K.C. PROPERTY PUBLIC COMPANY LIMITED AND SUBSIDIARY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2" ht="23.45" customHeight="1">
      <c r="A2" s="118" t="s">
        <v>60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2" ht="23.45" customHeight="1">
      <c r="A3" s="118" t="s">
        <v>180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2" ht="23.4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2" s="3" customFormat="1" ht="23.45" customHeight="1">
      <c r="E5" s="102"/>
      <c r="F5" s="102" t="s">
        <v>17</v>
      </c>
      <c r="G5" s="102"/>
      <c r="H5" s="64"/>
      <c r="I5" s="117" t="s">
        <v>23</v>
      </c>
      <c r="J5" s="117"/>
      <c r="K5" s="117"/>
    </row>
    <row r="6" spans="1:12" s="3" customFormat="1" ht="23.45" customHeight="1">
      <c r="D6" s="64" t="s">
        <v>15</v>
      </c>
      <c r="E6" s="6" t="s">
        <v>153</v>
      </c>
      <c r="F6" s="5"/>
      <c r="G6" s="6" t="s">
        <v>152</v>
      </c>
      <c r="H6" s="5"/>
      <c r="I6" s="6" t="s">
        <v>153</v>
      </c>
      <c r="J6" s="5"/>
      <c r="K6" s="6" t="s">
        <v>152</v>
      </c>
    </row>
    <row r="7" spans="1:12" ht="23.45" customHeight="1">
      <c r="E7" s="103"/>
      <c r="F7" s="106"/>
      <c r="G7" s="103"/>
      <c r="H7" s="12"/>
      <c r="I7" s="103"/>
      <c r="J7" s="106"/>
      <c r="K7" s="103"/>
    </row>
    <row r="8" spans="1:12" s="7" customFormat="1" ht="23.45" customHeight="1">
      <c r="A8" s="1" t="s">
        <v>61</v>
      </c>
      <c r="B8" s="3"/>
      <c r="C8" s="3"/>
      <c r="D8" s="38"/>
      <c r="E8" s="9">
        <v>159781247</v>
      </c>
      <c r="F8" s="31"/>
      <c r="G8" s="9">
        <v>140514285</v>
      </c>
      <c r="H8" s="9"/>
      <c r="I8" s="9">
        <v>159781247</v>
      </c>
      <c r="J8" s="9"/>
      <c r="K8" s="9">
        <v>140514286</v>
      </c>
    </row>
    <row r="9" spans="1:12" ht="23.45" customHeight="1">
      <c r="A9" s="1" t="s">
        <v>62</v>
      </c>
      <c r="B9" s="3"/>
      <c r="C9" s="3"/>
      <c r="D9" s="32"/>
      <c r="E9" s="33">
        <v>-119803814</v>
      </c>
      <c r="F9" s="25"/>
      <c r="G9" s="33">
        <v>-95573037</v>
      </c>
      <c r="H9" s="25"/>
      <c r="I9" s="33">
        <v>-119803814</v>
      </c>
      <c r="J9" s="25"/>
      <c r="K9" s="33">
        <v>-95573037</v>
      </c>
    </row>
    <row r="10" spans="1:12" s="7" customFormat="1" ht="23.45" customHeight="1">
      <c r="A10" s="7" t="s">
        <v>113</v>
      </c>
      <c r="B10" s="34"/>
      <c r="C10" s="34"/>
      <c r="D10" s="35"/>
      <c r="E10" s="45">
        <f>SUM(E8:E9)</f>
        <v>39977433</v>
      </c>
      <c r="F10" s="45">
        <f t="shared" ref="F10:K10" si="0">SUM(F8:F9)</f>
        <v>0</v>
      </c>
      <c r="G10" s="45">
        <f t="shared" si="0"/>
        <v>44941248</v>
      </c>
      <c r="H10" s="45">
        <f t="shared" si="0"/>
        <v>0</v>
      </c>
      <c r="I10" s="45">
        <f t="shared" si="0"/>
        <v>39977433</v>
      </c>
      <c r="J10" s="45">
        <f t="shared" si="0"/>
        <v>0</v>
      </c>
      <c r="K10" s="45">
        <f t="shared" si="0"/>
        <v>44941249</v>
      </c>
    </row>
    <row r="11" spans="1:12" s="7" customFormat="1" ht="23.45" customHeight="1">
      <c r="A11" s="1" t="s">
        <v>179</v>
      </c>
      <c r="B11" s="34"/>
      <c r="C11" s="34"/>
      <c r="D11" s="35"/>
      <c r="E11" s="45"/>
      <c r="F11" s="39"/>
      <c r="G11" s="45"/>
      <c r="H11" s="39"/>
      <c r="I11" s="45"/>
      <c r="J11" s="39"/>
      <c r="K11" s="45"/>
    </row>
    <row r="12" spans="1:12" s="7" customFormat="1" ht="23.45" customHeight="1">
      <c r="A12" s="1"/>
      <c r="B12" s="3" t="s">
        <v>162</v>
      </c>
      <c r="C12" s="34"/>
      <c r="E12" s="45"/>
      <c r="F12" s="39"/>
      <c r="G12" s="45"/>
      <c r="H12" s="39"/>
      <c r="I12" s="45"/>
      <c r="J12" s="39"/>
      <c r="K12" s="45"/>
    </row>
    <row r="13" spans="1:12" ht="23.45" customHeight="1">
      <c r="C13" s="3" t="s">
        <v>163</v>
      </c>
      <c r="D13" s="10" t="s">
        <v>6</v>
      </c>
      <c r="E13" s="9">
        <v>0</v>
      </c>
      <c r="F13" s="13"/>
      <c r="G13" s="9">
        <v>16660959</v>
      </c>
      <c r="H13" s="13"/>
      <c r="I13" s="9">
        <v>0</v>
      </c>
      <c r="J13" s="13"/>
      <c r="K13" s="9">
        <v>16660959</v>
      </c>
    </row>
    <row r="14" spans="1:12" ht="23.45" customHeight="1">
      <c r="B14" s="1" t="s">
        <v>63</v>
      </c>
      <c r="C14" s="3"/>
      <c r="D14" s="32"/>
      <c r="E14" s="40">
        <v>6565939</v>
      </c>
      <c r="F14" s="25"/>
      <c r="G14" s="40">
        <v>6757706</v>
      </c>
      <c r="H14" s="25"/>
      <c r="I14" s="40">
        <v>6550183</v>
      </c>
      <c r="J14" s="25"/>
      <c r="K14" s="40">
        <v>6756891</v>
      </c>
      <c r="L14" s="21"/>
    </row>
    <row r="15" spans="1:12" ht="23.45" customHeight="1">
      <c r="B15" s="1" t="s">
        <v>176</v>
      </c>
      <c r="C15" s="3"/>
      <c r="D15" s="32"/>
      <c r="E15" s="93">
        <f>SUM(E13:E14)</f>
        <v>6565939</v>
      </c>
      <c r="F15" s="25"/>
      <c r="G15" s="93">
        <f>SUM(G13:G14)</f>
        <v>23418665</v>
      </c>
      <c r="H15" s="25"/>
      <c r="I15" s="93">
        <f>SUM(I13:I14)</f>
        <v>6550183</v>
      </c>
      <c r="J15" s="25"/>
      <c r="K15" s="93">
        <f>SUM(K13:K14)</f>
        <v>23417850</v>
      </c>
      <c r="L15" s="21"/>
    </row>
    <row r="16" spans="1:12" ht="23.45" customHeight="1">
      <c r="A16" s="1" t="s">
        <v>64</v>
      </c>
      <c r="B16" s="3"/>
      <c r="C16" s="3"/>
      <c r="D16" s="36"/>
      <c r="E16" s="25">
        <v>-17759241</v>
      </c>
      <c r="F16" s="25"/>
      <c r="G16" s="25">
        <v>-20419157</v>
      </c>
      <c r="H16" s="25"/>
      <c r="I16" s="25">
        <v>-17759241</v>
      </c>
      <c r="J16" s="25"/>
      <c r="K16" s="25">
        <v>-20419157</v>
      </c>
      <c r="L16" s="23"/>
    </row>
    <row r="17" spans="1:12" ht="23.45" customHeight="1">
      <c r="A17" s="1" t="s">
        <v>65</v>
      </c>
      <c r="B17" s="3"/>
      <c r="C17" s="3"/>
      <c r="D17" s="37"/>
      <c r="E17" s="25">
        <v>-72761211</v>
      </c>
      <c r="F17" s="25"/>
      <c r="G17" s="25">
        <v>-68820371</v>
      </c>
      <c r="H17" s="25"/>
      <c r="I17" s="25">
        <v>-72215450</v>
      </c>
      <c r="J17" s="25"/>
      <c r="K17" s="25">
        <v>-68516430</v>
      </c>
      <c r="L17" s="23"/>
    </row>
    <row r="18" spans="1:12" ht="23.45" customHeight="1">
      <c r="A18" s="1" t="s">
        <v>66</v>
      </c>
      <c r="B18" s="3"/>
      <c r="C18" s="3"/>
      <c r="D18" s="37"/>
      <c r="E18" s="25"/>
      <c r="F18" s="25"/>
      <c r="G18" s="25"/>
      <c r="H18" s="25"/>
      <c r="I18" s="25"/>
      <c r="J18" s="25"/>
      <c r="K18" s="25"/>
      <c r="L18" s="23"/>
    </row>
    <row r="19" spans="1:12" ht="23.45" customHeight="1">
      <c r="B19" s="1" t="s">
        <v>173</v>
      </c>
      <c r="C19" s="3"/>
      <c r="D19" s="37"/>
      <c r="E19" s="25"/>
      <c r="F19" s="25"/>
      <c r="G19" s="25"/>
      <c r="H19" s="25"/>
      <c r="I19" s="25"/>
      <c r="J19" s="25"/>
      <c r="K19" s="25"/>
      <c r="L19" s="23"/>
    </row>
    <row r="20" spans="1:12" ht="23.45" customHeight="1">
      <c r="B20" s="1" t="s">
        <v>177</v>
      </c>
      <c r="D20" s="10"/>
      <c r="E20" s="25">
        <v>856149</v>
      </c>
      <c r="F20" s="25"/>
      <c r="G20" s="25">
        <v>-1201968</v>
      </c>
      <c r="H20" s="25"/>
      <c r="I20" s="25">
        <v>856149</v>
      </c>
      <c r="J20" s="25"/>
      <c r="K20" s="25">
        <v>-1201968</v>
      </c>
      <c r="L20" s="23"/>
    </row>
    <row r="21" spans="1:12" ht="23.45" customHeight="1">
      <c r="B21" s="1" t="s">
        <v>151</v>
      </c>
      <c r="D21" s="10"/>
      <c r="E21" s="25">
        <v>0</v>
      </c>
      <c r="F21" s="25"/>
      <c r="G21" s="25">
        <v>-610500</v>
      </c>
      <c r="H21" s="25"/>
      <c r="I21" s="25">
        <v>0</v>
      </c>
      <c r="J21" s="25"/>
      <c r="K21" s="25">
        <v>-610500</v>
      </c>
      <c r="L21" s="23"/>
    </row>
    <row r="22" spans="1:12" s="7" customFormat="1" ht="23.45" customHeight="1">
      <c r="A22" s="1" t="s">
        <v>67</v>
      </c>
      <c r="B22" s="3"/>
      <c r="C22" s="3"/>
      <c r="D22" s="38"/>
      <c r="E22" s="13">
        <v>-37905671</v>
      </c>
      <c r="F22" s="39"/>
      <c r="G22" s="13">
        <v>-37195479</v>
      </c>
      <c r="H22" s="39"/>
      <c r="I22" s="40">
        <v>-39593169</v>
      </c>
      <c r="J22" s="39"/>
      <c r="K22" s="13">
        <v>-38337846</v>
      </c>
      <c r="L22" s="77"/>
    </row>
    <row r="23" spans="1:12" s="7" customFormat="1" ht="23.45" customHeight="1">
      <c r="A23" s="7" t="s">
        <v>68</v>
      </c>
      <c r="C23" s="34"/>
      <c r="D23" s="34"/>
      <c r="E23" s="47">
        <f>SUM(E16:E22)+E15+E10</f>
        <v>-81026602</v>
      </c>
      <c r="F23" s="31">
        <f>SUM(F16:F22)</f>
        <v>0</v>
      </c>
      <c r="G23" s="47">
        <f>SUM(G16:G22)+G15+G10</f>
        <v>-59887562</v>
      </c>
      <c r="H23" s="31"/>
      <c r="I23" s="47">
        <f>SUM(I16:I22)+I15+I10</f>
        <v>-82184095</v>
      </c>
      <c r="J23" s="31"/>
      <c r="K23" s="47">
        <f>SUM(K16:K22)+K15+K10</f>
        <v>-60726802</v>
      </c>
      <c r="L23" s="77"/>
    </row>
    <row r="24" spans="1:12" s="7" customFormat="1" ht="23.45" customHeight="1">
      <c r="A24" s="1" t="s">
        <v>69</v>
      </c>
      <c r="B24" s="1"/>
      <c r="D24" s="10" t="s">
        <v>108</v>
      </c>
      <c r="E24" s="9">
        <v>-3157479</v>
      </c>
      <c r="F24" s="31"/>
      <c r="G24" s="9">
        <v>0</v>
      </c>
      <c r="H24" s="31"/>
      <c r="I24" s="13">
        <v>-3157479</v>
      </c>
      <c r="J24" s="31"/>
      <c r="K24" s="9">
        <v>0</v>
      </c>
      <c r="L24" s="77"/>
    </row>
    <row r="25" spans="1:12" s="7" customFormat="1" ht="23.45" customHeight="1">
      <c r="A25" s="7" t="s">
        <v>172</v>
      </c>
      <c r="C25" s="3"/>
      <c r="D25" s="34"/>
      <c r="E25" s="47">
        <f>SUM(E23:E24)</f>
        <v>-84184081</v>
      </c>
      <c r="F25" s="31"/>
      <c r="G25" s="47">
        <f>SUM(G23:G24)</f>
        <v>-59887562</v>
      </c>
      <c r="H25" s="31"/>
      <c r="I25" s="47">
        <f>SUM(I23:I24)</f>
        <v>-85341574</v>
      </c>
      <c r="J25" s="31"/>
      <c r="K25" s="47">
        <f>SUM(K23:K24)</f>
        <v>-60726802</v>
      </c>
      <c r="L25" s="77"/>
    </row>
    <row r="26" spans="1:12" s="7" customFormat="1" ht="23.45" customHeight="1">
      <c r="A26" s="7" t="s">
        <v>170</v>
      </c>
      <c r="B26" s="34"/>
      <c r="C26" s="34"/>
      <c r="D26" s="34"/>
      <c r="E26" s="33">
        <v>0</v>
      </c>
      <c r="F26" s="31"/>
      <c r="G26" s="114">
        <v>0</v>
      </c>
      <c r="H26" s="31"/>
      <c r="I26" s="115">
        <v>0</v>
      </c>
      <c r="J26" s="31"/>
      <c r="K26" s="114">
        <v>0</v>
      </c>
    </row>
    <row r="27" spans="1:12" s="7" customFormat="1" ht="23.45" customHeight="1" thickBot="1">
      <c r="A27" s="42" t="s">
        <v>171</v>
      </c>
      <c r="B27" s="34"/>
      <c r="C27" s="34"/>
      <c r="D27" s="34"/>
      <c r="E27" s="48">
        <f>+E25+E26</f>
        <v>-84184081</v>
      </c>
      <c r="F27" s="39"/>
      <c r="G27" s="48">
        <f>+G25+G26</f>
        <v>-59887562</v>
      </c>
      <c r="H27" s="39"/>
      <c r="I27" s="48">
        <f>+I25+I26</f>
        <v>-85341574</v>
      </c>
      <c r="J27" s="39"/>
      <c r="K27" s="48">
        <f>+K25+K26</f>
        <v>-60726802</v>
      </c>
      <c r="L27" s="95"/>
    </row>
    <row r="28" spans="1:12" ht="23.45" customHeight="1" thickTop="1">
      <c r="A28" s="96" t="s">
        <v>148</v>
      </c>
      <c r="B28" s="97"/>
      <c r="C28" s="3"/>
      <c r="D28" s="43"/>
      <c r="E28" s="44"/>
      <c r="F28" s="44"/>
      <c r="G28" s="44"/>
      <c r="H28" s="44"/>
      <c r="I28" s="44"/>
      <c r="J28" s="44"/>
      <c r="K28" s="44"/>
    </row>
    <row r="29" spans="1:12" ht="23.45" customHeight="1">
      <c r="A29" s="96"/>
      <c r="B29" s="96" t="s">
        <v>114</v>
      </c>
      <c r="C29" s="98"/>
      <c r="D29" s="3"/>
      <c r="E29" s="25">
        <f>+E25</f>
        <v>-84184081</v>
      </c>
      <c r="F29" s="25"/>
      <c r="G29" s="25">
        <f>+G25</f>
        <v>-59887562</v>
      </c>
      <c r="H29" s="25"/>
      <c r="I29" s="25">
        <f>+I25</f>
        <v>-85341574</v>
      </c>
      <c r="J29" s="25"/>
      <c r="K29" s="25">
        <f>+K25</f>
        <v>-60726802</v>
      </c>
    </row>
    <row r="30" spans="1:12" ht="23.45" customHeight="1">
      <c r="A30" s="98"/>
      <c r="B30" s="96" t="s">
        <v>115</v>
      </c>
      <c r="C30" s="98"/>
      <c r="E30" s="44">
        <v>0</v>
      </c>
      <c r="F30" s="44"/>
      <c r="G30" s="44">
        <v>0</v>
      </c>
      <c r="H30" s="44"/>
      <c r="I30" s="44">
        <v>0</v>
      </c>
      <c r="J30" s="44"/>
      <c r="K30" s="44">
        <v>0</v>
      </c>
    </row>
    <row r="31" spans="1:12" ht="23.45" customHeight="1" thickBot="1">
      <c r="A31" s="99"/>
      <c r="B31" s="100"/>
      <c r="C31" s="98"/>
      <c r="E31" s="48">
        <f>SUM(E29:E30)</f>
        <v>-84184081</v>
      </c>
      <c r="F31" s="39"/>
      <c r="G31" s="48">
        <f t="shared" ref="G31:K31" si="1">SUM(G29:G30)</f>
        <v>-59887562</v>
      </c>
      <c r="H31" s="39"/>
      <c r="I31" s="48">
        <f t="shared" si="1"/>
        <v>-85341574</v>
      </c>
      <c r="J31" s="39"/>
      <c r="K31" s="48">
        <f t="shared" si="1"/>
        <v>-60726802</v>
      </c>
    </row>
    <row r="32" spans="1:12" ht="23.45" customHeight="1" thickTop="1">
      <c r="A32" s="96" t="s">
        <v>149</v>
      </c>
      <c r="B32" s="97"/>
      <c r="C32" s="100"/>
      <c r="E32" s="44"/>
      <c r="F32" s="44"/>
      <c r="G32" s="44"/>
      <c r="H32" s="44"/>
      <c r="I32" s="44"/>
      <c r="J32" s="44"/>
      <c r="K32" s="44"/>
    </row>
    <row r="33" spans="1:17" ht="23.45" customHeight="1">
      <c r="A33" s="96"/>
      <c r="B33" s="96" t="s">
        <v>114</v>
      </c>
      <c r="C33" s="98"/>
      <c r="E33" s="25">
        <f>+E27</f>
        <v>-84184081</v>
      </c>
      <c r="F33" s="25"/>
      <c r="G33" s="25">
        <f t="shared" ref="G33:K33" si="2">+G27</f>
        <v>-59887562</v>
      </c>
      <c r="H33" s="25"/>
      <c r="I33" s="25">
        <f t="shared" si="2"/>
        <v>-85341574</v>
      </c>
      <c r="J33" s="25"/>
      <c r="K33" s="25">
        <f t="shared" si="2"/>
        <v>-60726802</v>
      </c>
    </row>
    <row r="34" spans="1:17" ht="23.45" customHeight="1">
      <c r="A34" s="98"/>
      <c r="B34" s="96" t="s">
        <v>115</v>
      </c>
      <c r="C34" s="98"/>
      <c r="E34" s="44">
        <v>0</v>
      </c>
      <c r="F34" s="44"/>
      <c r="G34" s="44">
        <v>0</v>
      </c>
      <c r="H34" s="44"/>
      <c r="I34" s="44">
        <v>0</v>
      </c>
      <c r="J34" s="44"/>
      <c r="K34" s="44">
        <v>0</v>
      </c>
    </row>
    <row r="35" spans="1:17" ht="23.45" customHeight="1" thickBot="1">
      <c r="C35" s="98"/>
      <c r="E35" s="48">
        <f>SUM(E33:E34)</f>
        <v>-84184081</v>
      </c>
      <c r="F35" s="39"/>
      <c r="G35" s="48">
        <f t="shared" ref="G35:K35" si="3">SUM(G33:G34)</f>
        <v>-59887562</v>
      </c>
      <c r="H35" s="39"/>
      <c r="I35" s="48">
        <f t="shared" si="3"/>
        <v>-85341574</v>
      </c>
      <c r="J35" s="39"/>
      <c r="K35" s="48">
        <f t="shared" si="3"/>
        <v>-60726802</v>
      </c>
    </row>
    <row r="36" spans="1:17" ht="23.45" customHeight="1" thickTop="1">
      <c r="F36" s="3"/>
      <c r="H36" s="3"/>
      <c r="J36" s="3"/>
    </row>
    <row r="37" spans="1:17" ht="23.45" customHeight="1">
      <c r="A37" s="101" t="s">
        <v>116</v>
      </c>
      <c r="B37" s="101"/>
      <c r="E37" s="44">
        <f>+E25/875000000</f>
        <v>-9.6210378285714285E-2</v>
      </c>
      <c r="F37" s="44"/>
      <c r="G37" s="44">
        <f>+G25/875000000</f>
        <v>-6.8442928E-2</v>
      </c>
      <c r="H37" s="44"/>
      <c r="I37" s="44">
        <f>+I25/875000000</f>
        <v>-9.7533227428571428E-2</v>
      </c>
      <c r="J37" s="44"/>
      <c r="K37" s="44">
        <f>+K25/875000000</f>
        <v>-6.940205942857143E-2</v>
      </c>
    </row>
    <row r="38" spans="1:17" ht="23.45" customHeight="1">
      <c r="F38" s="3"/>
      <c r="H38" s="3"/>
    </row>
    <row r="39" spans="1:17" s="7" customFormat="1" ht="23.45" customHeight="1">
      <c r="A39" s="19" t="s">
        <v>34</v>
      </c>
      <c r="F39" s="15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</row>
    <row r="40" spans="1:17" s="7" customFormat="1" ht="23.45" customHeight="1">
      <c r="A40" s="19"/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</row>
    <row r="42" spans="1:17" s="7" customFormat="1" ht="23.45" customHeight="1">
      <c r="B42" s="89" t="s">
        <v>140</v>
      </c>
      <c r="C42" s="89"/>
      <c r="D42" s="89"/>
      <c r="E42" s="89"/>
      <c r="F42" s="89"/>
      <c r="G42" s="121" t="s">
        <v>140</v>
      </c>
      <c r="H42" s="121"/>
      <c r="I42" s="121"/>
      <c r="J42" s="121"/>
      <c r="K42" s="121"/>
      <c r="L42" s="60"/>
      <c r="M42" s="60"/>
      <c r="N42" s="18"/>
    </row>
    <row r="43" spans="1:17" s="7" customFormat="1" ht="23.45" customHeight="1">
      <c r="B43" s="105" t="s">
        <v>141</v>
      </c>
      <c r="C43" s="105"/>
      <c r="D43" s="105"/>
      <c r="E43" s="105"/>
      <c r="F43" s="105"/>
      <c r="G43" s="120" t="s">
        <v>123</v>
      </c>
      <c r="H43" s="120"/>
      <c r="I43" s="120"/>
      <c r="J43" s="120"/>
      <c r="K43" s="120"/>
      <c r="L43" s="61"/>
      <c r="M43" s="61"/>
      <c r="N43" s="18"/>
    </row>
  </sheetData>
  <mergeCells count="6">
    <mergeCell ref="G42:K42"/>
    <mergeCell ref="G43:K43"/>
    <mergeCell ref="I5:K5"/>
    <mergeCell ref="A1:K1"/>
    <mergeCell ref="A2:K2"/>
    <mergeCell ref="A3:K3"/>
  </mergeCells>
  <phoneticPr fontId="3" type="noConversion"/>
  <pageMargins left="0.6692913385826772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4"/>
  <sheetViews>
    <sheetView view="pageBreakPreview" topLeftCell="A12" zoomScale="85" zoomScaleNormal="90" zoomScaleSheetLayoutView="85" workbookViewId="0">
      <selection activeCell="L18" sqref="L18"/>
    </sheetView>
  </sheetViews>
  <sheetFormatPr defaultColWidth="9.140625" defaultRowHeight="26.25" customHeight="1"/>
  <cols>
    <col min="1" max="1" width="3.28515625" style="1" customWidth="1"/>
    <col min="2" max="2" width="2.7109375" style="1" customWidth="1"/>
    <col min="3" max="3" width="5" style="1" customWidth="1"/>
    <col min="4" max="4" width="31.140625" style="1" customWidth="1"/>
    <col min="5" max="5" width="10" style="106" customWidth="1"/>
    <col min="6" max="6" width="14.7109375" style="21" customWidth="1"/>
    <col min="7" max="7" width="1" style="21" customWidth="1"/>
    <col min="8" max="8" width="14.7109375" style="21" customWidth="1"/>
    <col min="9" max="9" width="1" style="21" customWidth="1"/>
    <col min="10" max="10" width="14.7109375" style="85" customWidth="1"/>
    <col min="11" max="11" width="1" style="85" customWidth="1"/>
    <col min="12" max="12" width="14.7109375" style="85" customWidth="1"/>
    <col min="13" max="13" width="0.85546875" style="1" customWidth="1"/>
    <col min="14" max="14" width="16.85546875" style="1" customWidth="1"/>
    <col min="15" max="15" width="3.140625" style="1" customWidth="1"/>
    <col min="16" max="16384" width="9.140625" style="1"/>
  </cols>
  <sheetData>
    <row r="1" spans="1:14" ht="26.25" customHeight="1">
      <c r="A1" s="118" t="s">
        <v>105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6.25" customHeight="1">
      <c r="A2" s="118" t="s">
        <v>106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6.25" customHeight="1">
      <c r="A3" s="118" t="s">
        <v>180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6.25" customHeight="1"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26.25" customHeight="1">
      <c r="D5" s="103"/>
      <c r="E5" s="103"/>
      <c r="F5" s="117" t="s">
        <v>17</v>
      </c>
      <c r="G5" s="117"/>
      <c r="H5" s="117"/>
      <c r="I5" s="117"/>
      <c r="J5" s="117"/>
      <c r="K5" s="117"/>
      <c r="L5" s="117"/>
      <c r="M5" s="117"/>
      <c r="N5" s="117"/>
    </row>
    <row r="6" spans="1:14" s="3" customFormat="1" ht="26.25" customHeight="1">
      <c r="D6" s="34"/>
      <c r="E6" s="64"/>
      <c r="F6" s="64" t="s">
        <v>130</v>
      </c>
      <c r="H6" s="64" t="s">
        <v>127</v>
      </c>
      <c r="J6" s="123" t="s">
        <v>71</v>
      </c>
      <c r="K6" s="123"/>
      <c r="L6" s="123"/>
      <c r="N6" s="64" t="s">
        <v>74</v>
      </c>
    </row>
    <row r="7" spans="1:14" s="3" customFormat="1" ht="26.25" customHeight="1">
      <c r="D7" s="34"/>
      <c r="E7" s="64"/>
      <c r="F7" s="64" t="s">
        <v>131</v>
      </c>
      <c r="G7" s="64"/>
      <c r="H7" s="64" t="s">
        <v>128</v>
      </c>
      <c r="I7" s="64"/>
      <c r="J7" s="64" t="s">
        <v>72</v>
      </c>
      <c r="K7" s="64"/>
      <c r="L7" s="64" t="s">
        <v>57</v>
      </c>
      <c r="N7" s="64" t="s">
        <v>132</v>
      </c>
    </row>
    <row r="8" spans="1:14" s="3" customFormat="1" ht="26.25" customHeight="1">
      <c r="D8" s="34"/>
      <c r="E8" s="64"/>
      <c r="F8" s="102" t="s">
        <v>70</v>
      </c>
      <c r="G8" s="102"/>
      <c r="H8" s="88" t="s">
        <v>129</v>
      </c>
      <c r="I8" s="102"/>
      <c r="J8" s="102" t="s">
        <v>73</v>
      </c>
      <c r="K8" s="102"/>
      <c r="L8" s="102"/>
      <c r="M8" s="65"/>
      <c r="N8" s="102" t="s">
        <v>133</v>
      </c>
    </row>
    <row r="9" spans="1:14" ht="26.25" customHeight="1">
      <c r="A9" s="7" t="s">
        <v>111</v>
      </c>
      <c r="B9" s="7"/>
      <c r="E9" s="1"/>
      <c r="F9" s="66">
        <v>875000000</v>
      </c>
      <c r="G9" s="66"/>
      <c r="H9" s="66">
        <v>95019280</v>
      </c>
      <c r="I9" s="66"/>
      <c r="J9" s="66">
        <v>102294492</v>
      </c>
      <c r="K9" s="31"/>
      <c r="L9" s="31">
        <v>-526577451</v>
      </c>
      <c r="M9" s="7"/>
      <c r="N9" s="31">
        <f>SUM(F9:L9)</f>
        <v>545736321</v>
      </c>
    </row>
    <row r="10" spans="1:14" s="7" customFormat="1" ht="26.25" customHeight="1">
      <c r="A10" s="7" t="s">
        <v>75</v>
      </c>
      <c r="D10" s="1"/>
      <c r="F10" s="66"/>
      <c r="G10" s="66"/>
      <c r="H10" s="66"/>
      <c r="I10" s="66"/>
      <c r="J10" s="66"/>
      <c r="K10" s="66"/>
      <c r="L10" s="66"/>
      <c r="M10" s="66"/>
      <c r="N10" s="66"/>
    </row>
    <row r="11" spans="1:14" ht="26.25" customHeight="1">
      <c r="B11" s="1" t="s">
        <v>155</v>
      </c>
      <c r="E11" s="67"/>
      <c r="F11" s="68">
        <v>0</v>
      </c>
      <c r="G11" s="68"/>
      <c r="H11" s="68">
        <v>0</v>
      </c>
      <c r="I11" s="69"/>
      <c r="J11" s="68">
        <v>0</v>
      </c>
      <c r="K11" s="69"/>
      <c r="L11" s="14">
        <f>+'PL 9M '!G25</f>
        <v>-59887562</v>
      </c>
      <c r="M11" s="70"/>
      <c r="N11" s="25">
        <f>SUM(F11:L11)</f>
        <v>-59887562</v>
      </c>
    </row>
    <row r="12" spans="1:14" ht="26.25" customHeight="1">
      <c r="B12" s="71" t="s">
        <v>76</v>
      </c>
      <c r="E12" s="1"/>
      <c r="F12" s="68">
        <v>0</v>
      </c>
      <c r="G12" s="68"/>
      <c r="H12" s="68">
        <v>0</v>
      </c>
      <c r="I12" s="69"/>
      <c r="J12" s="68">
        <v>0</v>
      </c>
      <c r="K12" s="69"/>
      <c r="L12" s="14">
        <v>0</v>
      </c>
      <c r="M12" s="70"/>
      <c r="N12" s="25">
        <f>SUM(F12:L12)</f>
        <v>0</v>
      </c>
    </row>
    <row r="13" spans="1:14" ht="26.25" customHeight="1">
      <c r="B13" s="72" t="s">
        <v>75</v>
      </c>
      <c r="E13" s="1"/>
      <c r="F13" s="78">
        <f>SUM(F11:F12)</f>
        <v>0</v>
      </c>
      <c r="G13" s="69">
        <f t="shared" ref="G13:M13" si="0">SUM(G11:G12)</f>
        <v>0</v>
      </c>
      <c r="H13" s="78">
        <f>SUM(H11:H12)</f>
        <v>0</v>
      </c>
      <c r="I13" s="69">
        <f t="shared" si="0"/>
        <v>0</v>
      </c>
      <c r="J13" s="78">
        <f>SUM(J11:J12)</f>
        <v>0</v>
      </c>
      <c r="K13" s="69">
        <f t="shared" si="0"/>
        <v>0</v>
      </c>
      <c r="L13" s="46">
        <f>SUM(L11:L12)</f>
        <v>-59887562</v>
      </c>
      <c r="M13" s="69">
        <f t="shared" si="0"/>
        <v>0</v>
      </c>
      <c r="N13" s="46">
        <f>SUM(N11:N12)</f>
        <v>-59887562</v>
      </c>
    </row>
    <row r="14" spans="1:14" s="7" customFormat="1" ht="26.25" customHeight="1">
      <c r="A14" s="7" t="s">
        <v>156</v>
      </c>
      <c r="E14" s="103"/>
      <c r="F14" s="86">
        <f>+F9+F13</f>
        <v>875000000</v>
      </c>
      <c r="G14" s="66">
        <f t="shared" ref="G14:M14" si="1">+G9+G13</f>
        <v>0</v>
      </c>
      <c r="H14" s="86">
        <f>+H9+H13</f>
        <v>95019280</v>
      </c>
      <c r="I14" s="66">
        <f t="shared" si="1"/>
        <v>0</v>
      </c>
      <c r="J14" s="86">
        <f>+J9+J13</f>
        <v>102294492</v>
      </c>
      <c r="K14" s="66">
        <f t="shared" si="1"/>
        <v>0</v>
      </c>
      <c r="L14" s="47">
        <f>+L9+L13</f>
        <v>-586465013</v>
      </c>
      <c r="M14" s="66">
        <f t="shared" si="1"/>
        <v>0</v>
      </c>
      <c r="N14" s="31">
        <f>SUM(F14:L14)</f>
        <v>485848759</v>
      </c>
    </row>
    <row r="15" spans="1:14" s="7" customFormat="1" ht="26.25" customHeight="1">
      <c r="A15" s="75"/>
      <c r="B15" s="1" t="s">
        <v>157</v>
      </c>
      <c r="E15" s="103"/>
      <c r="F15" s="68">
        <v>0</v>
      </c>
      <c r="G15" s="68"/>
      <c r="H15" s="68">
        <v>0</v>
      </c>
      <c r="I15" s="69"/>
      <c r="J15" s="68">
        <v>0</v>
      </c>
      <c r="K15" s="69"/>
      <c r="L15" s="25">
        <f>-88426064-L11</f>
        <v>-28538502</v>
      </c>
      <c r="M15" s="76"/>
      <c r="N15" s="25">
        <f>SUM(F15:L15)</f>
        <v>-28538502</v>
      </c>
    </row>
    <row r="16" spans="1:14" s="7" customFormat="1" ht="26.25" customHeight="1">
      <c r="A16" s="75"/>
      <c r="B16" s="71" t="s">
        <v>76</v>
      </c>
      <c r="E16" s="103"/>
      <c r="F16" s="68">
        <v>0</v>
      </c>
      <c r="G16" s="69"/>
      <c r="H16" s="68">
        <v>0</v>
      </c>
      <c r="I16" s="69"/>
      <c r="J16" s="68">
        <v>0</v>
      </c>
      <c r="K16" s="69"/>
      <c r="L16" s="25">
        <v>769589</v>
      </c>
      <c r="M16" s="76"/>
      <c r="N16" s="25">
        <f>SUM(F16:L16)</f>
        <v>769589</v>
      </c>
    </row>
    <row r="17" spans="1:14" s="7" customFormat="1" ht="26.25" customHeight="1">
      <c r="A17" s="75"/>
      <c r="B17" s="72" t="s">
        <v>75</v>
      </c>
      <c r="E17" s="103"/>
      <c r="F17" s="73">
        <f>SUM(F15:F16)</f>
        <v>0</v>
      </c>
      <c r="G17" s="66">
        <f t="shared" ref="G17:M17" si="2">SUM(G15:G16)</f>
        <v>0</v>
      </c>
      <c r="H17" s="73">
        <f>SUM(H15:H16)</f>
        <v>0</v>
      </c>
      <c r="I17" s="66">
        <f t="shared" si="2"/>
        <v>0</v>
      </c>
      <c r="J17" s="73">
        <f>SUM(J15:J16)</f>
        <v>0</v>
      </c>
      <c r="K17" s="66">
        <f t="shared" si="2"/>
        <v>0</v>
      </c>
      <c r="L17" s="63">
        <f>SUM(L15:L16)</f>
        <v>-27768913</v>
      </c>
      <c r="M17" s="66">
        <f t="shared" si="2"/>
        <v>0</v>
      </c>
      <c r="N17" s="63">
        <f>SUM(N15:N16)</f>
        <v>-27768913</v>
      </c>
    </row>
    <row r="18" spans="1:14" s="7" customFormat="1" ht="26.25" customHeight="1" thickBot="1">
      <c r="A18" s="54" t="s">
        <v>137</v>
      </c>
      <c r="E18" s="103"/>
      <c r="F18" s="79">
        <f>+F14+F17</f>
        <v>875000000</v>
      </c>
      <c r="G18" s="66">
        <f t="shared" ref="G18:M18" si="3">+G14+G17</f>
        <v>0</v>
      </c>
      <c r="H18" s="79">
        <f>+H14+H17</f>
        <v>95019280</v>
      </c>
      <c r="I18" s="66">
        <f t="shared" si="3"/>
        <v>0</v>
      </c>
      <c r="J18" s="79">
        <f>+J14+J17</f>
        <v>102294492</v>
      </c>
      <c r="K18" s="66">
        <f t="shared" si="3"/>
        <v>0</v>
      </c>
      <c r="L18" s="49">
        <f>+L14+L17</f>
        <v>-614233926</v>
      </c>
      <c r="M18" s="66">
        <f t="shared" si="3"/>
        <v>0</v>
      </c>
      <c r="N18" s="79">
        <f>+N14+N17</f>
        <v>458079846</v>
      </c>
    </row>
    <row r="19" spans="1:14" s="7" customFormat="1" ht="26.25" customHeight="1" thickTop="1">
      <c r="E19" s="103"/>
      <c r="F19" s="69"/>
      <c r="G19" s="69"/>
      <c r="H19" s="69"/>
      <c r="I19" s="69"/>
      <c r="J19" s="69"/>
      <c r="K19" s="69"/>
      <c r="L19" s="25"/>
      <c r="M19" s="76"/>
      <c r="N19" s="69"/>
    </row>
    <row r="20" spans="1:14" ht="26.25" customHeight="1">
      <c r="A20" s="7" t="s">
        <v>138</v>
      </c>
      <c r="B20" s="7"/>
      <c r="C20" s="7"/>
      <c r="D20" s="7"/>
      <c r="F20" s="66">
        <f>+F18</f>
        <v>875000000</v>
      </c>
      <c r="G20" s="66">
        <f t="shared" ref="G20:M20" si="4">+G18</f>
        <v>0</v>
      </c>
      <c r="H20" s="66">
        <f>+H18</f>
        <v>95019280</v>
      </c>
      <c r="I20" s="66">
        <f t="shared" si="4"/>
        <v>0</v>
      </c>
      <c r="J20" s="66">
        <f>+J18</f>
        <v>102294492</v>
      </c>
      <c r="K20" s="66">
        <f t="shared" si="4"/>
        <v>0</v>
      </c>
      <c r="L20" s="31">
        <f>+L18</f>
        <v>-614233926</v>
      </c>
      <c r="M20" s="66">
        <f t="shared" si="4"/>
        <v>0</v>
      </c>
      <c r="N20" s="66">
        <f>+N18</f>
        <v>458079846</v>
      </c>
    </row>
    <row r="21" spans="1:14" s="7" customFormat="1" ht="26.25" customHeight="1">
      <c r="A21" s="7" t="s">
        <v>75</v>
      </c>
      <c r="E21" s="103"/>
      <c r="F21" s="69"/>
      <c r="G21" s="69"/>
      <c r="H21" s="69"/>
      <c r="I21" s="69"/>
      <c r="J21" s="69"/>
      <c r="K21" s="69"/>
      <c r="L21" s="25"/>
      <c r="M21" s="76"/>
      <c r="N21" s="69"/>
    </row>
    <row r="22" spans="1:14" s="7" customFormat="1" ht="26.25" customHeight="1">
      <c r="B22" s="1" t="s">
        <v>155</v>
      </c>
      <c r="D22" s="1"/>
      <c r="E22" s="103"/>
      <c r="F22" s="76">
        <v>0</v>
      </c>
      <c r="G22" s="69"/>
      <c r="H22" s="76">
        <v>0</v>
      </c>
      <c r="I22" s="69"/>
      <c r="J22" s="76">
        <v>0</v>
      </c>
      <c r="K22" s="80"/>
      <c r="L22" s="81">
        <f>+'PL 9M '!E25</f>
        <v>-84184081</v>
      </c>
      <c r="M22" s="70"/>
      <c r="N22" s="25">
        <f>SUM(F22:L22)</f>
        <v>-84184081</v>
      </c>
    </row>
    <row r="23" spans="1:14" ht="26.25" customHeight="1">
      <c r="B23" s="71" t="s">
        <v>76</v>
      </c>
      <c r="E23" s="1"/>
      <c r="F23" s="68">
        <v>0</v>
      </c>
      <c r="G23" s="69"/>
      <c r="H23" s="68">
        <v>0</v>
      </c>
      <c r="I23" s="69"/>
      <c r="J23" s="68">
        <v>0</v>
      </c>
      <c r="K23" s="69"/>
      <c r="L23" s="81">
        <v>0</v>
      </c>
      <c r="M23" s="76"/>
      <c r="N23" s="82">
        <v>0</v>
      </c>
    </row>
    <row r="24" spans="1:14" ht="26.25" customHeight="1">
      <c r="B24" s="72" t="s">
        <v>75</v>
      </c>
      <c r="E24" s="1"/>
      <c r="F24" s="73">
        <f>SUM(F22:F23)</f>
        <v>0</v>
      </c>
      <c r="G24" s="66">
        <f t="shared" ref="G24:M24" si="5">SUM(G22:G23)</f>
        <v>0</v>
      </c>
      <c r="H24" s="73">
        <f>SUM(H22:H23)</f>
        <v>0</v>
      </c>
      <c r="I24" s="66">
        <f t="shared" si="5"/>
        <v>0</v>
      </c>
      <c r="J24" s="73">
        <f>SUM(J22:J23)</f>
        <v>0</v>
      </c>
      <c r="K24" s="66">
        <f t="shared" si="5"/>
        <v>0</v>
      </c>
      <c r="L24" s="63">
        <f>SUM(L22:L23)</f>
        <v>-84184081</v>
      </c>
      <c r="M24" s="66">
        <f t="shared" si="5"/>
        <v>0</v>
      </c>
      <c r="N24" s="63">
        <f>SUM(N22:N23)</f>
        <v>-84184081</v>
      </c>
    </row>
    <row r="25" spans="1:14" ht="26.25" customHeight="1" thickBot="1">
      <c r="A25" s="72" t="s">
        <v>158</v>
      </c>
      <c r="B25" s="31"/>
      <c r="C25" s="83"/>
      <c r="D25" s="83"/>
      <c r="F25" s="29">
        <f>+F20+F24</f>
        <v>875000000</v>
      </c>
      <c r="G25" s="18">
        <f t="shared" ref="G25:M25" si="6">+G20+G24</f>
        <v>0</v>
      </c>
      <c r="H25" s="29">
        <f>+H20+H24</f>
        <v>95019280</v>
      </c>
      <c r="I25" s="18">
        <f t="shared" si="6"/>
        <v>0</v>
      </c>
      <c r="J25" s="29">
        <f>+J20+J24</f>
        <v>102294492</v>
      </c>
      <c r="K25" s="18">
        <f t="shared" si="6"/>
        <v>0</v>
      </c>
      <c r="L25" s="84">
        <f>+L20+L24</f>
        <v>-698418007</v>
      </c>
      <c r="M25" s="18">
        <f t="shared" si="6"/>
        <v>0</v>
      </c>
      <c r="N25" s="29">
        <f>+N20+N24</f>
        <v>373895765</v>
      </c>
    </row>
    <row r="26" spans="1:14" ht="26.25" customHeight="1" thickTop="1">
      <c r="G26" s="27"/>
      <c r="I26" s="27"/>
      <c r="K26" s="87"/>
      <c r="M26" s="3"/>
    </row>
    <row r="27" spans="1:14" ht="26.25" customHeight="1">
      <c r="G27" s="27"/>
      <c r="I27" s="27"/>
      <c r="K27" s="87"/>
      <c r="M27" s="3"/>
    </row>
    <row r="28" spans="1:14" ht="26.25" customHeight="1">
      <c r="G28" s="27"/>
      <c r="I28" s="27"/>
      <c r="K28" s="87"/>
      <c r="M28" s="3"/>
    </row>
    <row r="29" spans="1:14" ht="26.25" customHeight="1">
      <c r="G29" s="27"/>
      <c r="I29" s="27"/>
      <c r="K29" s="87"/>
      <c r="M29" s="3"/>
    </row>
    <row r="30" spans="1:14" ht="26.25" customHeight="1">
      <c r="G30" s="27"/>
      <c r="I30" s="27"/>
      <c r="K30" s="87"/>
      <c r="M30" s="3"/>
    </row>
    <row r="31" spans="1:14" ht="26.25" customHeight="1">
      <c r="G31" s="27"/>
      <c r="I31" s="27"/>
      <c r="K31" s="87"/>
      <c r="M31" s="3"/>
    </row>
    <row r="32" spans="1:14" ht="26.25" customHeight="1">
      <c r="G32" s="27"/>
      <c r="I32" s="27"/>
      <c r="K32" s="87"/>
      <c r="M32" s="3"/>
    </row>
    <row r="33" spans="1:13" ht="26.25" customHeight="1">
      <c r="I33" s="27"/>
      <c r="K33" s="87"/>
      <c r="M33" s="3"/>
    </row>
    <row r="36" spans="1:13" ht="26.25" customHeight="1">
      <c r="A36" s="19" t="s">
        <v>34</v>
      </c>
    </row>
    <row r="37" spans="1:13" ht="26.25" customHeight="1">
      <c r="A37" s="19"/>
    </row>
    <row r="39" spans="1:13" ht="25.5" customHeight="1">
      <c r="A39" s="124" t="s">
        <v>117</v>
      </c>
      <c r="B39" s="124"/>
      <c r="C39" s="124"/>
      <c r="D39" s="124"/>
      <c r="E39" s="124"/>
      <c r="F39" s="124"/>
      <c r="G39" s="125" t="s">
        <v>121</v>
      </c>
      <c r="H39" s="125"/>
      <c r="I39" s="125"/>
      <c r="J39" s="125"/>
      <c r="K39" s="125"/>
      <c r="L39" s="125"/>
      <c r="M39" s="125"/>
    </row>
    <row r="40" spans="1:13" ht="25.5" customHeight="1">
      <c r="A40" s="122" t="s">
        <v>125</v>
      </c>
      <c r="B40" s="122"/>
      <c r="C40" s="122"/>
      <c r="D40" s="122"/>
      <c r="E40" s="122"/>
      <c r="F40" s="122"/>
      <c r="G40" s="120" t="s">
        <v>126</v>
      </c>
      <c r="H40" s="120"/>
      <c r="I40" s="120"/>
      <c r="J40" s="120"/>
      <c r="K40" s="120"/>
      <c r="L40" s="120"/>
      <c r="M40" s="120"/>
    </row>
    <row r="41" spans="1:13" ht="26.25" customHeight="1">
      <c r="E41" s="1"/>
      <c r="F41" s="1"/>
      <c r="G41" s="1"/>
      <c r="H41" s="1"/>
      <c r="I41" s="1"/>
      <c r="J41" s="1"/>
      <c r="K41" s="1"/>
      <c r="L41" s="1"/>
    </row>
    <row r="42" spans="1:13" ht="26.25" customHeight="1">
      <c r="E42" s="1"/>
      <c r="F42" s="1"/>
      <c r="G42" s="1"/>
      <c r="H42" s="1"/>
      <c r="I42" s="1"/>
      <c r="J42" s="1"/>
      <c r="K42" s="1"/>
      <c r="L42" s="1"/>
    </row>
    <row r="43" spans="1:13" ht="26.25" customHeight="1">
      <c r="E43" s="1"/>
      <c r="F43" s="1"/>
      <c r="G43" s="1"/>
      <c r="H43" s="1"/>
      <c r="I43" s="1"/>
      <c r="J43" s="1"/>
      <c r="K43" s="1"/>
      <c r="L43" s="1"/>
    </row>
    <row r="44" spans="1:13" ht="26.25" customHeight="1">
      <c r="E44" s="1"/>
      <c r="F44" s="1"/>
      <c r="G44" s="1"/>
      <c r="H44" s="1"/>
      <c r="I44" s="1"/>
      <c r="J44" s="1"/>
      <c r="K44" s="1"/>
      <c r="L44" s="1"/>
    </row>
  </sheetData>
  <mergeCells count="9">
    <mergeCell ref="A40:F40"/>
    <mergeCell ref="G40:M40"/>
    <mergeCell ref="F5:N5"/>
    <mergeCell ref="J6:L6"/>
    <mergeCell ref="A1:N1"/>
    <mergeCell ref="A2:N2"/>
    <mergeCell ref="A3:N3"/>
    <mergeCell ref="A39:F39"/>
    <mergeCell ref="G39:M39"/>
  </mergeCells>
  <phoneticPr fontId="0" type="noConversion"/>
  <pageMargins left="0.71" right="0.19685039370078741" top="0.59055118110236227" bottom="0.39370078740157483" header="0.31496062992125984" footer="0.31496062992125984"/>
  <pageSetup paperSize="9" scale="75" firstPageNumber="8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45"/>
  <sheetViews>
    <sheetView view="pageBreakPreview" topLeftCell="A16" zoomScale="90" zoomScaleNormal="94" zoomScaleSheetLayoutView="90" workbookViewId="0">
      <selection activeCell="L11" sqref="L11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" style="1" customWidth="1"/>
    <col min="4" max="4" width="32.5703125" style="1" customWidth="1"/>
    <col min="5" max="5" width="5.85546875" style="106" bestFit="1" customWidth="1"/>
    <col min="6" max="6" width="15.7109375" style="21" customWidth="1"/>
    <col min="7" max="7" width="1" style="21" customWidth="1"/>
    <col min="8" max="8" width="15.7109375" style="21" customWidth="1"/>
    <col min="9" max="9" width="1" style="21" customWidth="1"/>
    <col min="10" max="10" width="15.7109375" style="85" customWidth="1"/>
    <col min="11" max="11" width="1" style="85" customWidth="1"/>
    <col min="12" max="12" width="15.7109375" style="85" customWidth="1"/>
    <col min="13" max="13" width="0.85546875" style="1" customWidth="1"/>
    <col min="14" max="14" width="15.7109375" style="1" customWidth="1"/>
    <col min="15" max="15" width="2" style="1" customWidth="1"/>
    <col min="16" max="16" width="9.140625" style="1"/>
    <col min="17" max="17" width="13.140625" style="1" bestFit="1" customWidth="1"/>
    <col min="18" max="16384" width="9.140625" style="1"/>
  </cols>
  <sheetData>
    <row r="1" spans="1:17" ht="25.5" customHeight="1">
      <c r="A1" s="118" t="s">
        <v>105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7" ht="25.5" customHeight="1">
      <c r="A2" s="118" t="s">
        <v>106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7" ht="25.5" customHeight="1">
      <c r="A3" s="118" t="s">
        <v>181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7" ht="25.5" customHeight="1"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7" ht="25.5" customHeight="1">
      <c r="D5" s="103"/>
      <c r="E5" s="103"/>
      <c r="F5" s="117" t="s">
        <v>23</v>
      </c>
      <c r="G5" s="117"/>
      <c r="H5" s="117"/>
      <c r="I5" s="117"/>
      <c r="J5" s="117"/>
      <c r="K5" s="117"/>
      <c r="L5" s="117"/>
      <c r="M5" s="117"/>
      <c r="N5" s="117"/>
    </row>
    <row r="6" spans="1:17" s="3" customFormat="1" ht="25.5" customHeight="1">
      <c r="D6" s="34"/>
      <c r="E6" s="64"/>
      <c r="F6" s="64" t="s">
        <v>130</v>
      </c>
      <c r="H6" s="64" t="s">
        <v>127</v>
      </c>
      <c r="J6" s="123" t="s">
        <v>71</v>
      </c>
      <c r="K6" s="123"/>
      <c r="L6" s="123"/>
      <c r="N6" s="64" t="s">
        <v>74</v>
      </c>
    </row>
    <row r="7" spans="1:17" s="3" customFormat="1" ht="25.5" customHeight="1">
      <c r="D7" s="34"/>
      <c r="E7" s="64"/>
      <c r="F7" s="64" t="s">
        <v>131</v>
      </c>
      <c r="G7" s="64"/>
      <c r="H7" s="64" t="s">
        <v>128</v>
      </c>
      <c r="I7" s="64"/>
      <c r="J7" s="64" t="s">
        <v>72</v>
      </c>
      <c r="K7" s="64"/>
      <c r="L7" s="64" t="s">
        <v>57</v>
      </c>
      <c r="N7" s="64" t="s">
        <v>132</v>
      </c>
    </row>
    <row r="8" spans="1:17" s="3" customFormat="1" ht="25.5" customHeight="1">
      <c r="D8" s="34"/>
      <c r="E8" s="64"/>
      <c r="F8" s="102" t="s">
        <v>70</v>
      </c>
      <c r="G8" s="102"/>
      <c r="H8" s="88" t="s">
        <v>129</v>
      </c>
      <c r="I8" s="102"/>
      <c r="J8" s="102" t="s">
        <v>73</v>
      </c>
      <c r="K8" s="102"/>
      <c r="L8" s="102"/>
      <c r="M8" s="65"/>
      <c r="N8" s="102" t="s">
        <v>133</v>
      </c>
    </row>
    <row r="9" spans="1:17" s="7" customFormat="1" ht="25.5" customHeight="1">
      <c r="A9" s="7" t="s">
        <v>111</v>
      </c>
      <c r="F9" s="66">
        <v>875000000</v>
      </c>
      <c r="G9" s="66"/>
      <c r="H9" s="66">
        <v>95019280</v>
      </c>
      <c r="I9" s="66"/>
      <c r="J9" s="66">
        <v>102294492</v>
      </c>
      <c r="K9" s="31"/>
      <c r="L9" s="31">
        <v>-572025969</v>
      </c>
      <c r="N9" s="31">
        <f>SUM(F9:L9)</f>
        <v>500287803</v>
      </c>
    </row>
    <row r="10" spans="1:17" s="7" customFormat="1" ht="25.5" customHeight="1">
      <c r="A10" s="7" t="s">
        <v>75</v>
      </c>
      <c r="D10" s="1"/>
      <c r="F10" s="66"/>
      <c r="G10" s="66"/>
      <c r="H10" s="66"/>
      <c r="I10" s="66"/>
      <c r="J10" s="66"/>
      <c r="K10" s="66"/>
      <c r="L10" s="66"/>
      <c r="M10" s="66"/>
      <c r="N10" s="66"/>
    </row>
    <row r="11" spans="1:17" ht="25.5" customHeight="1">
      <c r="B11" s="1" t="s">
        <v>155</v>
      </c>
      <c r="E11" s="67"/>
      <c r="F11" s="68">
        <v>0</v>
      </c>
      <c r="G11" s="68"/>
      <c r="H11" s="68">
        <v>0</v>
      </c>
      <c r="I11" s="69"/>
      <c r="J11" s="68">
        <v>0</v>
      </c>
      <c r="K11" s="69"/>
      <c r="L11" s="14">
        <f>+'PL 9M '!K25</f>
        <v>-60726802</v>
      </c>
      <c r="M11" s="70"/>
      <c r="N11" s="25">
        <f>SUM(F11:L11)</f>
        <v>-60726802</v>
      </c>
    </row>
    <row r="12" spans="1:17" ht="25.5" customHeight="1">
      <c r="B12" s="71" t="s">
        <v>76</v>
      </c>
      <c r="E12" s="1"/>
      <c r="F12" s="68">
        <v>0</v>
      </c>
      <c r="G12" s="68"/>
      <c r="H12" s="68">
        <v>0</v>
      </c>
      <c r="I12" s="69"/>
      <c r="J12" s="68">
        <v>0</v>
      </c>
      <c r="K12" s="69"/>
      <c r="L12" s="14">
        <v>0</v>
      </c>
      <c r="M12" s="70"/>
      <c r="N12" s="25">
        <f>SUM(F12:L12)</f>
        <v>0</v>
      </c>
    </row>
    <row r="13" spans="1:17" s="7" customFormat="1" ht="25.5" customHeight="1">
      <c r="A13" s="1"/>
      <c r="B13" s="72" t="s">
        <v>75</v>
      </c>
      <c r="F13" s="73">
        <f>SUM(F11:F12)</f>
        <v>0</v>
      </c>
      <c r="G13" s="66">
        <f t="shared" ref="G13:M13" si="0">SUM(G11:G12)</f>
        <v>0</v>
      </c>
      <c r="H13" s="73">
        <f>SUM(H11:H12)</f>
        <v>0</v>
      </c>
      <c r="I13" s="66">
        <f t="shared" si="0"/>
        <v>0</v>
      </c>
      <c r="J13" s="73">
        <f>SUM(J11:J12)</f>
        <v>0</v>
      </c>
      <c r="K13" s="66">
        <f t="shared" si="0"/>
        <v>0</v>
      </c>
      <c r="L13" s="63">
        <f>SUM(L11:L12)</f>
        <v>-60726802</v>
      </c>
      <c r="M13" s="66">
        <f t="shared" si="0"/>
        <v>0</v>
      </c>
      <c r="N13" s="63">
        <f>SUM(N11:N12)</f>
        <v>-60726802</v>
      </c>
    </row>
    <row r="14" spans="1:17" s="7" customFormat="1" ht="25.5" customHeight="1">
      <c r="A14" s="7" t="s">
        <v>156</v>
      </c>
      <c r="E14" s="103"/>
      <c r="F14" s="74">
        <f>+F9+F13</f>
        <v>875000000</v>
      </c>
      <c r="G14" s="69">
        <f t="shared" ref="G14:M14" si="1">+G9+G13</f>
        <v>0</v>
      </c>
      <c r="H14" s="74">
        <f>+H9+H13</f>
        <v>95019280</v>
      </c>
      <c r="I14" s="69">
        <f t="shared" si="1"/>
        <v>0</v>
      </c>
      <c r="J14" s="74">
        <f>+J9+J13</f>
        <v>102294492</v>
      </c>
      <c r="K14" s="69">
        <f t="shared" si="1"/>
        <v>0</v>
      </c>
      <c r="L14" s="41">
        <f>+L9+L13</f>
        <v>-632752771</v>
      </c>
      <c r="M14" s="69">
        <f t="shared" si="1"/>
        <v>0</v>
      </c>
      <c r="N14" s="25">
        <f>SUM(F14:L14)</f>
        <v>439561001</v>
      </c>
    </row>
    <row r="15" spans="1:17" s="7" customFormat="1" ht="25.5" customHeight="1">
      <c r="A15" s="75"/>
      <c r="B15" s="1" t="s">
        <v>157</v>
      </c>
      <c r="E15" s="103"/>
      <c r="F15" s="68">
        <v>0</v>
      </c>
      <c r="G15" s="68"/>
      <c r="H15" s="68">
        <v>0</v>
      </c>
      <c r="I15" s="69"/>
      <c r="J15" s="68">
        <v>0</v>
      </c>
      <c r="K15" s="69"/>
      <c r="L15" s="25">
        <f>-99166874-L11</f>
        <v>-38440072</v>
      </c>
      <c r="M15" s="76"/>
      <c r="N15" s="25">
        <f>SUM(F15:L15)</f>
        <v>-38440072</v>
      </c>
      <c r="Q15" s="77"/>
    </row>
    <row r="16" spans="1:17" s="7" customFormat="1" ht="25.5" customHeight="1">
      <c r="A16" s="75"/>
      <c r="B16" s="71" t="s">
        <v>76</v>
      </c>
      <c r="E16" s="103"/>
      <c r="F16" s="68">
        <v>0</v>
      </c>
      <c r="G16" s="68"/>
      <c r="H16" s="68">
        <v>0</v>
      </c>
      <c r="I16" s="69"/>
      <c r="J16" s="68">
        <v>0</v>
      </c>
      <c r="K16" s="69"/>
      <c r="L16" s="25">
        <v>769589</v>
      </c>
      <c r="M16" s="76"/>
      <c r="N16" s="69">
        <f>SUM(F16:L16)</f>
        <v>769589</v>
      </c>
      <c r="O16" s="34"/>
      <c r="P16" s="34"/>
    </row>
    <row r="17" spans="1:16" s="7" customFormat="1" ht="25.5" customHeight="1">
      <c r="A17" s="75"/>
      <c r="B17" s="72" t="s">
        <v>75</v>
      </c>
      <c r="E17" s="103"/>
      <c r="F17" s="78">
        <f>SUM(F15:F16)</f>
        <v>0</v>
      </c>
      <c r="G17" s="69">
        <f t="shared" ref="G17:M17" si="2">SUM(G15:G16)</f>
        <v>0</v>
      </c>
      <c r="H17" s="78">
        <f t="shared" si="2"/>
        <v>0</v>
      </c>
      <c r="I17" s="69">
        <f t="shared" si="2"/>
        <v>0</v>
      </c>
      <c r="J17" s="78">
        <f t="shared" si="2"/>
        <v>0</v>
      </c>
      <c r="K17" s="69">
        <f t="shared" si="2"/>
        <v>0</v>
      </c>
      <c r="L17" s="46">
        <f>SUM(L15:L16)</f>
        <v>-37670483</v>
      </c>
      <c r="M17" s="25">
        <f t="shared" si="2"/>
        <v>0</v>
      </c>
      <c r="N17" s="46">
        <f>SUM(N15:N16)</f>
        <v>-37670483</v>
      </c>
      <c r="O17" s="34"/>
      <c r="P17" s="34"/>
    </row>
    <row r="18" spans="1:16" s="7" customFormat="1" ht="25.5" customHeight="1" thickBot="1">
      <c r="A18" s="54" t="s">
        <v>137</v>
      </c>
      <c r="E18" s="103"/>
      <c r="F18" s="79">
        <f>+F14+F17</f>
        <v>875000000</v>
      </c>
      <c r="G18" s="66">
        <f t="shared" ref="G18:M18" si="3">+G14+G17</f>
        <v>0</v>
      </c>
      <c r="H18" s="79">
        <f>+H14+H17</f>
        <v>95019280</v>
      </c>
      <c r="I18" s="66">
        <f t="shared" si="3"/>
        <v>0</v>
      </c>
      <c r="J18" s="79">
        <f>+J14+J17</f>
        <v>102294492</v>
      </c>
      <c r="K18" s="66">
        <f t="shared" si="3"/>
        <v>0</v>
      </c>
      <c r="L18" s="49">
        <f>+L14+L17</f>
        <v>-670423254</v>
      </c>
      <c r="M18" s="66">
        <f t="shared" si="3"/>
        <v>0</v>
      </c>
      <c r="N18" s="79">
        <f>+N14+N17</f>
        <v>401890518</v>
      </c>
      <c r="O18" s="66"/>
      <c r="P18" s="34"/>
    </row>
    <row r="19" spans="1:16" s="7" customFormat="1" ht="25.5" customHeight="1" thickTop="1">
      <c r="E19" s="103"/>
      <c r="F19" s="69"/>
      <c r="G19" s="69"/>
      <c r="H19" s="69"/>
      <c r="I19" s="69"/>
      <c r="J19" s="69"/>
      <c r="K19" s="69"/>
      <c r="L19" s="25"/>
      <c r="M19" s="76"/>
      <c r="N19" s="69"/>
      <c r="O19" s="34"/>
      <c r="P19" s="34"/>
    </row>
    <row r="20" spans="1:16" ht="25.5" customHeight="1">
      <c r="A20" s="7" t="s">
        <v>138</v>
      </c>
      <c r="B20" s="7"/>
      <c r="C20" s="7"/>
      <c r="D20" s="7"/>
      <c r="F20" s="66">
        <f>+F18</f>
        <v>875000000</v>
      </c>
      <c r="G20" s="66">
        <f t="shared" ref="G20:M20" si="4">+G18</f>
        <v>0</v>
      </c>
      <c r="H20" s="66">
        <f>+H18</f>
        <v>95019280</v>
      </c>
      <c r="I20" s="66">
        <f t="shared" si="4"/>
        <v>0</v>
      </c>
      <c r="J20" s="66">
        <f>+J18</f>
        <v>102294492</v>
      </c>
      <c r="K20" s="66">
        <f t="shared" si="4"/>
        <v>0</v>
      </c>
      <c r="L20" s="31">
        <f>+L18</f>
        <v>-670423254</v>
      </c>
      <c r="M20" s="66">
        <f t="shared" si="4"/>
        <v>0</v>
      </c>
      <c r="N20" s="31">
        <f>SUM(F20:L20)</f>
        <v>401890518</v>
      </c>
      <c r="O20" s="3"/>
      <c r="P20" s="3"/>
    </row>
    <row r="21" spans="1:16" s="7" customFormat="1" ht="25.5" customHeight="1">
      <c r="A21" s="7" t="s">
        <v>75</v>
      </c>
      <c r="E21" s="103"/>
      <c r="F21" s="69"/>
      <c r="G21" s="69"/>
      <c r="H21" s="69"/>
      <c r="I21" s="69"/>
      <c r="J21" s="69"/>
      <c r="K21" s="69"/>
      <c r="L21" s="25"/>
      <c r="M21" s="76"/>
      <c r="N21" s="69"/>
    </row>
    <row r="22" spans="1:16" s="7" customFormat="1" ht="25.5" customHeight="1">
      <c r="B22" s="1" t="s">
        <v>155</v>
      </c>
      <c r="D22" s="1"/>
      <c r="E22" s="103"/>
      <c r="F22" s="76">
        <v>0</v>
      </c>
      <c r="G22" s="69"/>
      <c r="H22" s="76">
        <v>0</v>
      </c>
      <c r="I22" s="69"/>
      <c r="J22" s="76">
        <v>0</v>
      </c>
      <c r="K22" s="80"/>
      <c r="L22" s="81">
        <f>+'PL 9M '!I25</f>
        <v>-85341574</v>
      </c>
      <c r="M22" s="70"/>
      <c r="N22" s="25">
        <f>SUM(F22:L22)</f>
        <v>-85341574</v>
      </c>
      <c r="O22" s="34"/>
    </row>
    <row r="23" spans="1:16" ht="25.5" customHeight="1">
      <c r="B23" s="71" t="s">
        <v>76</v>
      </c>
      <c r="E23" s="1"/>
      <c r="F23" s="68">
        <v>0</v>
      </c>
      <c r="G23" s="68"/>
      <c r="H23" s="68">
        <v>0</v>
      </c>
      <c r="I23" s="69"/>
      <c r="J23" s="68">
        <v>0</v>
      </c>
      <c r="K23" s="69"/>
      <c r="L23" s="14">
        <v>0</v>
      </c>
      <c r="M23" s="70"/>
      <c r="N23" s="82">
        <v>0</v>
      </c>
      <c r="O23" s="3"/>
    </row>
    <row r="24" spans="1:16" ht="25.5" customHeight="1">
      <c r="B24" s="72" t="s">
        <v>75</v>
      </c>
      <c r="E24" s="1"/>
      <c r="F24" s="73">
        <f>SUM(F22:F23)</f>
        <v>0</v>
      </c>
      <c r="G24" s="66">
        <f t="shared" ref="G24:M24" si="5">SUM(G22:G23)</f>
        <v>0</v>
      </c>
      <c r="H24" s="73">
        <f>SUM(H22:H23)</f>
        <v>0</v>
      </c>
      <c r="I24" s="66">
        <f t="shared" si="5"/>
        <v>0</v>
      </c>
      <c r="J24" s="73">
        <f>SUM(J22:J23)</f>
        <v>0</v>
      </c>
      <c r="K24" s="66">
        <f t="shared" si="5"/>
        <v>0</v>
      </c>
      <c r="L24" s="63">
        <f>SUM(L22:L23)</f>
        <v>-85341574</v>
      </c>
      <c r="M24" s="66">
        <f t="shared" si="5"/>
        <v>0</v>
      </c>
      <c r="N24" s="63">
        <f>SUM(N22:N23)</f>
        <v>-85341574</v>
      </c>
      <c r="O24" s="3"/>
    </row>
    <row r="25" spans="1:16" ht="25.5" customHeight="1" thickBot="1">
      <c r="A25" s="72" t="s">
        <v>158</v>
      </c>
      <c r="B25" s="31"/>
      <c r="C25" s="83"/>
      <c r="D25" s="83"/>
      <c r="F25" s="29">
        <f>+F20+F24</f>
        <v>875000000</v>
      </c>
      <c r="G25" s="18">
        <f t="shared" ref="G25:M25" si="6">+G20+G24</f>
        <v>0</v>
      </c>
      <c r="H25" s="29">
        <f>+H20+H24</f>
        <v>95019280</v>
      </c>
      <c r="I25" s="18">
        <f t="shared" si="6"/>
        <v>0</v>
      </c>
      <c r="J25" s="29">
        <f>+J20+J24</f>
        <v>102294492</v>
      </c>
      <c r="K25" s="18">
        <f t="shared" si="6"/>
        <v>0</v>
      </c>
      <c r="L25" s="84">
        <f>+L20+L24</f>
        <v>-755764828</v>
      </c>
      <c r="M25" s="18">
        <f t="shared" si="6"/>
        <v>0</v>
      </c>
      <c r="N25" s="29">
        <f>+N20+N24</f>
        <v>316548944</v>
      </c>
      <c r="O25" s="16"/>
    </row>
    <row r="26" spans="1:16" ht="25.5" customHeight="1" thickTop="1">
      <c r="M26" s="3"/>
      <c r="O26" s="3"/>
    </row>
    <row r="27" spans="1:16" ht="25.5" customHeight="1">
      <c r="M27" s="3"/>
      <c r="O27" s="3"/>
    </row>
    <row r="28" spans="1:16" ht="25.5" customHeight="1">
      <c r="M28" s="3"/>
      <c r="O28" s="3"/>
    </row>
    <row r="29" spans="1:16" ht="25.5" customHeight="1">
      <c r="M29" s="3"/>
      <c r="O29" s="3"/>
    </row>
    <row r="30" spans="1:16" ht="25.5" customHeight="1">
      <c r="M30" s="3"/>
      <c r="O30" s="3"/>
    </row>
    <row r="31" spans="1:16" ht="25.5" customHeight="1">
      <c r="M31" s="3"/>
      <c r="O31" s="3"/>
    </row>
    <row r="32" spans="1:16" ht="25.5" customHeight="1">
      <c r="M32" s="3"/>
      <c r="O32" s="3"/>
    </row>
    <row r="33" spans="1:13" ht="25.5" customHeight="1">
      <c r="M33" s="3"/>
    </row>
    <row r="36" spans="1:13" ht="25.5" customHeight="1">
      <c r="A36" s="19" t="s">
        <v>34</v>
      </c>
    </row>
    <row r="37" spans="1:13" ht="25.5" customHeight="1">
      <c r="A37" s="19"/>
    </row>
    <row r="38" spans="1:13" ht="25.5" customHeight="1">
      <c r="A38" s="19"/>
    </row>
    <row r="39" spans="1:13" ht="25.5" customHeight="1">
      <c r="A39" s="124" t="s">
        <v>119</v>
      </c>
      <c r="B39" s="124"/>
      <c r="C39" s="124"/>
      <c r="D39" s="124"/>
      <c r="E39" s="124"/>
      <c r="F39" s="19"/>
      <c r="G39" s="125" t="s">
        <v>120</v>
      </c>
      <c r="H39" s="125"/>
      <c r="I39" s="125"/>
      <c r="J39" s="125"/>
      <c r="K39" s="125"/>
      <c r="L39" s="125"/>
      <c r="M39" s="125"/>
    </row>
    <row r="40" spans="1:13" ht="25.5" customHeight="1">
      <c r="A40" s="122" t="s">
        <v>118</v>
      </c>
      <c r="B40" s="122"/>
      <c r="C40" s="122"/>
      <c r="D40" s="122"/>
      <c r="E40" s="122"/>
      <c r="F40" s="122"/>
      <c r="G40" s="120" t="s">
        <v>124</v>
      </c>
      <c r="H40" s="120"/>
      <c r="I40" s="120"/>
      <c r="J40" s="120"/>
      <c r="K40" s="120"/>
      <c r="L40" s="120"/>
      <c r="M40" s="120"/>
    </row>
    <row r="41" spans="1:13" ht="25.5" customHeight="1">
      <c r="E41" s="1"/>
      <c r="F41" s="1"/>
      <c r="G41" s="1"/>
      <c r="H41" s="1"/>
      <c r="I41" s="1"/>
      <c r="J41" s="1"/>
      <c r="K41" s="1"/>
      <c r="L41" s="1"/>
    </row>
    <row r="42" spans="1:13" ht="25.5" customHeight="1">
      <c r="E42" s="1"/>
      <c r="F42" s="1"/>
      <c r="G42" s="1"/>
      <c r="H42" s="1"/>
      <c r="I42" s="1"/>
      <c r="J42" s="1"/>
      <c r="K42" s="1"/>
      <c r="L42" s="1"/>
    </row>
    <row r="43" spans="1:13" ht="25.5" customHeight="1">
      <c r="E43" s="1"/>
      <c r="F43" s="1"/>
      <c r="G43" s="1"/>
      <c r="H43" s="1"/>
      <c r="I43" s="1"/>
      <c r="J43" s="1"/>
      <c r="K43" s="1"/>
      <c r="L43" s="1"/>
    </row>
    <row r="44" spans="1:13" ht="25.5" customHeight="1">
      <c r="E44" s="1"/>
      <c r="F44" s="1"/>
      <c r="G44" s="1"/>
      <c r="H44" s="1"/>
      <c r="I44" s="1"/>
      <c r="J44" s="1"/>
      <c r="K44" s="1"/>
      <c r="L44" s="1"/>
    </row>
    <row r="45" spans="1:13" ht="25.5" customHeight="1">
      <c r="E45" s="1"/>
      <c r="F45" s="1"/>
      <c r="G45" s="1"/>
      <c r="H45" s="1"/>
      <c r="I45" s="1"/>
      <c r="J45" s="1"/>
      <c r="K45" s="1"/>
      <c r="L45" s="1"/>
    </row>
  </sheetData>
  <mergeCells count="9">
    <mergeCell ref="A1:N1"/>
    <mergeCell ref="A2:N2"/>
    <mergeCell ref="A3:N3"/>
    <mergeCell ref="G39:M39"/>
    <mergeCell ref="A40:F40"/>
    <mergeCell ref="G40:M40"/>
    <mergeCell ref="A39:E39"/>
    <mergeCell ref="F5:N5"/>
    <mergeCell ref="J6:L6"/>
  </mergeCells>
  <phoneticPr fontId="0" type="noConversion"/>
  <pageMargins left="0.67" right="0.19685039370078741" top="0.59055118110236227" bottom="0.39370078740157483" header="0.31496062992125984" footer="0.31496062992125984"/>
  <pageSetup paperSize="9" scale="75" firstPageNumber="9" orientation="portrait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4"/>
  <sheetViews>
    <sheetView tabSelected="1" zoomScale="80" zoomScaleNormal="80" workbookViewId="0">
      <selection sqref="A1:L1"/>
    </sheetView>
  </sheetViews>
  <sheetFormatPr defaultColWidth="9.140625" defaultRowHeight="24.6" customHeight="1"/>
  <cols>
    <col min="1" max="1" width="2.85546875" style="1" customWidth="1"/>
    <col min="2" max="2" width="3.140625" style="1" customWidth="1"/>
    <col min="3" max="3" width="3.5703125" style="1" customWidth="1"/>
    <col min="4" max="4" width="41.7109375" style="1" customWidth="1"/>
    <col min="5" max="5" width="8.140625" style="1" customWidth="1"/>
    <col min="6" max="6" width="17.140625" style="1" customWidth="1"/>
    <col min="7" max="7" width="0.85546875" style="3" customWidth="1"/>
    <col min="8" max="8" width="17.140625" style="1" customWidth="1"/>
    <col min="9" max="9" width="0.85546875" style="3" customWidth="1"/>
    <col min="10" max="10" width="17.140625" style="1" customWidth="1"/>
    <col min="11" max="11" width="0.85546875" style="3" customWidth="1"/>
    <col min="12" max="12" width="17.140625" style="1" customWidth="1"/>
    <col min="13" max="13" width="1.7109375" style="3" customWidth="1"/>
    <col min="14" max="16384" width="9.140625" style="1"/>
  </cols>
  <sheetData>
    <row r="1" spans="1:13" ht="24.6" customHeight="1">
      <c r="A1" s="118" t="s">
        <v>105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"/>
    </row>
    <row r="2" spans="1:13" ht="24.6" customHeight="1">
      <c r="A2" s="118" t="s">
        <v>77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"/>
    </row>
    <row r="3" spans="1:13" ht="24.6" customHeight="1">
      <c r="A3" s="118" t="s">
        <v>181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"/>
    </row>
    <row r="4" spans="1:13" ht="24.6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"/>
    </row>
    <row r="5" spans="1:13" ht="24.6" customHeight="1">
      <c r="A5" s="3"/>
      <c r="B5" s="3"/>
      <c r="C5" s="3"/>
      <c r="D5" s="3"/>
      <c r="F5" s="117" t="s">
        <v>17</v>
      </c>
      <c r="G5" s="117"/>
      <c r="H5" s="117"/>
      <c r="I5" s="64"/>
      <c r="J5" s="117" t="s">
        <v>23</v>
      </c>
      <c r="K5" s="117"/>
      <c r="L5" s="117"/>
      <c r="M5" s="1"/>
    </row>
    <row r="6" spans="1:13" ht="24.6" customHeight="1">
      <c r="A6" s="3"/>
      <c r="B6" s="3"/>
      <c r="C6" s="3"/>
      <c r="D6" s="3"/>
      <c r="E6" s="5"/>
      <c r="F6" s="6" t="s">
        <v>153</v>
      </c>
      <c r="G6" s="5"/>
      <c r="H6" s="6" t="s">
        <v>152</v>
      </c>
      <c r="I6" s="5"/>
      <c r="J6" s="6" t="s">
        <v>153</v>
      </c>
      <c r="K6" s="5"/>
      <c r="L6" s="6" t="s">
        <v>152</v>
      </c>
      <c r="M6" s="1"/>
    </row>
    <row r="7" spans="1:13" ht="24.6" customHeight="1">
      <c r="F7" s="111"/>
      <c r="G7" s="64"/>
      <c r="H7" s="112"/>
      <c r="I7" s="64"/>
      <c r="J7" s="111"/>
      <c r="K7" s="64"/>
      <c r="L7" s="112"/>
      <c r="M7" s="1"/>
    </row>
    <row r="8" spans="1:13" ht="24.6" customHeight="1">
      <c r="A8" s="52" t="s">
        <v>78</v>
      </c>
      <c r="B8" s="52"/>
      <c r="C8" s="52"/>
      <c r="D8" s="52"/>
      <c r="E8" s="52"/>
      <c r="F8" s="27"/>
      <c r="H8" s="107"/>
      <c r="J8" s="3"/>
      <c r="L8" s="64"/>
      <c r="M8" s="1"/>
    </row>
    <row r="9" spans="1:13" ht="24.6" customHeight="1">
      <c r="A9" s="53"/>
      <c r="B9" s="1" t="s">
        <v>79</v>
      </c>
      <c r="C9" s="53"/>
      <c r="D9" s="53"/>
      <c r="E9" s="53"/>
      <c r="F9" s="25">
        <f>+'PL 9M '!E23</f>
        <v>-81026602</v>
      </c>
      <c r="G9" s="25"/>
      <c r="H9" s="25">
        <f>+'PL 9M '!G23</f>
        <v>-59887562</v>
      </c>
      <c r="I9" s="25"/>
      <c r="J9" s="25">
        <f>+'PL 9M '!I23</f>
        <v>-82184095</v>
      </c>
      <c r="K9" s="25"/>
      <c r="L9" s="25">
        <f>+'PL 9M '!K23</f>
        <v>-60726802</v>
      </c>
      <c r="M9" s="1"/>
    </row>
    <row r="10" spans="1:13" ht="24.6" customHeight="1">
      <c r="A10" s="53"/>
      <c r="B10" s="24" t="s">
        <v>159</v>
      </c>
      <c r="C10" s="53"/>
      <c r="D10" s="53"/>
      <c r="E10" s="53"/>
      <c r="F10" s="25"/>
      <c r="G10" s="25"/>
      <c r="H10" s="25"/>
      <c r="I10" s="25"/>
      <c r="J10" s="25"/>
      <c r="K10" s="25"/>
      <c r="L10" s="25"/>
      <c r="M10" s="1"/>
    </row>
    <row r="11" spans="1:13" ht="24.6" customHeight="1">
      <c r="A11" s="53"/>
      <c r="B11" s="24" t="s">
        <v>160</v>
      </c>
      <c r="C11" s="53"/>
      <c r="D11" s="53"/>
      <c r="E11" s="53"/>
      <c r="F11" s="25"/>
      <c r="G11" s="25"/>
      <c r="H11" s="25"/>
      <c r="I11" s="25"/>
      <c r="J11" s="25"/>
      <c r="K11" s="25"/>
      <c r="L11" s="25"/>
      <c r="M11" s="1"/>
    </row>
    <row r="12" spans="1:13" ht="24.6" customHeight="1">
      <c r="A12" s="53"/>
      <c r="B12" s="53"/>
      <c r="C12" s="53" t="s">
        <v>80</v>
      </c>
      <c r="D12" s="53"/>
      <c r="E12" s="53"/>
      <c r="F12" s="25">
        <v>3264779</v>
      </c>
      <c r="G12" s="25"/>
      <c r="H12" s="25">
        <v>3264397</v>
      </c>
      <c r="I12" s="25"/>
      <c r="J12" s="25">
        <v>3189873</v>
      </c>
      <c r="K12" s="25"/>
      <c r="L12" s="25">
        <v>3189491</v>
      </c>
      <c r="M12" s="1"/>
    </row>
    <row r="13" spans="1:13" ht="24.6" customHeight="1">
      <c r="A13" s="53"/>
      <c r="B13" s="53"/>
      <c r="C13" s="53" t="s">
        <v>134</v>
      </c>
      <c r="D13" s="53"/>
      <c r="E13" s="53"/>
      <c r="F13" s="25">
        <v>-856149</v>
      </c>
      <c r="G13" s="25"/>
      <c r="H13" s="25">
        <v>3063510</v>
      </c>
      <c r="I13" s="25"/>
      <c r="J13" s="25">
        <v>-856149</v>
      </c>
      <c r="K13" s="25"/>
      <c r="L13" s="25">
        <v>1201968</v>
      </c>
      <c r="M13" s="1"/>
    </row>
    <row r="14" spans="1:13" ht="24.6" customHeight="1">
      <c r="A14" s="53"/>
      <c r="B14" s="53"/>
      <c r="C14" s="53" t="s">
        <v>161</v>
      </c>
      <c r="D14" s="53"/>
      <c r="E14" s="53"/>
      <c r="F14" s="25">
        <v>-1700660</v>
      </c>
      <c r="G14" s="25"/>
      <c r="H14" s="25">
        <v>-150512</v>
      </c>
      <c r="I14" s="25"/>
      <c r="J14" s="25">
        <v>-1700660</v>
      </c>
      <c r="K14" s="25"/>
      <c r="L14" s="25">
        <v>-150512</v>
      </c>
      <c r="M14" s="1"/>
    </row>
    <row r="15" spans="1:13" ht="24.6" customHeight="1">
      <c r="A15" s="53"/>
      <c r="B15" s="53"/>
      <c r="C15" s="3" t="s">
        <v>162</v>
      </c>
      <c r="D15" s="3"/>
      <c r="E15" s="53"/>
      <c r="F15" s="25"/>
      <c r="G15" s="25"/>
      <c r="H15" s="25"/>
      <c r="I15" s="25"/>
      <c r="J15" s="25"/>
      <c r="K15" s="25"/>
      <c r="L15" s="25"/>
      <c r="M15" s="1"/>
    </row>
    <row r="16" spans="1:13" ht="24.6" customHeight="1">
      <c r="A16" s="53"/>
      <c r="B16" s="53"/>
      <c r="D16" s="3" t="s">
        <v>163</v>
      </c>
      <c r="E16" s="58"/>
      <c r="F16" s="25">
        <v>0</v>
      </c>
      <c r="G16" s="25"/>
      <c r="H16" s="25">
        <v>-16660959</v>
      </c>
      <c r="I16" s="25"/>
      <c r="J16" s="25">
        <v>0</v>
      </c>
      <c r="K16" s="25"/>
      <c r="L16" s="25">
        <v>-16660959</v>
      </c>
      <c r="M16" s="1"/>
    </row>
    <row r="17" spans="1:13" ht="24.6" customHeight="1">
      <c r="A17" s="53"/>
      <c r="B17" s="53"/>
      <c r="C17" s="53" t="s">
        <v>81</v>
      </c>
      <c r="D17" s="53"/>
      <c r="E17" s="53"/>
      <c r="F17" s="25">
        <v>2432791</v>
      </c>
      <c r="G17" s="25"/>
      <c r="H17" s="25">
        <v>595397</v>
      </c>
      <c r="I17" s="25"/>
      <c r="J17" s="25">
        <v>2432791</v>
      </c>
      <c r="K17" s="25"/>
      <c r="L17" s="25">
        <v>595397</v>
      </c>
      <c r="M17" s="1"/>
    </row>
    <row r="18" spans="1:13" ht="24.6" customHeight="1">
      <c r="A18" s="53"/>
      <c r="B18" s="53"/>
      <c r="C18" s="53" t="s">
        <v>150</v>
      </c>
      <c r="D18" s="53"/>
      <c r="E18" s="53"/>
      <c r="F18" s="25">
        <v>0</v>
      </c>
      <c r="G18" s="25"/>
      <c r="H18" s="25">
        <v>610000</v>
      </c>
      <c r="I18" s="25"/>
      <c r="J18" s="25">
        <v>0</v>
      </c>
      <c r="K18" s="25"/>
      <c r="L18" s="25">
        <v>610000</v>
      </c>
      <c r="M18" s="1"/>
    </row>
    <row r="19" spans="1:13" ht="24.6" customHeight="1">
      <c r="A19" s="53"/>
      <c r="B19" s="53"/>
      <c r="C19" s="53" t="s">
        <v>82</v>
      </c>
      <c r="D19" s="53"/>
      <c r="E19" s="53"/>
      <c r="F19" s="25">
        <v>37905671</v>
      </c>
      <c r="G19" s="25"/>
      <c r="H19" s="25">
        <v>37195479</v>
      </c>
      <c r="I19" s="25"/>
      <c r="J19" s="25">
        <v>39593169</v>
      </c>
      <c r="K19" s="25"/>
      <c r="L19" s="25">
        <v>38337846</v>
      </c>
      <c r="M19" s="1"/>
    </row>
    <row r="20" spans="1:13" ht="24.6" customHeight="1">
      <c r="A20" s="1" t="s">
        <v>83</v>
      </c>
      <c r="B20" s="53"/>
      <c r="C20" s="53"/>
      <c r="D20" s="53"/>
      <c r="E20" s="53"/>
      <c r="F20" s="41">
        <f t="shared" ref="F20:L20" si="0">SUM(F9:F19)</f>
        <v>-39980170</v>
      </c>
      <c r="G20" s="25">
        <f t="shared" si="0"/>
        <v>0</v>
      </c>
      <c r="H20" s="41">
        <f t="shared" si="0"/>
        <v>-31970250</v>
      </c>
      <c r="I20" s="25">
        <f t="shared" si="0"/>
        <v>0</v>
      </c>
      <c r="J20" s="41">
        <f t="shared" si="0"/>
        <v>-39525071</v>
      </c>
      <c r="K20" s="25">
        <f t="shared" si="0"/>
        <v>0</v>
      </c>
      <c r="L20" s="41">
        <f t="shared" si="0"/>
        <v>-33603571</v>
      </c>
      <c r="M20" s="1"/>
    </row>
    <row r="21" spans="1:13" ht="24.6" customHeight="1">
      <c r="A21" s="1" t="s">
        <v>84</v>
      </c>
      <c r="B21" s="53"/>
      <c r="C21" s="53"/>
      <c r="D21" s="53"/>
      <c r="E21" s="53"/>
      <c r="F21" s="25"/>
      <c r="G21" s="25">
        <v>5</v>
      </c>
      <c r="H21" s="25"/>
      <c r="I21" s="25"/>
      <c r="J21" s="25"/>
      <c r="K21" s="25"/>
      <c r="L21" s="25"/>
      <c r="M21" s="1"/>
    </row>
    <row r="22" spans="1:13" ht="24.6" customHeight="1">
      <c r="A22" s="53"/>
      <c r="B22" s="53"/>
      <c r="C22" s="53" t="s">
        <v>19</v>
      </c>
      <c r="D22" s="53"/>
      <c r="E22" s="53"/>
      <c r="F22" s="25">
        <v>60342949</v>
      </c>
      <c r="G22" s="25"/>
      <c r="H22" s="12">
        <v>53313476</v>
      </c>
      <c r="I22" s="25"/>
      <c r="J22" s="25">
        <v>60342949</v>
      </c>
      <c r="K22" s="25"/>
      <c r="L22" s="12">
        <v>53313476</v>
      </c>
      <c r="M22" s="1"/>
    </row>
    <row r="23" spans="1:13" ht="24.6" customHeight="1">
      <c r="A23" s="53"/>
      <c r="B23" s="53"/>
      <c r="C23" s="53" t="s">
        <v>85</v>
      </c>
      <c r="D23" s="53"/>
      <c r="E23" s="53"/>
      <c r="F23" s="25">
        <v>0</v>
      </c>
      <c r="G23" s="25"/>
      <c r="H23" s="25">
        <v>-50000000</v>
      </c>
      <c r="I23" s="25"/>
      <c r="J23" s="25">
        <v>0</v>
      </c>
      <c r="K23" s="25"/>
      <c r="L23" s="25">
        <v>-50000000</v>
      </c>
      <c r="M23" s="1"/>
    </row>
    <row r="24" spans="1:13" ht="24.6" customHeight="1">
      <c r="A24" s="53"/>
      <c r="B24" s="53"/>
      <c r="C24" s="53" t="s">
        <v>20</v>
      </c>
      <c r="D24" s="53"/>
      <c r="E24" s="53"/>
      <c r="F24" s="25">
        <v>-167700</v>
      </c>
      <c r="G24" s="25"/>
      <c r="H24" s="25">
        <v>-6713229</v>
      </c>
      <c r="I24" s="25"/>
      <c r="J24" s="25">
        <v>238428</v>
      </c>
      <c r="K24" s="25"/>
      <c r="L24" s="25">
        <v>-4725864</v>
      </c>
      <c r="M24" s="1"/>
    </row>
    <row r="25" spans="1:13" ht="24.6" customHeight="1">
      <c r="A25" s="53"/>
      <c r="B25" s="53"/>
      <c r="C25" s="53" t="s">
        <v>31</v>
      </c>
      <c r="D25" s="53"/>
      <c r="E25" s="53"/>
      <c r="F25" s="25">
        <v>879045</v>
      </c>
      <c r="G25" s="25"/>
      <c r="H25" s="25">
        <v>-80048</v>
      </c>
      <c r="I25" s="25"/>
      <c r="J25" s="25">
        <v>879045</v>
      </c>
      <c r="K25" s="25"/>
      <c r="L25" s="25">
        <v>-80048</v>
      </c>
      <c r="M25" s="1"/>
    </row>
    <row r="26" spans="1:13" ht="24.6" customHeight="1">
      <c r="A26" s="1" t="s">
        <v>86</v>
      </c>
      <c r="B26" s="53"/>
      <c r="C26" s="53"/>
      <c r="D26" s="53"/>
      <c r="E26" s="53"/>
      <c r="F26" s="25"/>
      <c r="G26" s="25"/>
      <c r="H26" s="25"/>
      <c r="I26" s="25"/>
      <c r="J26" s="25"/>
      <c r="K26" s="25"/>
      <c r="L26" s="25"/>
      <c r="M26" s="1"/>
    </row>
    <row r="27" spans="1:13" ht="24.6" customHeight="1">
      <c r="A27" s="53"/>
      <c r="B27" s="53"/>
      <c r="C27" s="53" t="s">
        <v>38</v>
      </c>
      <c r="D27" s="53"/>
      <c r="E27" s="53"/>
      <c r="F27" s="25">
        <v>-20571020</v>
      </c>
      <c r="G27" s="25"/>
      <c r="H27" s="25">
        <v>5765334</v>
      </c>
      <c r="I27" s="25"/>
      <c r="J27" s="25">
        <v>-18618322</v>
      </c>
      <c r="K27" s="25"/>
      <c r="L27" s="14">
        <v>11246681</v>
      </c>
      <c r="M27" s="1"/>
    </row>
    <row r="28" spans="1:13" ht="24.6" customHeight="1">
      <c r="A28" s="53"/>
      <c r="B28" s="53"/>
      <c r="C28" s="53" t="s">
        <v>39</v>
      </c>
      <c r="D28" s="53"/>
      <c r="E28" s="53"/>
      <c r="F28" s="25">
        <v>20216085</v>
      </c>
      <c r="G28" s="25"/>
      <c r="H28" s="25">
        <v>-5224766</v>
      </c>
      <c r="I28" s="25"/>
      <c r="J28" s="25">
        <v>20216085</v>
      </c>
      <c r="K28" s="25"/>
      <c r="L28" s="14">
        <v>-5224766</v>
      </c>
    </row>
    <row r="29" spans="1:13" ht="24.6" customHeight="1">
      <c r="A29" s="53"/>
      <c r="B29" s="53"/>
      <c r="C29" s="53" t="s">
        <v>45</v>
      </c>
      <c r="D29" s="53"/>
      <c r="E29" s="53"/>
      <c r="F29" s="25">
        <v>1099010</v>
      </c>
      <c r="G29" s="25"/>
      <c r="H29" s="25">
        <v>1316054</v>
      </c>
      <c r="I29" s="25"/>
      <c r="J29" s="25">
        <v>1099010</v>
      </c>
      <c r="K29" s="25"/>
      <c r="L29" s="14">
        <v>-93002</v>
      </c>
    </row>
    <row r="30" spans="1:13" ht="24.6" customHeight="1">
      <c r="A30" s="53"/>
      <c r="B30" s="53"/>
      <c r="C30" s="53" t="s">
        <v>43</v>
      </c>
      <c r="D30" s="53"/>
      <c r="E30" s="53"/>
      <c r="F30" s="25">
        <v>-500000</v>
      </c>
      <c r="G30" s="25"/>
      <c r="H30" s="25">
        <v>-709349</v>
      </c>
      <c r="I30" s="25"/>
      <c r="J30" s="25">
        <v>-500000</v>
      </c>
      <c r="K30" s="25"/>
      <c r="L30" s="14">
        <v>-709349</v>
      </c>
    </row>
    <row r="31" spans="1:13" ht="24.6" customHeight="1">
      <c r="A31" s="53"/>
      <c r="B31" s="53"/>
      <c r="C31" s="53" t="s">
        <v>146</v>
      </c>
      <c r="D31" s="53"/>
      <c r="E31" s="52"/>
      <c r="F31" s="33">
        <v>247673</v>
      </c>
      <c r="G31" s="25"/>
      <c r="H31" s="33">
        <v>353906</v>
      </c>
      <c r="I31" s="25"/>
      <c r="J31" s="33">
        <v>247673</v>
      </c>
      <c r="K31" s="25"/>
      <c r="L31" s="33">
        <v>353906</v>
      </c>
    </row>
    <row r="32" spans="1:13" s="3" customFormat="1" ht="24.6" customHeight="1">
      <c r="A32" s="53"/>
      <c r="B32" s="53"/>
      <c r="C32" s="3" t="s">
        <v>87</v>
      </c>
      <c r="E32" s="52"/>
      <c r="F32" s="25">
        <f>SUM(F20:F31)</f>
        <v>21565872</v>
      </c>
      <c r="G32" s="25">
        <f>SUM(G20:G31)</f>
        <v>5</v>
      </c>
      <c r="H32" s="25">
        <v>-33948872</v>
      </c>
      <c r="I32" s="25">
        <f>SUM(I20:I31)</f>
        <v>0</v>
      </c>
      <c r="J32" s="25">
        <f>SUM(J20:J31)</f>
        <v>24379797</v>
      </c>
      <c r="K32" s="25">
        <f>SUM(K20:K31)</f>
        <v>0</v>
      </c>
      <c r="L32" s="25">
        <v>-29522537</v>
      </c>
      <c r="M32" s="25">
        <f>SUM(M20:M31)</f>
        <v>0</v>
      </c>
    </row>
    <row r="33" spans="1:13" ht="24.6" customHeight="1">
      <c r="A33" s="53"/>
      <c r="B33" s="53"/>
      <c r="D33" s="1" t="s">
        <v>88</v>
      </c>
      <c r="E33" s="52"/>
      <c r="F33" s="25">
        <v>-3832299</v>
      </c>
      <c r="G33" s="25"/>
      <c r="H33" s="25">
        <v>-2494094</v>
      </c>
      <c r="I33" s="25"/>
      <c r="J33" s="25">
        <v>-5977330</v>
      </c>
      <c r="K33" s="25"/>
      <c r="L33" s="25">
        <v>-2718701</v>
      </c>
    </row>
    <row r="34" spans="1:13" ht="24.6" customHeight="1">
      <c r="A34" s="53"/>
      <c r="B34" s="53"/>
      <c r="D34" s="53" t="s">
        <v>89</v>
      </c>
      <c r="E34" s="52"/>
      <c r="F34" s="25">
        <v>-1578997</v>
      </c>
      <c r="G34" s="25"/>
      <c r="H34" s="25">
        <v>-1164451</v>
      </c>
      <c r="I34" s="25"/>
      <c r="J34" s="25">
        <v>-1557463</v>
      </c>
      <c r="K34" s="25"/>
      <c r="L34" s="25">
        <v>-1162197</v>
      </c>
    </row>
    <row r="35" spans="1:13" ht="24.6" customHeight="1">
      <c r="A35" s="52" t="s">
        <v>90</v>
      </c>
      <c r="B35" s="52"/>
      <c r="C35" s="53"/>
      <c r="D35" s="53"/>
      <c r="E35" s="52"/>
      <c r="F35" s="63">
        <f t="shared" ref="F35:K35" si="1">SUM(F32:F34)</f>
        <v>16154576</v>
      </c>
      <c r="G35" s="31">
        <f t="shared" si="1"/>
        <v>5</v>
      </c>
      <c r="H35" s="63">
        <f t="shared" si="1"/>
        <v>-37607417</v>
      </c>
      <c r="I35" s="31">
        <f t="shared" si="1"/>
        <v>0</v>
      </c>
      <c r="J35" s="63">
        <f t="shared" si="1"/>
        <v>16845004</v>
      </c>
      <c r="K35" s="31">
        <f t="shared" si="1"/>
        <v>0</v>
      </c>
      <c r="L35" s="63">
        <f>SUM(L32:L34)</f>
        <v>-33403435</v>
      </c>
    </row>
    <row r="36" spans="1:13" ht="24.6" customHeight="1">
      <c r="A36" s="52"/>
      <c r="B36" s="52"/>
      <c r="C36" s="53"/>
      <c r="D36" s="53"/>
      <c r="E36" s="52"/>
      <c r="F36" s="25"/>
      <c r="G36" s="25"/>
      <c r="H36" s="25"/>
      <c r="I36" s="25"/>
      <c r="J36" s="25"/>
      <c r="K36" s="25"/>
      <c r="L36" s="25"/>
    </row>
    <row r="37" spans="1:13" ht="24.6" customHeight="1">
      <c r="A37" s="19" t="s">
        <v>34</v>
      </c>
      <c r="B37" s="52"/>
      <c r="C37" s="53"/>
      <c r="D37" s="53"/>
      <c r="E37" s="52"/>
      <c r="F37" s="25"/>
      <c r="G37" s="25"/>
      <c r="H37" s="25"/>
      <c r="I37" s="25"/>
      <c r="J37" s="25"/>
      <c r="K37" s="25"/>
      <c r="L37" s="25"/>
    </row>
    <row r="38" spans="1:13" ht="24.6" customHeight="1">
      <c r="A38" s="19"/>
      <c r="B38" s="52"/>
      <c r="C38" s="53"/>
      <c r="D38" s="53"/>
      <c r="E38" s="52"/>
      <c r="F38" s="25"/>
      <c r="G38" s="25"/>
      <c r="H38" s="25"/>
      <c r="I38" s="25"/>
      <c r="J38" s="25"/>
      <c r="K38" s="25"/>
      <c r="L38" s="25"/>
    </row>
    <row r="39" spans="1:13" ht="24.6" customHeight="1">
      <c r="A39" s="19"/>
      <c r="B39" s="52"/>
      <c r="C39" s="53"/>
      <c r="D39" s="53"/>
      <c r="E39" s="52"/>
      <c r="F39" s="25"/>
      <c r="G39" s="25"/>
      <c r="H39" s="25"/>
      <c r="I39" s="25"/>
      <c r="J39" s="25"/>
      <c r="K39" s="25"/>
      <c r="L39" s="25"/>
    </row>
    <row r="40" spans="1:13" ht="24.6" customHeight="1">
      <c r="A40" s="7"/>
      <c r="D40" s="89" t="s">
        <v>140</v>
      </c>
      <c r="E40" s="19"/>
      <c r="F40" s="19"/>
      <c r="G40" s="90" t="s">
        <v>140</v>
      </c>
      <c r="I40" s="90"/>
      <c r="J40" s="90"/>
      <c r="K40" s="90"/>
      <c r="L40" s="90"/>
      <c r="M40" s="90"/>
    </row>
    <row r="41" spans="1:13" ht="24.6" customHeight="1">
      <c r="A41" s="7"/>
      <c r="D41" s="113" t="s">
        <v>164</v>
      </c>
      <c r="E41" s="62"/>
      <c r="F41" s="62"/>
      <c r="G41" s="91" t="s">
        <v>123</v>
      </c>
      <c r="I41" s="91"/>
      <c r="J41" s="91"/>
      <c r="K41" s="91"/>
      <c r="L41" s="91"/>
      <c r="M41" s="91"/>
    </row>
    <row r="42" spans="1:13" ht="24.6" customHeight="1">
      <c r="A42" s="126" t="s">
        <v>13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</row>
    <row r="43" spans="1:13" ht="24.6" customHeight="1">
      <c r="A43" s="118" t="s">
        <v>105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3" ht="24.6" customHeight="1">
      <c r="A44" s="118" t="s">
        <v>91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3" ht="24.6" customHeight="1">
      <c r="A45" s="118" t="s">
        <v>181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</row>
    <row r="46" spans="1:13" ht="24.6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3" ht="24.6" customHeight="1">
      <c r="A47" s="3"/>
      <c r="B47" s="3"/>
      <c r="C47" s="3"/>
      <c r="D47" s="3"/>
      <c r="E47" s="5"/>
      <c r="F47" s="117" t="s">
        <v>17</v>
      </c>
      <c r="G47" s="117"/>
      <c r="H47" s="117"/>
      <c r="I47" s="64"/>
      <c r="J47" s="117" t="s">
        <v>23</v>
      </c>
      <c r="K47" s="117"/>
      <c r="L47" s="117"/>
    </row>
    <row r="48" spans="1:13" ht="24.6" customHeight="1">
      <c r="A48" s="3"/>
      <c r="B48" s="3"/>
      <c r="C48" s="3"/>
      <c r="D48" s="3"/>
      <c r="E48" s="5" t="s">
        <v>15</v>
      </c>
      <c r="F48" s="6" t="s">
        <v>153</v>
      </c>
      <c r="G48" s="5"/>
      <c r="H48" s="6" t="s">
        <v>152</v>
      </c>
      <c r="I48" s="5"/>
      <c r="J48" s="6" t="s">
        <v>153</v>
      </c>
      <c r="K48" s="5"/>
      <c r="L48" s="6" t="s">
        <v>152</v>
      </c>
    </row>
    <row r="49" spans="1:12" ht="24.6" customHeight="1">
      <c r="F49" s="111"/>
      <c r="G49" s="64"/>
      <c r="H49" s="112"/>
      <c r="I49" s="64"/>
      <c r="J49" s="111"/>
      <c r="K49" s="64"/>
      <c r="L49" s="112"/>
    </row>
    <row r="50" spans="1:12" ht="24.6" customHeight="1">
      <c r="A50" s="54" t="s">
        <v>92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55"/>
    </row>
    <row r="51" spans="1:12" ht="24.6" customHeight="1">
      <c r="C51" s="53" t="s">
        <v>165</v>
      </c>
      <c r="D51" s="53"/>
      <c r="E51" s="53"/>
      <c r="F51" s="25">
        <v>-301429.6099999994</v>
      </c>
      <c r="G51" s="25"/>
      <c r="H51" s="13">
        <v>25876553</v>
      </c>
      <c r="I51" s="25"/>
      <c r="J51" s="25">
        <v>-301429.6099999994</v>
      </c>
      <c r="K51" s="25"/>
      <c r="L51" s="13">
        <v>25876553</v>
      </c>
    </row>
    <row r="52" spans="1:12" ht="24.6" customHeight="1">
      <c r="C52" s="56" t="s">
        <v>93</v>
      </c>
      <c r="D52" s="56"/>
      <c r="E52" s="3"/>
      <c r="F52" s="13">
        <v>-1078715</v>
      </c>
      <c r="G52" s="13"/>
      <c r="H52" s="13">
        <v>-1113892</v>
      </c>
      <c r="I52" s="13"/>
      <c r="J52" s="13">
        <v>-1078715</v>
      </c>
      <c r="K52" s="13"/>
      <c r="L52" s="13">
        <v>-1113892</v>
      </c>
    </row>
    <row r="53" spans="1:12" ht="24.6" customHeight="1">
      <c r="C53" s="56" t="s">
        <v>94</v>
      </c>
      <c r="D53" s="53"/>
      <c r="E53" s="53"/>
      <c r="F53" s="25">
        <v>6920000</v>
      </c>
      <c r="G53" s="25"/>
      <c r="H53" s="13">
        <v>166700</v>
      </c>
      <c r="I53" s="25"/>
      <c r="J53" s="25">
        <v>6920000</v>
      </c>
      <c r="K53" s="25"/>
      <c r="L53" s="13">
        <v>166700</v>
      </c>
    </row>
    <row r="54" spans="1:12" ht="24.6" customHeight="1">
      <c r="A54" s="54" t="s">
        <v>95</v>
      </c>
      <c r="B54" s="3"/>
      <c r="C54" s="3"/>
      <c r="D54" s="3"/>
      <c r="E54" s="3"/>
      <c r="F54" s="63">
        <f>SUM(F51:F53)</f>
        <v>5539855.3900000006</v>
      </c>
      <c r="G54" s="31">
        <f>SUM(G51:G52)</f>
        <v>0</v>
      </c>
      <c r="H54" s="63">
        <f>SUM(H51:H53)</f>
        <v>24929361</v>
      </c>
      <c r="I54" s="31">
        <f>SUM(I51:I52)</f>
        <v>0</v>
      </c>
      <c r="J54" s="63">
        <f>SUM(J51:J53)</f>
        <v>5539855.3900000006</v>
      </c>
      <c r="K54" s="31">
        <f>SUM(K51:K52)</f>
        <v>0</v>
      </c>
      <c r="L54" s="63">
        <f>SUM(L51:L53)</f>
        <v>24929361</v>
      </c>
    </row>
    <row r="55" spans="1:12" ht="24.6" customHeight="1">
      <c r="A55" s="54" t="s">
        <v>96</v>
      </c>
      <c r="B55" s="3"/>
      <c r="C55" s="3"/>
      <c r="D55" s="3"/>
      <c r="E55" s="3"/>
      <c r="F55" s="25"/>
      <c r="G55" s="25"/>
      <c r="H55" s="25"/>
      <c r="I55" s="25"/>
      <c r="J55" s="25"/>
      <c r="K55" s="25"/>
      <c r="L55" s="25"/>
    </row>
    <row r="56" spans="1:12" ht="24.6" customHeight="1">
      <c r="B56" s="34"/>
      <c r="C56" s="57" t="s">
        <v>97</v>
      </c>
      <c r="D56" s="57"/>
      <c r="E56" s="34"/>
      <c r="F56" s="25">
        <v>0</v>
      </c>
      <c r="G56" s="25"/>
      <c r="H56" s="25">
        <v>0</v>
      </c>
      <c r="I56" s="25"/>
      <c r="J56" s="25">
        <v>-1300000</v>
      </c>
      <c r="K56" s="25"/>
      <c r="L56" s="25">
        <v>-3977639</v>
      </c>
    </row>
    <row r="57" spans="1:12" ht="24.6" customHeight="1">
      <c r="B57" s="34"/>
      <c r="C57" s="57" t="s">
        <v>166</v>
      </c>
      <c r="D57" s="57"/>
      <c r="E57" s="34"/>
      <c r="F57" s="25">
        <v>-9788280</v>
      </c>
      <c r="G57" s="25"/>
      <c r="H57" s="25">
        <v>-12500000</v>
      </c>
      <c r="I57" s="25"/>
      <c r="J57" s="25">
        <v>-9788280</v>
      </c>
      <c r="K57" s="25"/>
      <c r="L57" s="25">
        <v>-12500000</v>
      </c>
    </row>
    <row r="58" spans="1:12" ht="24.6" customHeight="1">
      <c r="B58" s="3"/>
      <c r="C58" s="1" t="s">
        <v>136</v>
      </c>
      <c r="E58" s="3"/>
      <c r="F58" s="25">
        <v>-1660887</v>
      </c>
      <c r="G58" s="25"/>
      <c r="H58" s="25">
        <v>-1821396</v>
      </c>
      <c r="I58" s="25"/>
      <c r="J58" s="25">
        <v>-1515508</v>
      </c>
      <c r="K58" s="25"/>
      <c r="L58" s="25">
        <v>-1692172</v>
      </c>
    </row>
    <row r="59" spans="1:12" ht="24.6" customHeight="1">
      <c r="A59" s="54" t="s">
        <v>98</v>
      </c>
      <c r="B59" s="3"/>
      <c r="C59" s="3"/>
      <c r="D59" s="3"/>
      <c r="E59" s="3"/>
      <c r="F59" s="63">
        <f t="shared" ref="F59:L59" si="2">SUM(F56:F58)</f>
        <v>-11449167</v>
      </c>
      <c r="G59" s="31">
        <f t="shared" si="2"/>
        <v>0</v>
      </c>
      <c r="H59" s="63">
        <f t="shared" si="2"/>
        <v>-14321396</v>
      </c>
      <c r="I59" s="31">
        <f t="shared" si="2"/>
        <v>0</v>
      </c>
      <c r="J59" s="63">
        <f t="shared" si="2"/>
        <v>-12603788</v>
      </c>
      <c r="K59" s="31">
        <f t="shared" si="2"/>
        <v>0</v>
      </c>
      <c r="L59" s="63">
        <f t="shared" si="2"/>
        <v>-18169811</v>
      </c>
    </row>
    <row r="60" spans="1:12" ht="24.6" customHeight="1">
      <c r="A60" s="7" t="s">
        <v>99</v>
      </c>
      <c r="B60" s="3"/>
      <c r="C60" s="3"/>
      <c r="D60" s="3"/>
      <c r="E60" s="3"/>
      <c r="F60" s="116">
        <f>F35+F54+F59</f>
        <v>10245264.390000001</v>
      </c>
      <c r="G60" s="116"/>
      <c r="H60" s="116">
        <f>H35+H54+H59</f>
        <v>-26999452</v>
      </c>
      <c r="I60" s="116"/>
      <c r="J60" s="116">
        <f>J35+J54+J59</f>
        <v>9781071.3900000006</v>
      </c>
      <c r="K60" s="116"/>
      <c r="L60" s="116">
        <f>L35+L54+L59</f>
        <v>-26643885</v>
      </c>
    </row>
    <row r="61" spans="1:12" ht="24.6" customHeight="1">
      <c r="A61" s="7" t="s">
        <v>100</v>
      </c>
      <c r="B61" s="3"/>
      <c r="C61" s="3"/>
      <c r="D61" s="3"/>
      <c r="E61" s="3"/>
      <c r="F61" s="31">
        <f>+BS!I10</f>
        <v>27643235</v>
      </c>
      <c r="G61" s="31"/>
      <c r="H61" s="108">
        <v>58974960</v>
      </c>
      <c r="I61" s="31"/>
      <c r="J61" s="31">
        <f>+BS!M10</f>
        <v>23685188</v>
      </c>
      <c r="K61" s="31"/>
      <c r="L61" s="31">
        <v>57941607</v>
      </c>
    </row>
    <row r="62" spans="1:12" ht="24.6" customHeight="1" thickBot="1">
      <c r="A62" s="7" t="s">
        <v>101</v>
      </c>
      <c r="B62" s="34"/>
      <c r="C62" s="34"/>
      <c r="D62" s="34"/>
      <c r="E62" s="58">
        <v>26</v>
      </c>
      <c r="F62" s="49">
        <f>SUM(F60:F61)</f>
        <v>37888499.390000001</v>
      </c>
      <c r="G62" s="25"/>
      <c r="H62" s="49">
        <f>SUM(H60:H61)</f>
        <v>31975508</v>
      </c>
      <c r="I62" s="25"/>
      <c r="J62" s="49">
        <f>SUM(J60:J61)</f>
        <v>33466259.390000001</v>
      </c>
      <c r="K62" s="25"/>
      <c r="L62" s="49">
        <f>SUM(L60:L61)</f>
        <v>31297722</v>
      </c>
    </row>
    <row r="63" spans="1:12" ht="24.6" customHeight="1" thickTop="1">
      <c r="A63" s="54"/>
      <c r="B63" s="34"/>
      <c r="C63" s="34"/>
      <c r="D63" s="34"/>
      <c r="E63" s="34"/>
      <c r="F63" s="109"/>
      <c r="G63" s="59"/>
      <c r="H63" s="18"/>
      <c r="I63" s="59"/>
      <c r="J63" s="110"/>
      <c r="K63" s="59"/>
      <c r="L63" s="109"/>
    </row>
    <row r="66" spans="1:13" ht="24.6" customHeight="1">
      <c r="A66" s="19" t="s">
        <v>34</v>
      </c>
    </row>
    <row r="67" spans="1:13" ht="24.6" customHeight="1">
      <c r="A67" s="19"/>
    </row>
    <row r="69" spans="1:13" ht="24.6" customHeight="1">
      <c r="A69" s="7"/>
      <c r="D69" s="89" t="s">
        <v>140</v>
      </c>
      <c r="E69" s="19"/>
      <c r="F69" s="19"/>
      <c r="G69" s="90" t="s">
        <v>140</v>
      </c>
      <c r="I69" s="90"/>
      <c r="J69" s="90"/>
      <c r="K69" s="90"/>
      <c r="L69" s="90"/>
      <c r="M69" s="90"/>
    </row>
    <row r="70" spans="1:13" ht="24.6" customHeight="1">
      <c r="A70" s="7"/>
      <c r="D70" s="113" t="s">
        <v>164</v>
      </c>
      <c r="E70" s="62"/>
      <c r="F70" s="62"/>
      <c r="G70" s="91" t="s">
        <v>123</v>
      </c>
      <c r="I70" s="91"/>
      <c r="J70" s="91"/>
      <c r="K70" s="91"/>
      <c r="L70" s="91"/>
      <c r="M70" s="91"/>
    </row>
    <row r="74" spans="1:13" ht="24.6" customHeight="1">
      <c r="F74" s="9"/>
      <c r="J74" s="9"/>
      <c r="K74" s="1"/>
      <c r="M74" s="1"/>
    </row>
  </sheetData>
  <mergeCells count="11">
    <mergeCell ref="F47:H47"/>
    <mergeCell ref="J47:L47"/>
    <mergeCell ref="A1:L1"/>
    <mergeCell ref="A2:L2"/>
    <mergeCell ref="A3:L3"/>
    <mergeCell ref="F5:H5"/>
    <mergeCell ref="J5:L5"/>
    <mergeCell ref="A42:L42"/>
    <mergeCell ref="A43:L43"/>
    <mergeCell ref="A44:L44"/>
    <mergeCell ref="A45:L45"/>
  </mergeCells>
  <pageMargins left="0.54" right="0.39" top="0.75" bottom="0.71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 3M</vt:lpstr>
      <vt:lpstr>PL 9M </vt:lpstr>
      <vt:lpstr>CONSO</vt:lpstr>
      <vt:lpstr>COMPANY</vt:lpstr>
      <vt:lpstr>Cash flow</vt:lpstr>
      <vt:lpstr>COMPANY!JUU</vt:lpstr>
      <vt:lpstr>BS!Print_Area</vt:lpstr>
      <vt:lpstr>CONSO!Print_Area</vt:lpstr>
      <vt:lpstr>'PL 3M'!Print_Area</vt:lpstr>
      <vt:lpstr>'PL 9M 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2019-11-13T08:32:05Z</cp:lastPrinted>
  <dcterms:created xsi:type="dcterms:W3CDTF">2000-11-23T02:48:11Z</dcterms:created>
  <dcterms:modified xsi:type="dcterms:W3CDTF">2019-11-13T08:32:35Z</dcterms:modified>
</cp:coreProperties>
</file>