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D\งานสายพี่ NP\T-88_TRT\2019\Q3'19\FS T-88 @Q3'19\TH\"/>
    </mc:Choice>
  </mc:AlternateContent>
  <xr:revisionPtr revIDLastSave="0" documentId="13_ncr:1_{CA5A76F7-3816-40CE-A19E-7DAF6854C00F}" xr6:coauthVersionLast="44" xr6:coauthVersionMax="45" xr10:uidLastSave="{00000000-0000-0000-0000-000000000000}"/>
  <bookViews>
    <workbookView xWindow="-120" yWindow="-120" windowWidth="19440" windowHeight="15000" tabRatio="713" xr2:uid="{00000000-000D-0000-FFFF-FFFF00000000}"/>
  </bookViews>
  <sheets>
    <sheet name="งบดุล Conso " sheetId="1" r:id="rId1"/>
    <sheet name="ส่วนของผู้ถือหุ้น" sheetId="2" r:id="rId2"/>
    <sheet name="ส่วนของผู้ถือหุ้นเฉพาะ (2)" sheetId="3" r:id="rId3"/>
    <sheet name="Profit&amp;loss (3M)" sheetId="7" r:id="rId4"/>
    <sheet name="Profit&amp;loss เบ็ดเสร็จ (3M)" sheetId="5" r:id="rId5"/>
    <sheet name="Profit&amp;loss (9M)" sheetId="9" r:id="rId6"/>
    <sheet name="Profit&amp;loss เบ็ดเสร็จ (9M)" sheetId="10" r:id="rId7"/>
    <sheet name="Cash flow" sheetId="6" r:id="rId8"/>
  </sheets>
  <externalReferences>
    <externalReference r:id="rId9"/>
  </externalReferences>
  <definedNames>
    <definedName name="_xlnm.Print_Area" localSheetId="7">'Cash flow'!$A$1:$M$106</definedName>
    <definedName name="_xlnm.Print_Area" localSheetId="3">'Profit&amp;loss (3M)'!$A$1:$M$55</definedName>
    <definedName name="_xlnm.Print_Area" localSheetId="5">'Profit&amp;loss (9M)'!$A$1:$M$54</definedName>
    <definedName name="_xlnm.Print_Area" localSheetId="4">'Profit&amp;loss เบ็ดเสร็จ (3M)'!$A$1:$N$49</definedName>
    <definedName name="_xlnm.Print_Area" localSheetId="6">'Profit&amp;loss เบ็ดเสร็จ (9M)'!$A$1:$N$49</definedName>
    <definedName name="_xlnm.Print_Area" localSheetId="0">'งบดุล Conso '!$A$1:$O$122</definedName>
    <definedName name="_xlnm.Print_Area" localSheetId="1">ส่วนของผู้ถือหุ้น!$A$1:$T$38</definedName>
    <definedName name="_xlnm.Print_Area" localSheetId="2">'ส่วนของผู้ถือหุ้นเฉพาะ (2)'!$A$1:$P$34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6" i="6" l="1"/>
  <c r="G31" i="9"/>
  <c r="A5" i="5" l="1"/>
  <c r="G89" i="6"/>
  <c r="J25" i="2"/>
  <c r="L25" i="2"/>
  <c r="L21" i="2"/>
  <c r="N21" i="2"/>
  <c r="N25" i="2"/>
  <c r="P25" i="2"/>
  <c r="R25" i="2"/>
  <c r="O96" i="1" l="1"/>
  <c r="M96" i="1"/>
  <c r="I96" i="1"/>
  <c r="K96" i="1"/>
  <c r="K9" i="6" l="1"/>
  <c r="K62" i="6" s="1"/>
  <c r="L9" i="10"/>
  <c r="A5" i="10"/>
  <c r="L29" i="5"/>
  <c r="H29" i="5"/>
  <c r="J29" i="5"/>
  <c r="R21" i="2"/>
  <c r="P20" i="2"/>
  <c r="T20" i="2" s="1"/>
  <c r="O9" i="1"/>
  <c r="O68" i="1" s="1"/>
  <c r="M9" i="1"/>
  <c r="I88" i="1"/>
  <c r="H22" i="5"/>
  <c r="J23" i="10"/>
  <c r="J22" i="10"/>
  <c r="M32" i="7"/>
  <c r="K32" i="7"/>
  <c r="I32" i="7"/>
  <c r="G32" i="7"/>
  <c r="K9" i="9"/>
  <c r="K9" i="7"/>
  <c r="R31" i="2"/>
  <c r="P22" i="2"/>
  <c r="T22" i="2" s="1"/>
  <c r="P23" i="2"/>
  <c r="T23" i="2" s="1"/>
  <c r="T25" i="2" s="1"/>
  <c r="N29" i="10"/>
  <c r="N29" i="5"/>
  <c r="G62" i="6"/>
  <c r="A58" i="6"/>
  <c r="H89" i="10"/>
  <c r="P52" i="10"/>
  <c r="O52" i="10"/>
  <c r="M52" i="10"/>
  <c r="K52" i="10"/>
  <c r="I52" i="10"/>
  <c r="N23" i="10"/>
  <c r="L23" i="10"/>
  <c r="H23" i="10"/>
  <c r="N22" i="10"/>
  <c r="L22" i="10"/>
  <c r="H22" i="10"/>
  <c r="K88" i="9"/>
  <c r="I88" i="9"/>
  <c r="L56" i="9"/>
  <c r="J56" i="9"/>
  <c r="H56" i="9"/>
  <c r="M31" i="9"/>
  <c r="K31" i="9"/>
  <c r="I31" i="9"/>
  <c r="M20" i="9"/>
  <c r="K20" i="9"/>
  <c r="K33" i="9" s="1"/>
  <c r="K36" i="9" s="1"/>
  <c r="I20" i="9"/>
  <c r="G20" i="9"/>
  <c r="K89" i="7"/>
  <c r="I89" i="7"/>
  <c r="L57" i="7"/>
  <c r="J57" i="7"/>
  <c r="H57" i="7"/>
  <c r="M20" i="7"/>
  <c r="K20" i="7"/>
  <c r="K34" i="7" s="1"/>
  <c r="K37" i="7" s="1"/>
  <c r="I20" i="7"/>
  <c r="I34" i="7" s="1"/>
  <c r="I37" i="7" s="1"/>
  <c r="G20" i="7"/>
  <c r="P19" i="2"/>
  <c r="P16" i="2"/>
  <c r="T16" i="2" s="1"/>
  <c r="H23" i="5"/>
  <c r="K89" i="6"/>
  <c r="N23" i="5"/>
  <c r="N22" i="5"/>
  <c r="L23" i="5"/>
  <c r="L22" i="5"/>
  <c r="J23" i="5"/>
  <c r="J22" i="5"/>
  <c r="N23" i="3"/>
  <c r="L23" i="3"/>
  <c r="J23" i="3"/>
  <c r="H23" i="3"/>
  <c r="F23" i="3"/>
  <c r="P21" i="3"/>
  <c r="P20" i="3"/>
  <c r="P23" i="3" s="1"/>
  <c r="N31" i="2"/>
  <c r="L31" i="2"/>
  <c r="J31" i="2"/>
  <c r="H31" i="2"/>
  <c r="F31" i="2"/>
  <c r="P29" i="2"/>
  <c r="T29" i="2" s="1"/>
  <c r="P28" i="2"/>
  <c r="T28" i="2" s="1"/>
  <c r="P27" i="2"/>
  <c r="T27" i="2" s="1"/>
  <c r="A63" i="1"/>
  <c r="M68" i="1"/>
  <c r="K68" i="1"/>
  <c r="I68" i="1"/>
  <c r="F21" i="2"/>
  <c r="F25" i="2" s="1"/>
  <c r="I74" i="6"/>
  <c r="I86" i="6"/>
  <c r="J21" i="2"/>
  <c r="H21" i="2"/>
  <c r="H25" i="2" s="1"/>
  <c r="H89" i="5"/>
  <c r="K88" i="1"/>
  <c r="K98" i="1" s="1"/>
  <c r="M86" i="6"/>
  <c r="M74" i="6"/>
  <c r="P15" i="3"/>
  <c r="K86" i="6"/>
  <c r="K74" i="6"/>
  <c r="G74" i="6"/>
  <c r="L12" i="6"/>
  <c r="J12" i="6"/>
  <c r="P52" i="5"/>
  <c r="O52" i="5"/>
  <c r="M52" i="5"/>
  <c r="K52" i="5"/>
  <c r="I52" i="5"/>
  <c r="N18" i="3"/>
  <c r="J18" i="3"/>
  <c r="H18" i="3"/>
  <c r="F18" i="3"/>
  <c r="O111" i="1"/>
  <c r="O114" i="1" s="1"/>
  <c r="O88" i="1"/>
  <c r="O98" i="1" s="1"/>
  <c r="K111" i="1"/>
  <c r="K114" i="1" s="1"/>
  <c r="O42" i="1"/>
  <c r="O28" i="1"/>
  <c r="K42" i="1"/>
  <c r="K28" i="1"/>
  <c r="M111" i="1"/>
  <c r="M114" i="1" s="1"/>
  <c r="I111" i="1"/>
  <c r="I114" i="1" s="1"/>
  <c r="M88" i="1"/>
  <c r="M66" i="1"/>
  <c r="I65" i="1"/>
  <c r="M42" i="1"/>
  <c r="I42" i="1"/>
  <c r="M28" i="1"/>
  <c r="I28" i="1"/>
  <c r="P16" i="3"/>
  <c r="L18" i="3"/>
  <c r="P31" i="2"/>
  <c r="G33" i="9"/>
  <c r="G36" i="9" s="1"/>
  <c r="M33" i="9" l="1"/>
  <c r="M36" i="9" s="1"/>
  <c r="K44" i="1"/>
  <c r="O44" i="1"/>
  <c r="K116" i="1"/>
  <c r="K123" i="1" s="1"/>
  <c r="O116" i="1"/>
  <c r="O123" i="1" s="1"/>
  <c r="M44" i="1"/>
  <c r="P21" i="2"/>
  <c r="M34" i="7"/>
  <c r="M37" i="7" s="1"/>
  <c r="G34" i="7"/>
  <c r="G37" i="7" s="1"/>
  <c r="G40" i="7" s="1"/>
  <c r="I33" i="9"/>
  <c r="I36" i="9" s="1"/>
  <c r="M39" i="9"/>
  <c r="M42" i="9" s="1"/>
  <c r="M46" i="9" s="1"/>
  <c r="M12" i="6"/>
  <c r="M29" i="6" s="1"/>
  <c r="M42" i="6" s="1"/>
  <c r="M45" i="6" s="1"/>
  <c r="M88" i="6" s="1"/>
  <c r="M92" i="6" s="1"/>
  <c r="N12" i="10"/>
  <c r="N25" i="10" s="1"/>
  <c r="N28" i="10" s="1"/>
  <c r="N31" i="10" s="1"/>
  <c r="N52" i="10" s="1"/>
  <c r="I12" i="6"/>
  <c r="I29" i="6" s="1"/>
  <c r="I42" i="6" s="1"/>
  <c r="I45" i="6" s="1"/>
  <c r="I88" i="6" s="1"/>
  <c r="I92" i="6" s="1"/>
  <c r="G12" i="6"/>
  <c r="G29" i="6" s="1"/>
  <c r="G42" i="6" s="1"/>
  <c r="G45" i="6" s="1"/>
  <c r="G88" i="6" s="1"/>
  <c r="G92" i="6" s="1"/>
  <c r="G107" i="6" s="1"/>
  <c r="G39" i="9"/>
  <c r="G46" i="9" s="1"/>
  <c r="L12" i="10"/>
  <c r="L25" i="10" s="1"/>
  <c r="L28" i="10" s="1"/>
  <c r="L31" i="10" s="1"/>
  <c r="L52" i="10" s="1"/>
  <c r="K39" i="9"/>
  <c r="K42" i="9" s="1"/>
  <c r="K46" i="9" s="1"/>
  <c r="K12" i="6"/>
  <c r="K29" i="6" s="1"/>
  <c r="H12" i="10"/>
  <c r="H25" i="10" s="1"/>
  <c r="H28" i="10" s="1"/>
  <c r="H31" i="10" s="1"/>
  <c r="H52" i="10" s="1"/>
  <c r="M40" i="7"/>
  <c r="M43" i="7" s="1"/>
  <c r="M47" i="7" s="1"/>
  <c r="N12" i="5"/>
  <c r="N25" i="5" s="1"/>
  <c r="N28" i="5" s="1"/>
  <c r="N31" i="5" s="1"/>
  <c r="N52" i="5" s="1"/>
  <c r="K40" i="7"/>
  <c r="K43" i="7" s="1"/>
  <c r="K47" i="7" s="1"/>
  <c r="L12" i="5"/>
  <c r="L25" i="5" s="1"/>
  <c r="L28" i="5" s="1"/>
  <c r="L31" i="5" s="1"/>
  <c r="L52" i="5" s="1"/>
  <c r="I40" i="7"/>
  <c r="J12" i="5"/>
  <c r="J25" i="5" s="1"/>
  <c r="J28" i="5" s="1"/>
  <c r="J31" i="5" s="1"/>
  <c r="J52" i="5" s="1"/>
  <c r="P18" i="3"/>
  <c r="Q18" i="3" s="1"/>
  <c r="T19" i="2"/>
  <c r="T31" i="2"/>
  <c r="M98" i="1"/>
  <c r="M116" i="1" s="1"/>
  <c r="I98" i="1"/>
  <c r="I116" i="1" s="1"/>
  <c r="I44" i="1"/>
  <c r="J12" i="10" l="1"/>
  <c r="J25" i="10" s="1"/>
  <c r="J28" i="10" s="1"/>
  <c r="J31" i="10" s="1"/>
  <c r="J52" i="10" s="1"/>
  <c r="I39" i="9"/>
  <c r="I46" i="9" s="1"/>
  <c r="K42" i="6"/>
  <c r="K45" i="6" s="1"/>
  <c r="K88" i="6" s="1"/>
  <c r="K92" i="6" s="1"/>
  <c r="M123" i="1"/>
  <c r="H12" i="5"/>
  <c r="H25" i="5" s="1"/>
  <c r="H28" i="5" s="1"/>
  <c r="H31" i="5" s="1"/>
  <c r="H52" i="5" s="1"/>
  <c r="G47" i="7"/>
  <c r="P114" i="1"/>
  <c r="T21" i="2"/>
  <c r="U21" i="2" s="1"/>
  <c r="M56" i="9"/>
  <c r="I42" i="9"/>
  <c r="I56" i="9" s="1"/>
  <c r="G42" i="9"/>
  <c r="G56" i="9" s="1"/>
  <c r="K56" i="9"/>
  <c r="M57" i="7"/>
  <c r="K57" i="7"/>
  <c r="G43" i="7"/>
  <c r="G57" i="7" s="1"/>
  <c r="I43" i="7"/>
  <c r="I47" i="7"/>
  <c r="I123" i="1"/>
  <c r="K107" i="6" l="1"/>
  <c r="N92" i="6"/>
  <c r="R42" i="9"/>
  <c r="R43" i="7"/>
  <c r="I57" i="7"/>
</calcChain>
</file>

<file path=xl/sharedStrings.xml><?xml version="1.0" encoding="utf-8"?>
<sst xmlns="http://schemas.openxmlformats.org/spreadsheetml/2006/main" count="420" uniqueCount="235">
  <si>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</si>
  <si>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</si>
  <si>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</si>
  <si>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</si>
  <si>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</si>
  <si>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</si>
  <si>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</si>
  <si>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</si>
  <si>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</si>
  <si>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</si>
  <si>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</si>
  <si>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</si>
  <si>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</si>
  <si>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</si>
  <si>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</si>
  <si>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 xml:space="preserve">สินทรัพย์หมุนเวียนอื่น </t>
  </si>
  <si>
    <t>- เงินจ่ายล่วงหน้าค่าสินค้าและบริการ</t>
  </si>
  <si>
    <t>- เงินประกันผลงาน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</si>
  <si>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</si>
  <si>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</si>
  <si>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</si>
  <si>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</si>
  <si>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 xml:space="preserve">เงินลงทุนระยะยาวอื่น  </t>
  </si>
  <si>
    <t>เงินให้กู้ยืมระยะยาวแก่กิจการที่เกี่ยวข้องกัน - สุทธิ</t>
  </si>
  <si>
    <t xml:space="preserve">ที่ดิน  อาคารและอุปกรณ์ - สุทธิ   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</si>
  <si>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</si>
  <si>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</si>
  <si>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</si>
  <si>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</si>
  <si>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</si>
  <si>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</si>
  <si>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</si>
  <si>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</si>
  <si>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</si>
  <si>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</si>
  <si>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</si>
  <si>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</si>
  <si>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</si>
  <si>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ภาษีเงินได้ค้างจ่าย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</si>
  <si>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</si>
  <si>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</si>
  <si>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</si>
  <si>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</si>
  <si>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</si>
  <si>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</si>
  <si>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</si>
  <si>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</si>
  <si>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</si>
  <si>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</si>
  <si>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</si>
  <si>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</si>
  <si>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</si>
  <si>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</si>
  <si>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</si>
  <si>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</si>
  <si>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</si>
  <si>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</si>
  <si>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</si>
  <si>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</si>
  <si>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</si>
  <si>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</si>
  <si>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</t>
  </si>
  <si>
    <t>(ตรวจสอบแล้ว)</t>
  </si>
  <si>
    <t>แต่สอบทานแล้ว)</t>
  </si>
  <si>
    <t>“ยังไม่ได้ตรวจสอบ</t>
  </si>
  <si>
    <t>แต่สอบทานแล้ว”</t>
  </si>
  <si>
    <t>บริษัท  ถิรไทย 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</si>
  <si>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</si>
  <si>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</si>
  <si>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</si>
  <si>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</si>
  <si>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</si>
  <si>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</si>
  <si>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</si>
  <si>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</si>
  <si>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</si>
  <si>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</si>
  <si>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</si>
  <si>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</si>
  <si>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</si>
  <si>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</si>
  <si>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</si>
  <si>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</si>
  <si>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</si>
  <si>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กำไร (ขาดทุน) เบ็ดเสร็จรวมสำหรับงวด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</si>
  <si>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</si>
  <si>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</si>
  <si>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</si>
  <si>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</si>
  <si>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</si>
  <si>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</si>
  <si>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</si>
  <si>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</si>
  <si>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</si>
  <si>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</si>
  <si>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</si>
  <si>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กลับรายการค่าเผื่อหนี้สงสัยจะสูญ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</si>
  <si>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</si>
  <si>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</si>
  <si>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</si>
  <si>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</si>
  <si>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</si>
  <si>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</si>
  <si>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</si>
  <si>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</si>
  <si>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</si>
  <si>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</si>
  <si>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</si>
  <si>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 สำหรับงวด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</si>
  <si>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</si>
  <si>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</si>
  <si>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</si>
  <si>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</si>
  <si>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ส่วนที่เป็นของผู้ถือหุ้นบริษัทใหญ่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</si>
  <si>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</si>
  <si>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</si>
  <si>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</si>
  <si>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</si>
  <si>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</si>
  <si>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</si>
  <si>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ภาษีเงินได้เกี่ยวข้องกับองค์ประกอบอื่น</t>
  </si>
  <si>
    <t>เข้าไปไว้ในกำไรหรือขาดทุนในภายหลัง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</si>
  <si>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</si>
  <si>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</si>
  <si>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</si>
  <si>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</si>
  <si>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สำหรับงวดเป็นเงินสด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</si>
  <si>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</si>
  <si>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</si>
  <si>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</si>
  <si>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</si>
  <si>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ขาดทุน (กำไร) จากการลดราคาหลักทรัพย์ฯ</t>
  </si>
  <si>
    <t>ขาดทุน (กำไร) จากการขายที่ดิน อาคารและอุปกรณ์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</si>
  <si>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</si>
  <si>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</si>
  <si>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>.../2</t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</si>
  <si>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</si>
  <si>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</si>
  <si>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</si>
  <si>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</si>
  <si>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</si>
  <si>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</si>
  <si>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จ่ายเจ้าหนี้ค่าซื้อทรัพย์สิน</t>
  </si>
  <si>
    <t>เงินลงทุนระยะยาวอื่นลดลง (เพิ่มขึ้น)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</si>
  <si>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</si>
  <si>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</si>
  <si>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</si>
  <si>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</si>
  <si>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</si>
  <si>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t>ไถ่ถอนหุ้นกู้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</si>
  <si>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</si>
  <si>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</si>
  <si>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เงินสดและรายการเทียบเท่าเงินสด ณ วันต้นงวด</t>
  </si>
  <si>
    <t>ผลกระทบจากอัตราแลกเปลี่ยนของเงินตราต่างประเทศ</t>
  </si>
  <si>
    <t>เงินสดและรายการเทียบเท่าเงินสด ณ วันสิ้นงวด</t>
  </si>
  <si>
    <t>ยอดคงเหลือ ณ วันที่ 1 มกราคม 2561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</si>
  <si>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3</t>
  </si>
  <si>
    <t>เงินให้กู้ยืมแก่กิจการที่เกี่ยวข้องกันลดลง (เพิ่มขึ้น)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</si>
  <si>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2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</si>
  <si>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</si>
  <si>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</si>
  <si>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</si>
  <si>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หนี้สูญและหนี้สงสัยจะสูญ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</si>
  <si>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</si>
  <si>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</si>
  <si>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</si>
  <si>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</si>
  <si>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</si>
  <si>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</si>
  <si>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</si>
  <si>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31 ธันวาคม 2561</t>
  </si>
  <si>
    <t>หุ้นกู้ระยะสั้น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</si>
  <si>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</si>
  <si>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</si>
  <si>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ยอดคงเหลือ ณ วันที่ 1 มกราคม 2562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</si>
  <si>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</si>
  <si>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</si>
  <si>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</si>
  <si>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</si>
  <si>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t>สินทรัพย์หมุนเวียนอื่น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</si>
  <si>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</si>
  <si>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</si>
  <si>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</si>
  <si>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>- ภาษีเงินได้ที่สามารถขอคืนได้ - งวดปัจจุบัน</t>
  </si>
  <si>
    <t xml:space="preserve">- ภาษีเงินได้ที่สามารถขอคืนได้ - งวดก่อน </t>
  </si>
  <si>
    <t>9 และ 13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</si>
  <si>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</si>
  <si>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</si>
  <si>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3 และ 7</t>
  </si>
  <si>
    <t>เงินสดรับ (จ่าย) จากการดำเนินงาน</t>
  </si>
  <si>
    <t>เงินสดรับ (จ่าย) ภาษีเงินได้สุทธิ</t>
  </si>
  <si>
    <t>ยอดคงเหลือ ณ วันที่ 1 มกราคม 2562 (หลังปรับปรุง)</t>
  </si>
  <si>
    <t>เนื่องจากการนำมาตรฐานการรายงาน</t>
  </si>
  <si>
    <t>ทางการเงินใหม่มาถือปฏิบัติ</t>
  </si>
  <si>
    <t>ผลกระทบสะสมจากการเปลี่ยนแปลงนโยบายการบัญชี</t>
  </si>
  <si>
    <t>เงินเบิกเกินบัญชีและเงินกู้ยืมระยะสั้นจากสถาบันการเงินเพิ่มขึ้น (ลดลง)</t>
  </si>
  <si>
    <t>3, 4 และ 23</t>
  </si>
  <si>
    <t>6 และ 23</t>
  </si>
  <si>
    <t>10 และ 23</t>
  </si>
  <si>
    <t>3 และ 20</t>
  </si>
  <si>
    <t>เงินสดจ่ายหนี้สินผลประโยชน์พนักงาน</t>
  </si>
  <si>
    <t>-  ขาดทุนจากอัตราแลกเปลี่ยน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</si>
  <si>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</si>
  <si>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</si>
  <si>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 ภาษีมูลค่าเพิ่มที่คาดว่าจะไม่ได้คืน</t>
  </si>
  <si>
    <t>ณ  วันที่  30  กันยายน  2562</t>
  </si>
  <si>
    <t>30 กันยายน 2562</t>
  </si>
  <si>
    <t>สำหรับงวดเก้าเดือนสิ้นสุดวันที่  30  กันยายน  2562</t>
  </si>
  <si>
    <t>ยอดคงเหลือ ณ วันที่ 30 กันยายน 2562</t>
  </si>
  <si>
    <t>ยอดคงเหลือ ณ วันที่ 30 กันยายน 2561</t>
  </si>
  <si>
    <t>สำหรับงวดสามเดือนสิ้นสุดวันที่  30  กันยายน 2562</t>
  </si>
  <si>
    <t>สำหรับงวดสามเดือนสิ้นสุดวันที่ 30 กันยายน</t>
  </si>
  <si>
    <t>สำหรับงวดเก้าเดือนสิ้นสุดวันที่  30  กันยายน 2562</t>
  </si>
  <si>
    <t>สำหรับงวดเก้าเดือนสิ้นสุดวันที่ 30 กันยายน</t>
  </si>
  <si>
    <t>สำหรับงวดเก้าเดือนสิ้นสุดวันที่ 30 กันยายน 2562</t>
  </si>
  <si>
    <t>หนี้สินตามสัญญาเช่าการเงินส่วนที่ถึงกำหนดชำระภายในหนึ่งปี</t>
  </si>
  <si>
    <t xml:space="preserve">หนี้สินตามสัญญาเช่าการเงิน 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</si>
  <si>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</si>
  <si>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</si>
  <si>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จ่ายหนี้สินตามสัญญาเช่าการเงิน</t>
  </si>
  <si>
    <t>การเปิดเผยเพิ่มเติมประกอบงบกระแสเงินสด</t>
  </si>
  <si>
    <t>กิจกรรมที่ไม่กระทบเงินสด</t>
  </si>
  <si>
    <t>หนี้สินตามสัญญาเช่าการเงินเพิ่มขึ้นจากการซื้อทรัพย์สิน</t>
  </si>
  <si>
    <t>จ่ายเงินประกันการเช่าซึ่งเท่ากับราคาใช้สิทธิเลือกซื้อตามสัญญาเช่าการเงิน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</si>
  <si>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</si>
  <si>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7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</si>
  <si>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8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</si>
  <si>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9</t>
  </si>
  <si>
    <t>ค่าใช้จ่ายอื่น -  ภาษีมูลค่าเพิ่มที่คาดว่าจะไม่ได้คืน</t>
  </si>
  <si>
    <t>ภาษีมูลค่าเพิ่มที่คาดว่าจะไม่ได้คืน</t>
  </si>
  <si>
    <t>เงินสดรับจากการออกหุ้นกู้ - สุทธิ</t>
  </si>
  <si>
    <t>เงินสดรับจากเงินกู้ยืมระยะสั้นจากกิจการที่เกี่ยวข้องกัน</t>
  </si>
  <si>
    <t>11, 13, 15 และ 16</t>
  </si>
  <si>
    <t>เงินสดรับจากเงินกู้ยืมระยะยาว - สุทธิ</t>
  </si>
  <si>
    <t>ส่วนที่ถึงกำหนดชำระภายในหนึ่งปี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</si>
</sst>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.00\ ;\(#,##0.00\);\-\ \ \ "/>
    <numFmt numFmtId="190" formatCode="\ไ\ม\่\ต\ร\ง\อ\ะ;\ไ\ม\่\ต\ร\ง\อ\ะ;\O\K\ \ต\ร\ง\แ\ร\ะ"/>
    <numFmt numFmtId="191" formatCode="_(* #,##0.000_);_(* \(#,##0.000\);_(* &quot;-&quot;??_);_(@_)"/>
  </numFmts>
  <fonts count="11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16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43" fontId="2" fillId="0" borderId="0" xfId="3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43" fontId="2" fillId="0" borderId="0" xfId="3" applyFont="1" applyAlignment="1">
      <alignment vertical="center"/>
    </xf>
    <xf numFmtId="43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43" fontId="2" fillId="0" borderId="0" xfId="4" applyFont="1" applyAlignment="1">
      <alignment horizontal="center" vertical="center"/>
    </xf>
    <xf numFmtId="43" fontId="2" fillId="0" borderId="0" xfId="4" applyFont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vertical="top"/>
    </xf>
    <xf numFmtId="43" fontId="2" fillId="0" borderId="0" xfId="0" applyNumberFormat="1" applyFont="1" applyAlignment="1">
      <alignment vertical="center"/>
    </xf>
    <xf numFmtId="43" fontId="2" fillId="0" borderId="1" xfId="1" applyFont="1" applyBorder="1" applyAlignment="1">
      <alignment vertical="center"/>
    </xf>
    <xf numFmtId="43" fontId="2" fillId="0" borderId="1" xfId="3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43" fontId="2" fillId="0" borderId="2" xfId="3" applyFont="1" applyBorder="1" applyAlignment="1">
      <alignment vertical="center"/>
    </xf>
    <xf numFmtId="43" fontId="2" fillId="0" borderId="0" xfId="1" applyFont="1" applyAlignment="1">
      <alignment horizontal="center" vertical="center"/>
    </xf>
    <xf numFmtId="188" fontId="2" fillId="0" borderId="0" xfId="4" applyNumberFormat="1" applyFont="1" applyAlignment="1">
      <alignment vertical="center"/>
    </xf>
    <xf numFmtId="188" fontId="2" fillId="0" borderId="0" xfId="4" applyNumberFormat="1" applyFont="1" applyAlignment="1">
      <alignment horizont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vertical="top"/>
    </xf>
    <xf numFmtId="0" fontId="2" fillId="0" borderId="0" xfId="0" applyFont="1" applyAlignment="1">
      <alignment horizontal="right" vertical="center"/>
    </xf>
    <xf numFmtId="43" fontId="2" fillId="0" borderId="0" xfId="1" applyFont="1" applyAlignment="1">
      <alignment vertical="top"/>
    </xf>
    <xf numFmtId="0" fontId="2" fillId="0" borderId="0" xfId="5" applyFont="1" applyAlignment="1">
      <alignment horizontal="center" vertical="center" wrapText="1"/>
    </xf>
    <xf numFmtId="0" fontId="2" fillId="0" borderId="0" xfId="5" quotePrefix="1" applyFont="1" applyAlignment="1">
      <alignment vertical="center"/>
    </xf>
    <xf numFmtId="0" fontId="2" fillId="0" borderId="0" xfId="5" applyFont="1" applyAlignment="1">
      <alignment horizontal="left" vertical="center"/>
    </xf>
    <xf numFmtId="43" fontId="2" fillId="0" borderId="0" xfId="5" applyNumberFormat="1" applyFont="1" applyAlignment="1">
      <alignment vertical="center"/>
    </xf>
    <xf numFmtId="189" fontId="2" fillId="0" borderId="1" xfId="3" applyNumberFormat="1" applyFont="1" applyBorder="1" applyAlignment="1">
      <alignment vertical="center"/>
    </xf>
    <xf numFmtId="43" fontId="2" fillId="0" borderId="3" xfId="3" applyFont="1" applyBorder="1" applyAlignment="1">
      <alignment vertical="center"/>
    </xf>
    <xf numFmtId="188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90" fontId="2" fillId="0" borderId="0" xfId="5" applyNumberFormat="1" applyFont="1" applyAlignment="1">
      <alignment vertical="center"/>
    </xf>
    <xf numFmtId="0" fontId="2" fillId="0" borderId="4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187" fontId="2" fillId="0" borderId="0" xfId="4" applyNumberFormat="1" applyFont="1" applyAlignment="1">
      <alignment vertical="center"/>
    </xf>
    <xf numFmtId="43" fontId="2" fillId="0" borderId="2" xfId="1" applyFont="1" applyBorder="1" applyAlignment="1">
      <alignment vertical="center"/>
    </xf>
    <xf numFmtId="187" fontId="2" fillId="0" borderId="1" xfId="1" applyNumberFormat="1" applyFont="1" applyBorder="1" applyAlignment="1">
      <alignment vertical="center"/>
    </xf>
    <xf numFmtId="187" fontId="2" fillId="0" borderId="1" xfId="4" applyNumberFormat="1" applyFont="1" applyBorder="1" applyAlignment="1">
      <alignment vertical="center"/>
    </xf>
    <xf numFmtId="43" fontId="2" fillId="0" borderId="0" xfId="4" applyFont="1" applyAlignment="1">
      <alignment horizontal="left" vertical="center"/>
    </xf>
    <xf numFmtId="43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187" fontId="6" fillId="0" borderId="0" xfId="5" applyNumberFormat="1" applyFont="1" applyAlignment="1">
      <alignment vertical="center"/>
    </xf>
    <xf numFmtId="0" fontId="6" fillId="0" borderId="0" xfId="5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187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189" fontId="6" fillId="0" borderId="0" xfId="5" applyNumberFormat="1" applyFont="1" applyAlignment="1">
      <alignment vertical="center"/>
    </xf>
    <xf numFmtId="187" fontId="6" fillId="0" borderId="0" xfId="6" applyNumberFormat="1" applyFont="1" applyAlignment="1">
      <alignment vertical="center"/>
    </xf>
    <xf numFmtId="43" fontId="6" fillId="0" borderId="0" xfId="1" applyFont="1" applyAlignment="1">
      <alignment vertical="center"/>
    </xf>
    <xf numFmtId="43" fontId="6" fillId="0" borderId="0" xfId="5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43" fontId="6" fillId="0" borderId="0" xfId="4" applyFont="1" applyAlignment="1">
      <alignment vertical="center"/>
    </xf>
    <xf numFmtId="189" fontId="6" fillId="0" borderId="1" xfId="5" applyNumberFormat="1" applyFont="1" applyBorder="1" applyAlignment="1">
      <alignment vertical="center"/>
    </xf>
    <xf numFmtId="187" fontId="6" fillId="0" borderId="1" xfId="5" applyNumberFormat="1" applyFont="1" applyBorder="1" applyAlignment="1">
      <alignment vertical="center"/>
    </xf>
    <xf numFmtId="187" fontId="6" fillId="0" borderId="1" xfId="4" applyNumberFormat="1" applyFont="1" applyBorder="1" applyAlignment="1">
      <alignment vertical="center"/>
    </xf>
    <xf numFmtId="187" fontId="6" fillId="0" borderId="0" xfId="4" applyNumberFormat="1" applyFont="1" applyAlignment="1">
      <alignment vertical="center"/>
    </xf>
    <xf numFmtId="187" fontId="6" fillId="0" borderId="0" xfId="4" applyNumberFormat="1" applyFont="1" applyAlignment="1">
      <alignment horizontal="right" vertical="center"/>
    </xf>
    <xf numFmtId="188" fontId="6" fillId="0" borderId="0" xfId="4" applyNumberFormat="1" applyFont="1" applyAlignment="1">
      <alignment vertical="center"/>
    </xf>
    <xf numFmtId="43" fontId="6" fillId="0" borderId="0" xfId="4" applyFont="1" applyAlignment="1">
      <alignment vertical="center" wrapText="1"/>
    </xf>
    <xf numFmtId="0" fontId="6" fillId="0" borderId="0" xfId="5" applyFont="1"/>
    <xf numFmtId="0" fontId="8" fillId="0" borderId="0" xfId="5" applyFont="1" applyAlignment="1">
      <alignment horizontal="left" vertical="center"/>
    </xf>
    <xf numFmtId="189" fontId="6" fillId="0" borderId="1" xfId="4" applyNumberFormat="1" applyFont="1" applyBorder="1" applyAlignment="1">
      <alignment vertical="center"/>
    </xf>
    <xf numFmtId="189" fontId="6" fillId="0" borderId="2" xfId="5" applyNumberFormat="1" applyFont="1" applyBorder="1" applyAlignment="1">
      <alignment vertical="center"/>
    </xf>
    <xf numFmtId="187" fontId="6" fillId="0" borderId="2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5" quotePrefix="1" applyFont="1" applyAlignment="1">
      <alignment horizontal="center" vertical="center"/>
    </xf>
    <xf numFmtId="188" fontId="6" fillId="0" borderId="0" xfId="4" applyNumberFormat="1" applyFont="1"/>
    <xf numFmtId="43" fontId="6" fillId="0" borderId="0" xfId="4" applyFont="1" applyAlignment="1">
      <alignment wrapText="1"/>
    </xf>
    <xf numFmtId="40" fontId="6" fillId="0" borderId="0" xfId="4" applyNumberFormat="1" applyFont="1" applyAlignment="1">
      <alignment vertical="center"/>
    </xf>
    <xf numFmtId="190" fontId="6" fillId="0" borderId="0" xfId="5" applyNumberFormat="1" applyFont="1" applyAlignment="1">
      <alignment vertical="center"/>
    </xf>
    <xf numFmtId="0" fontId="6" fillId="0" borderId="5" xfId="5" applyFont="1" applyBorder="1" applyAlignment="1">
      <alignment horizontal="center" vertical="center" wrapText="1"/>
    </xf>
    <xf numFmtId="43" fontId="6" fillId="0" borderId="5" xfId="1" applyFont="1" applyBorder="1" applyAlignment="1">
      <alignment horizontal="center" vertical="center" wrapText="1"/>
    </xf>
    <xf numFmtId="43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43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43" fontId="6" fillId="0" borderId="1" xfId="1" applyFont="1" applyBorder="1" applyAlignment="1">
      <alignment vertical="center"/>
    </xf>
    <xf numFmtId="187" fontId="6" fillId="0" borderId="0" xfId="1" applyNumberFormat="1" applyFont="1" applyAlignment="1">
      <alignment vertical="center"/>
    </xf>
    <xf numFmtId="43" fontId="6" fillId="0" borderId="0" xfId="1" applyFont="1" applyAlignment="1">
      <alignment horizontal="left"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43" fontId="10" fillId="0" borderId="0" xfId="4" applyFont="1" applyAlignment="1">
      <alignment vertical="center"/>
    </xf>
    <xf numFmtId="37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37" fontId="10" fillId="2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/>
    <xf numFmtId="189" fontId="10" fillId="0" borderId="0" xfId="5" applyNumberFormat="1" applyFont="1" applyAlignment="1">
      <alignment vertical="center"/>
    </xf>
    <xf numFmtId="43" fontId="10" fillId="0" borderId="0" xfId="1" applyFont="1" applyAlignment="1">
      <alignment vertical="center"/>
    </xf>
    <xf numFmtId="43" fontId="10" fillId="0" borderId="0" xfId="4" applyFont="1" applyAlignment="1">
      <alignment vertical="center" wrapText="1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189" fontId="10" fillId="0" borderId="1" xfId="5" applyNumberFormat="1" applyFont="1" applyBorder="1" applyAlignment="1">
      <alignment vertical="center"/>
    </xf>
    <xf numFmtId="43" fontId="10" fillId="0" borderId="1" xfId="1" applyFont="1" applyBorder="1" applyAlignment="1">
      <alignment vertical="center"/>
    </xf>
    <xf numFmtId="43" fontId="10" fillId="0" borderId="0" xfId="5" applyNumberFormat="1" applyFont="1" applyAlignment="1">
      <alignment vertical="center"/>
    </xf>
    <xf numFmtId="43" fontId="10" fillId="0" borderId="1" xfId="4" applyFont="1" applyBorder="1" applyAlignment="1">
      <alignment vertical="center" wrapText="1"/>
    </xf>
    <xf numFmtId="187" fontId="10" fillId="0" borderId="0" xfId="4" applyNumberFormat="1" applyFont="1" applyAlignment="1">
      <alignment vertical="center"/>
    </xf>
    <xf numFmtId="187" fontId="10" fillId="0" borderId="1" xfId="4" applyNumberFormat="1" applyFont="1" applyBorder="1" applyAlignment="1">
      <alignment vertical="center"/>
    </xf>
    <xf numFmtId="189" fontId="10" fillId="0" borderId="2" xfId="5" applyNumberFormat="1" applyFont="1" applyBorder="1" applyAlignment="1">
      <alignment vertical="center"/>
    </xf>
    <xf numFmtId="188" fontId="10" fillId="0" borderId="0" xfId="4" applyNumberFormat="1" applyFont="1" applyAlignment="1">
      <alignment vertical="center"/>
    </xf>
    <xf numFmtId="43" fontId="10" fillId="0" borderId="0" xfId="4" applyFont="1" applyAlignment="1">
      <alignment horizontal="left" vertical="center"/>
    </xf>
    <xf numFmtId="187" fontId="10" fillId="0" borderId="4" xfId="4" applyNumberFormat="1" applyFont="1" applyBorder="1" applyAlignment="1">
      <alignment vertical="center"/>
    </xf>
    <xf numFmtId="187" fontId="10" fillId="0" borderId="2" xfId="5" applyNumberFormat="1" applyFont="1" applyBorder="1" applyAlignment="1">
      <alignment vertical="center"/>
    </xf>
    <xf numFmtId="188" fontId="10" fillId="0" borderId="0" xfId="4" applyNumberFormat="1" applyFont="1" applyAlignment="1">
      <alignment horizontal="right" vertical="center"/>
    </xf>
    <xf numFmtId="0" fontId="10" fillId="0" borderId="0" xfId="5" applyFont="1" applyAlignment="1">
      <alignment horizontal="right" vertical="center"/>
    </xf>
    <xf numFmtId="187" fontId="10" fillId="0" borderId="0" xfId="5" applyNumberFormat="1" applyFont="1" applyAlignment="1">
      <alignment vertical="center"/>
    </xf>
    <xf numFmtId="187" fontId="10" fillId="0" borderId="0" xfId="1" applyNumberFormat="1" applyFont="1" applyAlignment="1">
      <alignment vertical="center"/>
    </xf>
    <xf numFmtId="187" fontId="10" fillId="0" borderId="1" xfId="5" applyNumberFormat="1" applyFont="1" applyBorder="1" applyAlignment="1">
      <alignment vertical="center"/>
    </xf>
    <xf numFmtId="187" fontId="10" fillId="0" borderId="1" xfId="1" applyNumberFormat="1" applyFont="1" applyBorder="1" applyAlignment="1">
      <alignment vertical="center"/>
    </xf>
    <xf numFmtId="187" fontId="10" fillId="0" borderId="2" xfId="3" applyNumberFormat="1" applyFont="1" applyBorder="1" applyAlignment="1">
      <alignment vertical="center"/>
    </xf>
    <xf numFmtId="187" fontId="6" fillId="0" borderId="0" xfId="4" applyNumberFormat="1" applyFont="1" applyBorder="1" applyAlignment="1">
      <alignment vertical="center"/>
    </xf>
    <xf numFmtId="43" fontId="6" fillId="0" borderId="0" xfId="1" applyFont="1" applyBorder="1" applyAlignment="1">
      <alignment vertical="center"/>
    </xf>
    <xf numFmtId="0" fontId="6" fillId="0" borderId="0" xfId="5" applyFont="1" applyBorder="1" applyAlignment="1">
      <alignment vertical="center"/>
    </xf>
    <xf numFmtId="190" fontId="6" fillId="0" borderId="0" xfId="5" applyNumberFormat="1" applyFont="1" applyBorder="1" applyAlignment="1">
      <alignment vertical="center"/>
    </xf>
    <xf numFmtId="189" fontId="6" fillId="0" borderId="0" xfId="5" applyNumberFormat="1" applyFont="1" applyBorder="1" applyAlignment="1">
      <alignment vertical="center"/>
    </xf>
    <xf numFmtId="187" fontId="6" fillId="0" borderId="0" xfId="5" applyNumberFormat="1" applyFont="1" applyBorder="1" applyAlignment="1">
      <alignment vertical="center"/>
    </xf>
    <xf numFmtId="191" fontId="10" fillId="0" borderId="2" xfId="3" applyNumberFormat="1" applyFont="1" applyBorder="1" applyAlignment="1">
      <alignment vertical="center"/>
    </xf>
    <xf numFmtId="191" fontId="10" fillId="0" borderId="0" xfId="5" applyNumberFormat="1" applyFont="1" applyAlignment="1">
      <alignment vertical="center"/>
    </xf>
    <xf numFmtId="43" fontId="2" fillId="0" borderId="0" xfId="3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2" fillId="0" borderId="0" xfId="5" quotePrefix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0" fontId="6" fillId="0" borderId="4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10" fillId="0" borderId="4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187" fontId="6" fillId="0" borderId="1" xfId="5" applyNumberFormat="1" applyFont="1" applyBorder="1" applyAlignment="1">
      <alignment horizontal="center" vertical="center"/>
    </xf>
    <xf numFmtId="187" fontId="6" fillId="0" borderId="4" xfId="5" applyNumberFormat="1" applyFont="1" applyBorder="1" applyAlignment="1">
      <alignment horizontal="center" vertical="center"/>
    </xf>
    <xf numFmtId="187" fontId="7" fillId="0" borderId="4" xfId="5" applyNumberFormat="1" applyFont="1" applyBorder="1" applyAlignment="1">
      <alignment vertical="center"/>
    </xf>
    <xf numFmtId="0" fontId="6" fillId="0" borderId="4" xfId="5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187" fontId="7" fillId="0" borderId="1" xfId="5" applyNumberFormat="1" applyFont="1" applyBorder="1" applyAlignment="1">
      <alignment vertical="center"/>
    </xf>
  </cellXfs>
  <cellStyles count="7">
    <cellStyle name="Comma" xfId="1" builtinId="3"/>
    <cellStyle name="Normal" xfId="0" builtinId="0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3" xfId="4" xr:uid="{00000000-0005-0000-0000-000004000000}"/>
    <cellStyle name="ปกติ 2" xfId="5" xr:uid="{00000000-0005-0000-0000-000005000000}"/>
    <cellStyle name="ปกติ 2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24"/>
  <sheetViews>
    <sheetView tabSelected="1" view="pageBreakPreview" topLeftCell="A4" zoomScale="70" zoomScaleNormal="100" zoomScaleSheetLayoutView="70" workbookViewId="0">
      <selection activeCell="C21" sqref="C21"/>
    </sheetView>
  </sheetViews>
  <sheetFormatPr defaultRowHeight="21.75" customHeight="1"/>
  <cols>
    <col min="1" max="2" width="3.28515625" style="1" customWidth="1"/>
    <col min="3" max="3" width="2.28515625" style="1" customWidth="1"/>
    <col min="4" max="4" width="9.140625" style="1"/>
    <col min="5" max="5" width="39.7109375" style="1" customWidth="1"/>
    <col min="6" max="6" width="2.28515625" style="1" customWidth="1"/>
    <col min="7" max="7" width="13.28515625" style="1" customWidth="1"/>
    <col min="8" max="8" width="1.28515625" style="1" customWidth="1"/>
    <col min="9" max="9" width="19.28515625" style="9" customWidth="1"/>
    <col min="10" max="10" width="1.28515625" style="1" customWidth="1"/>
    <col min="11" max="11" width="19.28515625" style="1" customWidth="1"/>
    <col min="12" max="12" width="1.28515625" style="1" customWidth="1"/>
    <col min="13" max="13" width="19.28515625" style="9" customWidth="1"/>
    <col min="14" max="14" width="1.28515625" style="1" customWidth="1"/>
    <col min="15" max="15" width="19.28515625" style="1" customWidth="1"/>
    <col min="16" max="16" width="17.85546875" style="1" customWidth="1"/>
    <col min="17" max="17" width="12.85546875" style="1" customWidth="1"/>
    <col min="18" max="16384" width="9.140625" style="1"/>
  </cols>
  <sheetData>
    <row r="2" spans="1:21" ht="21.75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21" ht="21.75" customHeight="1">
      <c r="A3" s="150" t="s">
        <v>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</row>
    <row r="4" spans="1:21" ht="21.75" customHeight="1">
      <c r="A4" s="150" t="s">
        <v>205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21" ht="13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21" ht="22.5" customHeight="1">
      <c r="F6" s="2"/>
      <c r="I6" s="148" t="s">
        <v>2</v>
      </c>
      <c r="J6" s="148"/>
      <c r="K6" s="148"/>
      <c r="L6" s="148"/>
      <c r="M6" s="148"/>
      <c r="N6" s="148"/>
      <c r="O6" s="148"/>
    </row>
    <row r="7" spans="1:21" ht="22.5" customHeight="1">
      <c r="G7" s="2"/>
      <c r="H7" s="2"/>
      <c r="I7" s="148" t="s">
        <v>3</v>
      </c>
      <c r="J7" s="148"/>
      <c r="K7" s="148"/>
      <c r="L7" s="2"/>
      <c r="M7" s="151" t="s">
        <v>4</v>
      </c>
      <c r="N7" s="151"/>
      <c r="O7" s="151"/>
    </row>
    <row r="8" spans="1:21" ht="22.5" customHeight="1">
      <c r="G8" s="2"/>
      <c r="H8" s="2"/>
      <c r="I8" s="5" t="s">
        <v>5</v>
      </c>
      <c r="J8" s="2"/>
      <c r="K8" s="2" t="s">
        <v>5</v>
      </c>
      <c r="L8" s="2"/>
      <c r="M8" s="5" t="s">
        <v>5</v>
      </c>
      <c r="N8" s="2"/>
      <c r="O8" s="5" t="s">
        <v>5</v>
      </c>
    </row>
    <row r="9" spans="1:21" ht="22.5" customHeight="1">
      <c r="G9" s="3" t="s">
        <v>6</v>
      </c>
      <c r="H9" s="2"/>
      <c r="I9" s="6" t="s">
        <v>206</v>
      </c>
      <c r="J9" s="2"/>
      <c r="K9" s="6" t="s">
        <v>170</v>
      </c>
      <c r="L9" s="7"/>
      <c r="M9" s="6" t="str">
        <f>+I9</f>
        <v>30 กันยายน 2562</v>
      </c>
      <c r="N9" s="2"/>
      <c r="O9" s="6" t="str">
        <f>+K9</f>
        <v>31 ธันวาคม 2561</v>
      </c>
    </row>
    <row r="10" spans="1:21" ht="21.75" customHeight="1">
      <c r="G10" s="2"/>
      <c r="H10" s="2"/>
      <c r="I10" s="5" t="s">
        <v>61</v>
      </c>
      <c r="J10" s="2"/>
      <c r="K10" s="2" t="s">
        <v>62</v>
      </c>
      <c r="L10" s="7"/>
      <c r="M10" s="5" t="s">
        <v>61</v>
      </c>
      <c r="N10" s="2"/>
      <c r="O10" s="2" t="s">
        <v>62</v>
      </c>
    </row>
    <row r="11" spans="1:21" ht="21.75" customHeight="1">
      <c r="G11" s="2"/>
      <c r="H11" s="2"/>
      <c r="I11" s="5" t="s">
        <v>63</v>
      </c>
      <c r="J11" s="2"/>
      <c r="K11" s="7"/>
      <c r="L11" s="7"/>
      <c r="M11" s="5" t="s">
        <v>63</v>
      </c>
      <c r="N11" s="2"/>
      <c r="O11" s="7"/>
    </row>
    <row r="12" spans="1:21" ht="21.75" customHeight="1">
      <c r="C12" s="152" t="s">
        <v>7</v>
      </c>
      <c r="D12" s="152"/>
      <c r="H12" s="2"/>
      <c r="I12" s="5"/>
      <c r="J12" s="2"/>
      <c r="K12" s="5"/>
      <c r="L12" s="8"/>
      <c r="M12" s="5"/>
      <c r="N12" s="2"/>
      <c r="O12" s="5"/>
    </row>
    <row r="13" spans="1:21" ht="21.75" customHeight="1">
      <c r="A13" s="1" t="s">
        <v>8</v>
      </c>
      <c r="K13" s="9"/>
      <c r="O13" s="9"/>
    </row>
    <row r="14" spans="1:21" ht="21.75" customHeight="1">
      <c r="B14" s="1" t="s">
        <v>9</v>
      </c>
      <c r="I14" s="23">
        <v>176206554.90000001</v>
      </c>
      <c r="K14" s="10">
        <v>248417436.80000001</v>
      </c>
      <c r="L14" s="9"/>
      <c r="M14" s="10">
        <v>116305519.62</v>
      </c>
      <c r="O14" s="10">
        <v>190743076.34999999</v>
      </c>
      <c r="P14" s="11"/>
      <c r="Q14" s="12"/>
      <c r="R14" s="11"/>
      <c r="S14" s="13"/>
      <c r="T14" s="11"/>
      <c r="U14" s="13"/>
    </row>
    <row r="15" spans="1:21" ht="21.75" customHeight="1">
      <c r="B15" s="1" t="s">
        <v>10</v>
      </c>
      <c r="D15" s="14"/>
      <c r="G15" s="2"/>
      <c r="I15" s="29">
        <v>733390</v>
      </c>
      <c r="K15" s="10">
        <v>690540</v>
      </c>
      <c r="L15" s="9"/>
      <c r="M15" s="10">
        <v>733390</v>
      </c>
      <c r="O15" s="10">
        <v>690540</v>
      </c>
    </row>
    <row r="16" spans="1:21" ht="21.75" customHeight="1">
      <c r="B16" s="1" t="s">
        <v>11</v>
      </c>
      <c r="G16" s="2" t="s">
        <v>196</v>
      </c>
      <c r="I16" s="10">
        <v>669858172.39999998</v>
      </c>
      <c r="K16" s="10">
        <v>766399910.87</v>
      </c>
      <c r="L16" s="9"/>
      <c r="M16" s="10">
        <v>562407514.95000005</v>
      </c>
      <c r="O16" s="10">
        <v>642680419.01999998</v>
      </c>
    </row>
    <row r="17" spans="1:17" ht="21.75" customHeight="1">
      <c r="B17" s="1" t="s">
        <v>12</v>
      </c>
      <c r="G17" s="2">
        <v>5</v>
      </c>
      <c r="I17" s="9">
        <v>3703330.89</v>
      </c>
      <c r="K17" s="10">
        <v>8530299.7699999996</v>
      </c>
      <c r="L17" s="9"/>
      <c r="M17" s="9">
        <v>0</v>
      </c>
      <c r="O17" s="9">
        <v>0</v>
      </c>
    </row>
    <row r="18" spans="1:17" ht="25.5">
      <c r="B18" s="1" t="s">
        <v>13</v>
      </c>
      <c r="F18" s="7"/>
      <c r="G18" s="2" t="s">
        <v>197</v>
      </c>
      <c r="I18" s="10">
        <v>51744352.039999999</v>
      </c>
      <c r="K18" s="10">
        <v>61876016.030000001</v>
      </c>
      <c r="L18" s="9"/>
      <c r="M18" s="10">
        <v>47296697.670000002</v>
      </c>
      <c r="O18" s="10">
        <v>35108582.950000003</v>
      </c>
    </row>
    <row r="19" spans="1:17" ht="21.75" customHeight="1">
      <c r="B19" s="15" t="s">
        <v>166</v>
      </c>
      <c r="F19" s="7"/>
      <c r="G19" s="2"/>
      <c r="K19" s="10"/>
      <c r="L19" s="9"/>
      <c r="M19" s="10"/>
      <c r="O19" s="10"/>
    </row>
    <row r="20" spans="1:17" ht="21.75" customHeight="1">
      <c r="B20" s="15"/>
      <c r="C20" s="15" t="s">
        <v>234</v>
      </c>
      <c r="D20" s="15"/>
      <c r="F20" s="7"/>
      <c r="G20" s="2" t="s">
        <v>198</v>
      </c>
      <c r="I20" s="10">
        <v>0</v>
      </c>
      <c r="K20" s="10">
        <v>0</v>
      </c>
      <c r="L20" s="9"/>
      <c r="M20" s="10">
        <v>5280000</v>
      </c>
      <c r="O20" s="10">
        <v>5280000</v>
      </c>
    </row>
    <row r="21" spans="1:17" ht="21.75" customHeight="1">
      <c r="B21" s="1" t="s">
        <v>14</v>
      </c>
      <c r="G21" s="7" t="s">
        <v>188</v>
      </c>
      <c r="I21" s="10">
        <v>885489833.47000003</v>
      </c>
      <c r="K21" s="10">
        <v>817772349.13999999</v>
      </c>
      <c r="L21" s="9"/>
      <c r="M21" s="10">
        <v>727927332.26999998</v>
      </c>
      <c r="O21" s="10">
        <v>701031203.20000005</v>
      </c>
      <c r="P21" s="16"/>
      <c r="Q21" s="16"/>
    </row>
    <row r="22" spans="1:17" ht="21.75" customHeight="1">
      <c r="B22" s="1" t="s">
        <v>15</v>
      </c>
      <c r="I22" s="10"/>
      <c r="K22" s="10"/>
      <c r="L22" s="9"/>
      <c r="O22" s="10"/>
    </row>
    <row r="23" spans="1:17" ht="21.75" customHeight="1">
      <c r="C23" s="14" t="s">
        <v>183</v>
      </c>
      <c r="I23" s="9">
        <v>10268760.18</v>
      </c>
      <c r="K23" s="10">
        <v>14257784.93</v>
      </c>
      <c r="L23" s="9"/>
      <c r="M23" s="9">
        <v>4320653.71</v>
      </c>
      <c r="O23" s="10">
        <v>6224252.9400000004</v>
      </c>
    </row>
    <row r="24" spans="1:17" ht="21.75" customHeight="1">
      <c r="C24" s="14" t="s">
        <v>16</v>
      </c>
      <c r="G24" s="7">
        <v>23</v>
      </c>
      <c r="I24" s="10">
        <v>5183857.46</v>
      </c>
      <c r="K24" s="10">
        <v>4165098.22</v>
      </c>
      <c r="L24" s="9"/>
      <c r="M24" s="10">
        <v>18265170.969999999</v>
      </c>
      <c r="O24" s="10">
        <v>1627900</v>
      </c>
    </row>
    <row r="25" spans="1:17" ht="21.75" customHeight="1">
      <c r="C25" s="14" t="s">
        <v>17</v>
      </c>
      <c r="G25" s="7">
        <v>5</v>
      </c>
      <c r="I25" s="10">
        <v>2419624.94</v>
      </c>
      <c r="K25" s="10">
        <v>1418985.5</v>
      </c>
      <c r="L25" s="9"/>
      <c r="M25" s="10">
        <v>0</v>
      </c>
      <c r="O25" s="10">
        <v>0</v>
      </c>
    </row>
    <row r="26" spans="1:17" ht="21.75" customHeight="1">
      <c r="C26" s="14" t="s">
        <v>18</v>
      </c>
      <c r="I26" s="17">
        <v>390786.4</v>
      </c>
      <c r="K26" s="17">
        <v>310651.95</v>
      </c>
      <c r="L26" s="9"/>
      <c r="M26" s="17">
        <v>302827.57</v>
      </c>
      <c r="O26" s="17">
        <v>168755.91</v>
      </c>
    </row>
    <row r="27" spans="1:17" ht="12.75" customHeight="1">
      <c r="A27" s="2"/>
      <c r="B27" s="2"/>
      <c r="C27" s="2"/>
      <c r="D27" s="2"/>
      <c r="E27" s="2"/>
      <c r="F27" s="2"/>
      <c r="G27" s="2"/>
      <c r="H27" s="2"/>
      <c r="I27" s="5"/>
      <c r="J27" s="2"/>
      <c r="K27" s="5"/>
      <c r="L27" s="5"/>
      <c r="M27" s="5"/>
      <c r="N27" s="2"/>
      <c r="O27" s="5"/>
    </row>
    <row r="28" spans="1:17" ht="21.75" customHeight="1">
      <c r="D28" s="1" t="s">
        <v>19</v>
      </c>
      <c r="I28" s="18">
        <f>SUM(I14:I26)</f>
        <v>1805998662.6800001</v>
      </c>
      <c r="K28" s="18">
        <f>SUM(K14:K26)</f>
        <v>1923839073.2100003</v>
      </c>
      <c r="L28" s="9"/>
      <c r="M28" s="18">
        <f>SUM(M14:M26)</f>
        <v>1482839106.76</v>
      </c>
      <c r="O28" s="18">
        <f>SUM(O14:O26)</f>
        <v>1583554730.3700001</v>
      </c>
    </row>
    <row r="29" spans="1:17" ht="21.75" customHeight="1">
      <c r="A29" s="1" t="s">
        <v>20</v>
      </c>
      <c r="F29" s="19"/>
      <c r="G29" s="2"/>
      <c r="K29" s="9"/>
      <c r="L29" s="9"/>
      <c r="O29" s="9"/>
    </row>
    <row r="30" spans="1:17" ht="21.75" customHeight="1">
      <c r="B30" s="20" t="s">
        <v>21</v>
      </c>
      <c r="G30" s="7">
        <v>8</v>
      </c>
      <c r="I30" s="9">
        <v>0</v>
      </c>
      <c r="K30" s="9">
        <v>0</v>
      </c>
      <c r="L30" s="9"/>
      <c r="M30" s="9">
        <v>138188700</v>
      </c>
      <c r="O30" s="9">
        <v>138188700</v>
      </c>
    </row>
    <row r="31" spans="1:17" ht="21.75" customHeight="1">
      <c r="B31" s="1" t="s">
        <v>22</v>
      </c>
      <c r="G31" s="2" t="s">
        <v>185</v>
      </c>
      <c r="I31" s="9">
        <v>37862937.689999998</v>
      </c>
      <c r="J31" s="21"/>
      <c r="K31" s="9">
        <v>37787625.299999997</v>
      </c>
      <c r="L31" s="9"/>
      <c r="M31" s="9">
        <v>37567029.640000001</v>
      </c>
      <c r="O31" s="9">
        <v>37493591.060000002</v>
      </c>
    </row>
    <row r="32" spans="1:17" ht="21.75" customHeight="1">
      <c r="B32" s="1" t="s">
        <v>23</v>
      </c>
      <c r="G32" s="2" t="s">
        <v>198</v>
      </c>
      <c r="I32" s="9">
        <v>0</v>
      </c>
      <c r="K32" s="9">
        <v>0</v>
      </c>
      <c r="L32" s="9"/>
      <c r="M32" s="9">
        <v>295146882.56999999</v>
      </c>
      <c r="O32" s="9">
        <v>282106882.56999999</v>
      </c>
    </row>
    <row r="33" spans="1:15" ht="21.75" customHeight="1">
      <c r="B33" s="20" t="s">
        <v>24</v>
      </c>
      <c r="G33" s="2" t="s">
        <v>232</v>
      </c>
      <c r="I33" s="9">
        <v>1034985309.47</v>
      </c>
      <c r="K33" s="9">
        <v>1056850054.98</v>
      </c>
      <c r="L33" s="9"/>
      <c r="M33" s="9">
        <v>908199546.99000001</v>
      </c>
      <c r="O33" s="9">
        <v>916792889.59000003</v>
      </c>
    </row>
    <row r="34" spans="1:15" ht="21.75" customHeight="1">
      <c r="B34" s="20" t="s">
        <v>25</v>
      </c>
      <c r="G34" s="2"/>
      <c r="I34" s="9">
        <v>19772301.789999999</v>
      </c>
      <c r="K34" s="9">
        <v>19772301.789999999</v>
      </c>
      <c r="L34" s="9"/>
      <c r="M34" s="9">
        <v>0</v>
      </c>
      <c r="O34" s="9">
        <v>0</v>
      </c>
    </row>
    <row r="35" spans="1:15" ht="21.75" customHeight="1">
      <c r="B35" s="20" t="s">
        <v>26</v>
      </c>
      <c r="G35" s="7">
        <v>12</v>
      </c>
      <c r="I35" s="9">
        <v>6801749.6799999997</v>
      </c>
      <c r="K35" s="9">
        <v>9101407.7799999993</v>
      </c>
      <c r="L35" s="9"/>
      <c r="M35" s="9">
        <v>4517549.95</v>
      </c>
      <c r="O35" s="9">
        <v>5464099.9199999999</v>
      </c>
    </row>
    <row r="36" spans="1:15" ht="21.75" customHeight="1">
      <c r="B36" s="20" t="s">
        <v>27</v>
      </c>
      <c r="G36" s="2" t="s">
        <v>199</v>
      </c>
      <c r="I36" s="9">
        <v>52761571.329999998</v>
      </c>
      <c r="K36" s="9">
        <v>51361281.979999997</v>
      </c>
      <c r="L36" s="9"/>
      <c r="M36" s="9">
        <v>29196210.829999998</v>
      </c>
      <c r="O36" s="9">
        <v>29464062.420000002</v>
      </c>
    </row>
    <row r="37" spans="1:15" ht="21.75" customHeight="1">
      <c r="B37" s="20" t="s">
        <v>28</v>
      </c>
      <c r="C37" s="14"/>
      <c r="K37" s="9"/>
      <c r="O37" s="9"/>
    </row>
    <row r="38" spans="1:15" ht="21.75" customHeight="1">
      <c r="B38" s="20"/>
      <c r="C38" s="14" t="s">
        <v>184</v>
      </c>
      <c r="I38" s="9">
        <v>44642978.020000003</v>
      </c>
      <c r="K38" s="9">
        <v>30440756.420000002</v>
      </c>
      <c r="L38" s="9"/>
      <c r="M38" s="9">
        <v>18278671.02</v>
      </c>
      <c r="O38" s="9">
        <v>11854918.08</v>
      </c>
    </row>
    <row r="39" spans="1:15" ht="21.75" customHeight="1">
      <c r="B39" s="20"/>
      <c r="C39" s="14" t="s">
        <v>29</v>
      </c>
      <c r="I39" s="9">
        <v>15756000</v>
      </c>
      <c r="K39" s="9">
        <v>15756000</v>
      </c>
      <c r="L39" s="9"/>
      <c r="M39" s="9">
        <v>15756000</v>
      </c>
      <c r="O39" s="9">
        <v>15756000</v>
      </c>
    </row>
    <row r="40" spans="1:15" ht="21.75" customHeight="1">
      <c r="B40" s="20"/>
      <c r="C40" s="14" t="s">
        <v>18</v>
      </c>
      <c r="I40" s="18">
        <v>7438049.4800000004</v>
      </c>
      <c r="K40" s="18">
        <v>6968628.0199999996</v>
      </c>
      <c r="L40" s="9"/>
      <c r="M40" s="18">
        <v>4093674.02</v>
      </c>
      <c r="O40" s="18">
        <v>3440410.023</v>
      </c>
    </row>
    <row r="41" spans="1:15" ht="12.75" customHeight="1">
      <c r="A41" s="2"/>
      <c r="B41" s="2"/>
      <c r="C41" s="2"/>
      <c r="D41" s="2"/>
      <c r="E41" s="2"/>
      <c r="F41" s="2"/>
      <c r="G41" s="2"/>
      <c r="H41" s="2"/>
      <c r="I41" s="5"/>
      <c r="J41" s="2"/>
      <c r="K41" s="5"/>
      <c r="L41" s="5"/>
      <c r="M41" s="5"/>
      <c r="N41" s="2"/>
      <c r="O41" s="5"/>
    </row>
    <row r="42" spans="1:15" ht="21.75" customHeight="1">
      <c r="D42" s="20" t="s">
        <v>30</v>
      </c>
      <c r="I42" s="18">
        <f>SUM(I30:I40)</f>
        <v>1220020897.46</v>
      </c>
      <c r="K42" s="18">
        <f>SUM(K30:K40)</f>
        <v>1228038056.27</v>
      </c>
      <c r="L42" s="9"/>
      <c r="M42" s="18">
        <f>SUM(M30:M40)</f>
        <v>1450944265.02</v>
      </c>
      <c r="O42" s="18">
        <f>SUM(O30:O40)</f>
        <v>1440561553.6630001</v>
      </c>
    </row>
    <row r="43" spans="1:15" ht="12.75" customHeight="1">
      <c r="A43" s="2"/>
      <c r="B43" s="2"/>
      <c r="C43" s="2"/>
      <c r="D43" s="2"/>
      <c r="E43" s="2"/>
      <c r="F43" s="2"/>
      <c r="G43" s="2"/>
      <c r="H43" s="2"/>
      <c r="I43" s="5"/>
      <c r="J43" s="2"/>
      <c r="K43" s="5"/>
      <c r="L43" s="5"/>
      <c r="M43" s="5"/>
      <c r="N43" s="2"/>
      <c r="O43" s="5"/>
    </row>
    <row r="44" spans="1:15" ht="30" customHeight="1" thickBot="1">
      <c r="A44" s="1" t="s">
        <v>31</v>
      </c>
      <c r="I44" s="22">
        <f>I28+I42</f>
        <v>3026019560.1400003</v>
      </c>
      <c r="K44" s="22">
        <f>K28+K42</f>
        <v>3151877129.4800005</v>
      </c>
      <c r="L44" s="9"/>
      <c r="M44" s="22">
        <f>M28+M42</f>
        <v>2933783371.7799997</v>
      </c>
      <c r="O44" s="22">
        <f>O28+O42</f>
        <v>3024116284.033</v>
      </c>
    </row>
    <row r="45" spans="1:15" ht="21" customHeight="1" thickTop="1">
      <c r="K45" s="9"/>
      <c r="L45" s="9"/>
      <c r="O45" s="9"/>
    </row>
    <row r="46" spans="1:15" ht="21" customHeight="1">
      <c r="K46" s="9"/>
      <c r="L46" s="9"/>
      <c r="O46" s="9"/>
    </row>
    <row r="47" spans="1:15" ht="21" customHeight="1">
      <c r="K47" s="9"/>
      <c r="L47" s="9"/>
      <c r="O47" s="9"/>
    </row>
    <row r="48" spans="1:15" ht="21" customHeight="1">
      <c r="K48" s="9"/>
      <c r="L48" s="9"/>
      <c r="O48" s="9"/>
    </row>
    <row r="49" spans="1:15" ht="21" customHeight="1">
      <c r="K49" s="9"/>
      <c r="L49" s="9"/>
      <c r="O49" s="9"/>
    </row>
    <row r="50" spans="1:15" ht="21" customHeight="1">
      <c r="K50" s="9"/>
      <c r="L50" s="9"/>
      <c r="O50" s="9"/>
    </row>
    <row r="51" spans="1:15" ht="21" customHeight="1">
      <c r="K51" s="9"/>
      <c r="L51" s="9"/>
      <c r="O51" s="9"/>
    </row>
    <row r="52" spans="1:15" ht="25.5">
      <c r="K52" s="9"/>
      <c r="L52" s="9"/>
      <c r="O52" s="9"/>
    </row>
    <row r="53" spans="1:15" ht="14.25" customHeight="1">
      <c r="K53" s="9"/>
      <c r="L53" s="9"/>
      <c r="O53" s="9"/>
    </row>
    <row r="54" spans="1:15" ht="34.5" customHeight="1">
      <c r="K54" s="9"/>
      <c r="L54" s="9"/>
      <c r="O54" s="9"/>
    </row>
    <row r="55" spans="1:15" ht="54" customHeight="1">
      <c r="K55" s="9"/>
      <c r="L55" s="9"/>
      <c r="O55" s="9"/>
    </row>
    <row r="56" spans="1:15" ht="23.25" customHeight="1">
      <c r="A56" s="11" t="s">
        <v>60</v>
      </c>
      <c r="K56" s="9"/>
      <c r="L56" s="9"/>
      <c r="O56" s="9"/>
    </row>
    <row r="57" spans="1:15" s="11" customFormat="1" ht="21.75" customHeight="1">
      <c r="E57" s="24"/>
      <c r="F57" s="24"/>
      <c r="G57" s="25"/>
      <c r="H57" s="24"/>
      <c r="I57" s="9"/>
      <c r="J57" s="24"/>
      <c r="K57" s="1"/>
      <c r="L57" s="1"/>
      <c r="M57" s="9"/>
      <c r="N57" s="24"/>
      <c r="O57" s="1"/>
    </row>
    <row r="58" spans="1:15" s="11" customFormat="1" ht="24" customHeight="1">
      <c r="E58" s="24"/>
      <c r="F58" s="24"/>
      <c r="G58" s="25"/>
      <c r="H58" s="24"/>
      <c r="I58" s="9"/>
      <c r="J58" s="24"/>
      <c r="K58" s="1"/>
      <c r="L58" s="1"/>
      <c r="M58" s="9"/>
      <c r="N58" s="24"/>
      <c r="O58" s="1"/>
    </row>
    <row r="59" spans="1:15" s="11" customFormat="1" ht="23.25" customHeight="1">
      <c r="E59" s="24"/>
      <c r="F59" s="24"/>
      <c r="G59" s="25"/>
      <c r="H59" s="24"/>
      <c r="I59" s="9"/>
      <c r="J59" s="24"/>
      <c r="K59" s="1"/>
      <c r="L59" s="1"/>
      <c r="M59" s="9"/>
      <c r="N59" s="24"/>
      <c r="O59" s="28" t="s">
        <v>158</v>
      </c>
    </row>
    <row r="60" spans="1:15" s="11" customFormat="1" ht="21.75" customHeight="1">
      <c r="E60" s="24"/>
      <c r="F60" s="24"/>
      <c r="G60" s="24"/>
      <c r="H60" s="24"/>
      <c r="I60" s="9"/>
      <c r="J60" s="24"/>
      <c r="K60" s="1"/>
      <c r="L60" s="1"/>
      <c r="M60" s="9"/>
      <c r="N60" s="24"/>
      <c r="O60" s="1"/>
    </row>
    <row r="61" spans="1:15" ht="21.75" customHeight="1">
      <c r="A61" s="153" t="s">
        <v>0</v>
      </c>
      <c r="B61" s="153"/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</row>
    <row r="62" spans="1:15" ht="21.75" customHeight="1">
      <c r="A62" s="153" t="s">
        <v>1</v>
      </c>
      <c r="B62" s="153"/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</row>
    <row r="63" spans="1:15" ht="21.75" customHeight="1">
      <c r="A63" s="150" t="str">
        <f>+A4</f>
        <v>ณ  วันที่  30  กันยายน  2562</v>
      </c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</row>
    <row r="64" spans="1:15" ht="13.5" customHeight="1">
      <c r="A64" s="27"/>
      <c r="B64" s="27"/>
      <c r="C64" s="27"/>
      <c r="D64" s="27"/>
      <c r="E64" s="27"/>
      <c r="F64" s="27"/>
      <c r="G64" s="11"/>
      <c r="H64" s="11"/>
      <c r="J64" s="11"/>
      <c r="K64" s="28"/>
      <c r="L64" s="28"/>
      <c r="N64" s="11"/>
      <c r="O64" s="28"/>
    </row>
    <row r="65" spans="1:15" ht="22.5" customHeight="1">
      <c r="A65" s="27"/>
      <c r="B65" s="27"/>
      <c r="C65" s="27"/>
      <c r="D65" s="27"/>
      <c r="E65" s="27"/>
      <c r="F65" s="27"/>
      <c r="G65" s="11"/>
      <c r="H65" s="11"/>
      <c r="I65" s="148" t="str">
        <f>+I6</f>
        <v>บาท</v>
      </c>
      <c r="J65" s="148"/>
      <c r="K65" s="148"/>
      <c r="L65" s="148"/>
      <c r="M65" s="148"/>
      <c r="N65" s="148"/>
      <c r="O65" s="148"/>
    </row>
    <row r="66" spans="1:15" ht="22.5" customHeight="1">
      <c r="A66" s="27"/>
      <c r="B66" s="27"/>
      <c r="C66" s="27"/>
      <c r="D66" s="27"/>
      <c r="E66" s="27"/>
      <c r="F66" s="27"/>
      <c r="G66" s="26"/>
      <c r="H66" s="26"/>
      <c r="I66" s="148" t="s">
        <v>3</v>
      </c>
      <c r="J66" s="148"/>
      <c r="K66" s="148"/>
      <c r="L66" s="2"/>
      <c r="M66" s="148" t="str">
        <f>+M7</f>
        <v>งบการเงินเฉพาะกิจการ</v>
      </c>
      <c r="N66" s="148"/>
      <c r="O66" s="148"/>
    </row>
    <row r="67" spans="1:15" ht="22.5" customHeight="1">
      <c r="A67" s="27"/>
      <c r="B67" s="27"/>
      <c r="C67" s="27"/>
      <c r="D67" s="27"/>
      <c r="E67" s="27"/>
      <c r="F67" s="27"/>
      <c r="G67" s="26"/>
      <c r="H67" s="26"/>
      <c r="I67" s="5" t="s">
        <v>5</v>
      </c>
      <c r="J67" s="2"/>
      <c r="K67" s="2" t="s">
        <v>5</v>
      </c>
      <c r="L67" s="2"/>
      <c r="M67" s="5" t="s">
        <v>5</v>
      </c>
      <c r="N67" s="2"/>
      <c r="O67" s="2" t="s">
        <v>5</v>
      </c>
    </row>
    <row r="68" spans="1:15" ht="22.5" customHeight="1">
      <c r="A68" s="27"/>
      <c r="B68" s="27"/>
      <c r="C68" s="27"/>
      <c r="D68" s="27"/>
      <c r="E68" s="27"/>
      <c r="F68" s="27"/>
      <c r="G68" s="4" t="s">
        <v>6</v>
      </c>
      <c r="H68" s="26"/>
      <c r="I68" s="6" t="str">
        <f>+I9</f>
        <v>30 กันยายน 2562</v>
      </c>
      <c r="J68" s="2"/>
      <c r="K68" s="6" t="str">
        <f>+K9</f>
        <v>31 ธันวาคม 2561</v>
      </c>
      <c r="L68" s="7"/>
      <c r="M68" s="6" t="str">
        <f>+M9</f>
        <v>30 กันยายน 2562</v>
      </c>
      <c r="N68" s="2"/>
      <c r="O68" s="6" t="str">
        <f>+O9</f>
        <v>31 ธันวาคม 2561</v>
      </c>
    </row>
    <row r="69" spans="1:15" ht="21.75" customHeight="1">
      <c r="A69" s="27"/>
      <c r="B69" s="27"/>
      <c r="C69" s="27"/>
      <c r="D69" s="27"/>
      <c r="E69" s="27"/>
      <c r="F69" s="27"/>
      <c r="G69" s="26"/>
      <c r="H69" s="26"/>
      <c r="I69" s="5" t="s">
        <v>61</v>
      </c>
      <c r="J69" s="2"/>
      <c r="K69" s="2" t="s">
        <v>62</v>
      </c>
      <c r="L69" s="7"/>
      <c r="M69" s="5" t="s">
        <v>61</v>
      </c>
      <c r="N69" s="2"/>
      <c r="O69" s="2" t="s">
        <v>62</v>
      </c>
    </row>
    <row r="70" spans="1:15" ht="21.75" customHeight="1">
      <c r="A70" s="27"/>
      <c r="B70" s="27"/>
      <c r="C70" s="27"/>
      <c r="D70" s="27"/>
      <c r="E70" s="27"/>
      <c r="F70" s="27"/>
      <c r="G70" s="26"/>
      <c r="H70" s="26"/>
      <c r="I70" s="5" t="s">
        <v>63</v>
      </c>
      <c r="J70" s="2"/>
      <c r="K70" s="7"/>
      <c r="L70" s="7"/>
      <c r="M70" s="5" t="s">
        <v>63</v>
      </c>
      <c r="N70" s="2"/>
      <c r="O70" s="7"/>
    </row>
    <row r="71" spans="1:15" ht="21.75" customHeight="1">
      <c r="A71" s="11"/>
      <c r="B71" s="11"/>
      <c r="C71" s="146" t="s">
        <v>32</v>
      </c>
      <c r="E71" s="11"/>
      <c r="F71" s="11"/>
      <c r="G71" s="11"/>
      <c r="H71" s="145"/>
      <c r="I71" s="5"/>
      <c r="J71" s="144"/>
      <c r="K71" s="5"/>
      <c r="L71" s="8"/>
      <c r="M71" s="5"/>
      <c r="N71" s="144"/>
      <c r="O71" s="5"/>
    </row>
    <row r="72" spans="1:15" ht="21.75" customHeight="1">
      <c r="A72" s="1" t="s">
        <v>33</v>
      </c>
      <c r="F72" s="7"/>
      <c r="G72" s="144"/>
      <c r="I72" s="10"/>
      <c r="K72" s="10"/>
      <c r="L72" s="9"/>
      <c r="M72" s="10"/>
      <c r="O72" s="10"/>
    </row>
    <row r="73" spans="1:15" ht="21.75" customHeight="1">
      <c r="B73" s="1" t="s">
        <v>34</v>
      </c>
      <c r="F73" s="7"/>
      <c r="G73" s="145">
        <v>13</v>
      </c>
      <c r="H73" s="144"/>
      <c r="I73" s="9">
        <v>728633391.5</v>
      </c>
      <c r="J73" s="144"/>
      <c r="K73" s="23">
        <v>734350367.66999996</v>
      </c>
      <c r="L73" s="5"/>
      <c r="M73" s="23">
        <v>639399340.19000006</v>
      </c>
      <c r="N73" s="144"/>
      <c r="O73" s="23">
        <v>631143297.15999997</v>
      </c>
    </row>
    <row r="74" spans="1:15" ht="21.75" customHeight="1">
      <c r="B74" s="1" t="s">
        <v>35</v>
      </c>
      <c r="F74" s="7"/>
      <c r="G74" s="144"/>
      <c r="K74" s="10"/>
      <c r="L74" s="9"/>
      <c r="O74" s="10"/>
    </row>
    <row r="75" spans="1:15" ht="21.75" customHeight="1">
      <c r="C75" s="147" t="s">
        <v>169</v>
      </c>
      <c r="D75" s="147"/>
      <c r="E75" s="147"/>
      <c r="F75" s="7"/>
      <c r="G75" s="145">
        <v>23</v>
      </c>
      <c r="I75" s="9">
        <v>0</v>
      </c>
      <c r="K75" s="10">
        <v>0</v>
      </c>
      <c r="L75" s="9"/>
      <c r="M75" s="10">
        <v>19570302.550000001</v>
      </c>
      <c r="O75" s="10">
        <v>38088983.390000001</v>
      </c>
    </row>
    <row r="76" spans="1:15" ht="21.75" customHeight="1">
      <c r="A76" s="11"/>
      <c r="B76" s="11"/>
      <c r="C76" s="147" t="s">
        <v>36</v>
      </c>
      <c r="D76" s="147"/>
      <c r="E76" s="147"/>
      <c r="F76" s="11"/>
      <c r="G76" s="30"/>
      <c r="H76" s="11"/>
      <c r="I76" s="9">
        <v>354960055.81</v>
      </c>
      <c r="J76" s="11"/>
      <c r="K76" s="9">
        <v>365106914.94</v>
      </c>
      <c r="L76" s="9"/>
      <c r="M76" s="10">
        <v>260367889.58000001</v>
      </c>
      <c r="N76" s="11"/>
      <c r="O76" s="9">
        <v>267702522.63999999</v>
      </c>
    </row>
    <row r="77" spans="1:15" ht="21.75" customHeight="1">
      <c r="B77" s="1" t="s">
        <v>37</v>
      </c>
      <c r="F77" s="7"/>
      <c r="G77" s="144">
        <v>14</v>
      </c>
      <c r="I77" s="9">
        <v>110649992.17</v>
      </c>
      <c r="K77" s="9">
        <v>182092681.75</v>
      </c>
      <c r="L77" s="9"/>
      <c r="M77" s="9">
        <v>78120363.689999998</v>
      </c>
      <c r="O77" s="10">
        <v>149831580.72</v>
      </c>
    </row>
    <row r="78" spans="1:15" ht="21.75" customHeight="1">
      <c r="B78" s="11" t="s">
        <v>215</v>
      </c>
      <c r="F78" s="7"/>
      <c r="G78" s="144">
        <v>15</v>
      </c>
      <c r="I78" s="9">
        <v>26021486.289999999</v>
      </c>
      <c r="K78" s="9">
        <v>0</v>
      </c>
      <c r="L78" s="9"/>
      <c r="M78" s="10">
        <v>26021486.289999999</v>
      </c>
      <c r="O78" s="10">
        <v>0</v>
      </c>
    </row>
    <row r="79" spans="1:15" ht="21.75" customHeight="1">
      <c r="B79" s="1" t="s">
        <v>202</v>
      </c>
      <c r="F79" s="7"/>
      <c r="G79" s="144">
        <v>16</v>
      </c>
      <c r="I79" s="9">
        <v>41618287.93</v>
      </c>
      <c r="K79" s="9">
        <v>0</v>
      </c>
      <c r="L79" s="9"/>
      <c r="M79" s="10">
        <v>41618287.93</v>
      </c>
      <c r="O79" s="10">
        <v>0</v>
      </c>
    </row>
    <row r="80" spans="1:15" ht="21.75" customHeight="1">
      <c r="A80" s="11"/>
      <c r="B80" s="11" t="s">
        <v>172</v>
      </c>
      <c r="C80" s="11"/>
      <c r="D80" s="11"/>
      <c r="E80" s="11"/>
      <c r="F80" s="11"/>
      <c r="G80" s="145">
        <v>17</v>
      </c>
      <c r="H80" s="11"/>
      <c r="I80" s="10">
        <v>199735459.90000001</v>
      </c>
      <c r="J80" s="11"/>
      <c r="K80" s="10">
        <v>399642962.43000001</v>
      </c>
      <c r="L80" s="9"/>
      <c r="M80" s="9">
        <v>199735459.90000001</v>
      </c>
      <c r="N80" s="11"/>
      <c r="O80" s="9">
        <v>399642962.43000001</v>
      </c>
    </row>
    <row r="81" spans="1:15" ht="21.75" customHeight="1">
      <c r="A81" s="11"/>
      <c r="B81" s="1" t="s">
        <v>171</v>
      </c>
      <c r="F81" s="7"/>
      <c r="G81" s="144">
        <v>17</v>
      </c>
      <c r="I81" s="9">
        <v>0</v>
      </c>
      <c r="K81" s="9">
        <v>99286465.700000003</v>
      </c>
      <c r="L81" s="9"/>
      <c r="M81" s="10">
        <v>0</v>
      </c>
      <c r="O81" s="10">
        <v>99286465.700000003</v>
      </c>
    </row>
    <row r="82" spans="1:15" ht="21.75" customHeight="1">
      <c r="A82" s="11"/>
      <c r="B82" s="11" t="s">
        <v>38</v>
      </c>
      <c r="C82" s="31"/>
      <c r="D82" s="11"/>
      <c r="E82" s="11"/>
      <c r="F82" s="11"/>
      <c r="G82" s="30"/>
      <c r="H82" s="11"/>
      <c r="I82" s="9">
        <v>6980333.0700000003</v>
      </c>
      <c r="J82" s="11"/>
      <c r="K82" s="9">
        <v>6478246.71</v>
      </c>
      <c r="L82" s="9"/>
      <c r="M82" s="9">
        <v>0</v>
      </c>
      <c r="N82" s="11"/>
      <c r="O82" s="9">
        <v>0</v>
      </c>
    </row>
    <row r="83" spans="1:15" ht="21.75" customHeight="1">
      <c r="A83" s="11"/>
      <c r="B83" s="11" t="s">
        <v>39</v>
      </c>
      <c r="C83" s="11"/>
      <c r="D83" s="11"/>
      <c r="E83" s="11"/>
      <c r="F83" s="11"/>
      <c r="G83" s="30"/>
      <c r="H83" s="11"/>
      <c r="J83" s="11"/>
      <c r="K83" s="9"/>
      <c r="L83" s="9"/>
      <c r="N83" s="11"/>
      <c r="O83" s="9"/>
    </row>
    <row r="84" spans="1:15" ht="21.75" customHeight="1">
      <c r="A84" s="11"/>
      <c r="B84" s="11"/>
      <c r="C84" s="147" t="s">
        <v>40</v>
      </c>
      <c r="D84" s="147"/>
      <c r="E84" s="147"/>
      <c r="F84" s="11"/>
      <c r="G84" s="145">
        <v>5</v>
      </c>
      <c r="H84" s="11"/>
      <c r="I84" s="9">
        <v>44052783.670000002</v>
      </c>
      <c r="J84" s="11"/>
      <c r="K84" s="9">
        <v>54323836.329999998</v>
      </c>
      <c r="L84" s="9"/>
      <c r="M84" s="9">
        <v>38258351.409999996</v>
      </c>
      <c r="N84" s="11"/>
      <c r="O84" s="9">
        <v>50278504.649999999</v>
      </c>
    </row>
    <row r="85" spans="1:15" ht="21.75" customHeight="1">
      <c r="A85" s="11"/>
      <c r="B85" s="11"/>
      <c r="C85" s="147" t="s">
        <v>41</v>
      </c>
      <c r="D85" s="147"/>
      <c r="E85" s="147"/>
      <c r="F85" s="11"/>
      <c r="G85" s="30"/>
      <c r="H85" s="11"/>
      <c r="I85" s="9">
        <v>211202.07</v>
      </c>
      <c r="J85" s="11"/>
      <c r="K85" s="9">
        <v>211202.07</v>
      </c>
      <c r="L85" s="9"/>
      <c r="M85" s="9">
        <v>211202.07</v>
      </c>
      <c r="N85" s="11"/>
      <c r="O85" s="9">
        <v>211202.07</v>
      </c>
    </row>
    <row r="86" spans="1:15" ht="21.75" customHeight="1">
      <c r="A86" s="11"/>
      <c r="B86" s="11"/>
      <c r="C86" s="147" t="s">
        <v>18</v>
      </c>
      <c r="D86" s="147"/>
      <c r="E86" s="147"/>
      <c r="F86" s="11"/>
      <c r="G86" s="30"/>
      <c r="H86" s="11"/>
      <c r="I86" s="18">
        <v>3326321.71</v>
      </c>
      <c r="J86" s="11"/>
      <c r="K86" s="18">
        <v>10003770.029999999</v>
      </c>
      <c r="L86" s="9"/>
      <c r="M86" s="18">
        <v>2127372.69</v>
      </c>
      <c r="N86" s="11"/>
      <c r="O86" s="18">
        <v>7549017.9199999999</v>
      </c>
    </row>
    <row r="87" spans="1:15" ht="12.75" customHeight="1">
      <c r="A87" s="144"/>
      <c r="B87" s="144"/>
      <c r="C87" s="144"/>
      <c r="D87" s="144"/>
      <c r="E87" s="144"/>
      <c r="F87" s="144"/>
      <c r="G87" s="144"/>
      <c r="H87" s="144"/>
      <c r="I87" s="5"/>
      <c r="J87" s="144"/>
      <c r="K87" s="5"/>
      <c r="L87" s="5"/>
      <c r="M87" s="5"/>
      <c r="N87" s="144"/>
      <c r="O87" s="5"/>
    </row>
    <row r="88" spans="1:15" ht="21.75" customHeight="1">
      <c r="A88" s="11"/>
      <c r="B88" s="11"/>
      <c r="C88" s="11"/>
      <c r="D88" s="11" t="s">
        <v>42</v>
      </c>
      <c r="E88" s="11"/>
      <c r="F88" s="11"/>
      <c r="G88" s="30"/>
      <c r="H88" s="11"/>
      <c r="I88" s="18">
        <f>SUM(I73:I86)</f>
        <v>1516189314.1200001</v>
      </c>
      <c r="J88" s="11"/>
      <c r="K88" s="18">
        <f>SUM(K73:K86)</f>
        <v>1851496447.6299999</v>
      </c>
      <c r="L88" s="9"/>
      <c r="M88" s="18">
        <f>SUM(M73:M86)</f>
        <v>1305430056.3</v>
      </c>
      <c r="N88" s="11"/>
      <c r="O88" s="18">
        <f>SUM(O73:O86)</f>
        <v>1643734536.6800001</v>
      </c>
    </row>
    <row r="89" spans="1:15" ht="21.75" customHeight="1">
      <c r="A89" s="11" t="s">
        <v>43</v>
      </c>
      <c r="B89" s="11"/>
      <c r="C89" s="11"/>
      <c r="D89" s="11"/>
      <c r="E89" s="11"/>
      <c r="F89" s="11"/>
      <c r="G89" s="30"/>
      <c r="H89" s="11"/>
      <c r="J89" s="11"/>
      <c r="K89" s="9"/>
      <c r="L89" s="9"/>
      <c r="N89" s="11"/>
      <c r="O89" s="9"/>
    </row>
    <row r="90" spans="1:15" ht="21.75" customHeight="1">
      <c r="A90" s="11"/>
      <c r="B90" s="11" t="s">
        <v>216</v>
      </c>
      <c r="C90" s="11"/>
      <c r="D90" s="11"/>
      <c r="E90" s="11"/>
      <c r="F90" s="11"/>
      <c r="H90" s="11"/>
      <c r="J90" s="11"/>
      <c r="K90" s="9"/>
      <c r="L90" s="9"/>
      <c r="N90" s="11"/>
      <c r="O90" s="9"/>
    </row>
    <row r="91" spans="1:15" ht="21.75" customHeight="1">
      <c r="A91" s="11"/>
      <c r="B91" s="11"/>
      <c r="C91" s="31" t="s">
        <v>217</v>
      </c>
      <c r="D91" s="11"/>
      <c r="E91" s="11"/>
      <c r="F91" s="11"/>
      <c r="G91" s="30">
        <v>15</v>
      </c>
      <c r="H91" s="11"/>
      <c r="I91" s="9">
        <v>176224646.44</v>
      </c>
      <c r="J91" s="11"/>
      <c r="K91" s="9">
        <v>0</v>
      </c>
      <c r="L91" s="9"/>
      <c r="M91" s="9">
        <v>176224646.44</v>
      </c>
      <c r="N91" s="11"/>
      <c r="O91" s="9">
        <v>0</v>
      </c>
    </row>
    <row r="92" spans="1:15" ht="21.75" customHeight="1">
      <c r="A92" s="11"/>
      <c r="B92" s="1" t="s">
        <v>203</v>
      </c>
      <c r="E92" s="11"/>
      <c r="F92" s="11"/>
      <c r="G92" s="30">
        <v>16</v>
      </c>
      <c r="H92" s="11"/>
      <c r="I92" s="9">
        <v>243524416.34999999</v>
      </c>
      <c r="J92" s="11"/>
      <c r="K92" s="9">
        <v>0</v>
      </c>
      <c r="L92" s="9"/>
      <c r="M92" s="9">
        <v>243524416.34999999</v>
      </c>
      <c r="N92" s="11"/>
      <c r="O92" s="9">
        <v>0</v>
      </c>
    </row>
    <row r="93" spans="1:15" ht="21.75" customHeight="1">
      <c r="A93" s="11"/>
      <c r="B93" s="11" t="s">
        <v>173</v>
      </c>
      <c r="C93" s="11"/>
      <c r="D93" s="11"/>
      <c r="E93" s="11"/>
      <c r="F93" s="11"/>
      <c r="G93" s="30">
        <v>17</v>
      </c>
      <c r="H93" s="11"/>
      <c r="I93" s="9">
        <v>0</v>
      </c>
      <c r="J93" s="11"/>
      <c r="K93" s="9">
        <v>199463953.21000001</v>
      </c>
      <c r="L93" s="9"/>
      <c r="M93" s="9">
        <v>0</v>
      </c>
      <c r="N93" s="11"/>
      <c r="O93" s="9">
        <v>199463953.21000001</v>
      </c>
    </row>
    <row r="94" spans="1:15" ht="21.75" customHeight="1">
      <c r="A94" s="11"/>
      <c r="B94" s="11" t="s">
        <v>168</v>
      </c>
      <c r="C94" s="11"/>
      <c r="D94" s="11"/>
      <c r="E94" s="11"/>
      <c r="F94" s="11"/>
      <c r="G94" s="30">
        <v>18</v>
      </c>
      <c r="H94" s="11"/>
      <c r="I94" s="18">
        <v>114662075.63</v>
      </c>
      <c r="J94" s="11"/>
      <c r="K94" s="18">
        <v>85988972.859999999</v>
      </c>
      <c r="L94" s="9"/>
      <c r="M94" s="18">
        <v>91343585.849999994</v>
      </c>
      <c r="N94" s="11"/>
      <c r="O94" s="18">
        <v>66127374.25</v>
      </c>
    </row>
    <row r="95" spans="1:15" ht="12.75" customHeight="1">
      <c r="A95" s="144"/>
      <c r="B95" s="144"/>
      <c r="C95" s="144"/>
      <c r="D95" s="144"/>
      <c r="E95" s="144"/>
      <c r="F95" s="144"/>
      <c r="G95" s="144"/>
      <c r="H95" s="144"/>
      <c r="I95" s="5"/>
      <c r="J95" s="144"/>
      <c r="K95" s="5"/>
      <c r="L95" s="5"/>
      <c r="M95" s="5"/>
      <c r="N95" s="144"/>
      <c r="O95" s="5"/>
    </row>
    <row r="96" spans="1:15" ht="21.75" customHeight="1">
      <c r="A96" s="11"/>
      <c r="B96" s="11"/>
      <c r="C96" s="32"/>
      <c r="D96" s="32" t="s">
        <v>44</v>
      </c>
      <c r="E96" s="11"/>
      <c r="F96" s="11"/>
      <c r="G96" s="11"/>
      <c r="H96" s="11"/>
      <c r="I96" s="18">
        <f>SUM(I91:I94)</f>
        <v>534411138.41999996</v>
      </c>
      <c r="J96" s="11"/>
      <c r="K96" s="18">
        <f>SUM(K91:K94)</f>
        <v>285452926.06999999</v>
      </c>
      <c r="L96" s="9"/>
      <c r="M96" s="18">
        <f>SUM(M91:M94)</f>
        <v>511092648.63999999</v>
      </c>
      <c r="N96" s="11"/>
      <c r="O96" s="18">
        <f>SUM(O91:O94)</f>
        <v>265591327.46000001</v>
      </c>
    </row>
    <row r="97" spans="1:15" ht="12.75" customHeight="1">
      <c r="A97" s="144"/>
      <c r="B97" s="144"/>
      <c r="C97" s="144"/>
      <c r="D97" s="144"/>
      <c r="E97" s="144"/>
      <c r="F97" s="144"/>
      <c r="G97" s="144"/>
      <c r="H97" s="144"/>
      <c r="I97" s="5"/>
      <c r="J97" s="144"/>
      <c r="K97" s="5"/>
      <c r="L97" s="5"/>
      <c r="M97" s="5"/>
      <c r="N97" s="144"/>
      <c r="O97" s="5"/>
    </row>
    <row r="98" spans="1:15" ht="21.75" customHeight="1">
      <c r="A98" s="11"/>
      <c r="B98" s="11"/>
      <c r="C98" s="32" t="s">
        <v>45</v>
      </c>
      <c r="D98" s="145"/>
      <c r="E98" s="11"/>
      <c r="F98" s="11"/>
      <c r="G98" s="11"/>
      <c r="H98" s="11"/>
      <c r="I98" s="18">
        <f>I88+I96</f>
        <v>2050600452.54</v>
      </c>
      <c r="J98" s="11"/>
      <c r="K98" s="18">
        <f>K88+K96</f>
        <v>2136949373.6999998</v>
      </c>
      <c r="L98" s="9"/>
      <c r="M98" s="18">
        <f>M88+M96</f>
        <v>1816522704.9400001</v>
      </c>
      <c r="N98" s="11"/>
      <c r="O98" s="18">
        <f>O88+O96</f>
        <v>1909325864.1400001</v>
      </c>
    </row>
    <row r="99" spans="1:15" ht="13.5" customHeight="1">
      <c r="A99" s="11"/>
      <c r="B99" s="11"/>
      <c r="C99" s="11"/>
      <c r="D99" s="11"/>
      <c r="E99" s="11"/>
      <c r="F99" s="11"/>
      <c r="G99" s="11"/>
      <c r="H99" s="11"/>
      <c r="J99" s="11"/>
      <c r="K99" s="9"/>
      <c r="L99" s="9"/>
      <c r="N99" s="11"/>
      <c r="O99" s="9"/>
    </row>
    <row r="100" spans="1:15" ht="21.75" customHeight="1">
      <c r="A100" s="11" t="s">
        <v>46</v>
      </c>
      <c r="B100" s="11"/>
      <c r="C100" s="11"/>
      <c r="D100" s="11"/>
      <c r="E100" s="11"/>
      <c r="K100" s="9"/>
      <c r="O100" s="9"/>
    </row>
    <row r="101" spans="1:15" ht="21.75" customHeight="1">
      <c r="A101" s="11"/>
      <c r="B101" s="11" t="s">
        <v>47</v>
      </c>
      <c r="C101" s="11"/>
      <c r="D101" s="11"/>
      <c r="E101" s="11"/>
      <c r="G101" s="145"/>
      <c r="K101" s="9"/>
      <c r="M101" s="1"/>
    </row>
    <row r="102" spans="1:15" ht="21.75" customHeight="1">
      <c r="A102" s="11"/>
      <c r="B102" s="11"/>
      <c r="C102" s="11" t="s">
        <v>48</v>
      </c>
      <c r="D102" s="11"/>
      <c r="E102" s="11"/>
      <c r="K102" s="9"/>
      <c r="O102" s="9"/>
    </row>
    <row r="103" spans="1:15" ht="21.75" customHeight="1" thickBot="1">
      <c r="A103" s="11"/>
      <c r="B103" s="11"/>
      <c r="C103" s="11"/>
      <c r="D103" s="11" t="s">
        <v>49</v>
      </c>
      <c r="E103" s="11"/>
      <c r="I103" s="22">
        <v>359202865</v>
      </c>
      <c r="J103" s="11"/>
      <c r="K103" s="22">
        <v>359202865</v>
      </c>
      <c r="L103" s="9"/>
      <c r="M103" s="22">
        <v>359202865</v>
      </c>
      <c r="N103" s="11"/>
      <c r="O103" s="22">
        <v>359202865</v>
      </c>
    </row>
    <row r="104" spans="1:15" ht="21.75" customHeight="1" thickTop="1">
      <c r="A104" s="11"/>
      <c r="B104" s="11"/>
      <c r="C104" s="11" t="s">
        <v>50</v>
      </c>
      <c r="D104" s="11"/>
      <c r="E104" s="11"/>
      <c r="K104" s="9"/>
      <c r="L104" s="9"/>
      <c r="O104" s="9"/>
    </row>
    <row r="105" spans="1:15" ht="21.75" customHeight="1">
      <c r="A105" s="11"/>
      <c r="B105" s="11"/>
      <c r="C105" s="11"/>
      <c r="D105" s="11" t="s">
        <v>51</v>
      </c>
      <c r="E105" s="11"/>
      <c r="I105" s="9">
        <v>308008272</v>
      </c>
      <c r="K105" s="9">
        <v>308008272</v>
      </c>
      <c r="M105" s="9">
        <v>308008272</v>
      </c>
      <c r="O105" s="9">
        <v>308008272</v>
      </c>
    </row>
    <row r="106" spans="1:15" ht="21.75" customHeight="1">
      <c r="B106" s="11" t="s">
        <v>52</v>
      </c>
      <c r="C106" s="11"/>
      <c r="D106" s="11"/>
      <c r="I106" s="9">
        <v>260145145.84</v>
      </c>
      <c r="J106" s="33"/>
      <c r="K106" s="9">
        <v>260145145.84</v>
      </c>
      <c r="L106" s="9"/>
      <c r="M106" s="9">
        <v>260145145.84</v>
      </c>
      <c r="N106" s="33"/>
      <c r="O106" s="9">
        <v>260145145.84</v>
      </c>
    </row>
    <row r="107" spans="1:15" ht="21.75" customHeight="1">
      <c r="B107" s="11" t="s">
        <v>53</v>
      </c>
      <c r="C107" s="11"/>
      <c r="D107" s="11"/>
      <c r="J107" s="33"/>
      <c r="K107" s="9"/>
      <c r="L107" s="9"/>
      <c r="N107" s="33"/>
      <c r="O107" s="9"/>
    </row>
    <row r="108" spans="1:15" ht="21.75" customHeight="1">
      <c r="B108" s="11"/>
      <c r="C108" s="11" t="s">
        <v>54</v>
      </c>
      <c r="D108" s="11"/>
      <c r="G108" s="145"/>
      <c r="I108" s="9">
        <v>35920286.5</v>
      </c>
      <c r="J108" s="33"/>
      <c r="K108" s="9">
        <v>35920286.5</v>
      </c>
      <c r="L108" s="9"/>
      <c r="M108" s="9">
        <v>35920286.5</v>
      </c>
      <c r="N108" s="33"/>
      <c r="O108" s="9">
        <v>35920286.5</v>
      </c>
    </row>
    <row r="109" spans="1:15" ht="21.75" customHeight="1">
      <c r="B109" s="11"/>
      <c r="C109" s="11" t="s">
        <v>55</v>
      </c>
      <c r="D109" s="11"/>
      <c r="G109" s="30"/>
      <c r="I109" s="18">
        <v>388416405.23000002</v>
      </c>
      <c r="J109" s="33"/>
      <c r="K109" s="18">
        <v>424985850.45999998</v>
      </c>
      <c r="L109" s="9"/>
      <c r="M109" s="18">
        <v>513186962.5</v>
      </c>
      <c r="N109" s="33"/>
      <c r="O109" s="18">
        <v>510716715.55000001</v>
      </c>
    </row>
    <row r="110" spans="1:15" ht="12.75" customHeight="1">
      <c r="B110" s="145"/>
      <c r="C110" s="145"/>
      <c r="D110" s="145"/>
      <c r="I110" s="5"/>
      <c r="J110" s="145"/>
      <c r="K110" s="5"/>
      <c r="L110" s="5"/>
      <c r="M110" s="5"/>
      <c r="N110" s="145"/>
      <c r="O110" s="5"/>
    </row>
    <row r="111" spans="1:15" ht="21.75" customHeight="1">
      <c r="B111" s="11" t="s">
        <v>56</v>
      </c>
      <c r="C111" s="11"/>
      <c r="D111" s="11"/>
      <c r="G111" s="16"/>
      <c r="I111" s="9">
        <f>SUM(I105:I109)</f>
        <v>992490109.57000005</v>
      </c>
      <c r="J111" s="11"/>
      <c r="K111" s="9">
        <f>SUM(K105:K109)</f>
        <v>1029059554.8</v>
      </c>
      <c r="L111" s="9"/>
      <c r="M111" s="9">
        <f>SUM(M105:M109)</f>
        <v>1117260666.8400002</v>
      </c>
      <c r="N111" s="11"/>
      <c r="O111" s="9">
        <f>SUM(O105:O109)</f>
        <v>1114790419.8900001</v>
      </c>
    </row>
    <row r="112" spans="1:15" ht="21.75" customHeight="1">
      <c r="B112" s="11" t="s">
        <v>57</v>
      </c>
      <c r="C112" s="11"/>
      <c r="D112" s="11"/>
      <c r="G112" s="144"/>
      <c r="I112" s="34">
        <v>-17071001.969999999</v>
      </c>
      <c r="J112" s="11"/>
      <c r="K112" s="34">
        <v>-14131799.02</v>
      </c>
      <c r="L112" s="9"/>
      <c r="M112" s="18">
        <v>0</v>
      </c>
      <c r="N112" s="11"/>
      <c r="O112" s="18">
        <v>0</v>
      </c>
    </row>
    <row r="113" spans="1:16" ht="12.75" customHeight="1">
      <c r="A113" s="11"/>
      <c r="B113" s="145"/>
      <c r="C113" s="145"/>
      <c r="D113" s="145"/>
      <c r="I113" s="5"/>
      <c r="J113" s="145"/>
      <c r="K113" s="5"/>
      <c r="L113" s="5"/>
      <c r="M113" s="5"/>
      <c r="N113" s="145"/>
      <c r="O113" s="5"/>
    </row>
    <row r="114" spans="1:16" ht="21.75" customHeight="1">
      <c r="A114" s="11"/>
      <c r="B114" s="11"/>
      <c r="D114" s="11" t="s">
        <v>58</v>
      </c>
      <c r="I114" s="18">
        <f>SUM(I111:I112)</f>
        <v>975419107.60000002</v>
      </c>
      <c r="J114" s="11"/>
      <c r="K114" s="18">
        <f>SUM(K111:K112)</f>
        <v>1014927755.78</v>
      </c>
      <c r="L114" s="9"/>
      <c r="M114" s="18">
        <f>SUM(M111:M112)</f>
        <v>1117260666.8400002</v>
      </c>
      <c r="N114" s="11"/>
      <c r="O114" s="18">
        <f>SUM(O111:O112)</f>
        <v>1114790419.8900001</v>
      </c>
      <c r="P114" s="16">
        <f>+I98/I114</f>
        <v>2.1022762795630108</v>
      </c>
    </row>
    <row r="115" spans="1:16" ht="12.75" customHeight="1">
      <c r="A115" s="145"/>
      <c r="B115" s="145"/>
      <c r="C115" s="145"/>
      <c r="D115" s="145"/>
      <c r="I115" s="5"/>
      <c r="J115" s="11"/>
      <c r="K115" s="5"/>
      <c r="L115" s="9"/>
      <c r="M115" s="5"/>
      <c r="N115" s="145"/>
      <c r="O115" s="5"/>
    </row>
    <row r="116" spans="1:16" ht="30" customHeight="1" thickBot="1">
      <c r="A116" s="1" t="s">
        <v>59</v>
      </c>
      <c r="F116" s="7"/>
      <c r="G116" s="144"/>
      <c r="I116" s="10">
        <f>+I114+I98</f>
        <v>3026019560.1399999</v>
      </c>
      <c r="K116" s="10">
        <f>+K114+K98</f>
        <v>3151877129.4799995</v>
      </c>
      <c r="L116" s="9"/>
      <c r="M116" s="10">
        <f>+M114+M98</f>
        <v>2933783371.7800002</v>
      </c>
      <c r="O116" s="10">
        <f>+O114+O98</f>
        <v>3024116284.0300002</v>
      </c>
    </row>
    <row r="117" spans="1:16" ht="9" customHeight="1" thickTop="1">
      <c r="A117" s="11"/>
      <c r="B117" s="11"/>
      <c r="C117" s="11"/>
      <c r="I117" s="35"/>
      <c r="J117" s="11"/>
      <c r="K117" s="35"/>
      <c r="L117" s="9"/>
      <c r="M117" s="35"/>
      <c r="N117" s="9"/>
      <c r="O117" s="35"/>
      <c r="P117" s="16"/>
    </row>
    <row r="118" spans="1:16" ht="21.75" customHeight="1">
      <c r="A118" s="11"/>
      <c r="B118" s="11"/>
      <c r="C118" s="11"/>
      <c r="I118" s="143"/>
      <c r="J118" s="11"/>
      <c r="K118" s="143"/>
      <c r="L118" s="9"/>
      <c r="M118" s="143"/>
      <c r="N118" s="9"/>
      <c r="O118" s="143"/>
      <c r="P118" s="16"/>
    </row>
    <row r="119" spans="1:16" ht="23.25" customHeight="1">
      <c r="A119" s="11" t="s">
        <v>60</v>
      </c>
      <c r="B119" s="11"/>
      <c r="C119" s="11"/>
      <c r="J119" s="11"/>
      <c r="K119" s="9"/>
      <c r="L119" s="9"/>
      <c r="N119" s="9"/>
      <c r="O119" s="9"/>
      <c r="P119" s="16"/>
    </row>
    <row r="120" spans="1:16" s="11" customFormat="1" ht="21.75" customHeight="1">
      <c r="B120" s="27"/>
      <c r="C120" s="27"/>
      <c r="D120" s="27"/>
      <c r="E120" s="36"/>
      <c r="F120" s="36"/>
      <c r="G120" s="25"/>
      <c r="H120" s="24"/>
      <c r="I120" s="9"/>
      <c r="J120" s="24"/>
      <c r="K120" s="1"/>
      <c r="L120" s="1"/>
      <c r="M120" s="9"/>
      <c r="N120" s="24"/>
      <c r="O120" s="1"/>
    </row>
    <row r="121" spans="1:16" s="11" customFormat="1" ht="24" customHeight="1">
      <c r="E121" s="24"/>
      <c r="F121" s="24"/>
      <c r="G121" s="25"/>
      <c r="H121" s="24"/>
      <c r="I121" s="9"/>
      <c r="J121" s="24"/>
      <c r="K121" s="1"/>
      <c r="L121" s="1"/>
      <c r="M121" s="9"/>
      <c r="N121" s="24"/>
      <c r="O121" s="1"/>
    </row>
    <row r="122" spans="1:16" s="11" customFormat="1" ht="23.25" customHeight="1">
      <c r="E122" s="24"/>
      <c r="F122" s="24"/>
      <c r="G122" s="25"/>
      <c r="H122" s="24"/>
      <c r="I122" s="9"/>
      <c r="J122" s="24"/>
      <c r="K122" s="1"/>
      <c r="L122" s="1"/>
      <c r="M122" s="9"/>
      <c r="N122" s="24"/>
      <c r="O122" s="28" t="s">
        <v>156</v>
      </c>
    </row>
    <row r="123" spans="1:16" ht="21.75" customHeight="1">
      <c r="I123" s="10">
        <f>+I44-I116</f>
        <v>0</v>
      </c>
      <c r="K123" s="9">
        <f>+K44-K116</f>
        <v>0</v>
      </c>
      <c r="M123" s="9">
        <f>+M44-M116</f>
        <v>0</v>
      </c>
      <c r="O123" s="9">
        <f>+O44-O116</f>
        <v>2.9997825622558594E-3</v>
      </c>
    </row>
    <row r="124" spans="1:16" ht="24" customHeight="1"/>
  </sheetData>
  <mergeCells count="18">
    <mergeCell ref="I66:K66"/>
    <mergeCell ref="M66:O66"/>
    <mergeCell ref="A2:O2"/>
    <mergeCell ref="A3:O3"/>
    <mergeCell ref="A4:O4"/>
    <mergeCell ref="I6:O6"/>
    <mergeCell ref="I7:K7"/>
    <mergeCell ref="M7:O7"/>
    <mergeCell ref="C12:D12"/>
    <mergeCell ref="A61:O61"/>
    <mergeCell ref="A62:O62"/>
    <mergeCell ref="A63:O63"/>
    <mergeCell ref="I65:O65"/>
    <mergeCell ref="C75:E75"/>
    <mergeCell ref="C76:E76"/>
    <mergeCell ref="C84:E84"/>
    <mergeCell ref="C85:E85"/>
    <mergeCell ref="C86:E86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60" orientation="portrait" r:id="rId1"/>
  <rowBreaks count="1" manualBreakCount="1">
    <brk id="5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39"/>
  <sheetViews>
    <sheetView view="pageBreakPreview" topLeftCell="C6" zoomScale="70" zoomScaleNormal="70" zoomScaleSheetLayoutView="70" workbookViewId="0">
      <selection activeCell="P37" sqref="P37"/>
    </sheetView>
  </sheetViews>
  <sheetFormatPr defaultRowHeight="21.75" customHeight="1"/>
  <cols>
    <col min="1" max="2" width="3.7109375" style="51" customWidth="1"/>
    <col min="3" max="3" width="33.28515625" style="51" customWidth="1"/>
    <col min="4" max="4" width="13.7109375" style="51" customWidth="1"/>
    <col min="5" max="5" width="1.28515625" style="51" customWidth="1"/>
    <col min="6" max="6" width="18.140625" style="60" customWidth="1"/>
    <col min="7" max="7" width="1.28515625" style="51" customWidth="1"/>
    <col min="8" max="8" width="18.140625" style="60" customWidth="1"/>
    <col min="9" max="9" width="1.28515625" style="51" customWidth="1"/>
    <col min="10" max="10" width="18.140625" style="60" customWidth="1"/>
    <col min="11" max="11" width="1.28515625" style="51" customWidth="1"/>
    <col min="12" max="12" width="18.140625" style="60" customWidth="1"/>
    <col min="13" max="13" width="1.28515625" style="51" customWidth="1"/>
    <col min="14" max="14" width="34.85546875" style="60" customWidth="1"/>
    <col min="15" max="15" width="1.28515625" style="51" customWidth="1"/>
    <col min="16" max="16" width="18.140625" style="60" customWidth="1"/>
    <col min="17" max="17" width="1.28515625" style="51" customWidth="1"/>
    <col min="18" max="18" width="18.140625" style="60" customWidth="1"/>
    <col min="19" max="19" width="1.140625" style="51" customWidth="1"/>
    <col min="20" max="20" width="18.140625" style="60" customWidth="1"/>
    <col min="21" max="21" width="15.42578125" style="51" customWidth="1"/>
    <col min="22" max="16384" width="9.140625" style="51"/>
  </cols>
  <sheetData>
    <row r="1" spans="1:23" ht="21.75" customHeight="1">
      <c r="R1" s="51"/>
      <c r="S1" s="60"/>
      <c r="T1" s="53" t="s">
        <v>64</v>
      </c>
    </row>
    <row r="2" spans="1:23" ht="21.95" customHeight="1">
      <c r="R2" s="51"/>
      <c r="S2" s="60"/>
      <c r="T2" s="53" t="s">
        <v>65</v>
      </c>
    </row>
    <row r="3" spans="1:23" ht="23.1" customHeight="1">
      <c r="A3" s="156" t="s">
        <v>66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</row>
    <row r="4" spans="1:23" ht="22.5" customHeight="1">
      <c r="A4" s="156" t="s">
        <v>67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23" ht="22.5" customHeight="1">
      <c r="A5" s="156" t="s">
        <v>3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</row>
    <row r="6" spans="1:23" ht="23.25">
      <c r="A6" s="156" t="s">
        <v>207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23" ht="12.75" customHeight="1">
      <c r="A7" s="54"/>
      <c r="B7" s="54"/>
      <c r="C7" s="54"/>
      <c r="D7" s="54"/>
      <c r="E7" s="54"/>
      <c r="M7" s="84"/>
      <c r="O7" s="84"/>
      <c r="Q7" s="84"/>
    </row>
    <row r="8" spans="1:23" s="54" customFormat="1" ht="23.1" customHeight="1">
      <c r="A8" s="51"/>
      <c r="B8" s="51"/>
      <c r="C8" s="51"/>
      <c r="D8" s="51"/>
      <c r="E8" s="51"/>
      <c r="F8" s="155" t="s">
        <v>2</v>
      </c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85"/>
    </row>
    <row r="9" spans="1:23" s="54" customFormat="1" ht="23.1" customHeight="1">
      <c r="A9" s="51"/>
      <c r="B9" s="51"/>
      <c r="C9" s="51"/>
      <c r="F9" s="154" t="s">
        <v>68</v>
      </c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86"/>
      <c r="R9" s="87"/>
      <c r="S9" s="86"/>
      <c r="T9" s="87"/>
      <c r="U9" s="85"/>
    </row>
    <row r="10" spans="1:23" s="54" customFormat="1" ht="23.1" customHeight="1">
      <c r="A10" s="51"/>
      <c r="B10" s="51"/>
      <c r="C10" s="51"/>
      <c r="D10" s="51"/>
      <c r="E10" s="51"/>
      <c r="F10" s="88"/>
      <c r="G10" s="89"/>
      <c r="H10" s="88"/>
      <c r="I10" s="89"/>
      <c r="J10" s="88"/>
      <c r="K10" s="89"/>
      <c r="L10" s="88"/>
      <c r="M10" s="89"/>
      <c r="N10" s="90" t="s">
        <v>69</v>
      </c>
      <c r="O10" s="89"/>
      <c r="P10" s="88"/>
      <c r="Q10" s="89"/>
      <c r="R10" s="88"/>
      <c r="S10" s="89"/>
      <c r="T10" s="88"/>
      <c r="U10" s="85"/>
    </row>
    <row r="11" spans="1:23" s="54" customFormat="1" ht="23.1" customHeight="1">
      <c r="A11" s="51"/>
      <c r="B11" s="51"/>
      <c r="C11" s="51"/>
      <c r="D11" s="51"/>
      <c r="E11" s="51"/>
      <c r="F11" s="88"/>
      <c r="G11" s="89"/>
      <c r="H11" s="88"/>
      <c r="I11" s="89"/>
      <c r="J11" s="88"/>
      <c r="K11" s="89"/>
      <c r="L11" s="88"/>
      <c r="M11" s="89"/>
      <c r="N11" s="91" t="s">
        <v>70</v>
      </c>
      <c r="O11" s="89"/>
      <c r="P11" s="88"/>
      <c r="Q11" s="89"/>
      <c r="R11" s="88"/>
      <c r="S11" s="89"/>
      <c r="T11" s="88"/>
      <c r="U11" s="85"/>
    </row>
    <row r="12" spans="1:23" s="54" customFormat="1" ht="23.1" customHeight="1">
      <c r="A12" s="51"/>
      <c r="B12" s="51"/>
      <c r="C12" s="51"/>
      <c r="D12" s="51"/>
      <c r="E12" s="51"/>
      <c r="F12" s="88" t="s">
        <v>71</v>
      </c>
      <c r="G12" s="89"/>
      <c r="H12" s="88"/>
      <c r="I12" s="89"/>
      <c r="J12" s="155" t="s">
        <v>53</v>
      </c>
      <c r="K12" s="155"/>
      <c r="L12" s="155"/>
      <c r="M12" s="89"/>
      <c r="N12" s="88" t="s">
        <v>72</v>
      </c>
      <c r="O12" s="89"/>
      <c r="P12" s="88"/>
      <c r="Q12" s="89"/>
      <c r="R12" s="88"/>
      <c r="S12" s="89"/>
      <c r="T12" s="88"/>
      <c r="U12" s="85"/>
    </row>
    <row r="13" spans="1:23" s="54" customFormat="1" ht="23.1" customHeight="1">
      <c r="F13" s="88" t="s">
        <v>73</v>
      </c>
      <c r="G13" s="89"/>
      <c r="H13" s="88"/>
      <c r="I13" s="89"/>
      <c r="J13" s="92" t="s">
        <v>74</v>
      </c>
      <c r="L13" s="92"/>
      <c r="M13" s="89"/>
      <c r="N13" s="88" t="s">
        <v>75</v>
      </c>
      <c r="O13" s="89"/>
      <c r="P13" s="88" t="s">
        <v>58</v>
      </c>
      <c r="Q13" s="89"/>
      <c r="R13" s="88" t="s">
        <v>76</v>
      </c>
      <c r="S13" s="89"/>
      <c r="T13" s="92" t="s">
        <v>77</v>
      </c>
      <c r="U13" s="85"/>
    </row>
    <row r="14" spans="1:23" ht="23.1" customHeight="1">
      <c r="A14" s="54"/>
      <c r="B14" s="54"/>
      <c r="C14" s="54"/>
      <c r="D14" s="90" t="s">
        <v>6</v>
      </c>
      <c r="E14" s="88"/>
      <c r="F14" s="90" t="s">
        <v>78</v>
      </c>
      <c r="G14" s="89"/>
      <c r="H14" s="90" t="s">
        <v>52</v>
      </c>
      <c r="I14" s="89"/>
      <c r="J14" s="90" t="s">
        <v>79</v>
      </c>
      <c r="K14" s="89"/>
      <c r="L14" s="90" t="s">
        <v>80</v>
      </c>
      <c r="M14" s="93"/>
      <c r="N14" s="90" t="s">
        <v>81</v>
      </c>
      <c r="O14" s="93"/>
      <c r="P14" s="90" t="s">
        <v>82</v>
      </c>
      <c r="Q14" s="93"/>
      <c r="R14" s="90" t="s">
        <v>83</v>
      </c>
      <c r="S14" s="89"/>
      <c r="T14" s="90" t="s">
        <v>46</v>
      </c>
      <c r="U14" s="85"/>
    </row>
    <row r="15" spans="1:23" ht="12.75" customHeight="1">
      <c r="G15" s="67"/>
      <c r="I15" s="67"/>
      <c r="K15" s="67"/>
      <c r="M15" s="67"/>
      <c r="O15" s="67"/>
      <c r="Q15" s="67"/>
      <c r="S15" s="67"/>
      <c r="U15" s="85"/>
    </row>
    <row r="16" spans="1:23" ht="23.1" customHeight="1">
      <c r="A16" s="51" t="s">
        <v>174</v>
      </c>
      <c r="F16" s="67">
        <v>308008272</v>
      </c>
      <c r="G16" s="67"/>
      <c r="H16" s="67">
        <v>260145145.84</v>
      </c>
      <c r="I16" s="67"/>
      <c r="J16" s="67">
        <v>35920286.5</v>
      </c>
      <c r="K16" s="67"/>
      <c r="L16" s="67">
        <v>424985850.45999998</v>
      </c>
      <c r="M16" s="67"/>
      <c r="N16" s="60">
        <v>0</v>
      </c>
      <c r="O16" s="67"/>
      <c r="P16" s="67">
        <f>SUM(F16:N16)</f>
        <v>1029059554.8</v>
      </c>
      <c r="Q16" s="67"/>
      <c r="R16" s="67">
        <v>-14131799.02</v>
      </c>
      <c r="S16" s="67"/>
      <c r="T16" s="67">
        <f>SUM(P16:R16)</f>
        <v>1014927755.78</v>
      </c>
      <c r="U16" s="85"/>
    </row>
    <row r="17" spans="1:21" ht="23.1" customHeight="1">
      <c r="A17" s="51" t="s">
        <v>194</v>
      </c>
      <c r="F17" s="67"/>
      <c r="G17" s="67"/>
      <c r="H17" s="67"/>
      <c r="I17" s="67"/>
      <c r="J17" s="67"/>
      <c r="K17" s="67"/>
      <c r="L17" s="67"/>
      <c r="M17" s="67"/>
      <c r="O17" s="67"/>
      <c r="P17" s="67"/>
      <c r="Q17" s="67"/>
      <c r="R17" s="67"/>
      <c r="S17" s="67"/>
      <c r="T17" s="67"/>
      <c r="U17" s="85"/>
    </row>
    <row r="18" spans="1:21" ht="23.1" customHeight="1">
      <c r="B18" s="51" t="s">
        <v>192</v>
      </c>
      <c r="F18" s="67"/>
      <c r="G18" s="67"/>
      <c r="H18" s="67"/>
      <c r="I18" s="67"/>
      <c r="J18" s="67"/>
      <c r="K18" s="67"/>
      <c r="L18" s="67"/>
      <c r="M18" s="67"/>
      <c r="O18" s="67"/>
      <c r="P18" s="67"/>
      <c r="Q18" s="67"/>
      <c r="R18" s="67"/>
      <c r="S18" s="67"/>
      <c r="T18" s="67"/>
      <c r="U18" s="85"/>
    </row>
    <row r="19" spans="1:21" ht="23.1" customHeight="1">
      <c r="B19" s="51" t="s">
        <v>193</v>
      </c>
      <c r="D19" s="54">
        <v>3</v>
      </c>
      <c r="F19" s="94">
        <v>0</v>
      </c>
      <c r="G19" s="58"/>
      <c r="H19" s="94">
        <v>0</v>
      </c>
      <c r="I19" s="58"/>
      <c r="J19" s="94">
        <v>0</v>
      </c>
      <c r="K19" s="58"/>
      <c r="L19" s="64">
        <v>1478665.88</v>
      </c>
      <c r="M19" s="58"/>
      <c r="N19" s="94">
        <v>0</v>
      </c>
      <c r="O19" s="58"/>
      <c r="P19" s="66">
        <f>SUM(F19:N19)</f>
        <v>1478665.88</v>
      </c>
      <c r="Q19" s="58"/>
      <c r="R19" s="66">
        <v>119891.83</v>
      </c>
      <c r="S19" s="58"/>
      <c r="T19" s="66">
        <f>SUM(P19:R19)</f>
        <v>1598557.71</v>
      </c>
    </row>
    <row r="20" spans="1:21" ht="23.1" hidden="1" customHeight="1">
      <c r="A20" s="51" t="s">
        <v>159</v>
      </c>
      <c r="F20" s="94">
        <v>0</v>
      </c>
      <c r="G20" s="85"/>
      <c r="H20" s="94">
        <v>0</v>
      </c>
      <c r="J20" s="94">
        <v>0</v>
      </c>
      <c r="L20" s="94">
        <v>0</v>
      </c>
      <c r="N20" s="94">
        <v>0</v>
      </c>
      <c r="P20" s="94">
        <f>SUM(F20:N20)</f>
        <v>0</v>
      </c>
      <c r="R20" s="94">
        <v>0</v>
      </c>
      <c r="T20" s="94">
        <f>SUM(P20:R20)</f>
        <v>0</v>
      </c>
    </row>
    <row r="21" spans="1:21" ht="23.1" customHeight="1">
      <c r="A21" s="51" t="s">
        <v>191</v>
      </c>
      <c r="F21" s="135">
        <f>+F16+F19+F20</f>
        <v>308008272</v>
      </c>
      <c r="G21" s="136"/>
      <c r="H21" s="135">
        <f>+H16+H19+H20</f>
        <v>260145145.84</v>
      </c>
      <c r="I21" s="136"/>
      <c r="J21" s="135">
        <f>+J16+J19+J20</f>
        <v>35920286.5</v>
      </c>
      <c r="K21" s="136"/>
      <c r="L21" s="135">
        <f>+L16+L19+L20</f>
        <v>426464516.33999997</v>
      </c>
      <c r="M21" s="136"/>
      <c r="N21" s="135">
        <f>+N16+N19+N20</f>
        <v>0</v>
      </c>
      <c r="O21" s="136"/>
      <c r="P21" s="135">
        <f>+P16+P19+P20</f>
        <v>1030538220.6799999</v>
      </c>
      <c r="Q21" s="136"/>
      <c r="R21" s="135">
        <f>+R16+R19+R20</f>
        <v>-14011907.189999999</v>
      </c>
      <c r="S21" s="136"/>
      <c r="T21" s="135">
        <f>+T16+T19+T20</f>
        <v>1016526313.49</v>
      </c>
      <c r="U21" s="61">
        <f>+T21-'งบดุล Conso '!I114</f>
        <v>41107205.889999986</v>
      </c>
    </row>
    <row r="22" spans="1:21" ht="23.1" customHeight="1">
      <c r="A22" s="51" t="s">
        <v>84</v>
      </c>
      <c r="F22" s="135">
        <v>0</v>
      </c>
      <c r="G22" s="136"/>
      <c r="H22" s="135">
        <v>0</v>
      </c>
      <c r="I22" s="136"/>
      <c r="J22" s="135">
        <v>0</v>
      </c>
      <c r="K22" s="136"/>
      <c r="L22" s="135">
        <v>-39145447.200000003</v>
      </c>
      <c r="M22" s="136"/>
      <c r="N22" s="135">
        <v>1097336.0900000001</v>
      </c>
      <c r="O22" s="136"/>
      <c r="P22" s="135">
        <f>SUM(F22:N22)</f>
        <v>-38048111.109999999</v>
      </c>
      <c r="Q22" s="136"/>
      <c r="R22" s="135">
        <v>-3059094.78</v>
      </c>
      <c r="S22" s="136"/>
      <c r="T22" s="135">
        <f>SUM(P22:R22)</f>
        <v>-41107205.890000001</v>
      </c>
      <c r="U22" s="61"/>
    </row>
    <row r="23" spans="1:21" ht="21.75" customHeight="1">
      <c r="A23" s="51" t="s">
        <v>159</v>
      </c>
      <c r="F23" s="66">
        <v>0</v>
      </c>
      <c r="G23" s="67"/>
      <c r="H23" s="94">
        <v>0</v>
      </c>
      <c r="I23" s="67"/>
      <c r="J23" s="94">
        <v>0</v>
      </c>
      <c r="K23" s="67"/>
      <c r="L23" s="66">
        <v>1097336.0900000001</v>
      </c>
      <c r="M23" s="67"/>
      <c r="N23" s="66">
        <v>-1097336.0900000001</v>
      </c>
      <c r="O23" s="67"/>
      <c r="P23" s="66">
        <f>SUM(F23:N23)</f>
        <v>0</v>
      </c>
      <c r="Q23" s="67"/>
      <c r="R23" s="94">
        <v>0</v>
      </c>
      <c r="S23" s="67"/>
      <c r="T23" s="66">
        <f>SUM(P23:R23)</f>
        <v>0</v>
      </c>
      <c r="U23" s="85"/>
    </row>
    <row r="24" spans="1:21" ht="15" customHeight="1">
      <c r="F24" s="137"/>
      <c r="G24" s="138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</row>
    <row r="25" spans="1:21" ht="21.75" customHeight="1" thickBot="1">
      <c r="A25" s="51" t="s">
        <v>208</v>
      </c>
      <c r="F25" s="75">
        <f>SUM(F21:F24)</f>
        <v>308008272</v>
      </c>
      <c r="G25" s="136"/>
      <c r="H25" s="75">
        <f>SUM(H21:H24)</f>
        <v>260145145.84</v>
      </c>
      <c r="I25" s="136"/>
      <c r="J25" s="75">
        <f>SUM(J21:J24)</f>
        <v>35920286.5</v>
      </c>
      <c r="K25" s="136"/>
      <c r="L25" s="75">
        <f>SUM(L21:L24)</f>
        <v>388416405.22999996</v>
      </c>
      <c r="M25" s="136"/>
      <c r="N25" s="75">
        <f>SUM(N21:N24)</f>
        <v>0</v>
      </c>
      <c r="O25" s="136"/>
      <c r="P25" s="75">
        <f>SUM(P21:P24)</f>
        <v>992490109.56999993</v>
      </c>
      <c r="Q25" s="136"/>
      <c r="R25" s="75">
        <f>SUM(R21:R24)</f>
        <v>-17071001.969999999</v>
      </c>
      <c r="S25" s="136"/>
      <c r="T25" s="75">
        <f>SUM(T21:T24)</f>
        <v>975419107.60000002</v>
      </c>
      <c r="U25" s="85"/>
    </row>
    <row r="26" spans="1:21" ht="21.75" customHeight="1" thickTop="1">
      <c r="F26" s="67"/>
      <c r="G26" s="67"/>
      <c r="I26" s="67"/>
      <c r="K26" s="67"/>
      <c r="M26" s="67"/>
      <c r="O26" s="67"/>
      <c r="Q26" s="67"/>
      <c r="S26" s="67"/>
      <c r="U26" s="85"/>
    </row>
    <row r="27" spans="1:21" ht="23.1" customHeight="1">
      <c r="A27" s="51" t="s">
        <v>155</v>
      </c>
      <c r="F27" s="67">
        <v>308008272</v>
      </c>
      <c r="G27" s="67"/>
      <c r="H27" s="67">
        <v>260145145.84</v>
      </c>
      <c r="I27" s="67"/>
      <c r="J27" s="67">
        <v>35920286.5</v>
      </c>
      <c r="K27" s="67"/>
      <c r="L27" s="67">
        <v>440708745.17000002</v>
      </c>
      <c r="M27" s="67"/>
      <c r="N27" s="60">
        <v>0</v>
      </c>
      <c r="O27" s="67"/>
      <c r="P27" s="67">
        <f>SUM(F27:N27)</f>
        <v>1044782449.51</v>
      </c>
      <c r="Q27" s="67"/>
      <c r="R27" s="67">
        <v>-10001750.470000001</v>
      </c>
      <c r="S27" s="67"/>
      <c r="T27" s="67">
        <f>SUM(P27:R27)</f>
        <v>1034780699.04</v>
      </c>
      <c r="U27" s="85"/>
    </row>
    <row r="28" spans="1:21" ht="23.1" customHeight="1">
      <c r="A28" s="51" t="s">
        <v>84</v>
      </c>
      <c r="F28" s="60">
        <v>0</v>
      </c>
      <c r="G28" s="58"/>
      <c r="H28" s="60">
        <v>0</v>
      </c>
      <c r="I28" s="58"/>
      <c r="J28" s="60">
        <v>0</v>
      </c>
      <c r="K28" s="58"/>
      <c r="L28" s="58">
        <v>-35612494.520000003</v>
      </c>
      <c r="M28" s="58"/>
      <c r="N28" s="60">
        <v>3055249.71</v>
      </c>
      <c r="O28" s="58"/>
      <c r="P28" s="67">
        <f>SUM(F28:N28)</f>
        <v>-32557244.810000002</v>
      </c>
      <c r="Q28" s="58"/>
      <c r="R28" s="67">
        <v>-3232055.86</v>
      </c>
      <c r="S28" s="58"/>
      <c r="T28" s="67">
        <f>SUM(P28:R28)</f>
        <v>-35789300.670000002</v>
      </c>
    </row>
    <row r="29" spans="1:21" ht="23.1" customHeight="1">
      <c r="A29" s="51" t="s">
        <v>159</v>
      </c>
      <c r="F29" s="94">
        <v>0</v>
      </c>
      <c r="G29" s="85"/>
      <c r="H29" s="94">
        <v>0</v>
      </c>
      <c r="J29" s="94">
        <v>0</v>
      </c>
      <c r="L29" s="64">
        <v>3055249.71</v>
      </c>
      <c r="N29" s="66">
        <v>-3055249.71</v>
      </c>
      <c r="P29" s="94">
        <f>SUM(F29:N29)</f>
        <v>0</v>
      </c>
      <c r="R29" s="94">
        <v>0</v>
      </c>
      <c r="T29" s="94">
        <f>SUM(P29:R29)</f>
        <v>0</v>
      </c>
    </row>
    <row r="30" spans="1:21" ht="15" customHeight="1">
      <c r="F30" s="51"/>
      <c r="G30" s="85"/>
      <c r="H30" s="51"/>
      <c r="J30" s="51"/>
      <c r="L30" s="51"/>
      <c r="N30" s="51"/>
      <c r="P30" s="51"/>
      <c r="R30" s="51"/>
      <c r="T30" s="51"/>
    </row>
    <row r="31" spans="1:21" ht="23.1" customHeight="1" thickBot="1">
      <c r="A31" s="51" t="s">
        <v>209</v>
      </c>
      <c r="F31" s="75">
        <f>+F27+F28+F29</f>
        <v>308008272</v>
      </c>
      <c r="G31" s="60"/>
      <c r="H31" s="75">
        <f>+H27+H28+H29</f>
        <v>260145145.84</v>
      </c>
      <c r="I31" s="60"/>
      <c r="J31" s="75">
        <f>+J27+J28+J29</f>
        <v>35920286.5</v>
      </c>
      <c r="K31" s="60"/>
      <c r="L31" s="75">
        <f>+L27+L28+L29</f>
        <v>408151500.36000001</v>
      </c>
      <c r="M31" s="60"/>
      <c r="N31" s="75">
        <f>+N27+N28+N29</f>
        <v>0</v>
      </c>
      <c r="O31" s="60"/>
      <c r="P31" s="75">
        <f>+P27+P28+P29</f>
        <v>1012225204.7</v>
      </c>
      <c r="Q31" s="60"/>
      <c r="R31" s="75">
        <f>+R27+R28+R29</f>
        <v>-13233806.33</v>
      </c>
      <c r="S31" s="60"/>
      <c r="T31" s="75">
        <f>+T27+T28+T29</f>
        <v>998991398.37</v>
      </c>
      <c r="U31" s="61"/>
    </row>
    <row r="32" spans="1:21" ht="21.75" customHeight="1" thickTop="1">
      <c r="G32" s="67"/>
      <c r="I32" s="67"/>
      <c r="K32" s="67"/>
      <c r="L32" s="95"/>
      <c r="M32" s="67"/>
      <c r="N32" s="95"/>
      <c r="O32" s="67"/>
      <c r="P32" s="96"/>
      <c r="Q32" s="67"/>
      <c r="S32" s="67"/>
      <c r="U32" s="85"/>
    </row>
    <row r="33" spans="1:21" ht="21.75" customHeight="1">
      <c r="G33" s="60"/>
      <c r="I33" s="60"/>
      <c r="K33" s="60"/>
      <c r="M33" s="60"/>
      <c r="O33" s="60"/>
      <c r="Q33" s="60"/>
      <c r="S33" s="60"/>
      <c r="U33" s="85"/>
    </row>
    <row r="34" spans="1:21" ht="34.5" customHeight="1">
      <c r="G34" s="67"/>
      <c r="I34" s="67"/>
      <c r="K34" s="67"/>
      <c r="M34" s="67"/>
      <c r="N34" s="95"/>
      <c r="O34" s="67"/>
      <c r="P34" s="95"/>
      <c r="Q34" s="67"/>
      <c r="S34" s="67"/>
      <c r="T34" s="95"/>
      <c r="U34" s="85"/>
    </row>
    <row r="35" spans="1:21" ht="23.25">
      <c r="G35" s="67"/>
      <c r="I35" s="67"/>
      <c r="K35" s="67"/>
      <c r="M35" s="67"/>
      <c r="N35" s="95"/>
      <c r="O35" s="67"/>
      <c r="P35" s="95"/>
      <c r="Q35" s="67"/>
      <c r="S35" s="67"/>
      <c r="T35" s="95"/>
      <c r="U35" s="85"/>
    </row>
    <row r="36" spans="1:21" ht="26.25" customHeight="1">
      <c r="A36" s="51" t="s">
        <v>60</v>
      </c>
      <c r="G36" s="69"/>
      <c r="I36" s="69"/>
      <c r="K36" s="69"/>
      <c r="M36" s="70"/>
    </row>
    <row r="37" spans="1:21" ht="53.25" customHeight="1">
      <c r="G37" s="69"/>
      <c r="I37" s="69"/>
      <c r="K37" s="69"/>
      <c r="M37" s="70"/>
    </row>
    <row r="38" spans="1:21" ht="21.75" customHeight="1">
      <c r="A38" s="51" t="s">
        <v>85</v>
      </c>
      <c r="G38" s="69"/>
      <c r="I38" s="69"/>
      <c r="K38" s="69"/>
      <c r="M38" s="70"/>
      <c r="T38" s="97">
        <v>4</v>
      </c>
    </row>
    <row r="39" spans="1:21" ht="21.75" customHeight="1">
      <c r="U39" s="85"/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23622047244094491" right="3.937007874015748E-2" top="0.47244094488188981" bottom="0.47244094488188981" header="0.27559055118110237" footer="0.19685039370078741"/>
  <pageSetup paperSize="9" scale="64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5"/>
  <sheetViews>
    <sheetView view="pageBreakPreview" topLeftCell="F7" zoomScale="110" zoomScaleNormal="100" zoomScaleSheetLayoutView="110" workbookViewId="0">
      <selection activeCell="P18" sqref="P18"/>
    </sheetView>
  </sheetViews>
  <sheetFormatPr defaultRowHeight="21.75" customHeight="1"/>
  <cols>
    <col min="1" max="2" width="3.7109375" style="11" customWidth="1"/>
    <col min="3" max="3" width="28.85546875" style="11" customWidth="1"/>
    <col min="4" max="4" width="6.85546875" style="11" customWidth="1"/>
    <col min="5" max="5" width="5.7109375" style="11" customWidth="1"/>
    <col min="6" max="6" width="21.140625" style="11" customWidth="1"/>
    <col min="7" max="7" width="1.7109375" style="11" customWidth="1"/>
    <col min="8" max="8" width="21.140625" style="11" customWidth="1"/>
    <col min="9" max="9" width="1.7109375" style="11" customWidth="1"/>
    <col min="10" max="10" width="21.140625" style="11" customWidth="1"/>
    <col min="11" max="11" width="1.7109375" style="11" customWidth="1"/>
    <col min="12" max="12" width="21.140625" style="11" customWidth="1"/>
    <col min="13" max="13" width="1.7109375" style="11" customWidth="1"/>
    <col min="14" max="14" width="38.140625" style="11" customWidth="1"/>
    <col min="15" max="15" width="1.5703125" style="11" customWidth="1"/>
    <col min="16" max="16" width="21.140625" style="11" customWidth="1"/>
    <col min="17" max="17" width="18.140625" style="11" customWidth="1"/>
    <col min="18" max="16384" width="9.140625" style="11"/>
  </cols>
  <sheetData>
    <row r="1" spans="1:19" ht="21.75" customHeight="1">
      <c r="N1" s="98"/>
      <c r="O1" s="98"/>
      <c r="P1" s="98" t="s">
        <v>64</v>
      </c>
    </row>
    <row r="2" spans="1:19" ht="21.75" customHeight="1">
      <c r="N2" s="98"/>
      <c r="O2" s="98"/>
      <c r="P2" s="98" t="s">
        <v>65</v>
      </c>
    </row>
    <row r="3" spans="1:19" ht="22.5" customHeight="1">
      <c r="A3" s="153" t="s">
        <v>66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9" ht="22.5" customHeight="1">
      <c r="A4" s="153" t="s">
        <v>67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</row>
    <row r="5" spans="1:19" ht="22.5" customHeight="1">
      <c r="A5" s="153" t="s">
        <v>4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</row>
    <row r="6" spans="1:19" ht="25.5">
      <c r="A6" s="153" t="s">
        <v>207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</row>
    <row r="7" spans="1:19" ht="13.5" customHeight="1">
      <c r="A7" s="26"/>
      <c r="B7" s="26"/>
      <c r="C7" s="26"/>
      <c r="D7" s="26"/>
      <c r="E7" s="26"/>
      <c r="L7" s="37"/>
      <c r="M7" s="37"/>
      <c r="N7" s="37"/>
    </row>
    <row r="8" spans="1:19" s="26" customFormat="1" ht="21.75" customHeight="1">
      <c r="A8" s="11"/>
      <c r="B8" s="11"/>
      <c r="C8" s="11"/>
      <c r="D8" s="11"/>
      <c r="E8" s="11"/>
      <c r="F8" s="157" t="s">
        <v>2</v>
      </c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39"/>
    </row>
    <row r="9" spans="1:19" s="26" customFormat="1" ht="22.5" customHeight="1">
      <c r="A9" s="11"/>
      <c r="B9" s="11"/>
      <c r="C9" s="11"/>
      <c r="D9" s="11"/>
      <c r="E9" s="11"/>
      <c r="F9" s="30"/>
      <c r="G9" s="30"/>
      <c r="H9" s="30"/>
      <c r="I9" s="30"/>
      <c r="J9" s="30"/>
      <c r="K9" s="30"/>
      <c r="L9" s="30"/>
      <c r="M9" s="30"/>
      <c r="N9" s="40" t="s">
        <v>69</v>
      </c>
      <c r="O9" s="30"/>
      <c r="P9" s="30"/>
      <c r="Q9" s="39"/>
    </row>
    <row r="10" spans="1:19" s="26" customFormat="1" ht="22.5" customHeight="1">
      <c r="A10" s="11"/>
      <c r="B10" s="11"/>
      <c r="C10" s="11"/>
      <c r="D10" s="11"/>
      <c r="E10" s="11"/>
      <c r="F10" s="30"/>
      <c r="G10" s="30"/>
      <c r="H10" s="30"/>
      <c r="I10" s="30"/>
      <c r="J10" s="30"/>
      <c r="K10" s="30"/>
      <c r="L10" s="30"/>
      <c r="M10" s="30"/>
      <c r="N10" s="40" t="s">
        <v>70</v>
      </c>
      <c r="O10" s="30"/>
      <c r="P10" s="30"/>
      <c r="Q10" s="39"/>
    </row>
    <row r="11" spans="1:19" s="26" customFormat="1" ht="22.5" customHeight="1">
      <c r="A11" s="11"/>
      <c r="B11" s="11"/>
      <c r="C11" s="11"/>
      <c r="D11" s="11"/>
      <c r="E11" s="11"/>
      <c r="F11" s="30" t="s">
        <v>71</v>
      </c>
      <c r="G11" s="30"/>
      <c r="H11" s="30"/>
      <c r="I11" s="30"/>
      <c r="J11" s="157" t="s">
        <v>53</v>
      </c>
      <c r="K11" s="157"/>
      <c r="L11" s="157"/>
      <c r="M11" s="30"/>
      <c r="N11" s="30" t="s">
        <v>72</v>
      </c>
      <c r="O11" s="30"/>
      <c r="P11" s="30"/>
      <c r="Q11" s="39"/>
    </row>
    <row r="12" spans="1:19" s="26" customFormat="1" ht="22.5" customHeight="1">
      <c r="F12" s="30" t="s">
        <v>73</v>
      </c>
      <c r="G12" s="30"/>
      <c r="H12" s="30"/>
      <c r="I12" s="30"/>
      <c r="J12" s="26" t="s">
        <v>74</v>
      </c>
      <c r="M12" s="30"/>
      <c r="N12" s="30" t="s">
        <v>75</v>
      </c>
      <c r="O12" s="30"/>
      <c r="P12" s="26" t="s">
        <v>77</v>
      </c>
      <c r="Q12" s="39"/>
    </row>
    <row r="13" spans="1:19" ht="22.5" customHeight="1">
      <c r="A13" s="26"/>
      <c r="B13" s="26"/>
      <c r="C13" s="26"/>
      <c r="D13" s="26"/>
      <c r="E13" s="26"/>
      <c r="F13" s="38" t="s">
        <v>78</v>
      </c>
      <c r="G13" s="30"/>
      <c r="H13" s="38" t="s">
        <v>52</v>
      </c>
      <c r="I13" s="30"/>
      <c r="J13" s="38" t="s">
        <v>79</v>
      </c>
      <c r="K13" s="30"/>
      <c r="L13" s="48" t="s">
        <v>80</v>
      </c>
      <c r="M13" s="41"/>
      <c r="N13" s="48" t="s">
        <v>81</v>
      </c>
      <c r="O13" s="30"/>
      <c r="P13" s="38" t="s">
        <v>46</v>
      </c>
      <c r="Q13" s="39"/>
    </row>
    <row r="14" spans="1:19" ht="12.75" customHeight="1"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39"/>
    </row>
    <row r="15" spans="1:19" ht="22.5" customHeight="1">
      <c r="A15" s="11" t="s">
        <v>174</v>
      </c>
      <c r="E15" s="26"/>
      <c r="F15" s="42">
        <v>308008272</v>
      </c>
      <c r="G15" s="10">
        <v>0</v>
      </c>
      <c r="H15" s="42">
        <v>260145145.84</v>
      </c>
      <c r="I15" s="10">
        <v>0</v>
      </c>
      <c r="J15" s="42">
        <v>35920286.5</v>
      </c>
      <c r="K15" s="10">
        <v>0</v>
      </c>
      <c r="L15" s="42">
        <v>510716715.55000001</v>
      </c>
      <c r="M15" s="10">
        <v>0</v>
      </c>
      <c r="N15" s="10">
        <v>0</v>
      </c>
      <c r="O15" s="10">
        <v>0</v>
      </c>
      <c r="P15" s="42">
        <f>SUM(F15:O15)</f>
        <v>1114790419.8900001</v>
      </c>
    </row>
    <row r="16" spans="1:19" ht="22.5" customHeight="1">
      <c r="A16" s="11" t="s">
        <v>84</v>
      </c>
      <c r="F16" s="17">
        <v>0</v>
      </c>
      <c r="G16" s="10"/>
      <c r="H16" s="17">
        <v>0</v>
      </c>
      <c r="I16" s="10"/>
      <c r="J16" s="17">
        <v>0</v>
      </c>
      <c r="K16" s="10"/>
      <c r="L16" s="44">
        <v>2470246.9500000002</v>
      </c>
      <c r="M16" s="10"/>
      <c r="N16" s="17">
        <v>0</v>
      </c>
      <c r="O16" s="10"/>
      <c r="P16" s="45">
        <f>SUM(F16:O16)</f>
        <v>2470246.9500000002</v>
      </c>
    </row>
    <row r="17" spans="1:17" ht="12.75" customHeight="1"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7" ht="22.5" customHeight="1" thickBot="1">
      <c r="A18" s="11" t="s">
        <v>208</v>
      </c>
      <c r="F18" s="43">
        <f>SUM(F15:F16)</f>
        <v>308008272</v>
      </c>
      <c r="G18" s="10"/>
      <c r="H18" s="43">
        <f>SUM(H15:H16)</f>
        <v>260145145.84</v>
      </c>
      <c r="I18" s="10"/>
      <c r="J18" s="43">
        <f>SUM(J15:J16)</f>
        <v>35920286.5</v>
      </c>
      <c r="K18" s="10"/>
      <c r="L18" s="43">
        <f>SUM(L15:L16)</f>
        <v>513186962.5</v>
      </c>
      <c r="M18" s="10"/>
      <c r="N18" s="43">
        <f>SUM(N15:N16)</f>
        <v>0</v>
      </c>
      <c r="O18" s="10"/>
      <c r="P18" s="43">
        <f>SUM(P15:P16)</f>
        <v>1117260666.8400002</v>
      </c>
      <c r="Q18" s="33">
        <f>+P18-'งบดุล Conso '!M114</f>
        <v>0</v>
      </c>
    </row>
    <row r="19" spans="1:17" ht="21.75" customHeight="1" thickTop="1"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39"/>
    </row>
    <row r="20" spans="1:17" ht="22.5" customHeight="1">
      <c r="A20" s="11" t="s">
        <v>155</v>
      </c>
      <c r="E20" s="26"/>
      <c r="F20" s="42">
        <v>308008272</v>
      </c>
      <c r="G20" s="10">
        <v>0</v>
      </c>
      <c r="H20" s="42">
        <v>260145145.84</v>
      </c>
      <c r="I20" s="10">
        <v>0</v>
      </c>
      <c r="J20" s="42">
        <v>35920286.5</v>
      </c>
      <c r="K20" s="10">
        <v>0</v>
      </c>
      <c r="L20" s="42">
        <v>486838748.07999992</v>
      </c>
      <c r="M20" s="10">
        <v>0</v>
      </c>
      <c r="N20" s="10">
        <v>0</v>
      </c>
      <c r="O20" s="10">
        <v>0</v>
      </c>
      <c r="P20" s="42">
        <f>SUM(F20:O20)</f>
        <v>1090912452.4200001</v>
      </c>
    </row>
    <row r="21" spans="1:17" ht="22.5" customHeight="1">
      <c r="A21" s="11" t="s">
        <v>84</v>
      </c>
      <c r="F21" s="17">
        <v>0</v>
      </c>
      <c r="G21" s="10"/>
      <c r="H21" s="17">
        <v>0</v>
      </c>
      <c r="I21" s="10"/>
      <c r="J21" s="17">
        <v>0</v>
      </c>
      <c r="K21" s="10"/>
      <c r="L21" s="44">
        <v>3220507.62</v>
      </c>
      <c r="M21" s="10"/>
      <c r="N21" s="17">
        <v>0</v>
      </c>
      <c r="O21" s="10"/>
      <c r="P21" s="45">
        <f>SUM(F21:O21)</f>
        <v>3220507.62</v>
      </c>
    </row>
    <row r="22" spans="1:17" ht="12.75" customHeight="1"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7" ht="22.5" customHeight="1" thickBot="1">
      <c r="A23" s="11" t="s">
        <v>209</v>
      </c>
      <c r="F23" s="43">
        <f>SUM(F20:F21)</f>
        <v>308008272</v>
      </c>
      <c r="G23" s="10"/>
      <c r="H23" s="43">
        <f>SUM(H20:H21)</f>
        <v>260145145.84</v>
      </c>
      <c r="I23" s="10"/>
      <c r="J23" s="43">
        <f>SUM(J20:J21)</f>
        <v>35920286.5</v>
      </c>
      <c r="K23" s="10"/>
      <c r="L23" s="43">
        <f>SUM(L20:L21)</f>
        <v>490059255.69999993</v>
      </c>
      <c r="M23" s="10"/>
      <c r="N23" s="43">
        <f>SUM(N20:N21)</f>
        <v>0</v>
      </c>
      <c r="O23" s="10"/>
      <c r="P23" s="43">
        <f>SUM(P20:P21)</f>
        <v>1094132960.04</v>
      </c>
      <c r="Q23" s="33"/>
    </row>
    <row r="24" spans="1:17" ht="23.25" customHeight="1" thickTop="1">
      <c r="F24" s="46"/>
      <c r="G24" s="49"/>
      <c r="H24" s="13"/>
      <c r="I24" s="13"/>
      <c r="J24" s="13"/>
      <c r="K24" s="49"/>
      <c r="L24" s="42"/>
      <c r="M24" s="42"/>
      <c r="N24" s="42"/>
      <c r="O24" s="50"/>
      <c r="P24" s="42"/>
      <c r="Q24" s="39"/>
    </row>
    <row r="25" spans="1:17" ht="23.25" customHeight="1">
      <c r="F25" s="46"/>
      <c r="G25" s="49"/>
      <c r="H25" s="13"/>
      <c r="I25" s="13"/>
      <c r="J25" s="13"/>
      <c r="K25" s="49"/>
      <c r="L25" s="42"/>
      <c r="M25" s="42"/>
      <c r="N25" s="42"/>
      <c r="O25" s="50"/>
      <c r="P25" s="42"/>
      <c r="Q25" s="39"/>
    </row>
    <row r="26" spans="1:17" ht="23.25" customHeight="1">
      <c r="F26" s="46"/>
      <c r="G26" s="49"/>
      <c r="H26" s="13"/>
      <c r="I26" s="13"/>
      <c r="J26" s="13"/>
      <c r="K26" s="49"/>
      <c r="L26" s="42"/>
      <c r="M26" s="42"/>
      <c r="N26" s="42"/>
      <c r="O26" s="50"/>
      <c r="P26" s="42"/>
      <c r="Q26" s="39"/>
    </row>
    <row r="27" spans="1:17" ht="23.25" customHeight="1">
      <c r="F27" s="46"/>
      <c r="G27" s="49"/>
      <c r="H27" s="13"/>
      <c r="I27" s="13"/>
      <c r="J27" s="13"/>
      <c r="K27" s="49"/>
      <c r="L27" s="42"/>
      <c r="M27" s="42"/>
      <c r="N27" s="42"/>
      <c r="O27" s="50"/>
      <c r="P27" s="42"/>
      <c r="Q27" s="39"/>
    </row>
    <row r="28" spans="1:17" ht="23.25" customHeight="1">
      <c r="F28" s="46"/>
      <c r="G28" s="49"/>
      <c r="H28" s="13"/>
      <c r="I28" s="13"/>
      <c r="J28" s="13"/>
      <c r="K28" s="49"/>
      <c r="L28" s="42"/>
      <c r="M28" s="42"/>
      <c r="N28" s="42"/>
      <c r="O28" s="50"/>
      <c r="P28" s="42"/>
      <c r="Q28" s="39"/>
    </row>
    <row r="29" spans="1:17" ht="23.25" customHeight="1">
      <c r="F29" s="46"/>
      <c r="G29" s="49"/>
      <c r="H29" s="13"/>
      <c r="I29" s="13"/>
      <c r="J29" s="13"/>
      <c r="K29" s="49"/>
      <c r="L29" s="42"/>
      <c r="M29" s="42"/>
      <c r="N29" s="42"/>
      <c r="O29" s="50"/>
      <c r="P29" s="42"/>
      <c r="Q29" s="39"/>
    </row>
    <row r="30" spans="1:17" ht="23.25" customHeight="1">
      <c r="F30" s="46"/>
      <c r="G30" s="49"/>
      <c r="H30" s="13"/>
      <c r="I30" s="13"/>
      <c r="J30" s="13"/>
      <c r="K30" s="49"/>
      <c r="L30" s="42"/>
      <c r="M30" s="42"/>
      <c r="N30" s="42"/>
      <c r="O30" s="50"/>
      <c r="P30" s="42"/>
      <c r="Q30" s="39"/>
    </row>
    <row r="31" spans="1:17" ht="35.25" customHeight="1">
      <c r="F31" s="46"/>
      <c r="G31" s="49"/>
      <c r="H31" s="13"/>
      <c r="I31" s="13"/>
      <c r="J31" s="13"/>
      <c r="K31" s="49"/>
      <c r="L31" s="42"/>
      <c r="M31" s="42"/>
      <c r="N31" s="42"/>
      <c r="O31" s="50"/>
      <c r="P31" s="42"/>
      <c r="Q31" s="39"/>
    </row>
    <row r="32" spans="1:17" ht="24" customHeight="1">
      <c r="A32" s="11" t="s">
        <v>60</v>
      </c>
      <c r="E32" s="24"/>
      <c r="F32" s="24"/>
      <c r="G32" s="24"/>
      <c r="H32" s="24"/>
      <c r="I32" s="24"/>
      <c r="J32" s="24"/>
      <c r="K32" s="24"/>
      <c r="M32" s="47"/>
    </row>
    <row r="33" spans="1:17" ht="53.25" customHeight="1">
      <c r="E33" s="24"/>
      <c r="F33" s="24"/>
      <c r="G33" s="24"/>
      <c r="H33" s="24"/>
      <c r="I33" s="24"/>
      <c r="J33" s="24"/>
      <c r="K33" s="24"/>
      <c r="M33" s="47"/>
    </row>
    <row r="34" spans="1:17" ht="21" customHeight="1">
      <c r="A34" s="11" t="s">
        <v>86</v>
      </c>
      <c r="E34" s="24"/>
      <c r="F34" s="24"/>
      <c r="G34" s="24"/>
      <c r="H34" s="24"/>
      <c r="I34" s="24"/>
      <c r="J34" s="24"/>
      <c r="K34" s="24"/>
      <c r="M34" s="47"/>
      <c r="P34" s="11">
        <v>5</v>
      </c>
    </row>
    <row r="35" spans="1:17" ht="21.75" customHeight="1">
      <c r="Q35" s="39"/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11"/>
  <sheetViews>
    <sheetView view="pageBreakPreview" topLeftCell="A36" zoomScale="110" zoomScaleNormal="100" zoomScaleSheetLayoutView="110" workbookViewId="0">
      <selection activeCell="I25" sqref="I25"/>
    </sheetView>
  </sheetViews>
  <sheetFormatPr defaultRowHeight="21.75" customHeight="1"/>
  <cols>
    <col min="1" max="1" width="3.7109375" style="99" customWidth="1"/>
    <col min="2" max="2" width="6.7109375" style="99" customWidth="1"/>
    <col min="3" max="3" width="9.140625" style="99"/>
    <col min="4" max="4" width="26" style="99" customWidth="1"/>
    <col min="5" max="5" width="9.140625" style="99" customWidth="1"/>
    <col min="6" max="6" width="1.140625" style="99" customWidth="1"/>
    <col min="7" max="7" width="15.85546875" style="100" customWidth="1"/>
    <col min="8" max="8" width="1.140625" style="99" customWidth="1"/>
    <col min="9" max="9" width="15.85546875" style="99" customWidth="1"/>
    <col min="10" max="10" width="1.140625" style="99" customWidth="1"/>
    <col min="11" max="11" width="15.85546875" style="99" customWidth="1"/>
    <col min="12" max="12" width="1.140625" style="99" customWidth="1"/>
    <col min="13" max="13" width="15.85546875" style="99" customWidth="1"/>
    <col min="14" max="14" width="1" style="99" customWidth="1"/>
    <col min="15" max="15" width="20" style="99" hidden="1" customWidth="1"/>
    <col min="16" max="16" width="13.85546875" style="99" customWidth="1"/>
    <col min="17" max="16384" width="9.140625" style="99"/>
  </cols>
  <sheetData>
    <row r="1" spans="1:15" ht="21.75" customHeight="1">
      <c r="L1" s="101"/>
      <c r="M1" s="102" t="s">
        <v>64</v>
      </c>
      <c r="N1" s="103"/>
      <c r="O1" s="103"/>
    </row>
    <row r="2" spans="1:15" ht="21.75" customHeight="1">
      <c r="L2" s="104"/>
      <c r="M2" s="105" t="s">
        <v>65</v>
      </c>
      <c r="N2" s="104"/>
      <c r="O2" s="104"/>
    </row>
    <row r="3" spans="1:15" ht="21.75" customHeight="1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06"/>
    </row>
    <row r="4" spans="1:15" ht="21.75" customHeight="1">
      <c r="A4" s="159" t="s">
        <v>87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06"/>
    </row>
    <row r="5" spans="1:15" ht="21.75" customHeight="1">
      <c r="A5" s="159" t="s">
        <v>210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06"/>
    </row>
    <row r="6" spans="1:15" ht="9.7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5" s="107" customFormat="1" ht="21.75" customHeight="1">
      <c r="F7" s="108"/>
      <c r="G7" s="160" t="s">
        <v>88</v>
      </c>
      <c r="H7" s="160"/>
      <c r="I7" s="160"/>
      <c r="J7" s="160"/>
      <c r="K7" s="160"/>
      <c r="L7" s="160"/>
      <c r="M7" s="160"/>
    </row>
    <row r="8" spans="1:15" s="107" customFormat="1" ht="21.75" customHeight="1">
      <c r="F8" s="108"/>
      <c r="G8" s="161" t="s">
        <v>3</v>
      </c>
      <c r="H8" s="161"/>
      <c r="I8" s="161"/>
      <c r="K8" s="158" t="s">
        <v>4</v>
      </c>
      <c r="L8" s="158"/>
      <c r="M8" s="158"/>
      <c r="O8" s="111"/>
    </row>
    <row r="9" spans="1:15" s="107" customFormat="1" ht="21.75" customHeight="1">
      <c r="F9" s="108"/>
      <c r="G9" s="158" t="s">
        <v>211</v>
      </c>
      <c r="H9" s="158"/>
      <c r="I9" s="158"/>
      <c r="K9" s="158" t="str">
        <f>+G9</f>
        <v>สำหรับงวดสามเดือนสิ้นสุดวันที่ 30 กันยายน</v>
      </c>
      <c r="L9" s="158"/>
      <c r="M9" s="158"/>
    </row>
    <row r="10" spans="1:15" s="107" customFormat="1" ht="21.75" customHeight="1">
      <c r="E10" s="109" t="s">
        <v>6</v>
      </c>
      <c r="F10" s="108"/>
      <c r="G10" s="110">
        <v>2562</v>
      </c>
      <c r="H10" s="106"/>
      <c r="I10" s="110">
        <v>2561</v>
      </c>
      <c r="J10" s="106"/>
      <c r="K10" s="110">
        <v>2562</v>
      </c>
      <c r="L10" s="106"/>
      <c r="M10" s="110">
        <v>2561</v>
      </c>
      <c r="N10" s="108"/>
      <c r="O10" s="108"/>
    </row>
    <row r="11" spans="1:15" ht="21.75" customHeight="1">
      <c r="A11" s="99" t="s">
        <v>89</v>
      </c>
      <c r="I11" s="100"/>
    </row>
    <row r="12" spans="1:15" ht="21.75" customHeight="1">
      <c r="B12" s="99" t="s">
        <v>90</v>
      </c>
      <c r="E12" s="106">
        <v>3</v>
      </c>
      <c r="G12" s="112">
        <v>441503575.83999997</v>
      </c>
      <c r="H12" s="100"/>
      <c r="I12" s="112">
        <v>474384517.5</v>
      </c>
      <c r="J12" s="100"/>
      <c r="K12" s="113">
        <v>428057245.85000002</v>
      </c>
      <c r="L12" s="100"/>
      <c r="M12" s="113">
        <v>445867180.5</v>
      </c>
      <c r="O12" s="114">
        <v>682212129.88999999</v>
      </c>
    </row>
    <row r="13" spans="1:15" ht="21.75" customHeight="1">
      <c r="B13" s="99" t="s">
        <v>91</v>
      </c>
      <c r="G13" s="112">
        <v>127132298.72</v>
      </c>
      <c r="H13" s="100"/>
      <c r="I13" s="112">
        <v>93469329.060000002</v>
      </c>
      <c r="J13" s="100"/>
      <c r="K13" s="113">
        <v>21870605.309999999</v>
      </c>
      <c r="L13" s="100"/>
      <c r="M13" s="113">
        <v>9577314.6400000006</v>
      </c>
      <c r="O13" s="114">
        <v>36669435.259999998</v>
      </c>
    </row>
    <row r="14" spans="1:15" ht="21.75" customHeight="1">
      <c r="B14" s="99" t="s">
        <v>92</v>
      </c>
      <c r="E14" s="106"/>
      <c r="G14" s="112">
        <v>8737922.4299999997</v>
      </c>
      <c r="H14" s="100"/>
      <c r="I14" s="112">
        <v>25565099.640000001</v>
      </c>
      <c r="J14" s="100"/>
      <c r="K14" s="113">
        <v>0</v>
      </c>
      <c r="L14" s="100"/>
      <c r="M14" s="113">
        <v>0</v>
      </c>
      <c r="O14" s="114"/>
    </row>
    <row r="15" spans="1:15" ht="21.75" customHeight="1">
      <c r="B15" s="99" t="s">
        <v>93</v>
      </c>
      <c r="G15" s="112"/>
      <c r="H15" s="100"/>
      <c r="I15" s="112"/>
      <c r="J15" s="100"/>
      <c r="K15" s="113"/>
      <c r="L15" s="100"/>
      <c r="M15" s="113"/>
      <c r="O15" s="114"/>
    </row>
    <row r="16" spans="1:15" ht="21.75" customHeight="1">
      <c r="B16" s="115" t="s">
        <v>94</v>
      </c>
      <c r="C16" s="116" t="s">
        <v>95</v>
      </c>
      <c r="G16" s="113">
        <v>4847795.96</v>
      </c>
      <c r="H16" s="100"/>
      <c r="I16" s="113">
        <v>5428996.7300000004</v>
      </c>
      <c r="J16" s="100"/>
      <c r="K16" s="113">
        <v>3981163.53</v>
      </c>
      <c r="L16" s="100"/>
      <c r="M16" s="113">
        <v>5311142.04</v>
      </c>
      <c r="O16" s="114"/>
    </row>
    <row r="17" spans="1:16" ht="21.75" customHeight="1">
      <c r="B17" s="115" t="s">
        <v>94</v>
      </c>
      <c r="C17" s="116" t="s">
        <v>96</v>
      </c>
      <c r="E17" s="106">
        <v>4</v>
      </c>
      <c r="G17" s="113">
        <v>200000</v>
      </c>
      <c r="H17" s="100"/>
      <c r="I17" s="113">
        <v>200000</v>
      </c>
      <c r="J17" s="100"/>
      <c r="K17" s="113">
        <v>200000</v>
      </c>
      <c r="L17" s="100"/>
      <c r="M17" s="113">
        <v>200000</v>
      </c>
      <c r="O17" s="114"/>
    </row>
    <row r="18" spans="1:16" ht="21.75" customHeight="1">
      <c r="B18" s="115" t="s">
        <v>94</v>
      </c>
      <c r="C18" s="116" t="s">
        <v>97</v>
      </c>
      <c r="G18" s="117">
        <v>2558148.34</v>
      </c>
      <c r="H18" s="100"/>
      <c r="I18" s="117">
        <v>860519.49</v>
      </c>
      <c r="J18" s="100"/>
      <c r="K18" s="118">
        <v>5484775.3300000001</v>
      </c>
      <c r="L18" s="100"/>
      <c r="M18" s="118">
        <v>4049003.31</v>
      </c>
      <c r="O18" s="114"/>
    </row>
    <row r="19" spans="1:16" ht="4.5" customHeight="1">
      <c r="B19" s="115"/>
      <c r="C19" s="116"/>
      <c r="G19" s="112"/>
      <c r="H19" s="100"/>
      <c r="I19" s="112"/>
      <c r="J19" s="100"/>
      <c r="K19" s="113"/>
      <c r="L19" s="100"/>
      <c r="M19" s="113"/>
      <c r="O19" s="114"/>
    </row>
    <row r="20" spans="1:16" ht="21.75" customHeight="1">
      <c r="C20" s="99" t="s">
        <v>160</v>
      </c>
      <c r="E20" s="106">
        <v>23</v>
      </c>
      <c r="G20" s="117">
        <f>SUM(G12:G19)</f>
        <v>584979741.28999996</v>
      </c>
      <c r="I20" s="117">
        <f>SUM(I12:I19)</f>
        <v>599908462.41999996</v>
      </c>
      <c r="K20" s="117">
        <f>SUM(K12:K19)</f>
        <v>459593790.01999998</v>
      </c>
      <c r="M20" s="117">
        <f>SUM(M12:M19)</f>
        <v>465004640.49000001</v>
      </c>
    </row>
    <row r="21" spans="1:16" ht="4.5" customHeight="1">
      <c r="B21" s="115"/>
      <c r="C21" s="116"/>
      <c r="G21" s="112"/>
      <c r="H21" s="100"/>
      <c r="I21" s="112"/>
      <c r="J21" s="100"/>
      <c r="K21" s="113"/>
      <c r="L21" s="100"/>
      <c r="M21" s="113"/>
      <c r="O21" s="114"/>
    </row>
    <row r="22" spans="1:16" ht="21.75" customHeight="1">
      <c r="A22" s="99" t="s">
        <v>163</v>
      </c>
      <c r="I22" s="100"/>
    </row>
    <row r="23" spans="1:16" ht="21.75" customHeight="1">
      <c r="B23" s="99" t="s">
        <v>98</v>
      </c>
      <c r="E23" s="106" t="s">
        <v>188</v>
      </c>
      <c r="G23" s="112">
        <v>370847450.37</v>
      </c>
      <c r="H23" s="100"/>
      <c r="I23" s="112">
        <v>394052683.36000001</v>
      </c>
      <c r="J23" s="100"/>
      <c r="K23" s="113">
        <v>359798490.73000002</v>
      </c>
      <c r="L23" s="100"/>
      <c r="M23" s="113">
        <v>380339850.87</v>
      </c>
      <c r="O23" s="114">
        <v>569459171.59000003</v>
      </c>
    </row>
    <row r="24" spans="1:16" ht="21.75" customHeight="1">
      <c r="B24" s="99" t="s">
        <v>99</v>
      </c>
      <c r="E24" s="106"/>
      <c r="G24" s="112">
        <v>75270161.670000002</v>
      </c>
      <c r="H24" s="100"/>
      <c r="I24" s="112">
        <v>63327390.810000002</v>
      </c>
      <c r="J24" s="100"/>
      <c r="K24" s="113">
        <v>6677860.1399999997</v>
      </c>
      <c r="L24" s="100"/>
      <c r="M24" s="113">
        <v>1972624.72</v>
      </c>
      <c r="O24" s="114"/>
    </row>
    <row r="25" spans="1:16" ht="21.75" customHeight="1">
      <c r="B25" s="99" t="s">
        <v>100</v>
      </c>
      <c r="E25" s="106"/>
      <c r="G25" s="112">
        <v>3771604.3</v>
      </c>
      <c r="H25" s="100"/>
      <c r="I25" s="112">
        <v>21022796.73</v>
      </c>
      <c r="J25" s="100"/>
      <c r="K25" s="113">
        <v>0</v>
      </c>
      <c r="L25" s="100"/>
      <c r="M25" s="113">
        <v>0</v>
      </c>
      <c r="O25" s="114"/>
    </row>
    <row r="26" spans="1:16" ht="21.75" customHeight="1">
      <c r="B26" s="99" t="s">
        <v>101</v>
      </c>
      <c r="E26" s="106"/>
      <c r="G26" s="112">
        <v>24693675.969999999</v>
      </c>
      <c r="H26" s="100"/>
      <c r="I26" s="112">
        <v>44108297.799999997</v>
      </c>
      <c r="J26" s="100"/>
      <c r="K26" s="113">
        <v>23070182.16</v>
      </c>
      <c r="L26" s="100"/>
      <c r="M26" s="113">
        <v>41062441.920000002</v>
      </c>
      <c r="O26" s="114">
        <v>107003494.61</v>
      </c>
    </row>
    <row r="27" spans="1:16" ht="21.75" customHeight="1">
      <c r="B27" s="99" t="s">
        <v>102</v>
      </c>
      <c r="E27" s="106"/>
      <c r="G27" s="112">
        <v>93235279.109999999</v>
      </c>
      <c r="H27" s="100"/>
      <c r="I27" s="112">
        <v>104510985.87</v>
      </c>
      <c r="J27" s="100"/>
      <c r="K27" s="113">
        <v>43320304.090000004</v>
      </c>
      <c r="L27" s="100"/>
      <c r="M27" s="113">
        <v>46687366.960000001</v>
      </c>
      <c r="O27" s="114"/>
      <c r="P27" s="119"/>
    </row>
    <row r="28" spans="1:16" ht="21.75" hidden="1" customHeight="1">
      <c r="C28" s="116" t="s">
        <v>201</v>
      </c>
      <c r="E28" s="106"/>
      <c r="G28" s="113"/>
      <c r="I28" s="113">
        <v>0</v>
      </c>
      <c r="K28" s="113">
        <v>0</v>
      </c>
      <c r="M28" s="113">
        <v>0</v>
      </c>
      <c r="O28" s="114"/>
      <c r="P28" s="119"/>
    </row>
    <row r="29" spans="1:16" ht="21.75" hidden="1" customHeight="1">
      <c r="C29" s="116" t="s">
        <v>204</v>
      </c>
      <c r="E29" s="106"/>
      <c r="I29" s="113">
        <v>0</v>
      </c>
      <c r="J29" s="113"/>
      <c r="K29" s="113">
        <v>0</v>
      </c>
      <c r="L29" s="113"/>
      <c r="M29" s="113">
        <v>0</v>
      </c>
      <c r="O29" s="114"/>
      <c r="P29" s="119"/>
    </row>
    <row r="30" spans="1:16" ht="21.75" customHeight="1">
      <c r="B30" s="99" t="s">
        <v>103</v>
      </c>
      <c r="G30" s="117">
        <v>15407855.99</v>
      </c>
      <c r="I30" s="117">
        <v>16626801.16</v>
      </c>
      <c r="K30" s="118">
        <v>14252540.4</v>
      </c>
      <c r="M30" s="118">
        <v>15194657.029999999</v>
      </c>
      <c r="O30" s="100"/>
    </row>
    <row r="31" spans="1:16" ht="4.5" customHeight="1">
      <c r="G31" s="112"/>
      <c r="I31" s="112"/>
      <c r="K31" s="113"/>
      <c r="M31" s="113"/>
    </row>
    <row r="32" spans="1:16" ht="21.75" customHeight="1">
      <c r="C32" s="99" t="s">
        <v>104</v>
      </c>
      <c r="E32" s="106">
        <v>23</v>
      </c>
      <c r="G32" s="117">
        <f>SUM(G23:G31)</f>
        <v>583226027.41000009</v>
      </c>
      <c r="I32" s="117">
        <f>SUM(I23:I31)</f>
        <v>643648955.73000002</v>
      </c>
      <c r="K32" s="117">
        <f>SUM(K23:K31)</f>
        <v>447119377.51999998</v>
      </c>
      <c r="M32" s="117">
        <f>SUM(M23:M31)</f>
        <v>485256941.5</v>
      </c>
      <c r="O32" s="120">
        <v>677317919.49000001</v>
      </c>
    </row>
    <row r="33" spans="1:18" ht="4.5" customHeight="1">
      <c r="G33" s="112"/>
      <c r="I33" s="112"/>
      <c r="K33" s="113"/>
      <c r="M33" s="113"/>
    </row>
    <row r="34" spans="1:18" ht="21.75" customHeight="1">
      <c r="A34" s="99" t="s">
        <v>105</v>
      </c>
      <c r="B34" s="115"/>
      <c r="G34" s="121">
        <f>+G20-G32</f>
        <v>1753713.879999876</v>
      </c>
      <c r="I34" s="121">
        <f>+I20-I32</f>
        <v>-43740493.310000062</v>
      </c>
      <c r="K34" s="121">
        <f>+K20-K32</f>
        <v>12474412.5</v>
      </c>
      <c r="M34" s="121">
        <f>+M20-M32</f>
        <v>-20252301.00999999</v>
      </c>
      <c r="O34" s="100"/>
    </row>
    <row r="35" spans="1:18" ht="21.75" customHeight="1">
      <c r="A35" s="99" t="s">
        <v>106</v>
      </c>
      <c r="B35" s="115"/>
      <c r="E35" s="106" t="s">
        <v>199</v>
      </c>
      <c r="G35" s="117">
        <v>3457392.16</v>
      </c>
      <c r="I35" s="117">
        <v>-9167972.0500000007</v>
      </c>
      <c r="K35" s="122">
        <v>2133566.91</v>
      </c>
      <c r="M35" s="122">
        <v>-4454648.55</v>
      </c>
      <c r="O35" s="100"/>
    </row>
    <row r="36" spans="1:18" ht="4.5" customHeight="1">
      <c r="G36" s="112"/>
      <c r="I36" s="112"/>
      <c r="K36" s="113"/>
      <c r="M36" s="113"/>
    </row>
    <row r="37" spans="1:18" ht="21.75" customHeight="1" thickBot="1">
      <c r="A37" s="99" t="s">
        <v>107</v>
      </c>
      <c r="D37" s="115"/>
      <c r="E37" s="115"/>
      <c r="G37" s="123">
        <f>+G34-G35</f>
        <v>-1703678.2800001241</v>
      </c>
      <c r="I37" s="123">
        <f>+I34-I35</f>
        <v>-34572521.260000065</v>
      </c>
      <c r="K37" s="123">
        <f>+K34-K35</f>
        <v>10340845.59</v>
      </c>
      <c r="M37" s="123">
        <f>+M34-M35</f>
        <v>-15797652.45999999</v>
      </c>
      <c r="O37" s="114"/>
    </row>
    <row r="38" spans="1:18" ht="4.5" customHeight="1" thickTop="1">
      <c r="G38" s="112"/>
      <c r="I38" s="112"/>
      <c r="K38" s="113"/>
      <c r="M38" s="113"/>
    </row>
    <row r="39" spans="1:18" ht="21.75" customHeight="1">
      <c r="A39" s="99" t="s">
        <v>108</v>
      </c>
      <c r="D39" s="115"/>
      <c r="E39" s="115"/>
      <c r="G39" s="130"/>
      <c r="H39" s="130"/>
      <c r="I39" s="130"/>
      <c r="J39" s="130"/>
      <c r="K39" s="131"/>
      <c r="L39" s="130"/>
      <c r="M39" s="131"/>
      <c r="O39" s="114"/>
    </row>
    <row r="40" spans="1:18" ht="21.75" customHeight="1">
      <c r="B40" s="99" t="s">
        <v>109</v>
      </c>
      <c r="D40" s="115"/>
      <c r="E40" s="115"/>
      <c r="G40" s="130">
        <f>+G37-G41</f>
        <v>-845412.96000012418</v>
      </c>
      <c r="H40" s="130"/>
      <c r="I40" s="130">
        <f>+I37-I41</f>
        <v>-33304358.060000066</v>
      </c>
      <c r="J40" s="130"/>
      <c r="K40" s="130">
        <f>+K37-K41</f>
        <v>10340845.59</v>
      </c>
      <c r="L40" s="130"/>
      <c r="M40" s="130">
        <f>+M37-M41</f>
        <v>-15797652.45999999</v>
      </c>
      <c r="O40" s="114"/>
    </row>
    <row r="41" spans="1:18" ht="21.75" customHeight="1">
      <c r="B41" s="99" t="s">
        <v>110</v>
      </c>
      <c r="D41" s="115"/>
      <c r="E41" s="115"/>
      <c r="G41" s="132">
        <v>-858265.32</v>
      </c>
      <c r="H41" s="130"/>
      <c r="I41" s="132">
        <v>-1268163.2</v>
      </c>
      <c r="J41" s="130"/>
      <c r="K41" s="133">
        <v>0</v>
      </c>
      <c r="L41" s="130"/>
      <c r="M41" s="133">
        <v>0</v>
      </c>
      <c r="O41" s="114"/>
    </row>
    <row r="42" spans="1:18" ht="4.5" customHeight="1">
      <c r="G42" s="130"/>
      <c r="H42" s="130"/>
      <c r="I42" s="130"/>
      <c r="J42" s="130"/>
      <c r="K42" s="131"/>
      <c r="L42" s="130"/>
      <c r="M42" s="131"/>
    </row>
    <row r="43" spans="1:18" ht="21.75" customHeight="1" thickBot="1">
      <c r="D43" s="115"/>
      <c r="E43" s="115"/>
      <c r="G43" s="127">
        <f>SUM(G40:G42)</f>
        <v>-1703678.2800001241</v>
      </c>
      <c r="H43" s="130"/>
      <c r="I43" s="127">
        <f>SUM(I40:I42)</f>
        <v>-34572521.260000065</v>
      </c>
      <c r="J43" s="130"/>
      <c r="K43" s="127">
        <f>SUM(K40:K42)</f>
        <v>10340845.59</v>
      </c>
      <c r="L43" s="130"/>
      <c r="M43" s="127">
        <f>SUM(M40:M42)</f>
        <v>-15797652.45999999</v>
      </c>
      <c r="O43" s="114"/>
      <c r="R43" s="119">
        <f>+I37-I43</f>
        <v>0</v>
      </c>
    </row>
    <row r="44" spans="1:18" ht="4.5" customHeight="1" thickTop="1">
      <c r="G44" s="130"/>
      <c r="H44" s="130"/>
      <c r="I44" s="130"/>
      <c r="J44" s="130"/>
      <c r="K44" s="131"/>
      <c r="L44" s="130"/>
      <c r="M44" s="131"/>
    </row>
    <row r="45" spans="1:18" ht="21.75" customHeight="1">
      <c r="A45" s="99" t="s">
        <v>111</v>
      </c>
      <c r="E45" s="106">
        <v>21</v>
      </c>
      <c r="G45" s="130"/>
      <c r="H45" s="130"/>
      <c r="I45" s="130"/>
      <c r="J45" s="130"/>
      <c r="K45" s="131"/>
      <c r="L45" s="130"/>
      <c r="M45" s="131"/>
    </row>
    <row r="46" spans="1:18" ht="21.75" customHeight="1">
      <c r="B46" s="99" t="s">
        <v>112</v>
      </c>
      <c r="E46" s="106"/>
      <c r="G46" s="130"/>
      <c r="H46" s="130"/>
      <c r="I46" s="130"/>
      <c r="J46" s="130"/>
      <c r="K46" s="131"/>
      <c r="L46" s="130"/>
      <c r="M46" s="131"/>
      <c r="O46" s="114"/>
      <c r="P46" s="119"/>
    </row>
    <row r="47" spans="1:18" ht="21.75" customHeight="1" thickBot="1">
      <c r="C47" s="115" t="s">
        <v>113</v>
      </c>
      <c r="G47" s="141">
        <f>+G40/'งบดุล Conso '!I105</f>
        <v>-2.744773555952173E-3</v>
      </c>
      <c r="H47" s="142"/>
      <c r="I47" s="141">
        <f>+I40/'งบดุล Conso '!K105</f>
        <v>-0.10812812864973985</v>
      </c>
      <c r="J47" s="142"/>
      <c r="K47" s="141">
        <f>+K43/'งบดุล Conso '!M105</f>
        <v>3.3573272311335847E-2</v>
      </c>
      <c r="L47" s="142"/>
      <c r="M47" s="141">
        <f>+M43/'งบดุล Conso '!O105</f>
        <v>-5.1289701920732796E-2</v>
      </c>
      <c r="O47" s="114"/>
      <c r="P47" s="119"/>
    </row>
    <row r="48" spans="1:18" thickTop="1">
      <c r="G48" s="99"/>
      <c r="H48" s="124"/>
      <c r="J48" s="124"/>
      <c r="K48" s="113"/>
      <c r="L48" s="124"/>
      <c r="M48" s="113"/>
      <c r="O48" s="114"/>
    </row>
    <row r="49" spans="1:15" ht="24.95" customHeight="1">
      <c r="G49" s="99"/>
      <c r="H49" s="124"/>
      <c r="J49" s="124"/>
      <c r="K49" s="113"/>
      <c r="L49" s="124"/>
      <c r="M49" s="113"/>
      <c r="O49" s="114"/>
    </row>
    <row r="50" spans="1:15" ht="40.5" customHeight="1">
      <c r="G50" s="99"/>
      <c r="H50" s="124"/>
      <c r="J50" s="124"/>
      <c r="K50" s="113"/>
      <c r="L50" s="124"/>
      <c r="M50" s="113"/>
      <c r="O50" s="114"/>
    </row>
    <row r="51" spans="1:15" ht="24" customHeight="1">
      <c r="G51" s="99"/>
      <c r="H51" s="124"/>
      <c r="J51" s="124"/>
      <c r="K51" s="113"/>
      <c r="L51" s="124"/>
      <c r="M51" s="113"/>
      <c r="O51" s="114"/>
    </row>
    <row r="52" spans="1:15" ht="21">
      <c r="G52" s="113"/>
      <c r="H52" s="124"/>
      <c r="I52" s="113"/>
      <c r="J52" s="124"/>
      <c r="K52" s="124"/>
      <c r="L52" s="124"/>
      <c r="M52" s="124"/>
      <c r="O52" s="114"/>
    </row>
    <row r="53" spans="1:15" ht="21.75" customHeight="1">
      <c r="A53" s="99" t="s">
        <v>60</v>
      </c>
      <c r="G53" s="124"/>
      <c r="H53" s="124"/>
      <c r="I53" s="124"/>
      <c r="J53" s="124"/>
      <c r="K53" s="124"/>
      <c r="L53" s="124"/>
      <c r="M53" s="124"/>
      <c r="O53" s="114"/>
    </row>
    <row r="54" spans="1:15" ht="45" customHeight="1">
      <c r="G54" s="124"/>
      <c r="H54" s="124"/>
      <c r="I54" s="124"/>
      <c r="J54" s="124"/>
      <c r="K54" s="124"/>
      <c r="L54" s="124"/>
      <c r="M54" s="124"/>
      <c r="O54" s="114"/>
    </row>
    <row r="55" spans="1:15" ht="21.75" customHeight="1">
      <c r="G55" s="124"/>
      <c r="H55" s="124"/>
      <c r="I55" s="124"/>
      <c r="J55" s="124"/>
      <c r="K55" s="124"/>
      <c r="L55" s="124"/>
      <c r="M55" s="128" t="s">
        <v>224</v>
      </c>
      <c r="O55" s="114"/>
    </row>
    <row r="56" spans="1:15" ht="21.75" customHeight="1">
      <c r="G56" s="124"/>
      <c r="H56" s="124"/>
      <c r="I56" s="124"/>
      <c r="J56" s="124"/>
      <c r="K56" s="124"/>
      <c r="L56" s="124"/>
      <c r="M56" s="124"/>
      <c r="O56" s="114"/>
    </row>
    <row r="57" spans="1:15" ht="21.75" customHeight="1">
      <c r="G57" s="100">
        <f>+G37-G43</f>
        <v>0</v>
      </c>
      <c r="H57" s="100">
        <f t="shared" ref="H57:M57" si="0">+H37-H43</f>
        <v>0</v>
      </c>
      <c r="I57" s="100">
        <f>+I37-I43</f>
        <v>0</v>
      </c>
      <c r="J57" s="100">
        <f t="shared" si="0"/>
        <v>0</v>
      </c>
      <c r="K57" s="100">
        <f t="shared" si="0"/>
        <v>0</v>
      </c>
      <c r="L57" s="100">
        <f t="shared" si="0"/>
        <v>0</v>
      </c>
      <c r="M57" s="100">
        <f t="shared" si="0"/>
        <v>0</v>
      </c>
    </row>
    <row r="58" spans="1:15" ht="21.75" customHeight="1">
      <c r="G58" s="125"/>
    </row>
    <row r="73" spans="9:9" ht="21.75" customHeight="1">
      <c r="I73" s="99">
        <v>581534837.16999996</v>
      </c>
    </row>
    <row r="75" spans="9:9" ht="21.75" customHeight="1">
      <c r="I75" s="99">
        <v>0</v>
      </c>
    </row>
    <row r="76" spans="9:9" ht="21.75" customHeight="1">
      <c r="I76" s="99">
        <v>281117395.63</v>
      </c>
    </row>
    <row r="78" spans="9:9" ht="21.75" customHeight="1">
      <c r="I78" s="99">
        <v>113190444.41</v>
      </c>
    </row>
    <row r="79" spans="9:9" ht="21.75" customHeight="1">
      <c r="I79" s="99">
        <v>8827043.0500000007</v>
      </c>
    </row>
    <row r="80" spans="9:9" ht="21.75" customHeight="1">
      <c r="I80" s="99">
        <v>259926636.33000001</v>
      </c>
    </row>
    <row r="81" spans="9:11" ht="21.75" customHeight="1">
      <c r="I81" s="99">
        <v>6909606.8099999996</v>
      </c>
    </row>
    <row r="83" spans="9:11" ht="21.75" customHeight="1">
      <c r="I83" s="99">
        <v>1925788</v>
      </c>
    </row>
    <row r="85" spans="9:11" ht="21.75" customHeight="1">
      <c r="I85" s="99">
        <v>52049699.07</v>
      </c>
    </row>
    <row r="86" spans="9:11" ht="21.75" customHeight="1">
      <c r="I86" s="99">
        <v>226431.73</v>
      </c>
    </row>
    <row r="87" spans="9:11" ht="21.75" customHeight="1">
      <c r="I87" s="99">
        <v>25113064.199999999</v>
      </c>
    </row>
    <row r="89" spans="9:11" ht="21.75" customHeight="1">
      <c r="I89" s="99">
        <f>SUM(I73:I87)</f>
        <v>1330820946.3999999</v>
      </c>
      <c r="K89" s="99">
        <f>SUM(K73:K87)</f>
        <v>0</v>
      </c>
    </row>
    <row r="91" spans="9:11" ht="21.75" customHeight="1">
      <c r="I91" s="99">
        <v>598249614.13999999</v>
      </c>
    </row>
    <row r="93" spans="9:11" ht="21.75" customHeight="1">
      <c r="I93" s="99">
        <v>97204850</v>
      </c>
    </row>
    <row r="104" spans="9:9" ht="21.75" customHeight="1">
      <c r="I104" s="99">
        <v>308008272</v>
      </c>
    </row>
    <row r="105" spans="9:9" ht="21.75" customHeight="1">
      <c r="I105" s="99">
        <v>260145145.84</v>
      </c>
    </row>
    <row r="107" spans="9:9" ht="21.75" customHeight="1">
      <c r="I107" s="99">
        <v>35920286.5</v>
      </c>
    </row>
    <row r="108" spans="9:9" ht="21.75" customHeight="1">
      <c r="I108" s="99">
        <v>452786381.73000002</v>
      </c>
    </row>
    <row r="111" spans="9:9" ht="21.75" customHeight="1">
      <c r="I111" s="99">
        <v>-10584397.67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fitToHeight="0" orientation="portrait" r:id="rId1"/>
  <colBreaks count="1" manualBreakCount="1">
    <brk id="13" max="6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1"/>
  <sheetViews>
    <sheetView view="pageBreakPreview" topLeftCell="A13" zoomScale="80" zoomScaleNormal="100" zoomScaleSheetLayoutView="80" workbookViewId="0">
      <selection activeCell="S22" sqref="S22"/>
    </sheetView>
  </sheetViews>
  <sheetFormatPr defaultRowHeight="21.75" customHeight="1"/>
  <cols>
    <col min="1" max="1" width="3.7109375" style="99" customWidth="1"/>
    <col min="2" max="2" width="2.7109375" style="99" customWidth="1"/>
    <col min="3" max="4" width="3.5703125" style="99" customWidth="1"/>
    <col min="5" max="5" width="29.5703125" style="99" customWidth="1"/>
    <col min="6" max="6" width="8.7109375" style="99" bestFit="1" customWidth="1"/>
    <col min="7" max="7" width="1.140625" style="99" customWidth="1"/>
    <col min="8" max="8" width="16.5703125" style="100" customWidth="1"/>
    <col min="9" max="9" width="1.140625" style="99" customWidth="1"/>
    <col min="10" max="10" width="16.5703125" style="99" customWidth="1"/>
    <col min="11" max="11" width="1.140625" style="99" customWidth="1"/>
    <col min="12" max="12" width="16.5703125" style="99" customWidth="1"/>
    <col min="13" max="13" width="1.140625" style="99" customWidth="1"/>
    <col min="14" max="14" width="16.5703125" style="99" customWidth="1"/>
    <col min="15" max="15" width="1" style="99" customWidth="1"/>
    <col min="16" max="16" width="20" style="99" hidden="1" customWidth="1"/>
    <col min="17" max="17" width="13.85546875" style="99" customWidth="1"/>
    <col min="18" max="16384" width="9.140625" style="99"/>
  </cols>
  <sheetData>
    <row r="1" spans="1:16" ht="21.75" customHeight="1">
      <c r="N1" s="129" t="s">
        <v>64</v>
      </c>
      <c r="O1" s="103"/>
      <c r="P1" s="103"/>
    </row>
    <row r="2" spans="1:16" ht="21.75" customHeight="1">
      <c r="N2" s="129" t="s">
        <v>65</v>
      </c>
      <c r="O2" s="104"/>
      <c r="P2" s="104"/>
    </row>
    <row r="3" spans="1:16" ht="21.75" customHeight="1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06"/>
    </row>
    <row r="4" spans="1:16" ht="21.75" customHeight="1">
      <c r="A4" s="159" t="s">
        <v>114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06"/>
    </row>
    <row r="5" spans="1:16" ht="21.75" customHeight="1">
      <c r="A5" s="159" t="str">
        <f>+'Profit&amp;loss (3M)'!A5:N5</f>
        <v>สำหรับงวดสามเดือนสิ้นสุดวันที่  30  กันยายน 2562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06"/>
    </row>
    <row r="6" spans="1:16" ht="13.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</row>
    <row r="7" spans="1:16" s="107" customFormat="1" ht="21.75" customHeight="1">
      <c r="G7" s="108"/>
      <c r="H7" s="160" t="s">
        <v>88</v>
      </c>
      <c r="I7" s="160"/>
      <c r="J7" s="160"/>
      <c r="K7" s="160"/>
      <c r="L7" s="160"/>
      <c r="M7" s="160"/>
      <c r="N7" s="160"/>
    </row>
    <row r="8" spans="1:16" s="107" customFormat="1" ht="21.75" customHeight="1">
      <c r="G8" s="108"/>
      <c r="H8" s="161" t="s">
        <v>3</v>
      </c>
      <c r="I8" s="161"/>
      <c r="J8" s="161"/>
      <c r="K8" s="99"/>
      <c r="L8" s="158" t="s">
        <v>4</v>
      </c>
      <c r="M8" s="158"/>
      <c r="N8" s="158"/>
      <c r="P8" s="111"/>
    </row>
    <row r="9" spans="1:16" s="107" customFormat="1" ht="21.75" customHeight="1">
      <c r="G9" s="108"/>
      <c r="H9" s="158" t="s">
        <v>211</v>
      </c>
      <c r="I9" s="158"/>
      <c r="J9" s="158"/>
      <c r="L9" s="158" t="s">
        <v>211</v>
      </c>
      <c r="M9" s="158"/>
      <c r="N9" s="158"/>
    </row>
    <row r="10" spans="1:16" s="107" customFormat="1" ht="21.75" customHeight="1">
      <c r="F10" s="110" t="s">
        <v>167</v>
      </c>
      <c r="G10" s="108"/>
      <c r="H10" s="110">
        <v>2562</v>
      </c>
      <c r="I10" s="108"/>
      <c r="J10" s="110">
        <v>2561</v>
      </c>
      <c r="K10" s="106"/>
      <c r="L10" s="110">
        <v>2562</v>
      </c>
      <c r="M10" s="106"/>
      <c r="N10" s="110">
        <v>2561</v>
      </c>
      <c r="O10" s="108"/>
      <c r="P10" s="108"/>
    </row>
    <row r="11" spans="1:16" s="107" customFormat="1" ht="21.75" customHeight="1">
      <c r="F11" s="108"/>
      <c r="G11" s="108"/>
      <c r="I11" s="108"/>
      <c r="K11" s="108"/>
      <c r="M11" s="108"/>
      <c r="O11" s="108"/>
      <c r="P11" s="108"/>
    </row>
    <row r="12" spans="1:16" ht="21.75" customHeight="1">
      <c r="A12" s="99" t="s">
        <v>107</v>
      </c>
      <c r="H12" s="122">
        <f>+'Profit&amp;loss (3M)'!G37</f>
        <v>-1703678.2800001241</v>
      </c>
      <c r="I12" s="100"/>
      <c r="J12" s="122">
        <f>+'Profit&amp;loss (3M)'!I37</f>
        <v>-34572521.260000065</v>
      </c>
      <c r="K12" s="100"/>
      <c r="L12" s="122">
        <f>+'Profit&amp;loss (3M)'!K37</f>
        <v>10340845.59</v>
      </c>
      <c r="M12" s="100"/>
      <c r="N12" s="122">
        <f>+'Profit&amp;loss (3M)'!M37</f>
        <v>-15797652.45999999</v>
      </c>
    </row>
    <row r="13" spans="1:16" ht="21.75" customHeight="1">
      <c r="A13" s="99" t="s">
        <v>115</v>
      </c>
      <c r="H13" s="99"/>
      <c r="I13" s="100"/>
      <c r="K13" s="100"/>
      <c r="M13" s="100"/>
      <c r="P13" s="114">
        <v>682212129.88999999</v>
      </c>
    </row>
    <row r="14" spans="1:16" ht="21.75" customHeight="1">
      <c r="A14" s="99" t="s">
        <v>116</v>
      </c>
      <c r="B14" s="99" t="s">
        <v>117</v>
      </c>
      <c r="I14" s="100"/>
      <c r="K14" s="100"/>
      <c r="M14" s="100"/>
      <c r="P14" s="114"/>
    </row>
    <row r="15" spans="1:16" ht="21.75" customHeight="1">
      <c r="A15" s="99" t="s">
        <v>118</v>
      </c>
      <c r="C15" s="99" t="s">
        <v>119</v>
      </c>
      <c r="I15" s="100"/>
      <c r="K15" s="100"/>
      <c r="M15" s="100"/>
      <c r="P15" s="114"/>
    </row>
    <row r="16" spans="1:16" ht="21.75" customHeight="1">
      <c r="D16" s="99" t="s">
        <v>72</v>
      </c>
      <c r="P16" s="114">
        <v>36669435.259999998</v>
      </c>
    </row>
    <row r="17" spans="1:17" ht="21.75" customHeight="1">
      <c r="E17" s="99" t="s">
        <v>75</v>
      </c>
      <c r="I17" s="100"/>
      <c r="K17" s="100"/>
      <c r="M17" s="100"/>
      <c r="P17" s="114"/>
    </row>
    <row r="18" spans="1:17" ht="21.75" customHeight="1">
      <c r="C18" s="115"/>
      <c r="D18" s="115"/>
      <c r="E18" s="99" t="s">
        <v>81</v>
      </c>
      <c r="F18" s="106">
        <v>18</v>
      </c>
      <c r="H18" s="121">
        <v>0</v>
      </c>
      <c r="I18" s="100"/>
      <c r="J18" s="121">
        <v>0</v>
      </c>
      <c r="K18" s="100"/>
      <c r="L18" s="121">
        <v>0</v>
      </c>
      <c r="M18" s="100"/>
      <c r="N18" s="121">
        <v>0</v>
      </c>
      <c r="P18" s="114"/>
    </row>
    <row r="19" spans="1:17" ht="21.75" customHeight="1">
      <c r="D19" s="115" t="s">
        <v>120</v>
      </c>
      <c r="F19" s="106"/>
      <c r="H19" s="99"/>
      <c r="I19" s="100"/>
      <c r="K19" s="100"/>
      <c r="L19" s="100"/>
      <c r="M19" s="100"/>
      <c r="N19" s="100"/>
      <c r="P19" s="114"/>
    </row>
    <row r="20" spans="1:17" ht="21.75" customHeight="1">
      <c r="C20" s="115"/>
      <c r="D20" s="115"/>
      <c r="E20" s="99" t="s">
        <v>164</v>
      </c>
      <c r="F20" s="106">
        <v>20</v>
      </c>
      <c r="H20" s="122">
        <v>0</v>
      </c>
      <c r="I20" s="100"/>
      <c r="J20" s="122">
        <v>0</v>
      </c>
      <c r="K20" s="100"/>
      <c r="L20" s="122">
        <v>0</v>
      </c>
      <c r="M20" s="100"/>
      <c r="N20" s="122">
        <v>0</v>
      </c>
      <c r="P20" s="114"/>
    </row>
    <row r="21" spans="1:17" ht="21.75" customHeight="1">
      <c r="B21" s="99" t="s">
        <v>165</v>
      </c>
      <c r="C21" s="115"/>
      <c r="D21" s="115"/>
      <c r="F21" s="106"/>
      <c r="H21" s="99"/>
      <c r="I21" s="100"/>
      <c r="K21" s="100"/>
      <c r="L21" s="121"/>
      <c r="M21" s="100"/>
      <c r="N21" s="100"/>
      <c r="P21" s="114"/>
    </row>
    <row r="22" spans="1:17" ht="21.75" customHeight="1">
      <c r="A22" s="99" t="s">
        <v>118</v>
      </c>
      <c r="C22" s="99" t="s">
        <v>121</v>
      </c>
      <c r="F22" s="106"/>
      <c r="H22" s="122">
        <f>SUM(H17:H20)</f>
        <v>0</v>
      </c>
      <c r="I22" s="100"/>
      <c r="J22" s="122">
        <f>SUM(J17:J20)</f>
        <v>0</v>
      </c>
      <c r="K22" s="100"/>
      <c r="L22" s="122">
        <f>SUM(L17:L20)</f>
        <v>0</v>
      </c>
      <c r="M22" s="100"/>
      <c r="N22" s="122">
        <f>SUM(N17:N20)</f>
        <v>0</v>
      </c>
      <c r="P22" s="114"/>
    </row>
    <row r="23" spans="1:17" ht="21.75" customHeight="1">
      <c r="A23" s="99" t="s">
        <v>122</v>
      </c>
      <c r="H23" s="126">
        <f>SUM(H18:H20)</f>
        <v>0</v>
      </c>
      <c r="J23" s="126">
        <f>SUM(J18:J20)</f>
        <v>0</v>
      </c>
      <c r="L23" s="126">
        <f>SUM(L18:L20)</f>
        <v>0</v>
      </c>
      <c r="N23" s="126">
        <f>SUM(N18:N20)</f>
        <v>0</v>
      </c>
      <c r="P23" s="120">
        <v>731035825.73000002</v>
      </c>
    </row>
    <row r="24" spans="1:17" ht="5.25" customHeight="1">
      <c r="H24" s="99"/>
      <c r="P24" s="114"/>
    </row>
    <row r="25" spans="1:17" ht="21.75" customHeight="1" thickBot="1">
      <c r="A25" s="99" t="s">
        <v>84</v>
      </c>
      <c r="H25" s="127">
        <f>+H12+H23</f>
        <v>-1703678.2800001241</v>
      </c>
      <c r="J25" s="127">
        <f>+J12+J23</f>
        <v>-34572521.260000065</v>
      </c>
      <c r="L25" s="127">
        <f>+L12+L23</f>
        <v>10340845.59</v>
      </c>
      <c r="N25" s="127">
        <f>+N12+N23</f>
        <v>-15797652.45999999</v>
      </c>
      <c r="P25" s="114"/>
    </row>
    <row r="26" spans="1:17" ht="12" customHeight="1" thickTop="1">
      <c r="F26" s="106"/>
      <c r="H26" s="99"/>
      <c r="I26" s="100"/>
      <c r="K26" s="100"/>
      <c r="M26" s="100"/>
      <c r="P26" s="114">
        <v>569459171.59000003</v>
      </c>
    </row>
    <row r="27" spans="1:17" ht="21.75" customHeight="1">
      <c r="A27" s="99" t="s">
        <v>123</v>
      </c>
      <c r="F27" s="106"/>
      <c r="H27" s="99"/>
      <c r="I27" s="100"/>
      <c r="K27" s="100"/>
      <c r="M27" s="100"/>
      <c r="P27" s="114"/>
    </row>
    <row r="28" spans="1:17" ht="21.75" customHeight="1">
      <c r="B28" s="99" t="s">
        <v>109</v>
      </c>
      <c r="F28" s="106"/>
      <c r="H28" s="130">
        <f>+H25-H29</f>
        <v>-845412.96000012418</v>
      </c>
      <c r="I28" s="130"/>
      <c r="J28" s="130">
        <f>+J25-J29</f>
        <v>-33304358.060000066</v>
      </c>
      <c r="K28" s="130"/>
      <c r="L28" s="130">
        <f>+L25-L29</f>
        <v>10340845.59</v>
      </c>
      <c r="M28" s="130"/>
      <c r="N28" s="130">
        <f>+N25-N29</f>
        <v>-15797652.45999999</v>
      </c>
      <c r="P28" s="114">
        <v>107003494.61</v>
      </c>
    </row>
    <row r="29" spans="1:17" ht="21.75" customHeight="1">
      <c r="B29" s="99" t="s">
        <v>110</v>
      </c>
      <c r="F29" s="106"/>
      <c r="H29" s="132">
        <f>+'Profit&amp;loss (3M)'!G41</f>
        <v>-858265.32</v>
      </c>
      <c r="I29" s="130"/>
      <c r="J29" s="132">
        <f>+'Profit&amp;loss (3M)'!I41</f>
        <v>-1268163.2</v>
      </c>
      <c r="K29" s="130"/>
      <c r="L29" s="133">
        <f>+'Profit&amp;loss (3M)'!K41</f>
        <v>0</v>
      </c>
      <c r="M29" s="130"/>
      <c r="N29" s="133">
        <f>+'Profit&amp;loss (3M)'!M41</f>
        <v>0</v>
      </c>
      <c r="P29" s="114"/>
      <c r="Q29" s="119"/>
    </row>
    <row r="30" spans="1:17" ht="5.25" customHeight="1">
      <c r="F30" s="106"/>
      <c r="H30" s="130"/>
      <c r="I30" s="130"/>
      <c r="J30" s="130"/>
      <c r="K30" s="130"/>
      <c r="L30" s="131"/>
      <c r="M30" s="130"/>
      <c r="N30" s="131"/>
      <c r="P30" s="114"/>
      <c r="Q30" s="119"/>
    </row>
    <row r="31" spans="1:17" ht="21.75" customHeight="1" thickBot="1">
      <c r="F31" s="106"/>
      <c r="H31" s="127">
        <f>SUM(H28:H30)</f>
        <v>-1703678.2800001241</v>
      </c>
      <c r="I31" s="130"/>
      <c r="J31" s="127">
        <f>SUM(J28:J30)</f>
        <v>-34572521.260000065</v>
      </c>
      <c r="K31" s="130"/>
      <c r="L31" s="134">
        <f>SUM(L28:L30)</f>
        <v>10340845.59</v>
      </c>
      <c r="M31" s="130"/>
      <c r="N31" s="134">
        <f>SUM(N28:N30)</f>
        <v>-15797652.45999999</v>
      </c>
      <c r="P31" s="114"/>
      <c r="Q31" s="119"/>
    </row>
    <row r="32" spans="1:17" ht="21.75" customHeight="1" thickTop="1">
      <c r="J32" s="100"/>
      <c r="L32" s="119"/>
      <c r="N32" s="119"/>
      <c r="P32" s="100"/>
    </row>
    <row r="33" spans="1:16" ht="21.75" customHeight="1">
      <c r="J33" s="100"/>
    </row>
    <row r="34" spans="1:16" ht="21.75" customHeight="1">
      <c r="F34" s="106"/>
      <c r="J34" s="100"/>
      <c r="L34" s="119"/>
      <c r="N34" s="119"/>
      <c r="P34" s="114">
        <v>677317919.49000001</v>
      </c>
    </row>
    <row r="35" spans="1:16" ht="21.75" customHeight="1">
      <c r="J35" s="100"/>
    </row>
    <row r="36" spans="1:16" ht="21.75" customHeight="1">
      <c r="C36" s="115"/>
      <c r="D36" s="115"/>
      <c r="H36" s="121"/>
      <c r="J36" s="121"/>
      <c r="L36" s="121"/>
      <c r="N36" s="121"/>
      <c r="P36" s="100"/>
    </row>
    <row r="37" spans="1:16" ht="21.75" customHeight="1">
      <c r="J37" s="100"/>
    </row>
    <row r="38" spans="1:16" ht="21.75" customHeight="1">
      <c r="C38" s="115"/>
      <c r="D38" s="115"/>
      <c r="F38" s="106"/>
      <c r="J38" s="100"/>
      <c r="L38" s="119"/>
      <c r="N38" s="119"/>
      <c r="P38" s="100"/>
    </row>
    <row r="39" spans="1:16" ht="21.75" customHeight="1">
      <c r="J39" s="100"/>
    </row>
    <row r="40" spans="1:16" ht="21.75" customHeight="1">
      <c r="F40" s="115"/>
      <c r="J40" s="100"/>
      <c r="L40" s="121"/>
      <c r="N40" s="121"/>
      <c r="P40" s="114"/>
    </row>
    <row r="41" spans="1:16" ht="21.75" customHeight="1">
      <c r="J41" s="100"/>
    </row>
    <row r="42" spans="1:16" ht="21.75" customHeight="1">
      <c r="F42" s="115"/>
      <c r="J42" s="100"/>
      <c r="L42" s="100"/>
      <c r="N42" s="100"/>
      <c r="P42" s="114"/>
    </row>
    <row r="43" spans="1:16" ht="21.75" customHeight="1">
      <c r="F43" s="115"/>
      <c r="H43" s="121"/>
      <c r="J43" s="121"/>
      <c r="L43" s="121"/>
      <c r="N43" s="121"/>
      <c r="P43" s="114"/>
    </row>
    <row r="44" spans="1:16" ht="21.75" customHeight="1">
      <c r="F44" s="115"/>
      <c r="H44" s="121"/>
      <c r="J44" s="121"/>
      <c r="L44" s="100"/>
      <c r="N44" s="100"/>
      <c r="P44" s="114"/>
    </row>
    <row r="45" spans="1:16" ht="21.75" customHeight="1">
      <c r="J45" s="100"/>
    </row>
    <row r="46" spans="1:16" ht="32.25" customHeight="1">
      <c r="F46" s="115"/>
      <c r="J46" s="100"/>
      <c r="L46" s="121"/>
      <c r="N46" s="121"/>
      <c r="P46" s="114"/>
    </row>
    <row r="47" spans="1:16" ht="21.75" customHeight="1">
      <c r="A47" s="99" t="s">
        <v>60</v>
      </c>
      <c r="F47" s="124"/>
      <c r="G47" s="124"/>
      <c r="H47" s="124"/>
      <c r="I47" s="124"/>
      <c r="J47" s="124"/>
      <c r="K47" s="124"/>
      <c r="M47" s="114"/>
    </row>
    <row r="48" spans="1:16" ht="45" customHeight="1">
      <c r="F48" s="124"/>
      <c r="G48" s="124"/>
      <c r="H48" s="124"/>
      <c r="I48" s="124"/>
      <c r="J48" s="124"/>
      <c r="K48" s="124"/>
      <c r="M48" s="114"/>
    </row>
    <row r="49" spans="6:16" ht="21.75" customHeight="1">
      <c r="F49" s="124"/>
      <c r="G49" s="124"/>
      <c r="H49" s="124"/>
      <c r="I49" s="124"/>
      <c r="J49" s="124"/>
      <c r="K49" s="124"/>
      <c r="M49" s="114"/>
      <c r="N49" s="128" t="s">
        <v>225</v>
      </c>
    </row>
    <row r="50" spans="6:16" ht="21.75" customHeight="1">
      <c r="H50" s="124"/>
      <c r="I50" s="124"/>
      <c r="J50" s="124"/>
      <c r="K50" s="124"/>
      <c r="L50" s="124"/>
      <c r="M50" s="124"/>
      <c r="N50" s="128"/>
      <c r="P50" s="114"/>
    </row>
    <row r="51" spans="6:16" ht="21.75" customHeight="1">
      <c r="H51" s="124"/>
      <c r="I51" s="124"/>
      <c r="J51" s="124"/>
      <c r="K51" s="124"/>
      <c r="L51" s="124"/>
      <c r="M51" s="124"/>
      <c r="N51" s="128"/>
      <c r="P51" s="114"/>
    </row>
    <row r="52" spans="6:16" ht="21.75" customHeight="1">
      <c r="H52" s="124">
        <f>+H31-H25</f>
        <v>0</v>
      </c>
      <c r="I52" s="124">
        <f t="shared" ref="I52:P52" si="0">+I31-I25</f>
        <v>0</v>
      </c>
      <c r="J52" s="124">
        <f t="shared" si="0"/>
        <v>0</v>
      </c>
      <c r="K52" s="124">
        <f t="shared" si="0"/>
        <v>0</v>
      </c>
      <c r="L52" s="124">
        <f t="shared" si="0"/>
        <v>0</v>
      </c>
      <c r="M52" s="124">
        <f t="shared" si="0"/>
        <v>0</v>
      </c>
      <c r="N52" s="124">
        <f t="shared" si="0"/>
        <v>0</v>
      </c>
      <c r="O52" s="124">
        <f t="shared" si="0"/>
        <v>0</v>
      </c>
      <c r="P52" s="124">
        <f t="shared" si="0"/>
        <v>0</v>
      </c>
    </row>
    <row r="53" spans="6:16" ht="35.25" customHeight="1">
      <c r="I53" s="100"/>
      <c r="J53" s="100"/>
      <c r="K53" s="100"/>
      <c r="L53" s="100"/>
      <c r="M53" s="100"/>
      <c r="N53" s="100"/>
    </row>
    <row r="54" spans="6:16" ht="21.75" customHeight="1">
      <c r="H54" s="125"/>
    </row>
    <row r="73" spans="8:8" ht="21.75" customHeight="1">
      <c r="H73" s="100">
        <v>581534837.16999996</v>
      </c>
    </row>
    <row r="75" spans="8:8" ht="21.75" customHeight="1">
      <c r="H75" s="100">
        <v>0</v>
      </c>
    </row>
    <row r="76" spans="8:8" ht="21.75" customHeight="1">
      <c r="H76" s="100">
        <v>281117395.63</v>
      </c>
    </row>
    <row r="78" spans="8:8" ht="21.75" customHeight="1">
      <c r="H78" s="100">
        <v>113190444.41</v>
      </c>
    </row>
    <row r="79" spans="8:8" ht="21.75" customHeight="1">
      <c r="H79" s="100">
        <v>8827043.0500000007</v>
      </c>
    </row>
    <row r="80" spans="8:8" ht="21.75" customHeight="1">
      <c r="H80" s="100">
        <v>259926636.33000001</v>
      </c>
    </row>
    <row r="81" spans="8:8" ht="21.75" customHeight="1">
      <c r="H81" s="100">
        <v>6909606.8099999996</v>
      </c>
    </row>
    <row r="83" spans="8:8" ht="21.75" customHeight="1">
      <c r="H83" s="100">
        <v>1925788</v>
      </c>
    </row>
    <row r="85" spans="8:8" ht="21.75" customHeight="1">
      <c r="H85" s="100">
        <v>52049699.07</v>
      </c>
    </row>
    <row r="86" spans="8:8" ht="21.75" customHeight="1">
      <c r="H86" s="100">
        <v>226431.73</v>
      </c>
    </row>
    <row r="87" spans="8:8" ht="21.75" customHeight="1">
      <c r="H87" s="100">
        <v>25113064.199999999</v>
      </c>
    </row>
    <row r="89" spans="8:8" ht="21.75" customHeight="1">
      <c r="H89" s="99">
        <f>SUM(H73:H87)</f>
        <v>1330820946.3999999</v>
      </c>
    </row>
    <row r="91" spans="8:8" ht="21.75" customHeight="1">
      <c r="H91" s="100">
        <v>598249614.13999999</v>
      </c>
    </row>
    <row r="93" spans="8:8" ht="21.75" customHeight="1">
      <c r="H93" s="100">
        <v>97204850</v>
      </c>
    </row>
    <row r="102" spans="8:8" ht="21.75" customHeight="1">
      <c r="H102" s="99"/>
    </row>
    <row r="104" spans="8:8" ht="21.75" customHeight="1">
      <c r="H104" s="100">
        <v>308008272</v>
      </c>
    </row>
    <row r="105" spans="8:8" ht="21.75" customHeight="1">
      <c r="H105" s="100">
        <v>260145145.84</v>
      </c>
    </row>
    <row r="107" spans="8:8" ht="21.75" customHeight="1">
      <c r="H107" s="100">
        <v>35920286.5</v>
      </c>
    </row>
    <row r="108" spans="8:8" ht="21.75" customHeight="1">
      <c r="H108" s="100">
        <v>452786381.73000002</v>
      </c>
    </row>
    <row r="111" spans="8:8" ht="21.75" customHeight="1">
      <c r="H111" s="100">
        <v>-10584397.67</v>
      </c>
    </row>
  </sheetData>
  <mergeCells count="8">
    <mergeCell ref="H8:J8"/>
    <mergeCell ref="L8:N8"/>
    <mergeCell ref="H9:J9"/>
    <mergeCell ref="L9:N9"/>
    <mergeCell ref="A3:O3"/>
    <mergeCell ref="A4:O4"/>
    <mergeCell ref="A5:O5"/>
    <mergeCell ref="H7:N7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0"/>
  <sheetViews>
    <sheetView view="pageBreakPreview" topLeftCell="A25" zoomScale="90" zoomScaleNormal="100" zoomScaleSheetLayoutView="90" workbookViewId="0">
      <selection activeCell="M24" sqref="M24"/>
    </sheetView>
  </sheetViews>
  <sheetFormatPr defaultRowHeight="21.75" customHeight="1"/>
  <cols>
    <col min="1" max="1" width="3.7109375" style="99" customWidth="1"/>
    <col min="2" max="2" width="6.7109375" style="99" customWidth="1"/>
    <col min="3" max="3" width="9.140625" style="99"/>
    <col min="4" max="4" width="26" style="99" customWidth="1"/>
    <col min="5" max="5" width="9.140625" style="99" customWidth="1"/>
    <col min="6" max="6" width="1.140625" style="99" customWidth="1"/>
    <col min="7" max="7" width="15.85546875" style="100" customWidth="1"/>
    <col min="8" max="8" width="1.140625" style="99" customWidth="1"/>
    <col min="9" max="9" width="15.85546875" style="99" customWidth="1"/>
    <col min="10" max="10" width="1.140625" style="99" customWidth="1"/>
    <col min="11" max="11" width="15.85546875" style="99" customWidth="1"/>
    <col min="12" max="12" width="1.140625" style="99" customWidth="1"/>
    <col min="13" max="13" width="15.85546875" style="99" customWidth="1"/>
    <col min="14" max="14" width="1" style="99" customWidth="1"/>
    <col min="15" max="15" width="20" style="99" hidden="1" customWidth="1"/>
    <col min="16" max="16" width="13.85546875" style="99" customWidth="1"/>
    <col min="17" max="16384" width="9.140625" style="99"/>
  </cols>
  <sheetData>
    <row r="1" spans="1:15" ht="21.75" customHeight="1">
      <c r="L1" s="101"/>
      <c r="M1" s="102" t="s">
        <v>64</v>
      </c>
      <c r="N1" s="103"/>
      <c r="O1" s="103"/>
    </row>
    <row r="2" spans="1:15" ht="21.75" customHeight="1">
      <c r="L2" s="104"/>
      <c r="M2" s="105" t="s">
        <v>65</v>
      </c>
      <c r="N2" s="104"/>
      <c r="O2" s="104"/>
    </row>
    <row r="3" spans="1:15" ht="21.75" customHeight="1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06"/>
    </row>
    <row r="4" spans="1:15" ht="21.75" customHeight="1">
      <c r="A4" s="159" t="s">
        <v>87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06"/>
    </row>
    <row r="5" spans="1:15" ht="21.75" customHeight="1">
      <c r="A5" s="159" t="s">
        <v>212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06"/>
    </row>
    <row r="6" spans="1:15" ht="9.7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5" s="107" customFormat="1" ht="21.75" customHeight="1">
      <c r="F7" s="108"/>
      <c r="G7" s="160" t="s">
        <v>88</v>
      </c>
      <c r="H7" s="160"/>
      <c r="I7" s="160"/>
      <c r="J7" s="160"/>
      <c r="K7" s="160"/>
      <c r="L7" s="160"/>
      <c r="M7" s="160"/>
    </row>
    <row r="8" spans="1:15" s="107" customFormat="1" ht="21.75" customHeight="1">
      <c r="F8" s="108"/>
      <c r="G8" s="161" t="s">
        <v>3</v>
      </c>
      <c r="H8" s="161"/>
      <c r="I8" s="161"/>
      <c r="K8" s="158" t="s">
        <v>4</v>
      </c>
      <c r="L8" s="158"/>
      <c r="M8" s="158"/>
      <c r="O8" s="111"/>
    </row>
    <row r="9" spans="1:15" s="107" customFormat="1" ht="21.75" customHeight="1">
      <c r="F9" s="108"/>
      <c r="G9" s="158" t="s">
        <v>213</v>
      </c>
      <c r="H9" s="158"/>
      <c r="I9" s="158"/>
      <c r="K9" s="158" t="str">
        <f>+G9</f>
        <v>สำหรับงวดเก้าเดือนสิ้นสุดวันที่ 30 กันยายน</v>
      </c>
      <c r="L9" s="158"/>
      <c r="M9" s="158"/>
    </row>
    <row r="10" spans="1:15" s="107" customFormat="1" ht="21.75" customHeight="1">
      <c r="E10" s="109" t="s">
        <v>6</v>
      </c>
      <c r="F10" s="108"/>
      <c r="G10" s="110">
        <v>2562</v>
      </c>
      <c r="H10" s="106"/>
      <c r="I10" s="110">
        <v>2561</v>
      </c>
      <c r="J10" s="106"/>
      <c r="K10" s="110">
        <v>2562</v>
      </c>
      <c r="L10" s="106"/>
      <c r="M10" s="110">
        <v>2561</v>
      </c>
      <c r="N10" s="108"/>
      <c r="O10" s="108"/>
    </row>
    <row r="11" spans="1:15" ht="21.75" customHeight="1">
      <c r="A11" s="99" t="s">
        <v>89</v>
      </c>
      <c r="I11" s="100"/>
    </row>
    <row r="12" spans="1:15" ht="21.75" customHeight="1">
      <c r="B12" s="99" t="s">
        <v>90</v>
      </c>
      <c r="E12" s="106">
        <v>3</v>
      </c>
      <c r="G12" s="112">
        <v>1206166742.28</v>
      </c>
      <c r="H12" s="100"/>
      <c r="I12" s="112">
        <v>1362409820.8900001</v>
      </c>
      <c r="J12" s="100"/>
      <c r="K12" s="113">
        <v>1154300969.54</v>
      </c>
      <c r="L12" s="100"/>
      <c r="M12" s="113">
        <v>1247034840.6800001</v>
      </c>
      <c r="O12" s="114">
        <v>682212129.88999999</v>
      </c>
    </row>
    <row r="13" spans="1:15" ht="21.75" customHeight="1">
      <c r="B13" s="99" t="s">
        <v>91</v>
      </c>
      <c r="G13" s="112">
        <v>360645220.16000003</v>
      </c>
      <c r="H13" s="100"/>
      <c r="I13" s="112">
        <v>304411570.75</v>
      </c>
      <c r="J13" s="100"/>
      <c r="K13" s="113">
        <v>35214501.5</v>
      </c>
      <c r="L13" s="100"/>
      <c r="M13" s="113">
        <v>30693702.16</v>
      </c>
      <c r="O13" s="114">
        <v>36669435.259999998</v>
      </c>
    </row>
    <row r="14" spans="1:15" ht="21.75" customHeight="1">
      <c r="B14" s="99" t="s">
        <v>92</v>
      </c>
      <c r="E14" s="106"/>
      <c r="G14" s="112">
        <v>31888070.210000001</v>
      </c>
      <c r="H14" s="100"/>
      <c r="I14" s="112">
        <v>73660948.090000004</v>
      </c>
      <c r="J14" s="100"/>
      <c r="K14" s="113">
        <v>0</v>
      </c>
      <c r="L14" s="100"/>
      <c r="M14" s="113">
        <v>0</v>
      </c>
      <c r="O14" s="114"/>
    </row>
    <row r="15" spans="1:15" ht="21.75" customHeight="1">
      <c r="B15" s="99" t="s">
        <v>93</v>
      </c>
      <c r="G15" s="112"/>
      <c r="H15" s="100"/>
      <c r="I15" s="112"/>
      <c r="J15" s="100"/>
      <c r="L15" s="100"/>
      <c r="M15" s="113"/>
      <c r="O15" s="114"/>
    </row>
    <row r="16" spans="1:15" ht="21.75" customHeight="1">
      <c r="B16" s="115" t="s">
        <v>94</v>
      </c>
      <c r="C16" s="116" t="s">
        <v>95</v>
      </c>
      <c r="G16" s="113">
        <v>15166397.27</v>
      </c>
      <c r="H16" s="100"/>
      <c r="I16" s="113">
        <v>4384402.0999999996</v>
      </c>
      <c r="J16" s="100"/>
      <c r="K16" s="113">
        <v>13262008.92</v>
      </c>
      <c r="L16" s="100"/>
      <c r="M16" s="113">
        <v>3997050.08</v>
      </c>
      <c r="O16" s="114"/>
    </row>
    <row r="17" spans="1:16" ht="21.75" customHeight="1">
      <c r="B17" s="115" t="s">
        <v>94</v>
      </c>
      <c r="C17" s="116" t="s">
        <v>96</v>
      </c>
      <c r="E17" s="106">
        <v>4</v>
      </c>
      <c r="G17" s="113">
        <v>600000</v>
      </c>
      <c r="H17" s="100"/>
      <c r="I17" s="113">
        <v>800000</v>
      </c>
      <c r="J17" s="100"/>
      <c r="K17" s="113">
        <v>600000</v>
      </c>
      <c r="L17" s="100"/>
      <c r="M17" s="113">
        <v>800000</v>
      </c>
      <c r="O17" s="114"/>
    </row>
    <row r="18" spans="1:16" ht="21.75" customHeight="1">
      <c r="B18" s="115" t="s">
        <v>94</v>
      </c>
      <c r="C18" s="116" t="s">
        <v>97</v>
      </c>
      <c r="G18" s="117">
        <v>14590156.390000001</v>
      </c>
      <c r="H18" s="100"/>
      <c r="I18" s="117">
        <v>7195978.1500000004</v>
      </c>
      <c r="J18" s="100"/>
      <c r="K18" s="118">
        <v>20295760.940000001</v>
      </c>
      <c r="L18" s="100"/>
      <c r="M18" s="118">
        <v>15606201.800000001</v>
      </c>
      <c r="O18" s="114"/>
    </row>
    <row r="19" spans="1:16" ht="4.5" customHeight="1">
      <c r="B19" s="115"/>
      <c r="C19" s="116"/>
      <c r="G19" s="112"/>
      <c r="H19" s="100"/>
      <c r="I19" s="112"/>
      <c r="J19" s="100"/>
      <c r="K19" s="113"/>
      <c r="L19" s="100"/>
      <c r="M19" s="113"/>
      <c r="O19" s="114"/>
    </row>
    <row r="20" spans="1:16" ht="21.75" customHeight="1">
      <c r="C20" s="99" t="s">
        <v>160</v>
      </c>
      <c r="E20" s="106">
        <v>23</v>
      </c>
      <c r="G20" s="117">
        <f>SUM(G12:G19)</f>
        <v>1629056586.3100002</v>
      </c>
      <c r="I20" s="117">
        <f>SUM(I12:I19)</f>
        <v>1752862719.98</v>
      </c>
      <c r="K20" s="117">
        <f>SUM(K12:K19)</f>
        <v>1223673240.9000001</v>
      </c>
      <c r="M20" s="117">
        <f>SUM(M12:M19)</f>
        <v>1298131794.72</v>
      </c>
    </row>
    <row r="21" spans="1:16" ht="4.5" customHeight="1">
      <c r="B21" s="115"/>
      <c r="C21" s="116"/>
      <c r="G21" s="112"/>
      <c r="H21" s="100"/>
      <c r="I21" s="112"/>
      <c r="J21" s="100"/>
      <c r="K21" s="113"/>
      <c r="L21" s="100"/>
      <c r="M21" s="113"/>
      <c r="O21" s="114"/>
    </row>
    <row r="22" spans="1:16" ht="21.75" customHeight="1">
      <c r="A22" s="99" t="s">
        <v>163</v>
      </c>
      <c r="I22" s="100"/>
    </row>
    <row r="23" spans="1:16" ht="21.75" customHeight="1">
      <c r="B23" s="99" t="s">
        <v>98</v>
      </c>
      <c r="E23" s="106" t="s">
        <v>188</v>
      </c>
      <c r="G23" s="112">
        <v>1007301146.58</v>
      </c>
      <c r="H23" s="100"/>
      <c r="I23" s="112">
        <v>1104896381.5899999</v>
      </c>
      <c r="J23" s="100"/>
      <c r="K23" s="113">
        <v>960948198.70000005</v>
      </c>
      <c r="L23" s="100"/>
      <c r="M23" s="113">
        <v>1020017672.3</v>
      </c>
      <c r="O23" s="114">
        <v>569459171.59000003</v>
      </c>
    </row>
    <row r="24" spans="1:16" ht="21.75" customHeight="1">
      <c r="B24" s="99" t="s">
        <v>99</v>
      </c>
      <c r="E24" s="106"/>
      <c r="G24" s="112">
        <v>219252337.31999999</v>
      </c>
      <c r="H24" s="100"/>
      <c r="I24" s="112">
        <v>193838803.83000001</v>
      </c>
      <c r="J24" s="100"/>
      <c r="K24" s="113">
        <v>9908146.4100000001</v>
      </c>
      <c r="L24" s="100"/>
      <c r="M24" s="113">
        <v>12426137.9</v>
      </c>
      <c r="O24" s="114"/>
    </row>
    <row r="25" spans="1:16" ht="21.75" customHeight="1">
      <c r="B25" s="99" t="s">
        <v>100</v>
      </c>
      <c r="E25" s="106"/>
      <c r="G25" s="112">
        <v>26049303.129999999</v>
      </c>
      <c r="H25" s="100"/>
      <c r="I25" s="112">
        <v>68676003.719999999</v>
      </c>
      <c r="J25" s="100"/>
      <c r="K25" s="113">
        <v>0</v>
      </c>
      <c r="L25" s="100"/>
      <c r="M25" s="113">
        <v>0</v>
      </c>
      <c r="O25" s="114"/>
    </row>
    <row r="26" spans="1:16" ht="21.75" customHeight="1">
      <c r="B26" s="99" t="s">
        <v>101</v>
      </c>
      <c r="E26" s="106"/>
      <c r="G26" s="112">
        <v>65137708.509999998</v>
      </c>
      <c r="H26" s="100"/>
      <c r="I26" s="112">
        <v>97042056.219999999</v>
      </c>
      <c r="J26" s="100"/>
      <c r="K26" s="113">
        <v>59195583.670000002</v>
      </c>
      <c r="L26" s="100"/>
      <c r="M26" s="113">
        <v>86850728.799999997</v>
      </c>
      <c r="O26" s="114">
        <v>107003494.61</v>
      </c>
    </row>
    <row r="27" spans="1:16" ht="21.75" customHeight="1">
      <c r="B27" s="99" t="s">
        <v>102</v>
      </c>
      <c r="E27" s="106">
        <v>18</v>
      </c>
      <c r="G27" s="112">
        <v>283616615.79000002</v>
      </c>
      <c r="H27" s="100"/>
      <c r="I27" s="112">
        <v>289398410.98000002</v>
      </c>
      <c r="J27" s="100"/>
      <c r="K27" s="113">
        <v>148096924.16</v>
      </c>
      <c r="L27" s="100"/>
      <c r="M27" s="113">
        <v>132567632.23</v>
      </c>
      <c r="O27" s="114"/>
      <c r="P27" s="119"/>
    </row>
    <row r="28" spans="1:16" ht="21.75" customHeight="1">
      <c r="B28" s="99" t="s">
        <v>228</v>
      </c>
      <c r="E28" s="106"/>
      <c r="G28" s="113">
        <v>17379203.59</v>
      </c>
      <c r="I28" s="113">
        <v>0</v>
      </c>
      <c r="K28" s="113">
        <v>0</v>
      </c>
      <c r="M28" s="113">
        <v>0</v>
      </c>
      <c r="O28" s="114"/>
      <c r="P28" s="119"/>
    </row>
    <row r="29" spans="1:16" ht="21.75" customHeight="1">
      <c r="B29" s="99" t="s">
        <v>103</v>
      </c>
      <c r="G29" s="117">
        <v>46539455.990000002</v>
      </c>
      <c r="I29" s="117">
        <v>47893722.789999999</v>
      </c>
      <c r="K29" s="118">
        <v>42786289.420000002</v>
      </c>
      <c r="M29" s="118">
        <v>43516410.130000003</v>
      </c>
      <c r="O29" s="100"/>
    </row>
    <row r="30" spans="1:16" ht="4.5" customHeight="1">
      <c r="G30" s="112"/>
      <c r="I30" s="112"/>
      <c r="K30" s="113"/>
      <c r="M30" s="113"/>
    </row>
    <row r="31" spans="1:16" ht="21.75" customHeight="1">
      <c r="C31" s="99" t="s">
        <v>104</v>
      </c>
      <c r="E31" s="106">
        <v>23</v>
      </c>
      <c r="G31" s="117">
        <f>SUM(G23:G30)</f>
        <v>1665275770.9100001</v>
      </c>
      <c r="I31" s="117">
        <f>SUM(I23:I30)</f>
        <v>1801745379.1299999</v>
      </c>
      <c r="K31" s="117">
        <f>SUM(K23:K30)</f>
        <v>1220935142.3600001</v>
      </c>
      <c r="M31" s="117">
        <f>SUM(M23:M30)</f>
        <v>1295378581.3600001</v>
      </c>
      <c r="O31" s="120">
        <v>677317919.49000001</v>
      </c>
    </row>
    <row r="32" spans="1:16" ht="4.5" customHeight="1">
      <c r="G32" s="112"/>
      <c r="I32" s="112"/>
      <c r="K32" s="113"/>
      <c r="M32" s="113"/>
    </row>
    <row r="33" spans="1:18" ht="21.75" customHeight="1">
      <c r="A33" s="99" t="s">
        <v>105</v>
      </c>
      <c r="B33" s="115"/>
      <c r="G33" s="121">
        <f>+G20-G31</f>
        <v>-36219184.599999905</v>
      </c>
      <c r="I33" s="121">
        <f>+I20-I31</f>
        <v>-48882659.149999857</v>
      </c>
      <c r="K33" s="121">
        <f>+K20-K31</f>
        <v>2738098.5399999619</v>
      </c>
      <c r="M33" s="121">
        <f>+M20-M31</f>
        <v>2753213.3599998951</v>
      </c>
      <c r="O33" s="100"/>
    </row>
    <row r="34" spans="1:18" ht="21.75" customHeight="1">
      <c r="A34" s="99" t="s">
        <v>106</v>
      </c>
      <c r="B34" s="115"/>
      <c r="E34" s="106" t="s">
        <v>199</v>
      </c>
      <c r="G34" s="117">
        <v>5985461.8899999997</v>
      </c>
      <c r="I34" s="117">
        <v>-10063991.52</v>
      </c>
      <c r="K34" s="122">
        <v>267851.59000000003</v>
      </c>
      <c r="M34" s="122">
        <v>-467294.26</v>
      </c>
      <c r="O34" s="100"/>
    </row>
    <row r="35" spans="1:18" ht="4.5" customHeight="1">
      <c r="G35" s="112"/>
      <c r="I35" s="112"/>
      <c r="K35" s="113"/>
      <c r="M35" s="113"/>
    </row>
    <row r="36" spans="1:18" ht="21.75" customHeight="1" thickBot="1">
      <c r="A36" s="99" t="s">
        <v>107</v>
      </c>
      <c r="D36" s="115"/>
      <c r="E36" s="115"/>
      <c r="G36" s="123">
        <f>+G33-G34</f>
        <v>-42204646.489999905</v>
      </c>
      <c r="I36" s="123">
        <f>+I33-I34</f>
        <v>-38818667.629999861</v>
      </c>
      <c r="K36" s="123">
        <f>+K33-K34</f>
        <v>2470246.949999962</v>
      </c>
      <c r="M36" s="123">
        <f>+M33-M34</f>
        <v>3220507.6199998949</v>
      </c>
      <c r="O36" s="114"/>
    </row>
    <row r="37" spans="1:18" ht="4.5" customHeight="1" thickTop="1">
      <c r="G37" s="112"/>
      <c r="I37" s="112"/>
      <c r="K37" s="113"/>
      <c r="M37" s="113"/>
    </row>
    <row r="38" spans="1:18" ht="21.75" customHeight="1">
      <c r="A38" s="99" t="s">
        <v>108</v>
      </c>
      <c r="D38" s="115"/>
      <c r="E38" s="115"/>
      <c r="G38" s="130"/>
      <c r="H38" s="130"/>
      <c r="I38" s="130"/>
      <c r="J38" s="130"/>
      <c r="K38" s="131"/>
      <c r="L38" s="130"/>
      <c r="M38" s="131"/>
      <c r="O38" s="114"/>
    </row>
    <row r="39" spans="1:18" ht="21.75" customHeight="1">
      <c r="B39" s="99" t="s">
        <v>109</v>
      </c>
      <c r="D39" s="115"/>
      <c r="E39" s="115"/>
      <c r="G39" s="130">
        <f>+G36-G40</f>
        <v>-39145447.199999906</v>
      </c>
      <c r="H39" s="130"/>
      <c r="I39" s="130">
        <f>+I36-I40</f>
        <v>-35612494.519999862</v>
      </c>
      <c r="J39" s="130"/>
      <c r="K39" s="130">
        <f>+K36-K40</f>
        <v>2470246.949999962</v>
      </c>
      <c r="L39" s="130"/>
      <c r="M39" s="130">
        <f>+M36-M40</f>
        <v>3220507.6199998949</v>
      </c>
      <c r="O39" s="114"/>
    </row>
    <row r="40" spans="1:18" ht="21.75" customHeight="1">
      <c r="B40" s="99" t="s">
        <v>110</v>
      </c>
      <c r="D40" s="115"/>
      <c r="E40" s="115"/>
      <c r="G40" s="132">
        <v>-3059199.29</v>
      </c>
      <c r="H40" s="130"/>
      <c r="I40" s="132">
        <v>-3206173.11</v>
      </c>
      <c r="J40" s="130"/>
      <c r="K40" s="133">
        <v>0</v>
      </c>
      <c r="L40" s="130"/>
      <c r="M40" s="133">
        <v>0</v>
      </c>
      <c r="O40" s="114"/>
    </row>
    <row r="41" spans="1:18" ht="4.5" customHeight="1">
      <c r="G41" s="130"/>
      <c r="H41" s="130"/>
      <c r="I41" s="130"/>
      <c r="J41" s="130"/>
      <c r="K41" s="131"/>
      <c r="L41" s="130"/>
      <c r="M41" s="131"/>
    </row>
    <row r="42" spans="1:18" ht="21.75" customHeight="1" thickBot="1">
      <c r="D42" s="115"/>
      <c r="E42" s="115"/>
      <c r="G42" s="127">
        <f>SUM(G39:G41)</f>
        <v>-42204646.489999905</v>
      </c>
      <c r="H42" s="130"/>
      <c r="I42" s="127">
        <f>SUM(I39:I41)</f>
        <v>-38818667.629999861</v>
      </c>
      <c r="J42" s="130"/>
      <c r="K42" s="127">
        <f>SUM(K39:K41)</f>
        <v>2470246.949999962</v>
      </c>
      <c r="L42" s="130"/>
      <c r="M42" s="127">
        <f>SUM(M39:M41)</f>
        <v>3220507.6199998949</v>
      </c>
      <c r="O42" s="114"/>
      <c r="R42" s="119">
        <f>+I36-I42</f>
        <v>0</v>
      </c>
    </row>
    <row r="43" spans="1:18" ht="4.5" customHeight="1" thickTop="1">
      <c r="G43" s="130"/>
      <c r="H43" s="130"/>
      <c r="I43" s="130"/>
      <c r="J43" s="130"/>
      <c r="K43" s="131"/>
      <c r="L43" s="130"/>
      <c r="M43" s="131"/>
    </row>
    <row r="44" spans="1:18" ht="21.75" customHeight="1">
      <c r="A44" s="99" t="s">
        <v>111</v>
      </c>
      <c r="E44" s="106">
        <v>21</v>
      </c>
      <c r="G44" s="130"/>
      <c r="H44" s="130"/>
      <c r="I44" s="130"/>
      <c r="J44" s="130"/>
      <c r="K44" s="131"/>
      <c r="L44" s="130"/>
      <c r="M44" s="131"/>
    </row>
    <row r="45" spans="1:18" ht="21.75" customHeight="1">
      <c r="B45" s="99" t="s">
        <v>112</v>
      </c>
      <c r="E45" s="106"/>
      <c r="G45" s="130"/>
      <c r="H45" s="130"/>
      <c r="I45" s="130"/>
      <c r="J45" s="130"/>
      <c r="K45" s="131"/>
      <c r="L45" s="130"/>
      <c r="M45" s="131"/>
      <c r="O45" s="114"/>
      <c r="P45" s="119"/>
    </row>
    <row r="46" spans="1:18" ht="21.75" customHeight="1" thickBot="1">
      <c r="C46" s="115" t="s">
        <v>113</v>
      </c>
      <c r="G46" s="141">
        <f>+G39/'งบดุล Conso '!I105</f>
        <v>-0.12709219445898487</v>
      </c>
      <c r="H46" s="142"/>
      <c r="I46" s="141">
        <f>+I39/'งบดุล Conso '!K105</f>
        <v>-0.11562187693452551</v>
      </c>
      <c r="J46" s="142"/>
      <c r="K46" s="141">
        <f>+K42/'งบดุล Conso '!M105</f>
        <v>8.0200669091119794E-3</v>
      </c>
      <c r="L46" s="142"/>
      <c r="M46" s="141">
        <f>+M42/'งบดุล Conso '!O105</f>
        <v>1.0455912755485654E-2</v>
      </c>
      <c r="O46" s="114"/>
      <c r="P46" s="119"/>
    </row>
    <row r="47" spans="1:18" ht="21.75" customHeight="1" thickTop="1">
      <c r="G47" s="99"/>
      <c r="H47" s="124"/>
      <c r="J47" s="124"/>
      <c r="K47" s="113"/>
      <c r="L47" s="124"/>
      <c r="M47" s="113"/>
      <c r="O47" s="114"/>
    </row>
    <row r="48" spans="1:18" ht="23.25" customHeight="1">
      <c r="G48" s="99"/>
      <c r="H48" s="124"/>
      <c r="J48" s="124"/>
      <c r="K48" s="113"/>
      <c r="L48" s="124"/>
      <c r="M48" s="113"/>
      <c r="O48" s="114"/>
    </row>
    <row r="49" spans="1:15" ht="21.75" customHeight="1">
      <c r="G49" s="99"/>
      <c r="H49" s="124"/>
      <c r="J49" s="124"/>
      <c r="K49" s="113"/>
      <c r="L49" s="124"/>
      <c r="M49" s="113"/>
      <c r="O49" s="114"/>
    </row>
    <row r="50" spans="1:15" ht="21" customHeight="1">
      <c r="G50" s="99"/>
      <c r="H50" s="124"/>
      <c r="J50" s="124"/>
      <c r="K50" s="113"/>
      <c r="L50" s="124"/>
      <c r="M50" s="113"/>
      <c r="O50" s="114"/>
    </row>
    <row r="51" spans="1:15" ht="23.25" customHeight="1">
      <c r="G51" s="113"/>
      <c r="H51" s="124"/>
      <c r="I51" s="113"/>
      <c r="J51" s="124"/>
      <c r="K51" s="124"/>
      <c r="L51" s="124"/>
      <c r="M51" s="124"/>
      <c r="O51" s="114"/>
    </row>
    <row r="52" spans="1:15" ht="21.75" customHeight="1">
      <c r="A52" s="99" t="s">
        <v>60</v>
      </c>
      <c r="G52" s="124"/>
      <c r="H52" s="124"/>
      <c r="I52" s="124"/>
      <c r="J52" s="124"/>
      <c r="K52" s="124"/>
      <c r="L52" s="124"/>
      <c r="M52" s="124"/>
      <c r="O52" s="114"/>
    </row>
    <row r="53" spans="1:15" ht="45" customHeight="1">
      <c r="G53" s="124"/>
      <c r="H53" s="124"/>
      <c r="I53" s="124"/>
      <c r="J53" s="124"/>
      <c r="K53" s="124"/>
      <c r="L53" s="124"/>
      <c r="M53" s="124"/>
      <c r="O53" s="114"/>
    </row>
    <row r="54" spans="1:15" ht="21.75" customHeight="1">
      <c r="G54" s="124"/>
      <c r="H54" s="124"/>
      <c r="I54" s="124"/>
      <c r="J54" s="124"/>
      <c r="K54" s="124"/>
      <c r="L54" s="124"/>
      <c r="M54" s="128" t="s">
        <v>226</v>
      </c>
      <c r="O54" s="114"/>
    </row>
    <row r="55" spans="1:15" ht="21.75" customHeight="1">
      <c r="G55" s="124"/>
      <c r="H55" s="124"/>
      <c r="I55" s="124"/>
      <c r="J55" s="124"/>
      <c r="K55" s="124"/>
      <c r="L55" s="124"/>
      <c r="M55" s="124"/>
      <c r="O55" s="114"/>
    </row>
    <row r="56" spans="1:15" ht="21.75" customHeight="1">
      <c r="G56" s="100">
        <f>+G36-G42</f>
        <v>0</v>
      </c>
      <c r="H56" s="100">
        <f t="shared" ref="H56:M56" si="0">+H36-H42</f>
        <v>0</v>
      </c>
      <c r="I56" s="100">
        <f>+I36-I42</f>
        <v>0</v>
      </c>
      <c r="J56" s="100">
        <f t="shared" si="0"/>
        <v>0</v>
      </c>
      <c r="K56" s="100">
        <f t="shared" si="0"/>
        <v>0</v>
      </c>
      <c r="L56" s="100">
        <f t="shared" si="0"/>
        <v>0</v>
      </c>
      <c r="M56" s="100">
        <f t="shared" si="0"/>
        <v>0</v>
      </c>
    </row>
    <row r="57" spans="1:15" ht="21.75" customHeight="1">
      <c r="G57" s="125"/>
    </row>
    <row r="72" spans="9:9" ht="21.75" customHeight="1">
      <c r="I72" s="99">
        <v>581534837.16999996</v>
      </c>
    </row>
    <row r="74" spans="9:9" ht="21.75" customHeight="1">
      <c r="I74" s="99">
        <v>0</v>
      </c>
    </row>
    <row r="75" spans="9:9" ht="21.75" customHeight="1">
      <c r="I75" s="99">
        <v>281117395.63</v>
      </c>
    </row>
    <row r="77" spans="9:9" ht="21.75" customHeight="1">
      <c r="I77" s="99">
        <v>113190444.41</v>
      </c>
    </row>
    <row r="78" spans="9:9" ht="21.75" customHeight="1">
      <c r="I78" s="99">
        <v>8827043.0500000007</v>
      </c>
    </row>
    <row r="79" spans="9:9" ht="21.75" customHeight="1">
      <c r="I79" s="99">
        <v>259926636.33000001</v>
      </c>
    </row>
    <row r="80" spans="9:9" ht="21.75" customHeight="1">
      <c r="I80" s="99">
        <v>6909606.8099999996</v>
      </c>
    </row>
    <row r="82" spans="9:11" ht="21.75" customHeight="1">
      <c r="I82" s="99">
        <v>1925788</v>
      </c>
    </row>
    <row r="84" spans="9:11" ht="21.75" customHeight="1">
      <c r="I84" s="99">
        <v>52049699.07</v>
      </c>
    </row>
    <row r="85" spans="9:11" ht="21.75" customHeight="1">
      <c r="I85" s="99">
        <v>226431.73</v>
      </c>
    </row>
    <row r="86" spans="9:11" ht="21.75" customHeight="1">
      <c r="I86" s="99">
        <v>25113064.199999999</v>
      </c>
    </row>
    <row r="88" spans="9:11" ht="21.75" customHeight="1">
      <c r="I88" s="99">
        <f>SUM(I72:I86)</f>
        <v>1330820946.3999999</v>
      </c>
      <c r="K88" s="99">
        <f>SUM(K72:K86)</f>
        <v>0</v>
      </c>
    </row>
    <row r="90" spans="9:11" ht="21.75" customHeight="1">
      <c r="I90" s="99">
        <v>598249614.13999999</v>
      </c>
    </row>
    <row r="92" spans="9:11" ht="21.75" customHeight="1">
      <c r="I92" s="99">
        <v>97204850</v>
      </c>
    </row>
    <row r="103" spans="9:9" ht="21.75" customHeight="1">
      <c r="I103" s="99">
        <v>308008272</v>
      </c>
    </row>
    <row r="104" spans="9:9" ht="21.75" customHeight="1">
      <c r="I104" s="99">
        <v>260145145.84</v>
      </c>
    </row>
    <row r="106" spans="9:9" ht="21.75" customHeight="1">
      <c r="I106" s="99">
        <v>35920286.5</v>
      </c>
    </row>
    <row r="107" spans="9:9" ht="21.75" customHeight="1">
      <c r="I107" s="99">
        <v>452786381.73000002</v>
      </c>
    </row>
    <row r="110" spans="9:9" ht="21.75" customHeight="1">
      <c r="I110" s="99">
        <v>-10584397.67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fitToHeight="0" orientation="portrait" r:id="rId1"/>
  <colBreaks count="1" manualBreakCount="1">
    <brk id="13" max="6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1"/>
  <sheetViews>
    <sheetView view="pageBreakPreview" topLeftCell="A7" zoomScale="80" zoomScaleNormal="100" zoomScaleSheetLayoutView="80" workbookViewId="0">
      <selection activeCell="Q28" sqref="Q28"/>
    </sheetView>
  </sheetViews>
  <sheetFormatPr defaultRowHeight="21.75" customHeight="1"/>
  <cols>
    <col min="1" max="1" width="3.7109375" style="99" customWidth="1"/>
    <col min="2" max="2" width="2.7109375" style="99" customWidth="1"/>
    <col min="3" max="4" width="3.5703125" style="99" customWidth="1"/>
    <col min="5" max="5" width="29.5703125" style="99" customWidth="1"/>
    <col min="6" max="6" width="8.7109375" style="99" bestFit="1" customWidth="1"/>
    <col min="7" max="7" width="1.140625" style="99" customWidth="1"/>
    <col min="8" max="8" width="16.5703125" style="100" customWidth="1"/>
    <col min="9" max="9" width="1.140625" style="99" customWidth="1"/>
    <col min="10" max="10" width="16.5703125" style="99" customWidth="1"/>
    <col min="11" max="11" width="1.140625" style="99" customWidth="1"/>
    <col min="12" max="12" width="16.5703125" style="99" customWidth="1"/>
    <col min="13" max="13" width="1.140625" style="99" customWidth="1"/>
    <col min="14" max="14" width="16.5703125" style="99" customWidth="1"/>
    <col min="15" max="15" width="1" style="99" customWidth="1"/>
    <col min="16" max="16" width="20" style="99" hidden="1" customWidth="1"/>
    <col min="17" max="17" width="13.85546875" style="99" customWidth="1"/>
    <col min="18" max="16384" width="9.140625" style="99"/>
  </cols>
  <sheetData>
    <row r="1" spans="1:16" ht="21.75" customHeight="1">
      <c r="N1" s="129" t="s">
        <v>64</v>
      </c>
      <c r="O1" s="103"/>
      <c r="P1" s="103"/>
    </row>
    <row r="2" spans="1:16" ht="21.75" customHeight="1">
      <c r="N2" s="129" t="s">
        <v>65</v>
      </c>
      <c r="O2" s="104"/>
      <c r="P2" s="104"/>
    </row>
    <row r="3" spans="1:16" ht="21.75" customHeight="1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06"/>
    </row>
    <row r="4" spans="1:16" ht="21.75" customHeight="1">
      <c r="A4" s="159" t="s">
        <v>114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06"/>
    </row>
    <row r="5" spans="1:16" ht="21.75" customHeight="1">
      <c r="A5" s="159" t="str">
        <f>+'Profit&amp;loss (9M)'!A5:N5</f>
        <v>สำหรับงวดเก้าเดือนสิ้นสุดวันที่  30  กันยายน 2562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06"/>
    </row>
    <row r="6" spans="1:16" ht="13.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</row>
    <row r="7" spans="1:16" s="107" customFormat="1" ht="21.75" customHeight="1">
      <c r="G7" s="108"/>
      <c r="H7" s="160" t="s">
        <v>88</v>
      </c>
      <c r="I7" s="160"/>
      <c r="J7" s="160"/>
      <c r="K7" s="160"/>
      <c r="L7" s="160"/>
      <c r="M7" s="160"/>
      <c r="N7" s="160"/>
    </row>
    <row r="8" spans="1:16" s="107" customFormat="1" ht="21.75" customHeight="1">
      <c r="G8" s="108"/>
      <c r="H8" s="161" t="s">
        <v>3</v>
      </c>
      <c r="I8" s="161"/>
      <c r="J8" s="161"/>
      <c r="K8" s="99"/>
      <c r="L8" s="158" t="s">
        <v>4</v>
      </c>
      <c r="M8" s="158"/>
      <c r="N8" s="158"/>
      <c r="P8" s="111"/>
    </row>
    <row r="9" spans="1:16" s="107" customFormat="1" ht="21.75" customHeight="1">
      <c r="G9" s="108"/>
      <c r="H9" s="158" t="s">
        <v>213</v>
      </c>
      <c r="I9" s="158"/>
      <c r="J9" s="158"/>
      <c r="L9" s="158" t="str">
        <f>+H9</f>
        <v>สำหรับงวดเก้าเดือนสิ้นสุดวันที่ 30 กันยายน</v>
      </c>
      <c r="M9" s="158"/>
      <c r="N9" s="158"/>
    </row>
    <row r="10" spans="1:16" s="107" customFormat="1" ht="21.75" customHeight="1">
      <c r="F10" s="110" t="s">
        <v>167</v>
      </c>
      <c r="G10" s="108"/>
      <c r="H10" s="110">
        <v>2562</v>
      </c>
      <c r="I10" s="108"/>
      <c r="J10" s="110">
        <v>2561</v>
      </c>
      <c r="K10" s="106"/>
      <c r="L10" s="110">
        <v>2562</v>
      </c>
      <c r="M10" s="106"/>
      <c r="N10" s="110">
        <v>2561</v>
      </c>
      <c r="O10" s="108"/>
      <c r="P10" s="108"/>
    </row>
    <row r="11" spans="1:16" s="107" customFormat="1" ht="21.75" customHeight="1">
      <c r="F11" s="108"/>
      <c r="G11" s="108"/>
      <c r="I11" s="108"/>
      <c r="K11" s="108"/>
      <c r="M11" s="108"/>
      <c r="O11" s="108"/>
      <c r="P11" s="108"/>
    </row>
    <row r="12" spans="1:16" ht="21.75" customHeight="1">
      <c r="A12" s="99" t="s">
        <v>107</v>
      </c>
      <c r="H12" s="122">
        <f>+'Profit&amp;loss (9M)'!G36</f>
        <v>-42204646.489999905</v>
      </c>
      <c r="I12" s="100"/>
      <c r="J12" s="122">
        <f>+'Profit&amp;loss (9M)'!I36</f>
        <v>-38818667.629999861</v>
      </c>
      <c r="K12" s="100"/>
      <c r="L12" s="122">
        <f>+'Profit&amp;loss (9M)'!K36</f>
        <v>2470246.949999962</v>
      </c>
      <c r="M12" s="100"/>
      <c r="N12" s="122">
        <f>+'Profit&amp;loss (9M)'!M36</f>
        <v>3220507.6199998949</v>
      </c>
    </row>
    <row r="13" spans="1:16" ht="21.75" customHeight="1">
      <c r="A13" s="99" t="s">
        <v>115</v>
      </c>
      <c r="H13" s="99"/>
      <c r="I13" s="100"/>
      <c r="K13" s="100"/>
      <c r="M13" s="100"/>
      <c r="P13" s="114">
        <v>682212129.88999999</v>
      </c>
    </row>
    <row r="14" spans="1:16" ht="21.75" customHeight="1">
      <c r="A14" s="99" t="s">
        <v>116</v>
      </c>
      <c r="B14" s="99" t="s">
        <v>117</v>
      </c>
      <c r="I14" s="100"/>
      <c r="K14" s="100"/>
      <c r="M14" s="100"/>
      <c r="P14" s="114"/>
    </row>
    <row r="15" spans="1:16" ht="21.75" customHeight="1">
      <c r="A15" s="99" t="s">
        <v>118</v>
      </c>
      <c r="C15" s="99" t="s">
        <v>119</v>
      </c>
      <c r="I15" s="100"/>
      <c r="K15" s="100"/>
      <c r="M15" s="100"/>
      <c r="P15" s="114"/>
    </row>
    <row r="16" spans="1:16" ht="21.75" customHeight="1">
      <c r="D16" s="99" t="s">
        <v>72</v>
      </c>
      <c r="P16" s="114">
        <v>36669435.259999998</v>
      </c>
    </row>
    <row r="17" spans="1:17" ht="21.75" customHeight="1">
      <c r="E17" s="99" t="s">
        <v>75</v>
      </c>
      <c r="I17" s="100"/>
      <c r="K17" s="100"/>
      <c r="M17" s="100"/>
      <c r="P17" s="114"/>
    </row>
    <row r="18" spans="1:17" ht="21.75" customHeight="1">
      <c r="C18" s="115"/>
      <c r="D18" s="115"/>
      <c r="E18" s="99" t="s">
        <v>81</v>
      </c>
      <c r="F18" s="106">
        <v>18</v>
      </c>
      <c r="H18" s="121">
        <v>1371800.75</v>
      </c>
      <c r="I18" s="100"/>
      <c r="J18" s="121">
        <v>3786708.7</v>
      </c>
      <c r="K18" s="100"/>
      <c r="L18" s="121">
        <v>0</v>
      </c>
      <c r="M18" s="100"/>
      <c r="N18" s="121">
        <v>0</v>
      </c>
      <c r="P18" s="114"/>
    </row>
    <row r="19" spans="1:17" ht="21.75" customHeight="1">
      <c r="D19" s="115" t="s">
        <v>120</v>
      </c>
      <c r="F19" s="106"/>
      <c r="H19" s="99"/>
      <c r="I19" s="100"/>
      <c r="K19" s="100"/>
      <c r="L19" s="100"/>
      <c r="M19" s="100"/>
      <c r="N19" s="100"/>
      <c r="P19" s="114"/>
    </row>
    <row r="20" spans="1:17" ht="21.75" customHeight="1">
      <c r="C20" s="115"/>
      <c r="D20" s="115"/>
      <c r="E20" s="99" t="s">
        <v>164</v>
      </c>
      <c r="F20" s="106">
        <v>20</v>
      </c>
      <c r="H20" s="122">
        <v>-274360.15000000002</v>
      </c>
      <c r="I20" s="100"/>
      <c r="J20" s="122">
        <v>-757341.74</v>
      </c>
      <c r="K20" s="100"/>
      <c r="L20" s="122">
        <v>0</v>
      </c>
      <c r="M20" s="100"/>
      <c r="N20" s="122">
        <v>0</v>
      </c>
      <c r="P20" s="114"/>
    </row>
    <row r="21" spans="1:17" ht="21.75" customHeight="1">
      <c r="B21" s="99" t="s">
        <v>165</v>
      </c>
      <c r="C21" s="115"/>
      <c r="D21" s="115"/>
      <c r="F21" s="106"/>
      <c r="H21" s="99"/>
      <c r="I21" s="100"/>
      <c r="K21" s="100"/>
      <c r="L21" s="121"/>
      <c r="M21" s="100"/>
      <c r="N21" s="100"/>
      <c r="P21" s="114"/>
    </row>
    <row r="22" spans="1:17" ht="21.75" customHeight="1">
      <c r="A22" s="99" t="s">
        <v>118</v>
      </c>
      <c r="C22" s="99" t="s">
        <v>121</v>
      </c>
      <c r="F22" s="106"/>
      <c r="H22" s="122">
        <f>SUM(H17:H20)</f>
        <v>1097440.6000000001</v>
      </c>
      <c r="I22" s="100"/>
      <c r="J22" s="122">
        <f>SUM(J17:J20)</f>
        <v>3029366.96</v>
      </c>
      <c r="K22" s="100"/>
      <c r="L22" s="122">
        <f>SUM(L17:L20)</f>
        <v>0</v>
      </c>
      <c r="M22" s="100"/>
      <c r="N22" s="122">
        <f>SUM(N17:N20)</f>
        <v>0</v>
      </c>
      <c r="P22" s="114"/>
    </row>
    <row r="23" spans="1:17" ht="21.75" customHeight="1">
      <c r="A23" s="99" t="s">
        <v>122</v>
      </c>
      <c r="H23" s="126">
        <f>SUM(H18:H20)</f>
        <v>1097440.6000000001</v>
      </c>
      <c r="J23" s="126">
        <f>SUM(J18:J20)</f>
        <v>3029366.96</v>
      </c>
      <c r="L23" s="126">
        <f>SUM(L18:L20)</f>
        <v>0</v>
      </c>
      <c r="N23" s="126">
        <f>SUM(N18:N20)</f>
        <v>0</v>
      </c>
      <c r="P23" s="120">
        <v>731035825.73000002</v>
      </c>
    </row>
    <row r="24" spans="1:17" ht="5.25" customHeight="1">
      <c r="H24" s="99"/>
      <c r="P24" s="114"/>
    </row>
    <row r="25" spans="1:17" ht="21.75" customHeight="1" thickBot="1">
      <c r="A25" s="99" t="s">
        <v>84</v>
      </c>
      <c r="H25" s="127">
        <f>+H12+H23</f>
        <v>-41107205.889999904</v>
      </c>
      <c r="J25" s="127">
        <f>+J12+J23</f>
        <v>-35789300.66999986</v>
      </c>
      <c r="L25" s="127">
        <f>+L12+L23</f>
        <v>2470246.949999962</v>
      </c>
      <c r="N25" s="127">
        <f>+N12+N23</f>
        <v>3220507.6199998949</v>
      </c>
      <c r="P25" s="114"/>
    </row>
    <row r="26" spans="1:17" ht="12" customHeight="1" thickTop="1">
      <c r="F26" s="106"/>
      <c r="H26" s="99"/>
      <c r="I26" s="100"/>
      <c r="K26" s="100"/>
      <c r="M26" s="100"/>
      <c r="P26" s="114">
        <v>569459171.59000003</v>
      </c>
    </row>
    <row r="27" spans="1:17" ht="21.75" customHeight="1">
      <c r="A27" s="99" t="s">
        <v>123</v>
      </c>
      <c r="F27" s="106"/>
      <c r="H27" s="99"/>
      <c r="I27" s="100"/>
      <c r="K27" s="100"/>
      <c r="M27" s="100"/>
      <c r="P27" s="114"/>
    </row>
    <row r="28" spans="1:17" ht="21.75" customHeight="1">
      <c r="B28" s="99" t="s">
        <v>109</v>
      </c>
      <c r="F28" s="106"/>
      <c r="H28" s="130">
        <f>+H25-H29</f>
        <v>-38048111.109999903</v>
      </c>
      <c r="I28" s="130"/>
      <c r="J28" s="130">
        <f>+J25-J29</f>
        <v>-32557244.809999861</v>
      </c>
      <c r="K28" s="130"/>
      <c r="L28" s="130">
        <f>+L25-L29</f>
        <v>2470246.949999962</v>
      </c>
      <c r="M28" s="130"/>
      <c r="N28" s="130">
        <f>+N25-N29</f>
        <v>3220507.6199998949</v>
      </c>
      <c r="P28" s="114">
        <v>107003494.61</v>
      </c>
    </row>
    <row r="29" spans="1:17" ht="21.75" customHeight="1">
      <c r="B29" s="99" t="s">
        <v>110</v>
      </c>
      <c r="F29" s="106"/>
      <c r="H29" s="132">
        <v>-3059094.78</v>
      </c>
      <c r="I29" s="130"/>
      <c r="J29" s="132">
        <v>-3232055.86</v>
      </c>
      <c r="K29" s="130"/>
      <c r="L29" s="133">
        <v>0</v>
      </c>
      <c r="M29" s="130"/>
      <c r="N29" s="133">
        <f>+'Profit&amp;loss (9M)'!M40</f>
        <v>0</v>
      </c>
      <c r="P29" s="114"/>
      <c r="Q29" s="119"/>
    </row>
    <row r="30" spans="1:17" ht="5.25" customHeight="1">
      <c r="F30" s="106"/>
      <c r="H30" s="130"/>
      <c r="I30" s="130"/>
      <c r="J30" s="130"/>
      <c r="K30" s="130"/>
      <c r="L30" s="131"/>
      <c r="M30" s="130"/>
      <c r="N30" s="131"/>
      <c r="P30" s="114"/>
      <c r="Q30" s="119"/>
    </row>
    <row r="31" spans="1:17" ht="21.75" customHeight="1" thickBot="1">
      <c r="F31" s="106"/>
      <c r="H31" s="127">
        <f>SUM(H28:H30)</f>
        <v>-41107205.889999904</v>
      </c>
      <c r="I31" s="130"/>
      <c r="J31" s="127">
        <f>SUM(J28:J30)</f>
        <v>-35789300.66999986</v>
      </c>
      <c r="K31" s="130"/>
      <c r="L31" s="134">
        <f>SUM(L28:L30)</f>
        <v>2470246.949999962</v>
      </c>
      <c r="M31" s="130"/>
      <c r="N31" s="134">
        <f>SUM(N28:N30)</f>
        <v>3220507.6199998949</v>
      </c>
      <c r="P31" s="114"/>
      <c r="Q31" s="119"/>
    </row>
    <row r="32" spans="1:17" ht="21.75" customHeight="1" thickTop="1">
      <c r="J32" s="100"/>
      <c r="L32" s="119"/>
      <c r="N32" s="119"/>
      <c r="P32" s="100"/>
    </row>
    <row r="33" spans="1:16" ht="21.75" customHeight="1">
      <c r="J33" s="100"/>
    </row>
    <row r="34" spans="1:16" ht="21.75" customHeight="1">
      <c r="F34" s="106"/>
      <c r="J34" s="100"/>
      <c r="L34" s="119"/>
      <c r="N34" s="119"/>
      <c r="P34" s="114">
        <v>677317919.49000001</v>
      </c>
    </row>
    <row r="35" spans="1:16" ht="21.75" customHeight="1">
      <c r="J35" s="100"/>
    </row>
    <row r="36" spans="1:16" ht="21.75" customHeight="1">
      <c r="C36" s="115"/>
      <c r="D36" s="115"/>
      <c r="H36" s="121"/>
      <c r="J36" s="121"/>
      <c r="L36" s="121"/>
      <c r="N36" s="121"/>
      <c r="P36" s="100"/>
    </row>
    <row r="37" spans="1:16" ht="21.75" customHeight="1">
      <c r="J37" s="100"/>
    </row>
    <row r="38" spans="1:16" ht="21.75" customHeight="1">
      <c r="C38" s="115"/>
      <c r="D38" s="115"/>
      <c r="F38" s="106"/>
      <c r="J38" s="100"/>
      <c r="L38" s="119"/>
      <c r="N38" s="119"/>
      <c r="P38" s="100"/>
    </row>
    <row r="39" spans="1:16" ht="21.75" customHeight="1">
      <c r="J39" s="100"/>
    </row>
    <row r="40" spans="1:16" ht="21.75" customHeight="1">
      <c r="F40" s="115"/>
      <c r="J40" s="100"/>
      <c r="L40" s="121"/>
      <c r="N40" s="121"/>
      <c r="P40" s="114"/>
    </row>
    <row r="41" spans="1:16" ht="21.75" customHeight="1">
      <c r="J41" s="100"/>
    </row>
    <row r="42" spans="1:16" ht="21.75" customHeight="1">
      <c r="F42" s="115"/>
      <c r="J42" s="100"/>
      <c r="L42" s="100"/>
      <c r="N42" s="100"/>
      <c r="P42" s="114"/>
    </row>
    <row r="43" spans="1:16" ht="21.75" customHeight="1">
      <c r="F43" s="115"/>
      <c r="H43" s="121"/>
      <c r="J43" s="121"/>
      <c r="L43" s="121"/>
      <c r="N43" s="121"/>
      <c r="P43" s="114"/>
    </row>
    <row r="44" spans="1:16" ht="21.75" customHeight="1">
      <c r="F44" s="115"/>
      <c r="H44" s="121"/>
      <c r="J44" s="121"/>
      <c r="L44" s="100"/>
      <c r="N44" s="100"/>
      <c r="P44" s="114"/>
    </row>
    <row r="45" spans="1:16" ht="21.75" customHeight="1">
      <c r="J45" s="100"/>
    </row>
    <row r="46" spans="1:16" ht="32.25" customHeight="1">
      <c r="F46" s="115"/>
      <c r="J46" s="100"/>
      <c r="L46" s="121"/>
      <c r="N46" s="121"/>
      <c r="P46" s="114"/>
    </row>
    <row r="47" spans="1:16" ht="21.75" customHeight="1">
      <c r="A47" s="99" t="s">
        <v>60</v>
      </c>
      <c r="F47" s="124"/>
      <c r="G47" s="124"/>
      <c r="H47" s="124"/>
      <c r="I47" s="124"/>
      <c r="J47" s="124"/>
      <c r="K47" s="124"/>
      <c r="M47" s="114"/>
    </row>
    <row r="48" spans="1:16" ht="45" customHeight="1">
      <c r="F48" s="124"/>
      <c r="G48" s="124"/>
      <c r="H48" s="124"/>
      <c r="I48" s="124"/>
      <c r="J48" s="124"/>
      <c r="K48" s="124"/>
      <c r="M48" s="114"/>
    </row>
    <row r="49" spans="6:16" ht="21.75" customHeight="1">
      <c r="F49" s="124"/>
      <c r="G49" s="124"/>
      <c r="H49" s="124"/>
      <c r="I49" s="124"/>
      <c r="J49" s="124"/>
      <c r="K49" s="124"/>
      <c r="M49" s="114"/>
      <c r="N49" s="128" t="s">
        <v>227</v>
      </c>
    </row>
    <row r="50" spans="6:16" ht="21.75" customHeight="1">
      <c r="H50" s="124"/>
      <c r="I50" s="124"/>
      <c r="J50" s="124"/>
      <c r="K50" s="124"/>
      <c r="L50" s="124"/>
      <c r="M50" s="124"/>
      <c r="N50" s="128"/>
      <c r="P50" s="114"/>
    </row>
    <row r="51" spans="6:16" ht="21.75" customHeight="1">
      <c r="H51" s="124"/>
      <c r="I51" s="124"/>
      <c r="J51" s="124"/>
      <c r="K51" s="124"/>
      <c r="L51" s="124"/>
      <c r="M51" s="124"/>
      <c r="N51" s="128"/>
      <c r="P51" s="114"/>
    </row>
    <row r="52" spans="6:16" ht="21.75" customHeight="1">
      <c r="H52" s="124">
        <f t="shared" ref="H52:P52" si="0">+H31-H25</f>
        <v>0</v>
      </c>
      <c r="I52" s="124">
        <f t="shared" si="0"/>
        <v>0</v>
      </c>
      <c r="J52" s="124">
        <f t="shared" si="0"/>
        <v>0</v>
      </c>
      <c r="K52" s="124">
        <f t="shared" si="0"/>
        <v>0</v>
      </c>
      <c r="L52" s="124">
        <f t="shared" si="0"/>
        <v>0</v>
      </c>
      <c r="M52" s="124">
        <f t="shared" si="0"/>
        <v>0</v>
      </c>
      <c r="N52" s="124">
        <f t="shared" si="0"/>
        <v>0</v>
      </c>
      <c r="O52" s="124">
        <f t="shared" si="0"/>
        <v>0</v>
      </c>
      <c r="P52" s="124">
        <f t="shared" si="0"/>
        <v>0</v>
      </c>
    </row>
    <row r="53" spans="6:16" ht="35.25" customHeight="1">
      <c r="I53" s="100"/>
      <c r="J53" s="100"/>
      <c r="K53" s="100"/>
      <c r="L53" s="100"/>
      <c r="M53" s="100"/>
      <c r="N53" s="100"/>
    </row>
    <row r="54" spans="6:16" ht="21.75" customHeight="1">
      <c r="H54" s="125"/>
    </row>
    <row r="73" spans="8:8" ht="21.75" customHeight="1">
      <c r="H73" s="100">
        <v>581534837.16999996</v>
      </c>
    </row>
    <row r="75" spans="8:8" ht="21.75" customHeight="1">
      <c r="H75" s="100">
        <v>0</v>
      </c>
    </row>
    <row r="76" spans="8:8" ht="21.75" customHeight="1">
      <c r="H76" s="100">
        <v>281117395.63</v>
      </c>
    </row>
    <row r="78" spans="8:8" ht="21.75" customHeight="1">
      <c r="H78" s="100">
        <v>113190444.41</v>
      </c>
    </row>
    <row r="79" spans="8:8" ht="21.75" customHeight="1">
      <c r="H79" s="100">
        <v>8827043.0500000007</v>
      </c>
    </row>
    <row r="80" spans="8:8" ht="21.75" customHeight="1">
      <c r="H80" s="100">
        <v>259926636.33000001</v>
      </c>
    </row>
    <row r="81" spans="8:8" ht="21.75" customHeight="1">
      <c r="H81" s="100">
        <v>6909606.8099999996</v>
      </c>
    </row>
    <row r="83" spans="8:8" ht="21.75" customHeight="1">
      <c r="H83" s="100">
        <v>1925788</v>
      </c>
    </row>
    <row r="85" spans="8:8" ht="21.75" customHeight="1">
      <c r="H85" s="100">
        <v>52049699.07</v>
      </c>
    </row>
    <row r="86" spans="8:8" ht="21.75" customHeight="1">
      <c r="H86" s="100">
        <v>226431.73</v>
      </c>
    </row>
    <row r="87" spans="8:8" ht="21.75" customHeight="1">
      <c r="H87" s="100">
        <v>25113064.199999999</v>
      </c>
    </row>
    <row r="89" spans="8:8" ht="21.75" customHeight="1">
      <c r="H89" s="99">
        <f>SUM(H73:H87)</f>
        <v>1330820946.3999999</v>
      </c>
    </row>
    <row r="91" spans="8:8" ht="21.75" customHeight="1">
      <c r="H91" s="100">
        <v>598249614.13999999</v>
      </c>
    </row>
    <row r="93" spans="8:8" ht="21.75" customHeight="1">
      <c r="H93" s="100">
        <v>97204850</v>
      </c>
    </row>
    <row r="102" spans="8:8" ht="21.75" customHeight="1">
      <c r="H102" s="99"/>
    </row>
    <row r="104" spans="8:8" ht="21.75" customHeight="1">
      <c r="H104" s="100">
        <v>308008272</v>
      </c>
    </row>
    <row r="105" spans="8:8" ht="21.75" customHeight="1">
      <c r="H105" s="100">
        <v>260145145.84</v>
      </c>
    </row>
    <row r="107" spans="8:8" ht="21.75" customHeight="1">
      <c r="H107" s="100">
        <v>35920286.5</v>
      </c>
    </row>
    <row r="108" spans="8:8" ht="21.75" customHeight="1">
      <c r="H108" s="100">
        <v>452786381.73000002</v>
      </c>
    </row>
    <row r="111" spans="8:8" ht="21.75" customHeight="1">
      <c r="H111" s="100">
        <v>-10584397.67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18"/>
  <sheetViews>
    <sheetView view="pageBreakPreview" topLeftCell="A55" zoomScale="70" zoomScaleNormal="100" zoomScaleSheetLayoutView="70" workbookViewId="0">
      <selection activeCell="J69" sqref="J69"/>
    </sheetView>
  </sheetViews>
  <sheetFormatPr defaultRowHeight="21.75" customHeight="1"/>
  <cols>
    <col min="1" max="3" width="2.7109375" style="51" customWidth="1"/>
    <col min="4" max="4" width="5.42578125" style="51" customWidth="1"/>
    <col min="5" max="5" width="5.5703125" style="51" customWidth="1"/>
    <col min="6" max="6" width="45.42578125" style="51" customWidth="1"/>
    <col min="7" max="7" width="17.7109375" style="52" customWidth="1"/>
    <col min="8" max="8" width="1.140625" style="52" customWidth="1"/>
    <col min="9" max="9" width="17.7109375" style="52" customWidth="1"/>
    <col min="10" max="10" width="1.140625" style="52" customWidth="1"/>
    <col min="11" max="11" width="17.7109375" style="52" customWidth="1"/>
    <col min="12" max="12" width="1.140625" style="52" customWidth="1"/>
    <col min="13" max="13" width="17.7109375" style="52" customWidth="1"/>
    <col min="14" max="14" width="20.5703125" style="51" customWidth="1"/>
    <col min="15" max="16" width="9.140625" style="51"/>
    <col min="17" max="17" width="16.140625" style="51" customWidth="1"/>
    <col min="18" max="16384" width="9.140625" style="51"/>
  </cols>
  <sheetData>
    <row r="1" spans="1:14" ht="21.75" customHeight="1">
      <c r="M1" s="53" t="s">
        <v>64</v>
      </c>
    </row>
    <row r="2" spans="1:14" ht="21.75" customHeight="1">
      <c r="M2" s="53" t="s">
        <v>65</v>
      </c>
    </row>
    <row r="3" spans="1:14" ht="22.5" customHeight="1">
      <c r="A3" s="156" t="s">
        <v>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4" ht="22.5" customHeight="1">
      <c r="A4" s="156" t="s">
        <v>124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4" ht="22.5" customHeight="1">
      <c r="A5" s="156" t="s">
        <v>214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14" ht="13.5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4" ht="22.5" customHeight="1">
      <c r="G7" s="163" t="s">
        <v>2</v>
      </c>
      <c r="H7" s="163"/>
      <c r="I7" s="163"/>
      <c r="J7" s="163"/>
      <c r="K7" s="163"/>
      <c r="L7" s="163"/>
      <c r="M7" s="163"/>
    </row>
    <row r="8" spans="1:14" ht="22.5" customHeight="1">
      <c r="G8" s="163" t="s">
        <v>3</v>
      </c>
      <c r="H8" s="168"/>
      <c r="I8" s="168"/>
      <c r="K8" s="163" t="s">
        <v>4</v>
      </c>
      <c r="L8" s="163"/>
      <c r="M8" s="163"/>
    </row>
    <row r="9" spans="1:14" ht="24.6" customHeight="1">
      <c r="G9" s="166" t="s">
        <v>213</v>
      </c>
      <c r="H9" s="166"/>
      <c r="I9" s="166"/>
      <c r="J9" s="51"/>
      <c r="K9" s="166" t="str">
        <f>+G9</f>
        <v>สำหรับงวดเก้าเดือนสิ้นสุดวันที่ 30 กันยายน</v>
      </c>
      <c r="L9" s="166"/>
      <c r="M9" s="166"/>
    </row>
    <row r="10" spans="1:14" ht="22.5" customHeight="1">
      <c r="G10" s="55">
        <v>2562</v>
      </c>
      <c r="I10" s="55">
        <v>2561</v>
      </c>
      <c r="J10" s="56"/>
      <c r="K10" s="55">
        <v>2562</v>
      </c>
      <c r="L10" s="56"/>
      <c r="M10" s="55">
        <v>2561</v>
      </c>
    </row>
    <row r="11" spans="1:14" ht="22.5" customHeight="1">
      <c r="A11" s="57" t="s">
        <v>125</v>
      </c>
      <c r="G11" s="51"/>
      <c r="I11" s="51"/>
      <c r="K11" s="51"/>
      <c r="M11" s="51"/>
    </row>
    <row r="12" spans="1:14" ht="22.5" customHeight="1">
      <c r="B12" s="57" t="s">
        <v>107</v>
      </c>
      <c r="C12" s="57"/>
      <c r="D12" s="57"/>
      <c r="G12" s="58">
        <f>+'Profit&amp;loss (9M)'!G36</f>
        <v>-42204646.489999905</v>
      </c>
      <c r="H12" s="59"/>
      <c r="I12" s="58">
        <f>+'Profit&amp;loss (9M)'!I36</f>
        <v>-38818667.629999861</v>
      </c>
      <c r="J12" s="59">
        <f>+'[1]Profit&amp;loss '!J39</f>
        <v>-20333753.310000114</v>
      </c>
      <c r="K12" s="58">
        <f>+'Profit&amp;loss (9M)'!K36</f>
        <v>2470246.949999962</v>
      </c>
      <c r="L12" s="59">
        <f>+'[1]Profit&amp;loss '!L39</f>
        <v>3818364.6299999333</v>
      </c>
      <c r="M12" s="58">
        <f>+'Profit&amp;loss (9M)'!M36</f>
        <v>3220507.6199998949</v>
      </c>
      <c r="N12" s="60"/>
    </row>
    <row r="13" spans="1:14" ht="22.5" customHeight="1">
      <c r="B13" s="57" t="s">
        <v>126</v>
      </c>
      <c r="C13" s="57"/>
      <c r="D13" s="57"/>
      <c r="G13" s="58"/>
      <c r="I13" s="58"/>
      <c r="N13" s="61"/>
    </row>
    <row r="14" spans="1:14" ht="22.5" customHeight="1">
      <c r="C14" s="57" t="s">
        <v>127</v>
      </c>
      <c r="G14" s="58"/>
      <c r="I14" s="58"/>
    </row>
    <row r="15" spans="1:14" ht="22.5" customHeight="1">
      <c r="D15" s="57" t="s">
        <v>128</v>
      </c>
      <c r="G15" s="58">
        <v>64808243.799999997</v>
      </c>
      <c r="I15" s="58">
        <v>66072890.130000003</v>
      </c>
      <c r="K15" s="52">
        <v>40612166.07</v>
      </c>
      <c r="M15" s="52">
        <v>42573886.549999997</v>
      </c>
    </row>
    <row r="16" spans="1:14" ht="22.5" customHeight="1">
      <c r="D16" s="57" t="s">
        <v>218</v>
      </c>
      <c r="G16" s="58">
        <v>78195.81</v>
      </c>
      <c r="I16" s="60">
        <v>0</v>
      </c>
      <c r="K16" s="52">
        <v>0</v>
      </c>
      <c r="M16" s="60">
        <v>0</v>
      </c>
    </row>
    <row r="17" spans="2:13" ht="22.5" customHeight="1">
      <c r="D17" s="57" t="s">
        <v>129</v>
      </c>
      <c r="G17" s="58">
        <v>-1046599.9</v>
      </c>
      <c r="I17" s="58">
        <v>555154.87</v>
      </c>
      <c r="K17" s="52">
        <v>-775841.68</v>
      </c>
      <c r="M17" s="52">
        <v>572299.9</v>
      </c>
    </row>
    <row r="18" spans="2:13" ht="22.5" customHeight="1">
      <c r="D18" s="57" t="s">
        <v>130</v>
      </c>
      <c r="G18" s="58">
        <v>-2759717.71</v>
      </c>
      <c r="I18" s="58">
        <v>669134.97</v>
      </c>
      <c r="K18" s="52">
        <v>-2759717.71</v>
      </c>
      <c r="M18" s="52">
        <v>666677.18999999994</v>
      </c>
    </row>
    <row r="19" spans="2:13" ht="22.5" customHeight="1">
      <c r="D19" s="57" t="s">
        <v>131</v>
      </c>
      <c r="G19" s="58">
        <v>-42850</v>
      </c>
      <c r="I19" s="58">
        <v>26500</v>
      </c>
      <c r="K19" s="52">
        <v>-42850</v>
      </c>
      <c r="M19" s="52">
        <v>26500</v>
      </c>
    </row>
    <row r="20" spans="2:13" ht="22.5" customHeight="1">
      <c r="D20" s="57" t="s">
        <v>132</v>
      </c>
      <c r="G20" s="58">
        <v>-661596.21</v>
      </c>
      <c r="I20" s="58">
        <v>-58715.86</v>
      </c>
      <c r="K20" s="52">
        <v>-763412.81</v>
      </c>
      <c r="M20" s="52">
        <v>-285370.83</v>
      </c>
    </row>
    <row r="21" spans="2:13" ht="22.5" customHeight="1">
      <c r="D21" s="57" t="s">
        <v>161</v>
      </c>
      <c r="G21" s="60">
        <v>0</v>
      </c>
      <c r="I21" s="58">
        <v>-2399791.15</v>
      </c>
      <c r="K21" s="52">
        <v>0</v>
      </c>
      <c r="M21" s="52">
        <v>-1884652.76</v>
      </c>
    </row>
    <row r="22" spans="2:13" ht="22.5" customHeight="1">
      <c r="D22" s="57" t="s">
        <v>229</v>
      </c>
      <c r="G22" s="58">
        <v>17379203.59</v>
      </c>
      <c r="I22" s="52">
        <v>0</v>
      </c>
      <c r="K22" s="52">
        <v>0</v>
      </c>
      <c r="M22" s="52">
        <v>0</v>
      </c>
    </row>
    <row r="23" spans="2:13" ht="22.5" customHeight="1">
      <c r="D23" s="57" t="s">
        <v>162</v>
      </c>
      <c r="G23" s="58">
        <v>-600000</v>
      </c>
      <c r="I23" s="58">
        <v>-800000</v>
      </c>
      <c r="K23" s="52">
        <v>-600000</v>
      </c>
      <c r="M23" s="52">
        <v>-800000</v>
      </c>
    </row>
    <row r="24" spans="2:13" ht="22.5" customHeight="1">
      <c r="B24" s="62"/>
      <c r="C24" s="62"/>
      <c r="D24" s="57" t="s">
        <v>168</v>
      </c>
      <c r="G24" s="58">
        <v>30140834.949999999</v>
      </c>
      <c r="H24" s="63"/>
      <c r="I24" s="58">
        <v>8850791</v>
      </c>
      <c r="J24" s="63"/>
      <c r="K24" s="52">
        <v>25216211.600000001</v>
      </c>
      <c r="M24" s="52">
        <v>5870041</v>
      </c>
    </row>
    <row r="25" spans="2:13" ht="22.5" customHeight="1">
      <c r="B25" s="62"/>
      <c r="C25" s="62"/>
      <c r="D25" s="57" t="s">
        <v>133</v>
      </c>
      <c r="G25" s="58">
        <v>-533827.81999999995</v>
      </c>
      <c r="I25" s="58">
        <v>-1475408.04</v>
      </c>
      <c r="K25" s="52">
        <v>-11368460.310000001</v>
      </c>
      <c r="M25" s="52">
        <v>-11369621.75</v>
      </c>
    </row>
    <row r="26" spans="2:13" ht="22.5" customHeight="1">
      <c r="D26" s="57" t="s">
        <v>103</v>
      </c>
      <c r="G26" s="58">
        <v>46539455.990000002</v>
      </c>
      <c r="I26" s="58">
        <v>47893722.789999999</v>
      </c>
      <c r="K26" s="52">
        <v>42786289.420000002</v>
      </c>
      <c r="M26" s="52">
        <v>43516410.130000003</v>
      </c>
    </row>
    <row r="27" spans="2:13" ht="22.5" customHeight="1">
      <c r="D27" s="57" t="s">
        <v>106</v>
      </c>
      <c r="G27" s="64">
        <v>5985461.8899999997</v>
      </c>
      <c r="I27" s="64">
        <v>-10063991.52</v>
      </c>
      <c r="K27" s="65">
        <v>267851.59000000003</v>
      </c>
      <c r="M27" s="65">
        <v>-467294.26</v>
      </c>
    </row>
    <row r="28" spans="2:13" ht="22.5" customHeight="1">
      <c r="B28" s="51" t="s">
        <v>186</v>
      </c>
      <c r="D28" s="57"/>
      <c r="G28" s="51"/>
      <c r="H28" s="51"/>
      <c r="I28" s="51"/>
      <c r="J28" s="51"/>
      <c r="K28" s="51"/>
      <c r="L28" s="51"/>
      <c r="M28" s="51"/>
    </row>
    <row r="29" spans="2:13" ht="22.5" customHeight="1">
      <c r="C29" s="51" t="s">
        <v>187</v>
      </c>
      <c r="D29" s="57"/>
      <c r="G29" s="58">
        <f>SUM(G12:G27)</f>
        <v>117082157.9000001</v>
      </c>
      <c r="I29" s="58">
        <f>SUM(I12:I27)</f>
        <v>70451619.560000151</v>
      </c>
      <c r="K29" s="58">
        <f>SUM(K12:K27)</f>
        <v>95042483.119999975</v>
      </c>
      <c r="M29" s="58">
        <f>SUM(M12:M27)</f>
        <v>81639382.789999887</v>
      </c>
    </row>
    <row r="30" spans="2:13" ht="22.5" customHeight="1">
      <c r="C30" s="51" t="s">
        <v>175</v>
      </c>
      <c r="D30" s="57"/>
      <c r="G30" s="58"/>
      <c r="I30" s="58"/>
    </row>
    <row r="31" spans="2:13" ht="22.5" customHeight="1">
      <c r="B31" s="62"/>
      <c r="C31" s="62"/>
      <c r="D31" s="57" t="s">
        <v>177</v>
      </c>
      <c r="G31" s="58">
        <v>106699165.98</v>
      </c>
      <c r="I31" s="58">
        <v>33057095.5</v>
      </c>
      <c r="K31" s="52">
        <v>74537315.859999999</v>
      </c>
      <c r="M31" s="52">
        <v>-11558371.67</v>
      </c>
    </row>
    <row r="32" spans="2:13" ht="22.5" customHeight="1">
      <c r="B32" s="62"/>
      <c r="C32" s="62"/>
      <c r="D32" s="57" t="s">
        <v>12</v>
      </c>
      <c r="G32" s="58">
        <v>4826968.88</v>
      </c>
      <c r="I32" s="58">
        <v>1036648.52</v>
      </c>
      <c r="K32" s="52">
        <v>0</v>
      </c>
      <c r="M32" s="52">
        <v>0</v>
      </c>
    </row>
    <row r="33" spans="2:17" ht="22.15" customHeight="1">
      <c r="D33" s="57" t="s">
        <v>13</v>
      </c>
      <c r="G33" s="58">
        <v>-7112600.71</v>
      </c>
      <c r="I33" s="58">
        <v>-129915.42</v>
      </c>
      <c r="K33" s="52">
        <v>-4737526.26</v>
      </c>
      <c r="M33" s="52">
        <v>1105584.43</v>
      </c>
    </row>
    <row r="34" spans="2:17" ht="22.5" customHeight="1">
      <c r="B34" s="62"/>
      <c r="C34" s="62"/>
      <c r="D34" s="57" t="s">
        <v>178</v>
      </c>
      <c r="G34" s="58">
        <v>-79870846.819999993</v>
      </c>
      <c r="I34" s="58">
        <v>-240118751.31999999</v>
      </c>
      <c r="K34" s="52">
        <v>-24136411.359999999</v>
      </c>
      <c r="M34" s="52">
        <v>-208476744.91999999</v>
      </c>
    </row>
    <row r="35" spans="2:17" ht="22.5" customHeight="1">
      <c r="B35" s="62"/>
      <c r="C35" s="62"/>
      <c r="D35" s="57" t="s">
        <v>179</v>
      </c>
      <c r="G35" s="58">
        <v>-2099533.13</v>
      </c>
      <c r="I35" s="58">
        <v>6773913.5899999999</v>
      </c>
      <c r="K35" s="52">
        <v>-16771342.630000001</v>
      </c>
      <c r="M35" s="52">
        <v>-2067512.33</v>
      </c>
    </row>
    <row r="36" spans="2:17" ht="22.5" customHeight="1">
      <c r="B36" s="62"/>
      <c r="C36" s="62" t="s">
        <v>176</v>
      </c>
      <c r="D36" s="57"/>
      <c r="G36" s="58"/>
      <c r="I36" s="58"/>
    </row>
    <row r="37" spans="2:17" ht="22.5" customHeight="1">
      <c r="D37" s="57" t="s">
        <v>180</v>
      </c>
      <c r="G37" s="60">
        <v>0</v>
      </c>
      <c r="I37" s="60">
        <v>0</v>
      </c>
      <c r="K37" s="52">
        <v>-18518680.84</v>
      </c>
      <c r="M37" s="52">
        <v>8501713.5899999999</v>
      </c>
    </row>
    <row r="38" spans="2:17" ht="22.5" customHeight="1">
      <c r="D38" s="57" t="s">
        <v>181</v>
      </c>
      <c r="F38" s="62"/>
      <c r="G38" s="58">
        <v>-6438014.3899999997</v>
      </c>
      <c r="I38" s="58">
        <v>74519377.469999999</v>
      </c>
      <c r="K38" s="52">
        <v>-4813632.67</v>
      </c>
      <c r="M38" s="52">
        <v>42121216.240000002</v>
      </c>
    </row>
    <row r="39" spans="2:17" ht="22.5" customHeight="1">
      <c r="D39" s="57" t="s">
        <v>182</v>
      </c>
      <c r="F39" s="62"/>
      <c r="G39" s="58">
        <v>-69340543.5</v>
      </c>
      <c r="I39" s="58">
        <v>27008942.52</v>
      </c>
      <c r="K39" s="52">
        <v>-69115567.200000003</v>
      </c>
      <c r="M39" s="52">
        <v>15294510.59</v>
      </c>
    </row>
    <row r="40" spans="2:17" ht="22.5" customHeight="1">
      <c r="D40" s="57" t="s">
        <v>39</v>
      </c>
      <c r="G40" s="139">
        <v>-16948500.98</v>
      </c>
      <c r="H40" s="140"/>
      <c r="I40" s="139">
        <v>45273225.509999998</v>
      </c>
      <c r="J40" s="140"/>
      <c r="K40" s="52">
        <v>-17441798.469999999</v>
      </c>
      <c r="L40" s="140"/>
      <c r="M40" s="140">
        <v>47555650.32</v>
      </c>
    </row>
    <row r="41" spans="2:17" ht="22.5" customHeight="1">
      <c r="D41" s="57" t="s">
        <v>200</v>
      </c>
      <c r="G41" s="64">
        <v>-95931.43</v>
      </c>
      <c r="I41" s="94">
        <v>0</v>
      </c>
      <c r="K41" s="65">
        <v>0</v>
      </c>
      <c r="M41" s="65">
        <v>0</v>
      </c>
    </row>
    <row r="42" spans="2:17" ht="22.5" customHeight="1">
      <c r="B42" s="77" t="s">
        <v>189</v>
      </c>
      <c r="C42" s="77"/>
      <c r="D42" s="57"/>
      <c r="G42" s="58">
        <f>SUM(G29:G41)</f>
        <v>46702321.800000109</v>
      </c>
      <c r="I42" s="58">
        <f>SUM(I29:I41)</f>
        <v>17872155.930000152</v>
      </c>
      <c r="K42" s="58">
        <f>SUM(K29:K41)</f>
        <v>14044839.549999952</v>
      </c>
      <c r="M42" s="58">
        <f>SUM(M29:M41)</f>
        <v>-25884570.96000009</v>
      </c>
    </row>
    <row r="43" spans="2:17" ht="22.5" customHeight="1">
      <c r="B43" s="76" t="s">
        <v>190</v>
      </c>
      <c r="C43" s="77"/>
      <c r="D43" s="57"/>
      <c r="G43" s="64">
        <v>-17849057.120000001</v>
      </c>
      <c r="I43" s="64">
        <v>-13798808.52</v>
      </c>
      <c r="K43" s="65">
        <v>-4520153.71</v>
      </c>
      <c r="M43" s="65">
        <v>-4348904.87</v>
      </c>
    </row>
    <row r="44" spans="2:17" ht="12.75" customHeight="1">
      <c r="G44" s="58"/>
      <c r="I44" s="58"/>
    </row>
    <row r="45" spans="2:17" ht="22.5" customHeight="1">
      <c r="B45" s="57" t="s">
        <v>134</v>
      </c>
      <c r="G45" s="66">
        <f>SUM(G42:G43)</f>
        <v>28853264.680000108</v>
      </c>
      <c r="I45" s="66">
        <f>SUM(I42:I43)</f>
        <v>4073347.4100001529</v>
      </c>
      <c r="K45" s="66">
        <f>SUM(K42:K43)</f>
        <v>9524685.8399999514</v>
      </c>
      <c r="M45" s="66">
        <f>SUM(M42:M43)</f>
        <v>-30233475.830000091</v>
      </c>
      <c r="Q45" s="60"/>
    </row>
    <row r="46" spans="2:17" ht="21.75" customHeight="1">
      <c r="E46" s="57"/>
      <c r="G46" s="67"/>
      <c r="I46" s="67"/>
      <c r="K46" s="67"/>
      <c r="M46" s="67"/>
      <c r="Q46" s="61"/>
    </row>
    <row r="47" spans="2:17" ht="21.75" customHeight="1">
      <c r="E47" s="57"/>
      <c r="G47" s="67"/>
      <c r="I47" s="67"/>
      <c r="K47" s="67"/>
      <c r="M47" s="68" t="s">
        <v>135</v>
      </c>
      <c r="N47" s="52"/>
    </row>
    <row r="48" spans="2:17" ht="21.75" customHeight="1">
      <c r="E48" s="57"/>
      <c r="G48" s="67"/>
      <c r="I48" s="67"/>
      <c r="K48" s="67"/>
      <c r="M48" s="68"/>
    </row>
    <row r="49" spans="1:16" ht="42" customHeight="1">
      <c r="E49" s="57"/>
      <c r="G49" s="67"/>
      <c r="I49" s="67"/>
      <c r="K49" s="67"/>
      <c r="M49" s="68"/>
    </row>
    <row r="50" spans="1:16" ht="24" customHeight="1">
      <c r="A50" s="51" t="s">
        <v>60</v>
      </c>
      <c r="G50" s="69"/>
      <c r="H50" s="69"/>
      <c r="I50" s="69"/>
      <c r="J50" s="69"/>
      <c r="K50" s="69"/>
      <c r="L50" s="69"/>
      <c r="M50" s="69"/>
      <c r="N50" s="69"/>
      <c r="P50" s="70"/>
    </row>
    <row r="51" spans="1:16" ht="45.75" customHeight="1">
      <c r="A51" s="71"/>
      <c r="G51" s="69"/>
      <c r="H51" s="69"/>
      <c r="I51" s="69"/>
      <c r="J51" s="69"/>
      <c r="K51" s="69"/>
      <c r="L51" s="69"/>
      <c r="M51" s="69"/>
      <c r="N51" s="69"/>
      <c r="P51" s="70"/>
    </row>
    <row r="52" spans="1:16" ht="21.75" customHeight="1">
      <c r="A52" s="11" t="s">
        <v>136</v>
      </c>
      <c r="G52" s="69"/>
      <c r="H52" s="69"/>
      <c r="I52" s="69"/>
      <c r="J52" s="69"/>
      <c r="K52" s="69"/>
      <c r="L52" s="69"/>
      <c r="M52" s="69">
        <v>10</v>
      </c>
      <c r="N52" s="69"/>
      <c r="P52" s="70"/>
    </row>
    <row r="53" spans="1:16" ht="21.75" customHeight="1">
      <c r="G53" s="51"/>
      <c r="H53" s="63"/>
      <c r="I53" s="51"/>
      <c r="J53" s="51"/>
      <c r="K53" s="51"/>
      <c r="L53" s="51"/>
      <c r="M53" s="53" t="s">
        <v>64</v>
      </c>
    </row>
    <row r="54" spans="1:16" ht="21.75" customHeight="1">
      <c r="G54" s="51"/>
      <c r="H54" s="63"/>
      <c r="I54" s="51"/>
      <c r="J54" s="51"/>
      <c r="K54" s="51"/>
      <c r="L54" s="51"/>
      <c r="M54" s="53" t="s">
        <v>65</v>
      </c>
    </row>
    <row r="55" spans="1:16" ht="13.5" customHeight="1">
      <c r="A55" s="167" t="s">
        <v>137</v>
      </c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7"/>
      <c r="M55" s="167"/>
    </row>
    <row r="56" spans="1:16" ht="22.5" customHeight="1">
      <c r="A56" s="156" t="s">
        <v>0</v>
      </c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</row>
    <row r="57" spans="1:16" ht="22.5" customHeight="1">
      <c r="A57" s="156" t="s">
        <v>124</v>
      </c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</row>
    <row r="58" spans="1:16" ht="22.5" customHeight="1">
      <c r="A58" s="156" t="str">
        <f>+A5</f>
        <v>สำหรับงวดเก้าเดือนสิ้นสุดวันที่ 30 กันยายน 2562</v>
      </c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</row>
    <row r="59" spans="1:16" ht="13.5" customHeight="1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</row>
    <row r="60" spans="1:16" ht="22.5" customHeight="1">
      <c r="G60" s="163" t="s">
        <v>2</v>
      </c>
      <c r="H60" s="163"/>
      <c r="I60" s="163"/>
      <c r="J60" s="163"/>
      <c r="K60" s="163"/>
      <c r="L60" s="163"/>
      <c r="M60" s="163"/>
    </row>
    <row r="61" spans="1:16" ht="22.5" customHeight="1">
      <c r="G61" s="164" t="s">
        <v>3</v>
      </c>
      <c r="H61" s="165"/>
      <c r="I61" s="165"/>
      <c r="K61" s="163" t="s">
        <v>4</v>
      </c>
      <c r="L61" s="163"/>
      <c r="M61" s="163"/>
    </row>
    <row r="62" spans="1:16" ht="24.6" customHeight="1">
      <c r="G62" s="166" t="str">
        <f>+G9</f>
        <v>สำหรับงวดเก้าเดือนสิ้นสุดวันที่ 30 กันยายน</v>
      </c>
      <c r="H62" s="166"/>
      <c r="I62" s="166"/>
      <c r="J62" s="51"/>
      <c r="K62" s="166" t="str">
        <f>+K9</f>
        <v>สำหรับงวดเก้าเดือนสิ้นสุดวันที่ 30 กันยายน</v>
      </c>
      <c r="L62" s="166"/>
      <c r="M62" s="166"/>
    </row>
    <row r="63" spans="1:16" ht="22.5" customHeight="1">
      <c r="G63" s="55">
        <v>2562</v>
      </c>
      <c r="I63" s="55">
        <v>2561</v>
      </c>
      <c r="J63" s="56"/>
      <c r="K63" s="55">
        <v>2562</v>
      </c>
      <c r="L63" s="56"/>
      <c r="M63" s="55">
        <v>2561</v>
      </c>
    </row>
    <row r="64" spans="1:16" ht="22.5" customHeight="1">
      <c r="A64" s="57" t="s">
        <v>138</v>
      </c>
      <c r="G64" s="51"/>
      <c r="I64" s="51"/>
      <c r="K64" s="51"/>
      <c r="M64" s="51"/>
    </row>
    <row r="65" spans="1:13" ht="22.5" customHeight="1">
      <c r="A65" s="57"/>
      <c r="B65" s="51" t="s">
        <v>139</v>
      </c>
      <c r="G65" s="58">
        <v>398888.93</v>
      </c>
      <c r="I65" s="58">
        <v>1558532.08</v>
      </c>
      <c r="K65" s="60">
        <v>3917871.85</v>
      </c>
      <c r="M65" s="60">
        <v>3724186.07</v>
      </c>
    </row>
    <row r="66" spans="1:13" ht="22.5" customHeight="1">
      <c r="B66" s="72" t="s">
        <v>140</v>
      </c>
      <c r="G66" s="58">
        <v>253739410.27000001</v>
      </c>
      <c r="I66" s="58">
        <v>324241.7</v>
      </c>
      <c r="K66" s="52">
        <v>252205345.78999999</v>
      </c>
      <c r="M66" s="52">
        <v>323373.83</v>
      </c>
    </row>
    <row r="67" spans="1:13" ht="22.5" customHeight="1">
      <c r="B67" s="72" t="s">
        <v>141</v>
      </c>
      <c r="G67" s="58">
        <v>-30106512.460000001</v>
      </c>
      <c r="I67" s="58">
        <v>-26147081.489999998</v>
      </c>
      <c r="K67" s="52">
        <v>-19220793.52</v>
      </c>
      <c r="M67" s="52">
        <v>-10018845.109999999</v>
      </c>
    </row>
    <row r="68" spans="1:13" ht="22.5" hidden="1" customHeight="1">
      <c r="B68" s="72" t="s">
        <v>142</v>
      </c>
      <c r="I68" s="52">
        <v>0</v>
      </c>
      <c r="M68" s="52">
        <v>0</v>
      </c>
    </row>
    <row r="69" spans="1:13" ht="22.5" customHeight="1">
      <c r="B69" s="72" t="s">
        <v>157</v>
      </c>
      <c r="G69" s="52">
        <v>0</v>
      </c>
      <c r="I69" s="52">
        <v>0</v>
      </c>
      <c r="K69" s="52">
        <v>-13040000</v>
      </c>
      <c r="M69" s="52">
        <v>-13000000</v>
      </c>
    </row>
    <row r="70" spans="1:13" ht="22.5" customHeight="1">
      <c r="B70" s="72" t="s">
        <v>143</v>
      </c>
      <c r="C70" s="62"/>
      <c r="D70" s="62"/>
      <c r="E70" s="62"/>
      <c r="F70" s="62"/>
      <c r="G70" s="58">
        <v>-75312.39</v>
      </c>
      <c r="I70" s="58">
        <v>-220077.95</v>
      </c>
      <c r="K70" s="52">
        <v>-73438.58</v>
      </c>
      <c r="M70" s="52">
        <v>-218231.65</v>
      </c>
    </row>
    <row r="71" spans="1:13" ht="22.5" customHeight="1">
      <c r="B71" s="162" t="s">
        <v>144</v>
      </c>
      <c r="C71" s="162"/>
      <c r="D71" s="162"/>
      <c r="E71" s="162"/>
      <c r="F71" s="162"/>
      <c r="G71" s="58">
        <v>-1694912.58</v>
      </c>
      <c r="I71" s="58">
        <v>-7394337.8499999996</v>
      </c>
      <c r="K71" s="52">
        <v>-1373183.75</v>
      </c>
      <c r="M71" s="52">
        <v>-6204531</v>
      </c>
    </row>
    <row r="72" spans="1:13" ht="22.5" customHeight="1">
      <c r="B72" s="57" t="s">
        <v>145</v>
      </c>
      <c r="G72" s="64">
        <v>-469421.46</v>
      </c>
      <c r="I72" s="64">
        <v>567191.71</v>
      </c>
      <c r="K72" s="65">
        <v>-653264</v>
      </c>
      <c r="M72" s="65">
        <v>622418.99</v>
      </c>
    </row>
    <row r="73" spans="1:13" ht="12.75" customHeight="1">
      <c r="G73" s="58"/>
      <c r="I73" s="58"/>
      <c r="K73" s="60"/>
    </row>
    <row r="74" spans="1:13" ht="22.5" customHeight="1">
      <c r="A74" s="57" t="s">
        <v>146</v>
      </c>
      <c r="G74" s="73">
        <f>SUM(G65:G72)</f>
        <v>221792140.31</v>
      </c>
      <c r="I74" s="73">
        <f>SUM(I65:I72)</f>
        <v>-31311531.799999997</v>
      </c>
      <c r="K74" s="66">
        <f>SUM(K65:K72)</f>
        <v>221762537.78999996</v>
      </c>
      <c r="M74" s="66">
        <f>SUM(M65:M72)</f>
        <v>-24771628.870000001</v>
      </c>
    </row>
    <row r="75" spans="1:13" ht="12.75" customHeight="1">
      <c r="G75" s="58"/>
      <c r="I75" s="58"/>
      <c r="K75" s="60"/>
      <c r="M75" s="60"/>
    </row>
    <row r="76" spans="1:13" ht="22.5" customHeight="1">
      <c r="A76" s="57" t="s">
        <v>147</v>
      </c>
      <c r="G76" s="58"/>
      <c r="I76" s="58"/>
      <c r="K76" s="60"/>
      <c r="M76" s="60"/>
    </row>
    <row r="77" spans="1:13" ht="22.5" customHeight="1">
      <c r="A77" s="57"/>
      <c r="B77" s="51" t="s">
        <v>148</v>
      </c>
      <c r="G77" s="58">
        <v>-46129269.210000001</v>
      </c>
      <c r="I77" s="58">
        <v>-49167770.060000002</v>
      </c>
      <c r="K77" s="52">
        <v>-42869606.390000001</v>
      </c>
      <c r="M77" s="52">
        <v>-43694217.100000001</v>
      </c>
    </row>
    <row r="78" spans="1:13" ht="22.5" customHeight="1">
      <c r="B78" s="57" t="s">
        <v>195</v>
      </c>
      <c r="G78" s="139">
        <v>-1468895.29</v>
      </c>
      <c r="H78" s="140"/>
      <c r="I78" s="139">
        <v>160368540.69999999</v>
      </c>
      <c r="J78" s="140"/>
      <c r="K78" s="140">
        <v>12402948.42</v>
      </c>
      <c r="L78" s="140"/>
      <c r="M78" s="140">
        <v>182923281.91999999</v>
      </c>
    </row>
    <row r="79" spans="1:13" ht="22.5" customHeight="1">
      <c r="B79" s="57" t="s">
        <v>231</v>
      </c>
      <c r="G79" s="136">
        <v>0</v>
      </c>
      <c r="H79" s="140"/>
      <c r="I79" s="136">
        <v>10000000</v>
      </c>
      <c r="J79" s="140"/>
      <c r="K79" s="140">
        <v>0</v>
      </c>
      <c r="L79" s="140"/>
      <c r="M79" s="136">
        <v>0</v>
      </c>
    </row>
    <row r="80" spans="1:13" ht="22.5" customHeight="1">
      <c r="B80" s="57" t="s">
        <v>233</v>
      </c>
      <c r="G80" s="52">
        <v>284775000</v>
      </c>
      <c r="I80" s="60">
        <v>0</v>
      </c>
      <c r="K80" s="52">
        <v>284775000</v>
      </c>
      <c r="M80" s="60">
        <v>0</v>
      </c>
    </row>
    <row r="81" spans="1:14" ht="22.5" customHeight="1">
      <c r="B81" s="57" t="s">
        <v>230</v>
      </c>
      <c r="G81" s="52">
        <v>0</v>
      </c>
      <c r="I81" s="52">
        <v>98468000</v>
      </c>
      <c r="K81" s="52">
        <v>0</v>
      </c>
      <c r="M81" s="52">
        <v>98468000</v>
      </c>
    </row>
    <row r="82" spans="1:14" ht="21.75" customHeight="1">
      <c r="B82" s="51" t="s">
        <v>149</v>
      </c>
      <c r="G82" s="139">
        <v>-500000000</v>
      </c>
      <c r="H82" s="139"/>
      <c r="I82" s="139">
        <v>-260000000</v>
      </c>
      <c r="J82" s="139"/>
      <c r="K82" s="139">
        <v>-500000000</v>
      </c>
      <c r="L82" s="139"/>
      <c r="M82" s="139">
        <v>-260000000</v>
      </c>
    </row>
    <row r="83" spans="1:14" ht="21.75" customHeight="1">
      <c r="B83" s="51" t="s">
        <v>219</v>
      </c>
      <c r="G83" s="139">
        <v>-8075085.1399999997</v>
      </c>
      <c r="H83" s="139"/>
      <c r="I83" s="136">
        <v>0</v>
      </c>
      <c r="J83" s="139"/>
      <c r="K83" s="139">
        <v>-8075085.1399999997</v>
      </c>
      <c r="L83" s="139"/>
      <c r="M83" s="136">
        <v>0</v>
      </c>
    </row>
    <row r="84" spans="1:14" ht="21.75" customHeight="1">
      <c r="B84" s="51" t="s">
        <v>223</v>
      </c>
      <c r="G84" s="66">
        <v>-51696000</v>
      </c>
      <c r="I84" s="94">
        <v>0</v>
      </c>
      <c r="K84" s="66">
        <v>-51696000</v>
      </c>
      <c r="M84" s="94">
        <v>0</v>
      </c>
    </row>
    <row r="85" spans="1:14" ht="12.75" customHeight="1">
      <c r="G85" s="58"/>
      <c r="I85" s="58"/>
    </row>
    <row r="86" spans="1:14" ht="22.5" customHeight="1">
      <c r="A86" s="57" t="s">
        <v>150</v>
      </c>
      <c r="G86" s="73">
        <f>SUM(G76:G84)</f>
        <v>-322594249.63999999</v>
      </c>
      <c r="I86" s="73">
        <f>SUM(I76:I84)</f>
        <v>-40331229.360000014</v>
      </c>
      <c r="K86" s="66">
        <f>SUM(K76:K84)</f>
        <v>-305462743.11000001</v>
      </c>
      <c r="M86" s="66">
        <f>SUM(M76:M84)</f>
        <v>-22302935.180000007</v>
      </c>
    </row>
    <row r="87" spans="1:14" ht="12.75" customHeight="1">
      <c r="G87" s="58"/>
      <c r="I87" s="58"/>
      <c r="K87" s="60"/>
      <c r="M87" s="60"/>
    </row>
    <row r="88" spans="1:14" ht="22.5" customHeight="1">
      <c r="A88" s="57" t="s">
        <v>151</v>
      </c>
      <c r="G88" s="58">
        <f>+G45+G74+G86</f>
        <v>-71948844.649999887</v>
      </c>
      <c r="I88" s="58">
        <f>+I45+I74+I86</f>
        <v>-67569413.749999851</v>
      </c>
      <c r="K88" s="58">
        <f>+K45+K74+K86</f>
        <v>-74175519.480000108</v>
      </c>
      <c r="M88" s="58">
        <f>+M45+M74+M86</f>
        <v>-77308039.8800001</v>
      </c>
      <c r="N88" s="54"/>
    </row>
    <row r="89" spans="1:14" ht="22.5" customHeight="1">
      <c r="A89" s="57" t="s">
        <v>152</v>
      </c>
      <c r="G89" s="58">
        <f>+'งบดุล Conso '!K14</f>
        <v>248417436.80000001</v>
      </c>
      <c r="I89" s="58">
        <v>313415181.24000001</v>
      </c>
      <c r="K89" s="67">
        <f>+'งบดุล Conso '!O14</f>
        <v>190743076.34999999</v>
      </c>
      <c r="M89" s="67">
        <v>274250779.13</v>
      </c>
    </row>
    <row r="90" spans="1:14" ht="22.5" customHeight="1">
      <c r="A90" s="57" t="s">
        <v>153</v>
      </c>
      <c r="G90" s="64">
        <v>-262037.25</v>
      </c>
      <c r="I90" s="64">
        <v>-530306.73</v>
      </c>
      <c r="K90" s="65">
        <v>-262037.25</v>
      </c>
      <c r="M90" s="65">
        <v>-530306.73</v>
      </c>
    </row>
    <row r="91" spans="1:14" ht="12.75" customHeight="1">
      <c r="G91" s="58"/>
      <c r="I91" s="58"/>
    </row>
    <row r="92" spans="1:14" ht="22.5" customHeight="1" thickBot="1">
      <c r="A92" s="57" t="s">
        <v>154</v>
      </c>
      <c r="G92" s="74">
        <f>+G88+G89+G90</f>
        <v>176206554.90000013</v>
      </c>
      <c r="I92" s="74">
        <f>+I88+I89+I90</f>
        <v>245315460.76000017</v>
      </c>
      <c r="K92" s="75">
        <f>+K88+K89+K90</f>
        <v>116305519.61999989</v>
      </c>
      <c r="M92" s="75">
        <f>+M88+M89+M90</f>
        <v>196412432.51999989</v>
      </c>
      <c r="N92" s="52">
        <f>+K92-'งบดุล Conso '!M14</f>
        <v>-1.1920928955078125E-7</v>
      </c>
    </row>
    <row r="93" spans="1:14" ht="42" customHeight="1" thickTop="1">
      <c r="K93" s="60"/>
    </row>
    <row r="94" spans="1:14" ht="21.95" customHeight="1">
      <c r="A94" s="76" t="s">
        <v>220</v>
      </c>
      <c r="B94" s="76"/>
      <c r="C94" s="76"/>
      <c r="D94" s="76"/>
      <c r="E94" s="77"/>
      <c r="F94" s="77"/>
      <c r="G94" s="78"/>
      <c r="H94" s="77"/>
      <c r="I94" s="79"/>
    </row>
    <row r="95" spans="1:14" ht="21.75" customHeight="1">
      <c r="A95" s="76"/>
      <c r="B95" s="76" t="s">
        <v>221</v>
      </c>
      <c r="C95" s="76"/>
      <c r="D95" s="76"/>
      <c r="E95" s="77"/>
      <c r="F95" s="77"/>
      <c r="G95" s="78"/>
      <c r="H95" s="77"/>
      <c r="I95" s="79"/>
    </row>
    <row r="96" spans="1:14" ht="21.95" customHeight="1">
      <c r="A96" s="77"/>
      <c r="B96" s="76"/>
      <c r="D96" s="77" t="s">
        <v>222</v>
      </c>
      <c r="E96" s="77"/>
      <c r="F96" s="77"/>
      <c r="G96" s="136">
        <v>251696000</v>
      </c>
      <c r="H96" s="140"/>
      <c r="I96" s="136">
        <v>0</v>
      </c>
      <c r="J96" s="140"/>
      <c r="K96" s="136">
        <v>251696000</v>
      </c>
      <c r="L96" s="140"/>
      <c r="M96" s="136">
        <v>0</v>
      </c>
    </row>
    <row r="97" spans="1:16" ht="21.95" customHeight="1">
      <c r="A97" s="77"/>
      <c r="B97" s="76"/>
      <c r="C97" s="77"/>
      <c r="D97" s="77"/>
      <c r="E97" s="77"/>
      <c r="F97" s="77"/>
      <c r="G97" s="78"/>
      <c r="H97" s="77"/>
    </row>
    <row r="98" spans="1:16" ht="21.95" customHeight="1">
      <c r="A98" s="77"/>
      <c r="B98" s="76"/>
      <c r="C98" s="77"/>
      <c r="D98" s="77"/>
      <c r="E98" s="77"/>
      <c r="F98" s="77"/>
      <c r="G98" s="78"/>
      <c r="H98" s="77"/>
    </row>
    <row r="99" spans="1:16" ht="21.95" customHeight="1">
      <c r="A99" s="77"/>
      <c r="B99" s="76"/>
      <c r="C99" s="77"/>
      <c r="D99" s="77"/>
      <c r="E99" s="77"/>
      <c r="F99" s="77"/>
      <c r="G99" s="78"/>
      <c r="H99" s="77"/>
    </row>
    <row r="100" spans="1:16" ht="21" customHeight="1">
      <c r="A100" s="77"/>
      <c r="B100" s="77"/>
      <c r="C100" s="80"/>
      <c r="F100" s="77"/>
      <c r="G100" s="78"/>
      <c r="H100" s="77"/>
      <c r="I100" s="79"/>
    </row>
    <row r="101" spans="1:16" ht="24.75" customHeight="1">
      <c r="A101" s="77"/>
      <c r="B101" s="77"/>
      <c r="C101" s="81"/>
      <c r="F101" s="77"/>
      <c r="G101" s="78"/>
      <c r="H101" s="77"/>
      <c r="I101" s="79"/>
    </row>
    <row r="102" spans="1:16" ht="42.75" customHeight="1">
      <c r="A102" s="57"/>
    </row>
    <row r="103" spans="1:16" ht="28.5" customHeight="1">
      <c r="A103" s="57"/>
    </row>
    <row r="104" spans="1:16" ht="24" customHeight="1">
      <c r="A104" s="51" t="s">
        <v>60</v>
      </c>
      <c r="G104" s="69"/>
      <c r="H104" s="69"/>
      <c r="I104" s="69"/>
      <c r="J104" s="69"/>
      <c r="K104" s="69"/>
      <c r="L104" s="69"/>
      <c r="M104" s="69"/>
      <c r="N104" s="69"/>
      <c r="P104" s="70"/>
    </row>
    <row r="105" spans="1:16" s="71" customFormat="1" ht="45.75" customHeight="1">
      <c r="G105" s="82"/>
      <c r="H105" s="82"/>
      <c r="I105" s="82"/>
      <c r="J105" s="82"/>
      <c r="K105" s="82"/>
      <c r="L105" s="82"/>
      <c r="M105" s="82"/>
      <c r="N105" s="82"/>
      <c r="P105" s="83"/>
    </row>
    <row r="106" spans="1:16" ht="21.75" customHeight="1">
      <c r="A106" s="11" t="s">
        <v>136</v>
      </c>
      <c r="G106" s="69"/>
      <c r="H106" s="69"/>
      <c r="I106" s="69"/>
      <c r="J106" s="69"/>
      <c r="K106" s="69"/>
      <c r="L106" s="69"/>
      <c r="M106" s="69">
        <v>11</v>
      </c>
      <c r="N106" s="69"/>
      <c r="P106" s="70"/>
    </row>
    <row r="107" spans="1:16" ht="21.75" customHeight="1">
      <c r="C107" s="57"/>
      <c r="G107" s="63">
        <f>+G92-'งบดุล Conso '!I14</f>
        <v>0</v>
      </c>
      <c r="J107" s="67"/>
      <c r="K107" s="63">
        <f>+K92-'งบดุล Conso '!M14</f>
        <v>-1.1920928955078125E-7</v>
      </c>
      <c r="L107" s="67"/>
    </row>
    <row r="108" spans="1:16" ht="21.75" customHeight="1">
      <c r="C108" s="57"/>
      <c r="G108" s="63"/>
      <c r="J108" s="67"/>
      <c r="K108" s="63"/>
      <c r="L108" s="67"/>
    </row>
    <row r="109" spans="1:16" ht="21.75" customHeight="1">
      <c r="C109" s="57"/>
      <c r="G109" s="63"/>
      <c r="J109" s="67"/>
      <c r="K109" s="63"/>
      <c r="L109" s="67"/>
    </row>
    <row r="110" spans="1:16" ht="21.75" customHeight="1">
      <c r="C110" s="57"/>
      <c r="G110" s="63"/>
      <c r="J110" s="67"/>
      <c r="K110" s="63"/>
      <c r="L110" s="67"/>
    </row>
    <row r="111" spans="1:16" s="52" customFormat="1" ht="21.75" customHeight="1">
      <c r="A111" s="51"/>
      <c r="B111" s="51"/>
      <c r="C111" s="57"/>
      <c r="D111" s="51"/>
      <c r="E111" s="51"/>
      <c r="F111" s="51"/>
      <c r="G111" s="63"/>
      <c r="J111" s="67"/>
      <c r="K111" s="63"/>
      <c r="L111" s="67"/>
      <c r="N111" s="51"/>
    </row>
    <row r="112" spans="1:16" s="52" customFormat="1" ht="21.75" customHeight="1">
      <c r="A112" s="51"/>
      <c r="B112" s="51"/>
      <c r="C112" s="57"/>
      <c r="D112" s="51"/>
      <c r="E112" s="51"/>
      <c r="F112" s="51"/>
      <c r="G112" s="63"/>
      <c r="J112" s="67"/>
      <c r="K112" s="63"/>
      <c r="L112" s="67"/>
      <c r="N112" s="51"/>
    </row>
    <row r="113" spans="1:14" s="52" customFormat="1" ht="21.75" customHeight="1">
      <c r="A113" s="51"/>
      <c r="B113" s="51"/>
      <c r="C113" s="57"/>
      <c r="D113" s="51"/>
      <c r="E113" s="51"/>
      <c r="F113" s="51"/>
      <c r="G113" s="63"/>
      <c r="J113" s="67"/>
      <c r="K113" s="63"/>
      <c r="L113" s="67"/>
      <c r="N113" s="51"/>
    </row>
    <row r="114" spans="1:14" s="52" customFormat="1" ht="21.75" customHeight="1">
      <c r="A114" s="51"/>
      <c r="B114" s="51"/>
      <c r="C114" s="57"/>
      <c r="D114" s="51"/>
      <c r="E114" s="51"/>
      <c r="F114" s="51"/>
      <c r="G114" s="63"/>
      <c r="J114" s="67"/>
      <c r="K114" s="63"/>
      <c r="L114" s="67"/>
      <c r="N114" s="51"/>
    </row>
    <row r="115" spans="1:14" s="52" customFormat="1" ht="21.75" customHeight="1">
      <c r="A115" s="51"/>
      <c r="B115" s="51"/>
      <c r="C115" s="57"/>
      <c r="D115" s="51"/>
      <c r="E115" s="51"/>
      <c r="F115" s="51"/>
      <c r="G115" s="63"/>
      <c r="J115" s="67"/>
      <c r="K115" s="63"/>
      <c r="L115" s="67"/>
      <c r="N115" s="51"/>
    </row>
    <row r="116" spans="1:14" s="52" customFormat="1" ht="21.75" customHeight="1">
      <c r="A116" s="51"/>
      <c r="B116" s="51"/>
      <c r="C116" s="57"/>
      <c r="D116" s="51"/>
      <c r="E116" s="51"/>
      <c r="F116" s="51"/>
      <c r="G116" s="63"/>
      <c r="J116" s="67"/>
      <c r="K116" s="63"/>
      <c r="L116" s="67"/>
      <c r="N116" s="51"/>
    </row>
    <row r="117" spans="1:14" s="52" customFormat="1" ht="21.75" customHeight="1">
      <c r="A117" s="51"/>
      <c r="B117" s="51"/>
      <c r="C117" s="57"/>
      <c r="D117" s="51"/>
      <c r="E117" s="51"/>
      <c r="F117" s="51"/>
      <c r="G117" s="63"/>
      <c r="J117" s="67"/>
      <c r="K117" s="63"/>
      <c r="L117" s="67"/>
      <c r="N117" s="51"/>
    </row>
    <row r="118" spans="1:14" s="52" customFormat="1" ht="21.75" customHeight="1">
      <c r="A118" s="51"/>
      <c r="B118" s="51"/>
      <c r="C118" s="57"/>
      <c r="D118" s="51"/>
      <c r="E118" s="51"/>
      <c r="F118" s="51"/>
      <c r="G118" s="63"/>
      <c r="J118" s="67"/>
      <c r="K118" s="63"/>
      <c r="L118" s="67"/>
      <c r="N118" s="51"/>
    </row>
  </sheetData>
  <mergeCells count="18">
    <mergeCell ref="A3:M3"/>
    <mergeCell ref="A4:M4"/>
    <mergeCell ref="A5:M5"/>
    <mergeCell ref="G7:M7"/>
    <mergeCell ref="G8:I8"/>
    <mergeCell ref="K8:M8"/>
    <mergeCell ref="G9:I9"/>
    <mergeCell ref="K9:M9"/>
    <mergeCell ref="A55:M55"/>
    <mergeCell ref="A56:M56"/>
    <mergeCell ref="A57:M57"/>
    <mergeCell ref="B71:F71"/>
    <mergeCell ref="A58:M58"/>
    <mergeCell ref="G60:M60"/>
    <mergeCell ref="G61:I61"/>
    <mergeCell ref="K61:M61"/>
    <mergeCell ref="G62:I62"/>
    <mergeCell ref="K62:M62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7" fitToHeight="0" orientation="portrait" blackAndWhite="1" r:id="rId1"/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Conso </vt:lpstr>
      <vt:lpstr>ส่วนของผู้ถือหุ้น</vt:lpstr>
      <vt:lpstr>ส่วนของผู้ถือหุ้นเฉพาะ (2)</vt:lpstr>
      <vt:lpstr>Profit&amp;loss (3M)</vt:lpstr>
      <vt:lpstr>Profit&amp;loss เบ็ดเสร็จ (3M)</vt:lpstr>
      <vt:lpstr>Profit&amp;loss (9M)</vt:lpstr>
      <vt:lpstr>Profit&amp;loss เบ็ดเสร็จ (9M)</vt:lpstr>
      <vt:lpstr>Cash flow</vt:lpstr>
      <vt:lpstr>'Cash flow'!Print_Area</vt:lpstr>
      <vt:lpstr>'Profit&amp;loss (3M)'!Print_Area</vt:lpstr>
      <vt:lpstr>'Profit&amp;loss (9M)'!Print_Area</vt:lpstr>
      <vt:lpstr>'Profit&amp;loss เบ็ดเสร็จ (3M)'!Print_Area</vt:lpstr>
      <vt:lpstr>'Profit&amp;loss เบ็ดเสร็จ (9M)'!Print_Area</vt:lpstr>
      <vt:lpstr>'งบดุล Conso '!Print_Area</vt:lpstr>
      <vt:lpstr>ส่วนของผู้ถือหุ้น!Print_Area</vt:lpstr>
      <vt:lpstr>'ส่วนของผู้ถือหุ้นเฉพาะ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F3COM2</cp:lastModifiedBy>
  <cp:lastPrinted>2019-11-12T10:21:26Z</cp:lastPrinted>
  <dcterms:created xsi:type="dcterms:W3CDTF">2018-03-30T05:07:48Z</dcterms:created>
  <dcterms:modified xsi:type="dcterms:W3CDTF">2019-11-12T10:21:28Z</dcterms:modified>
</cp:coreProperties>
</file>