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_Sep19 (SNI) ☻\"/>
    </mc:Choice>
  </mc:AlternateContent>
  <bookViews>
    <workbookView xWindow="0" yWindow="0" windowWidth="21600" windowHeight="9600" activeTab="5"/>
  </bookViews>
  <sheets>
    <sheet name="2-4" sheetId="1" r:id="rId1"/>
    <sheet name="p5-6 (3 month)" sheetId="2" r:id="rId2"/>
    <sheet name="p7-8 (9 month)" sheetId="7" r:id="rId3"/>
    <sheet name="9 Consolidated" sheetId="5" r:id="rId4"/>
    <sheet name="10 Company" sheetId="3" r:id="rId5"/>
    <sheet name="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FG5" hidden="1">{"cashflow",#N/A,FALSE,"cash flow"}</definedName>
    <definedName name="__________kkk1" hidden="1">#REF!</definedName>
    <definedName name="__________PE04" hidden="1">{#N/A,#N/A,FALSE,"V-NOTCH FLOW"}</definedName>
    <definedName name="_________FG5" hidden="1">{"cashflow",#N/A,FALSE,"cash flow"}</definedName>
    <definedName name="_________kkk1" hidden="1">#REF!</definedName>
    <definedName name="_________PE04" hidden="1">{#N/A,#N/A,FALSE,"V-NOTCH FLOW"}</definedName>
    <definedName name="________FG5" hidden="1">{"cashflow",#N/A,FALSE,"cash flow"}</definedName>
    <definedName name="________kkk1" hidden="1">#REF!</definedName>
    <definedName name="________PE04" hidden="1">{#N/A,#N/A,FALSE,"V-NOTCH FLOW"}</definedName>
    <definedName name="_______FG5" hidden="1">{"cashflow",#N/A,FALSE,"cash flow"}</definedName>
    <definedName name="_______kkk1" hidden="1">#REF!</definedName>
    <definedName name="_______PE04" hidden="1">{#N/A,#N/A,FALSE,"V-NOTCH FLOW"}</definedName>
    <definedName name="______FG5" hidden="1">{"cashflow",#N/A,FALSE,"cash flow"}</definedName>
    <definedName name="______kkk1" hidden="1">#REF!</definedName>
    <definedName name="______PE04" hidden="1">{#N/A,#N/A,FALSE,"V-NOTCH FLOW"}</definedName>
    <definedName name="_____a1" hidden="1">{"'Sheet1'!$L$16"}</definedName>
    <definedName name="_____FG5" hidden="1">{"cashflow",#N/A,FALSE,"cash flow"}</definedName>
    <definedName name="_____kkk1" hidden="1">#REF!</definedName>
    <definedName name="_____PE04" hidden="1">{#N/A,#N/A,FALSE,"V-NOTCH FLOW"}</definedName>
    <definedName name="____a1" hidden="1">{"'Sheet1'!$L$16"}</definedName>
    <definedName name="____FG5" hidden="1">{"cashflow",#N/A,FALSE,"cash flow"}</definedName>
    <definedName name="____kkk1" hidden="1">#REF!</definedName>
    <definedName name="____PE04" hidden="1">{#N/A,#N/A,FALSE,"V-NOTCH FLOW"}</definedName>
    <definedName name="___a1" hidden="1">{"'Sheet1'!$L$16"}</definedName>
    <definedName name="___FG5" hidden="1">{"cashflow",#N/A,FALSE,"cash flow"}</definedName>
    <definedName name="___kkk1" hidden="1">#REF!</definedName>
    <definedName name="___PE04" hidden="1">{#N/A,#N/A,FALSE,"V-NOTCH FLOW"}</definedName>
    <definedName name="___xlfn.BAHTTEXT" hidden="1">#NAME?</definedName>
    <definedName name="__123Graph_A" hidden="1">[1]Core!#REF!</definedName>
    <definedName name="__123Graph_ALINE" hidden="1">#REF!</definedName>
    <definedName name="__123Graph_APIE" hidden="1">#REF!</definedName>
    <definedName name="__123Graph_ASALES" hidden="1">#REF!</definedName>
    <definedName name="__123Graph_ASALES1" hidden="1">#REF!</definedName>
    <definedName name="__123Graph_B" hidden="1">[2]LRA!#REF!</definedName>
    <definedName name="__123Graph_BCurrent" hidden="1">[3]B!#REF!</definedName>
    <definedName name="__123Graph_BPIE" hidden="1">#REF!</definedName>
    <definedName name="__123Graph_BSALES" hidden="1">#REF!</definedName>
    <definedName name="__123Graph_C" hidden="1">'[4]1999cf'!#REF!</definedName>
    <definedName name="__123Graph_CCurrent" hidden="1">[3]B!#REF!</definedName>
    <definedName name="__123Graph_CPIE" hidden="1">#REF!</definedName>
    <definedName name="__123Graph_D" localSheetId="5" hidden="1">[5]ชื่อหุ้น!#REF!</definedName>
    <definedName name="__123Graph_D" localSheetId="3" hidden="1">[5]ชื่อหุ้น!#REF!</definedName>
    <definedName name="__123Graph_D" hidden="1">[5]ชื่อหุ้น!#REF!</definedName>
    <definedName name="__123Graph_DCurrent" hidden="1">[3]B!#REF!</definedName>
    <definedName name="__123Graph_DPIE" hidden="1">#REF!</definedName>
    <definedName name="__123Graph_E" hidden="1">[2]LRA!#REF!</definedName>
    <definedName name="__123Graph_ECurrent" hidden="1">[3]B!#REF!</definedName>
    <definedName name="__123Graph_F" hidden="1">[2]LRA!#REF!</definedName>
    <definedName name="__123Graph_FCurrent" hidden="1">[3]B!#REF!</definedName>
    <definedName name="__123Graph_X" hidden="1">[1]Core!#REF!</definedName>
    <definedName name="__123Graph_XLINE" hidden="1">#REF!</definedName>
    <definedName name="__123Graph_XPIE" hidden="1">#REF!</definedName>
    <definedName name="__123Graph_XSALES" hidden="1">#REF!</definedName>
    <definedName name="__a1" hidden="1">{"'Sheet1'!$L$16"}</definedName>
    <definedName name="__FDS_HYPERLINK_TOGGLE_STATE__" hidden="1">"ON"</definedName>
    <definedName name="__FG5" hidden="1">{"cashflow",#N/A,FALSE,"cash flow"}</definedName>
    <definedName name="__IntlFixup" hidden="1">TRUE</definedName>
    <definedName name="__kkk1" hidden="1">#REF!</definedName>
    <definedName name="__PE04" hidden="1">{#N/A,#N/A,FALSE,"V-NOTCH FLOW"}</definedName>
    <definedName name="__xlfn.BAHTTEXT" hidden="1">#NAME?</definedName>
    <definedName name="_1102" hidden="1">'[6]stat local'!$D$769:$D$3475</definedName>
    <definedName name="_12__123Graph_BCHART_1" localSheetId="5" hidden="1">[7]TP!#REF!</definedName>
    <definedName name="_12__123Graph_BCHART_1" localSheetId="3" hidden="1">[7]TP!#REF!</definedName>
    <definedName name="_12__123Graph_BCHART_1" hidden="1">[7]TP!#REF!</definedName>
    <definedName name="_15__123Graph_CCHART_1" localSheetId="3" hidden="1">[7]TP!#REF!</definedName>
    <definedName name="_15__123Graph_CCHART_1" hidden="1">[7]TP!#REF!</definedName>
    <definedName name="_18__123Graph_XCHART_1" localSheetId="3" hidden="1">[7]TP!#REF!</definedName>
    <definedName name="_18__123Graph_XCHART_1" hidden="1">[7]TP!#REF!</definedName>
    <definedName name="_2S" hidden="1">#REF!</definedName>
    <definedName name="_3__123Graph_ACHART_1" localSheetId="3" hidden="1">[7]TP!#REF!</definedName>
    <definedName name="_3__123Graph_ACHART_1" hidden="1">[7]TP!#REF!</definedName>
    <definedName name="_4__123Graph_BCHART_1" localSheetId="3" hidden="1">[7]TP!#REF!</definedName>
    <definedName name="_4__123Graph_BCHART_1" hidden="1">[7]TP!#REF!</definedName>
    <definedName name="_5__123Graph_CCHART_1" localSheetId="3" hidden="1">[7]TP!#REF!</definedName>
    <definedName name="_5__123Graph_CCHART_1" hidden="1">[7]TP!#REF!</definedName>
    <definedName name="_6__123Graph_XCHART_1" localSheetId="3" hidden="1">[7]TP!#REF!</definedName>
    <definedName name="_6__123Graph_XCHART_1" hidden="1">[7]TP!#REF!</definedName>
    <definedName name="_6_0_0__123Grap" hidden="1">'[8]1999cf'!#REF!</definedName>
    <definedName name="_9__123Graph_ACHART_1" localSheetId="3" hidden="1">[7]TP!#REF!</definedName>
    <definedName name="_9__123Graph_ACHART_1" hidden="1">[7]TP!#REF!</definedName>
    <definedName name="_a1" hidden="1">{"'Sheet1'!$L$16"}</definedName>
    <definedName name="_fa" hidden="1">[9]MOTO!#REF!</definedName>
    <definedName name="_FG5" hidden="1">{"cashflow",#N/A,FALSE,"cash flow"}</definedName>
    <definedName name="_FG5_1" hidden="1">{"cashflow",#N/A,FALSE,"cash flow"}</definedName>
    <definedName name="_Fill" localSheetId="5" hidden="1">#REF!</definedName>
    <definedName name="_Fill" localSheetId="3" hidden="1">#REF!</definedName>
    <definedName name="_Fill" hidden="1">#REF!</definedName>
    <definedName name="_xlnm._FilterDatabase" hidden="1">#REF!</definedName>
    <definedName name="_JK" hidden="1">#REF!</definedName>
    <definedName name="_Key1" localSheetId="5" hidden="1">#REF!</definedName>
    <definedName name="_Key1" localSheetId="3" hidden="1">#REF!</definedName>
    <definedName name="_Key1" hidden="1">#REF!</definedName>
    <definedName name="_Key2" localSheetId="5" hidden="1">[10]JAN50!#REF!</definedName>
    <definedName name="_Key2" localSheetId="3" hidden="1">[10]JAN50!#REF!</definedName>
    <definedName name="_Key2" hidden="1">[10]JAN50!#REF!</definedName>
    <definedName name="_Key3" hidden="1">[11]正・営・契!#REF!</definedName>
    <definedName name="_key333333333" hidden="1">[11]正・営・契!#REF!</definedName>
    <definedName name="_kkk1" hidden="1">#REF!</definedName>
    <definedName name="_MatMult_AxB" localSheetId="5" hidden="1">[12]Dettaglio!#REF!</definedName>
    <definedName name="_MatMult_AxB" localSheetId="3" hidden="1">[12]Dettaglio!#REF!</definedName>
    <definedName name="_MatMult_AxB" hidden="1">[12]Dettaglio!#REF!</definedName>
    <definedName name="_NRP2" hidden="1">#REF!</definedName>
    <definedName name="_Order1" hidden="1">255</definedName>
    <definedName name="_Order2" hidden="1">255</definedName>
    <definedName name="_Parse_Out" hidden="1">[13]total!#REF!</definedName>
    <definedName name="_PE04" hidden="1">{#N/A,#N/A,FALSE,"V-NOTCH FLOW"}</definedName>
    <definedName name="_Regression_Int" hidden="1">1</definedName>
    <definedName name="_Sort" localSheetId="5" hidden="1">#REF!</definedName>
    <definedName name="_Sort" localSheetId="3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'[14]JCS Summary-DEC''05'!#REF!</definedName>
    <definedName name="aaaaa" hidden="1">{"conso",#N/A,FALSE,"cash flow"}</definedName>
    <definedName name="aaaaa_1" hidden="1">{"conso",#N/A,FALSE,"cash flow"}</definedName>
    <definedName name="AAAAA2" hidden="1">'[14]JCS Summary-FEB''06'!#REF!</definedName>
    <definedName name="aaaaaaaaaaaa" hidden="1">{"AnnualRentRoll",#N/A,FALSE,"RentRoll"}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g" hidden="1">{#N/A,#N/A,TRUE,"SUM";#N/A,#N/A,TRUE,"EE";#N/A,#N/A,TRUE,"AC";#N/A,#N/A,TRUE,"SN"}</definedName>
    <definedName name="AB" hidden="1">{"'Sheet1'!$A$1:$AA$147"}</definedName>
    <definedName name="Access_Button" hidden="1">"recSPC1_Sheet9_List"</definedName>
    <definedName name="AccessDatabase" hidden="1">"A:\Forecast Nov 98.mdb"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papap" hidden="1">#REF!</definedName>
    <definedName name="APLOCAL1" hidden="1">#REF!</definedName>
    <definedName name="aqaq" hidden="1">{"cashflow",#N/A,FALSE,"cash flow"}</definedName>
    <definedName name="aqaq_1" hidden="1">{"cashflow",#N/A,FALSE,"cash flow"}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umtion" hidden="1">#REF!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 hidden="1">{"'Sheet1'!$L$16"}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bbbbbbb" hidden="1">[7]TP!#REF!</definedName>
    <definedName name="bbhjhnk" hidden="1">{"MonthlyRentRoll",#N/A,FALSE,"RentRoll"}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E_MESSAGES_HIDDEN" hidden="1">#REF!</definedName>
    <definedName name="bo" hidden="1">{"PFE",#N/A,TRUE,"FILMS"}</definedName>
    <definedName name="Break1" hidden="1">#REF!</definedName>
    <definedName name="bythjyt" hidden="1">{"AnnualRentRoll",#N/A,FALSE,"RentRoll"}</definedName>
    <definedName name="BZ" hidden="1">{"'Summary'!$A$5:$H$42"}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" hidden="1">[7]TP!#REF!</definedName>
    <definedName name="ccc" localSheetId="3" hidden="1">[7]TP!#REF!</definedName>
    <definedName name="ccc" hidden="1">[7]TP!#REF!</definedName>
    <definedName name="cccc" localSheetId="3" hidden="1">[7]TP!#REF!</definedName>
    <definedName name="cccc" hidden="1">[7]TP!#REF!</definedName>
    <definedName name="cd" hidden="1">{"AnnualRentRoll",#N/A,FALSE,"RentRoll"}</definedName>
    <definedName name="cfergrt" hidden="1">{"'Eng (page2)'!$A$1:$D$52"}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e" hidden="1">{"PFE",#N/A,TRUE,"FILMS"}</definedName>
    <definedName name="chile1" hidden="1">{"PFE",#N/A,TRUE,"FILMS"}</definedName>
    <definedName name="CIPHSJ" hidden="1">#REF!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wegytj" hidden="1">{"AnnualRentRoll",#N/A,FALSE,"RentRoll"}</definedName>
    <definedName name="d4d4d" hidden="1">#REF!</definedName>
    <definedName name="dadadad" hidden="1">{"PFE",#N/A,TRUE,"FILMS"}</definedName>
    <definedName name="DATA" hidden="1">'[14]JCS Summary-FEB''06'!#REF!</definedName>
    <definedName name="DATA_04" hidden="1">'[14]JCS Summary-DEC''05'!#REF!</definedName>
    <definedName name="DATA_06" hidden="1">'[14]JCS Summary-DEC''05'!#REF!</definedName>
    <definedName name="DATA_08" hidden="1">'[14]JCS Summary-DEC''05'!#REF!</definedName>
    <definedName name="dd" hidden="1">[7]TP!#REF!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dd" hidden="1">#REF!</definedName>
    <definedName name="dea" localSheetId="3" hidden="1">[7]TP!#REF!</definedName>
    <definedName name="dea" hidden="1">[7]TP!#REF!</definedName>
    <definedName name="deatetareyt" hidden="1">{"PFE",#N/A,TRUE,"FILMS"}</definedName>
    <definedName name="Deburring" hidden="1">[3]B!#REF!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a53" hidden="1">{"AnnualRentRoll",#N/A,FALSE,"RentRoll"}</definedName>
    <definedName name="dewewcdwvc" hidden="1">{"AnnualRentRoll",#N/A,FALSE,"RentRoll"}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fdfd" hidden="1">{"'Eng (page2)'!$A$1:$D$52"}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jd" hidden="1">[15]A!#REF!</definedName>
    <definedName name="dgt" localSheetId="3" hidden="1">[7]TP!#REF!</definedName>
    <definedName name="dgt" hidden="1">[7]TP!#REF!</definedName>
    <definedName name="dwrscdaf" hidden="1">{#N/A,#N/A,FALSE,"Summary"}</definedName>
    <definedName name="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ae" hidden="1">{"PFE",#N/A,TRUE,"FILMS"}</definedName>
    <definedName name="eeeeeeeeeeeee" hidden="1">[7]TP!#REF!</definedName>
    <definedName name="eqq" hidden="1">{"cashflow",#N/A,FALSE,"cash flow"}</definedName>
    <definedName name="eqq_1" hidden="1">{"cashflow",#N/A,FALSE,"cash flow"}</definedName>
    <definedName name="ERE" hidden="1">{"PFE",#N/A,TRUE,"FILMS"}</definedName>
    <definedName name="ergerg" hidden="1">{"AnnualRentRoll",#N/A,FALSE,"RentRoll"}</definedName>
    <definedName name="erstretaet" hidden="1">{"PFE",#N/A,TRUE,"FILMS"}</definedName>
    <definedName name="ert" hidden="1">#REF!</definedName>
    <definedName name="ertewfs" hidden="1">{"MonthlyRentRoll",#N/A,FALSE,"RentRoll"}</definedName>
    <definedName name="ew" localSheetId="5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w" hidden="1">{"cashflow",#N/A,FALSE,"cash flow"}</definedName>
    <definedName name="ewew_1" hidden="1">{"cashflow",#N/A,FALSE,"cash flow"}</definedName>
    <definedName name="ewrfcdsv" hidden="1">{#N/A,#N/A,FALSE,"INCOME";#N/A,#N/A,FALSE,"BG1-QUARTERLY";#N/A,#N/A,FALSE,"BG1-MONTHLY"}</definedName>
    <definedName name="ewwwww" hidden="1">{#N/A,#N/A,FALSE,"INCOME";#N/A,#N/A,FALSE,"BG1-QUARTERLY";#N/A,#N/A,FALSE,"BG1-MONTHLY"}</definedName>
    <definedName name="exc" hidden="1">{#N/A,#N/A,FALSE,"BKK PROPER";#N/A,#N/A,FALSE,"AGGREGATE";#N/A,#N/A,FALSE,"BOND PL"}</definedName>
    <definedName name="exists" hidden="1">{"PFE",#N/A,TRUE,"FILMS"}</definedName>
    <definedName name="external" hidden="1">{#N/A,#N/A,TRUE,"SUM";#N/A,#N/A,TRUE,"EE";#N/A,#N/A,TRUE,"AC";#N/A,#N/A,TRUE,"SN"}</definedName>
    <definedName name="f" hidden="1">[16]B!#REF!</definedName>
    <definedName name="FACTORY" hidden="1">{#N/A,#N/A,TRUE,"SUM";#N/A,#N/A,TRUE,"EE";#N/A,#N/A,TRUE,"AC";#N/A,#N/A,TRUE,"SN"}</definedName>
    <definedName name="fbvbbb" hidden="1">{#N/A,#N/A,FALSE,"LoanAssumptions"}</definedName>
    <definedName name="fegfrevreb" hidden="1">{"conso",#N/A,FALSE,"cash flow"}</definedName>
    <definedName name="fergfev" hidden="1">{"cashflow",#N/A,FALSE,"cash flow"}</definedName>
    <definedName name="FF" hidden="1">#REF!</definedName>
    <definedName name="FFF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d" hidden="1">{#N/A,#N/A,TRUE,"SUM";#N/A,#N/A,TRUE,"EE";#N/A,#N/A,TRUE,"AC";#N/A,#N/A,TRUE,"SN"}</definedName>
    <definedName name="ffffff" hidden="1">{"'Sheet1'!$L$16"}</definedName>
    <definedName name="fffffffffd" hidden="1">#REF!</definedName>
    <definedName name="fffffffffff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fg" hidden="1">[7]TP!#REF!</definedName>
    <definedName name="fgff" hidden="1">{#N/A,#N/A,TRUE,"SUM";#N/A,#N/A,TRUE,"EE";#N/A,#N/A,TRUE,"AC";#N/A,#N/A,TRUE,"SN"}</definedName>
    <definedName name="fgs" hidden="1">{"'VQ ENG'!$A$1:$K$50"}</definedName>
    <definedName name="fhtrhtryj" hidden="1">""</definedName>
    <definedName name="fil" hidden="1">#REF!</definedName>
    <definedName name="FK" hidden="1">{"AnnualRentRoll",#N/A,FALSE,"RentRoll"}</definedName>
    <definedName name="front2" hidden="1">{"PFE",#N/A,TRUE,"FILMS"}</definedName>
    <definedName name="fsfgn" hidden="1">#REF!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rgrt" hidden="1">{"MonthlyRentRoll",#N/A,FALSE,"RentRoll"}</definedName>
    <definedName name="gg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GGG" hidden="1">{#N/A,#N/A,TRUE,"SUM";#N/A,#N/A,TRUE,"EE";#N/A,#N/A,TRUE,"AC";#N/A,#N/A,TRUE,"SN"}</definedName>
    <definedName name="gggggggggg" hidden="1">[7]TP!#REF!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regfdb" hidden="1">"5/6/00"</definedName>
    <definedName name="ghgf" hidden="1">#REF!</definedName>
    <definedName name="ghhhhh" hidden="1">{"AnnualRentRoll",#N/A,FALSE,"RentRoll"}</definedName>
    <definedName name="ghj" localSheetId="3" hidden="1">[7]TP!#REF!</definedName>
    <definedName name="ghj" hidden="1">[7]TP!#REF!</definedName>
    <definedName name="ghjghj" localSheetId="3" hidden="1">[7]TP!#REF!</definedName>
    <definedName name="ghjghj" hidden="1">[7]TP!#REF!</definedName>
    <definedName name="GL" hidden="1">{"PFE",#N/A,TRUE,"FILMS"}</definedName>
    <definedName name="grefw" hidden="1">{#N/A,#N/A,FALSE,"ExitStratigy"}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yamin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" hidden="1">{#N/A,#N/A,FALSE,"OperatingAssumptions"}</definedName>
    <definedName name="HHHHHH" hidden="1">{#N/A,#N/A,TRUE,"SUM";#N/A,#N/A,TRUE,"EE";#N/A,#N/A,TRUE,"AC";#N/A,#N/A,TRUE,"SN"}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rhgfn" hidden="1">{#N/A,#N/A,FALSE,"Aging Summary";#N/A,#N/A,FALSE,"Ratio Analysis";#N/A,#N/A,FALSE,"Test 120 Day Accts";#N/A,#N/A,FALSE,"Tickmarks"}</definedName>
    <definedName name="hitech" hidden="1">#REF!</definedName>
    <definedName name="hj" localSheetId="5" hidden="1">[7]TP!#REF!</definedName>
    <definedName name="hj" localSheetId="3" hidden="1">[7]TP!#REF!</definedName>
    <definedName name="hj" hidden="1">[7]TP!#REF!</definedName>
    <definedName name="hjk" hidden="1">#REF!</definedName>
    <definedName name="H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"C:\BOTHomepage\DataBank\FinMarkets\InterestRate\rp2003_T.htm"</definedName>
    <definedName name="HTML_Title" hidden="1">""</definedName>
    <definedName name="htryrg" hidden="1">#REF!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fiwfwd" hidden="1">{#N/A,#N/A,FALSE,"OperatingAssumptions"}</definedName>
    <definedName name="iii" hidden="1">{#N/A,#N/A,FALSE,"ExitStratigy"}</definedName>
    <definedName name="iiii" hidden="1">{#N/A,#N/A,FALSE,"Summary"}</definedName>
    <definedName name="in" hidden="1">{#N/A,#N/A,TRUE,"Str.";#N/A,#N/A,TRUE,"Steel &amp; Roof";#N/A,#N/A,TRUE,"Arc.";#N/A,#N/A,TRUE,"Preliminary";#N/A,#N/A,TRUE,"Sum_Prelim"}</definedName>
    <definedName name="IntroPrintArea" hidden="1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3" hidden="1">[7]TP!#REF!</definedName>
    <definedName name="io" hidden="1">[7]TP!#REF!</definedName>
    <definedName name="iojuyuhu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40884.5028703704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" hidden="1">#REF!</definedName>
    <definedName name="jdkji" hidden="1">{"PFE",#N/A,TRUE,"FILMS"}</definedName>
    <definedName name="jf" localSheetId="3" hidden="1">[7]TP!#REF!</definedName>
    <definedName name="jf" hidden="1">[7]TP!#REF!</definedName>
    <definedName name="jiufdshifs" hidden="1">{"AnnualRentRoll",#N/A,FALSE,"RentRoll"}</definedName>
    <definedName name="JJJ" hidden="1">{#N/A,#N/A,FALSE,"OperatingAssumptions"}</definedName>
    <definedName name="jjjj" hidden="1">{#N/A,#N/A,FALSE,"PropertyInfo"}</definedName>
    <definedName name="jjjjjjji" hidden="1">{#N/A,#N/A,FALSE,"PropertyInfo"}</definedName>
    <definedName name="jjk" hidden="1">#REF!</definedName>
    <definedName name="jjko" hidden="1">{"Jan-June",#N/A,FALSE,"Sheet4";"Jul-Dec",#N/A,FALSE,"Sheet4"}</definedName>
    <definedName name="jk" hidden="1">[7]TP!#REF!</definedName>
    <definedName name="jkldjfpo" hidden="1">{"AnnualRentRoll",#N/A,FALSE,"RentRoll"}</definedName>
    <definedName name="Jun" hidden="1">#REF!</definedName>
    <definedName name="k7kyuy" hidden="1">{#N/A,#N/A,FALSE,"OperatingAssumptions"}</definedName>
    <definedName name="kaku4" hidden="1">{"'VQ ENG'!$A$1:$K$50"}</definedName>
    <definedName name="key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{"PFE",#N/A,TRUE,"FILMS"}</definedName>
    <definedName name="kjkl" hidden="1">[17]型上げ!#REF!</definedName>
    <definedName name="ｋｋ" hidden="1">{"'VQ ENG'!$A$1:$K$50"}</definedName>
    <definedName name="KKDUUD" hidden="1">#REF!</definedName>
    <definedName name="ｋｋｋ" hidden="1">{"'VQ ENG'!$A$1:$K$50"}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lp" hidden="1">{"Jan-June",#N/A,FALSE,"Sheet4";"Jul-Dec",#N/A,FALSE,"Sheet4"}</definedName>
    <definedName name="kuyjth" hidden="1">"Foreign Exchange Rates (Page 2)"</definedName>
    <definedName name="l" hidden="1">[7]TP!#REF!</definedName>
    <definedName name="LG" hidden="1">{"PFE",#N/A,TRUE,"FILMS"}</definedName>
    <definedName name="liuliky" hidden="1">#REF!</definedName>
    <definedName name="lkj" hidden="1">{"MonthlyRentRoll",#N/A,FALSE,"RentRoll"}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L" hidden="1">{"AnnualRentRoll",#N/A,FALSE,"RentRoll"}</definedName>
    <definedName name="LLLL" hidden="1">{#N/A,#N/A,FALSE,"OperatingAssumptions"}</definedName>
    <definedName name="llllllllllllll" localSheetId="3" hidden="1">[7]TP!#REF!</definedName>
    <definedName name="llllllllllllll" hidden="1">[7]TP!#REF!</definedName>
    <definedName name="llllp" hidden="1">{#N/A,#N/A,TRUE,"Summary";"AnnualRentRoll",#N/A,TRUE,"RentRoll";#N/A,#N/A,TRUE,"ExitStratigy";#N/A,#N/A,TRUE,"OperatingAssumptions"}</definedName>
    <definedName name="l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lwr_link_component" hidden="1">{"'VQ ENG'!$A$1:$K$50"}</definedName>
    <definedName name="mhytjtrb" hidden="1">[7]TP!#REF!</definedName>
    <definedName name="mjmyujy" hidden="1">{#N/A,#N/A,FALSE,"OperatingAssumptions"}</definedName>
    <definedName name="mmk" hidden="1">{"Jan-June",#N/A,FALSE,"Sheet4";"Jul-Dec",#N/A,FALSE,"Sheet4"}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" hidden="1">{"PFE",#N/A,TRUE,"FILMS"}</definedName>
    <definedName name="mpic" hidden="1">{"PFE",#N/A,TRUE,"FILMS"}</definedName>
    <definedName name="n" hidden="1">{"'Sheet1'!$L$16"}</definedName>
    <definedName name="new" hidden="1">#REF!</definedName>
    <definedName name="nhytftgu" hidden="1">{#N/A,#N/A,FALSE,"OperatingAssumptions"}</definedName>
    <definedName name="ni_1" hidden="1">{"conso",#N/A,FALSE,"cash flow"}</definedName>
    <definedName name="ni_2" hidden="1">{"conso",#N/A,FALSE,"cash flow"}</definedName>
    <definedName name="nittaya_su" hidden="1">{"'Summary'!$A$5:$H$42"}</definedName>
    <definedName name="nn" hidden="1">{"AnnualRentRoll",#N/A,FALSE,"RentRoll"}</definedName>
    <definedName name="nnjkjnkjnj" hidden="1">{#N/A,#N/A,FALSE,"ExitStratigy"}</definedName>
    <definedName name="nnnn" hidden="1">#REF!</definedName>
    <definedName name="nnnvvff" hidden="1">{#N/A,#N/A,FALSE,"INCOME";#N/A,#N/A,FALSE,"BG1-QUARTERLY";#N/A,#N/A,FALSE,"BG1-MONTHLY"}</definedName>
    <definedName name="nong" hidden="1">{"AnnualRentRoll",#N/A,FALSE,"RentRoll"}</definedName>
    <definedName name="November" hidden="1">{"Sensitivity1",#N/A,FALSE,"Sensitivity";"Sensitivity2",#N/A,FALSE,"Sensitivity"}</definedName>
    <definedName name="nthervdfe" hidden="1">{#N/A,#N/A,FALSE,"OperatingAssumptions"}</definedName>
    <definedName name="ntrherw" hidden="1">{"AnnualRentRoll",#N/A,FALSE,"RentRoll"}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[18]A!#REF!</definedName>
    <definedName name="nythtrbggb" hidden="1">{#N/A,#N/A,FALSE,"ExitStratigy"}</definedName>
    <definedName name="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" hidden="1">{#N/A,#N/A,FALSE,"Summary"}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om" hidden="1">#REF!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{"AnnualRentRoll",#N/A,FALSE,"RentRoll"}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_xlnm.Print_Area" localSheetId="1">'p5-6 (3 month)'!$A$1:$M$77</definedName>
    <definedName name="_xlnm.Print_Area" hidden="1">#N/A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qqq" hidden="1">#REF!</definedName>
    <definedName name="qwqwq" hidden="1">{"cashflow",#N/A,FALSE,"cash flow"}</definedName>
    <definedName name="qwqwq_1" hidden="1">{"cashflow",#N/A,FALSE,"cash flow"}</definedName>
    <definedName name="qwscds" hidden="1">{"AnnualRentRoll",#N/A,FALSE,"RentRoll"}</definedName>
    <definedName name="rdd" localSheetId="3" hidden="1">[7]TP!#REF!</definedName>
    <definedName name="rdd" hidden="1">[7]TP!#REF!</definedName>
    <definedName name="rdy" localSheetId="3" hidden="1">[7]TP!#REF!</definedName>
    <definedName name="rdy" hidden="1">[7]TP!#REF!</definedName>
    <definedName name="r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frev" hidden="1">{"MonthlyRentRoll",#N/A,FALSE,"RentRoll"}</definedName>
    <definedName name="regfdvfs" hidden="1">{"AnnualRentRoll",#N/A,FALSE,"RentRoll"}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fere" hidden="1">#REF!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RBEAM2WD" hidden="1">{"'VQ ENG'!$A$1:$K$50"}</definedName>
    <definedName name="rrr" hidden="1">{"MonthlyRentRoll",#N/A,FALSE,"RentRoll"}</definedName>
    <definedName name="RRRR" hidden="1">{#N/A,#N/A,FALSE,"ExitStratigy"}</definedName>
    <definedName name="rrrrrrrrrrrr" hidden="1">#REF!</definedName>
    <definedName name="rrrrrrrrrrrrr" hidden="1">{"AnnualRentRoll",#N/A,FALSE,"RentRoll"}</definedName>
    <definedName name="rrrrrrrrrrrrrr" hidden="1">[10]JAN50!#REF!</definedName>
    <definedName name="rytrhfgb" hidden="1">{#N/A,#N/A,FALSE,"INCOME";#N/A,#N/A,FALSE,"BG1-QUARTERLY";#N/A,#N/A,FALSE,"BG1-MONTHLY"}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wsdwdw" hidden="1">[19]A!#REF!</definedName>
    <definedName name="sfsfs" hidden="1">#REF!</definedName>
    <definedName name="sgrergfd" hidden="1">{#N/A,#N/A,FALSE,"Aging Summary";#N/A,#N/A,FALSE,"Ratio Analysis";#N/A,#N/A,FALSE,"Test 120 Day Accts";#N/A,#N/A,FALSE,"Tickmarks"}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" hidden="1">[20]DFA!#REF!</definedName>
    <definedName name="sortwithdraw" hidden="1">{"AnnualRentRoll",#N/A,FALSE,"RentRoll"}</definedName>
    <definedName name="ss" hidden="1">{"MonthlyRentRoll",#N/A,FALSE,"RentRoll"}</definedName>
    <definedName name="SS_1" hidden="1">{"Physical Count Securities",#N/A,FALSE,"BFIT B&amp;D Valuation"}</definedName>
    <definedName name="sss" hidden="1">{"AnnualRentRoll",#N/A,FALSE,"RentRoll"}</definedName>
    <definedName name="SSSS" localSheetId="5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sf" hidden="1">{"AnnualRentRoll",#N/A,FALSE,"RentRoll"}</definedName>
    <definedName name="ssssssssssss" hidden="1">{"'Sheet1'!$L$16"}</definedName>
    <definedName name="sssssssssssx" hidden="1">[7]TP!#REF!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ayo" hidden="1">{"PFE",#N/A,TRUE,"FILMS"}</definedName>
    <definedName name="TB_June" hidden="1">#REF!</definedName>
    <definedName name="TextRefCopyRangeCount" hidden="1">74</definedName>
    <definedName name="tey" localSheetId="3" hidden="1">[7]TP!#REF!</definedName>
    <definedName name="tey" hidden="1">[7]TP!#REF!</definedName>
    <definedName name="TI" hidden="1">{"'VQ ENG'!$A$1:$K$50"}</definedName>
    <definedName name="TLA.028" hidden="1">#REF!</definedName>
    <definedName name="TLA.056" hidden="1">#REF!</definedName>
    <definedName name="To" hidden="1">{#N/A,#N/A,FALSE,"BKK PROPER";#N/A,#N/A,FALSE,"AGGREGATE";#N/A,#N/A,FALSE,"BOND PL"}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TOTO" hidden="1">{"'VQ ENG'!$A$1:$K$50"}</definedName>
    <definedName name="trgefs" hidden="1">{"AnnualRentRoll",#N/A,FALSE,"RentRoll"}</definedName>
    <definedName name="trhe" hidden="1">{#N/A,#N/A,FALSE,"OperatingAssumptions"}</definedName>
    <definedName name="trhrgsrgfs" hidden="1">{"'Summary'!$A$5:$H$42"}</definedName>
    <definedName name="TSC" hidden="1">[20]DFA!#REF!</definedName>
    <definedName name="TTJA_LINK" hidden="1">{"'VQ ENG'!$A$1:$K$50"}</definedName>
    <definedName name="TTJA_TV" hidden="1">{"'VQ ENG'!$A$1:$K$50"}</definedName>
    <definedName name="ttt_1" hidden="1">{"conso",#N/A,FALSE,"cash flow"}</definedName>
    <definedName name="ttt_2" hidden="1">{"conso",#N/A,FALSE,"cash flow"}</definedName>
    <definedName name="TV_link_component" hidden="1">{"'VQ ENG'!$A$1:$K$50"}</definedName>
    <definedName name="tyt" localSheetId="3" hidden="1">[7]TP!#REF!</definedName>
    <definedName name="tyt" hidden="1">[7]TP!#REF!</definedName>
    <definedName name="tyu" hidden="1">#REF!</definedName>
    <definedName name="u" localSheetId="5" hidden="1">{#N/A,#N/A,FALSE,"INCOME";#N/A,#N/A,FALSE,"BG1-QUARTERLY";#N/A,#N/A,FALSE,"BG1-MONTHLY"}</definedName>
    <definedName name="u" hidden="1">{#N/A,#N/A,FALSE,"INCOME";#N/A,#N/A,FALSE,"BG1-QUARTERLY";#N/A,#N/A,FALSE,"BG1-MONTHLY"}</definedName>
    <definedName name="uh" hidden="1">{#N/A,#N/A,FALSE,"OperatingAssumptions"}</definedName>
    <definedName name="uhi" localSheetId="3" hidden="1">[7]TP!#REF!</definedName>
    <definedName name="uhi" hidden="1">[7]TP!#REF!</definedName>
    <definedName name="uu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" hidden="1">{#N/A,#N/A,TRUE,"Summary";"AnnualRentRoll",#N/A,TRUE,"RentRoll";#N/A,#N/A,TRUE,"ExitStratigy";#N/A,#N/A,TRUE,"OperatingAssumptions"}</definedName>
    <definedName name="uy" hidden="1">{#N/A,#N/A,FALSE,"INCOME";#N/A,#N/A,FALSE,"BG1-QUARTERLY";#N/A,#N/A,FALSE,"BG1-MONTHLY"}</definedName>
    <definedName name="v" hidden="1">{"'Sheet1'!$L$16"}</definedName>
    <definedName name="vc" hidden="1">{"AnnualRentRoll",#N/A,FALSE,"RentRoll"}</definedName>
    <definedName name="vee" hidden="1">{"PFE",#N/A,TRUE,"FILMS"}</definedName>
    <definedName name="verfrege" hidden="1">{#N/A,#N/A,FALSE,"INCOME";#N/A,#N/A,FALSE,"BG1-QUARTERLY";#N/A,#N/A,FALSE,"BG1-MONTHLY"}</definedName>
    <definedName name="vrefefw" hidden="1">{"MonthlyRentRoll",#N/A,FALSE,"RentRoll"}</definedName>
    <definedName name="vsvew" hidden="1">[20]DFA!#REF!</definedName>
    <definedName name="vvvvvvvvvvvvv" hidden="1">#REF!</definedName>
    <definedName name="w" localSheetId="5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fdwfeg" hidden="1">{"cashflow",#N/A,FALSE,"cash flow"}</definedName>
    <definedName name="wqwqw" hidden="1">{"cashflow",#N/A,FALSE,"cash flow"}</definedName>
    <definedName name="wqwqw_1" hidden="1">{"cashflow",#N/A,FALSE,"cash flow"}</definedName>
    <definedName name="writeoffdisposal" hidden="1">[9]MOTO!#REF!</definedName>
    <definedName name="wrn.A." hidden="1">{#N/A,#N/A,TRUE,"SUM";#N/A,#N/A,TRUE,"EE";#N/A,#N/A,TRUE,"AC";#N/A,#N/A,TRUE,"SN"}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shflow." localSheetId="5" hidden="1">{"cashflow",#N/A,FALSE,"cash flow"}</definedName>
    <definedName name="wrn.Cashflow." hidden="1">{"cashflow",#N/A,FALSE,"cash flow"}</definedName>
    <definedName name="wrn.Cashflow._1" localSheetId="5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hidden="1">{"conso",#N/A,FALSE,"cash flow"}</definedName>
    <definedName name="wrn.conso._1" localSheetId="5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T." hidden="1">{#N/A,#N/A,FALSE,"V-NOTCH FLOW"}</definedName>
    <definedName name="wrn.ExitAndSalesAssumptions." hidden="1">{#N/A,#N/A,FALSE,"ExitStratigy"}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OperatingAssumtions." hidden="1">{#N/A,#N/A,FALSE,"OperatingAssumptions"}</definedName>
    <definedName name="wrn.PAGE_1_TO_4." hidden="1">{"PAGE_1",#N/A,FALSE,"PRINT";"PAGE_2",#N/A,FALSE,"PRINT";"PAGE_3",#N/A,FALSE,"PRINT";"PAGE_4",#N/A,FALSE,"PRINT"}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L._.trend._1" localSheetId="5" hidden="1">{"Jan-June",#N/A,FALSE,"Sheet4";"Jul-Dec",#N/A,FALSE,"Sheet4"}</definedName>
    <definedName name="wrn.PL._.trend._1" hidden="1">{"Jan-June",#N/A,FALSE,"Sheet4";"Jul-Dec",#N/A,FALSE,"Sheet4"}</definedName>
    <definedName name="wrn.PL._.trend._2" localSheetId="5" hidden="1">{"Jan-June",#N/A,FALSE,"Sheet4";"Jul-Dec",#N/A,FALSE,"Sheet4"}</definedName>
    <definedName name="wrn.PL._.trend._2" hidden="1">{"Jan-June",#N/A,FALSE,"Sheet4";"Jul-Dec",#N/A,FALSE,"Sheet4"}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pertyInformation." hidden="1">{#N/A,#N/A,FALSE,"PropertyInfo"}</definedName>
    <definedName name="wrn.Rent." hidden="1">{"Rent1",#N/A,FALSE,"RENT";"Rent2",#N/A,FALSE,"RENT"}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w" hidden="1">{#N/A,#N/A,TRUE,"Str.";#N/A,#N/A,TRUE,"Steel &amp; Roof";#N/A,#N/A,TRUE,"Arc.";#N/A,#N/A,TRUE,"Preliminary";#N/A,#N/A,TRUE,"Sum_Prelim"}</definedName>
    <definedName name="WW3a7b43bfcb1d4b5da6af6ca1758d29b7_634385589212618887" hidden="1">#REF!</definedName>
    <definedName name="wwqq" hidden="1">{"cashflow",#N/A,FALSE,"cash flow"}</definedName>
    <definedName name="wwqq_1" hidden="1">{"cashflow",#N/A,FALSE,"cash flow"}</definedName>
    <definedName name="www" hidden="1">[7]TP!#REF!</definedName>
    <definedName name="wwwwww" hidden="1">{#N/A,#N/A,FALSE,"PropertyInfo"}</definedName>
    <definedName name="wwwwwww" hidden="1">{#N/A,#N/A,FALSE,"PropertyInfo"}</definedName>
    <definedName name="wwwwwwwwwww" hidden="1">[12]Dettaglio!#REF!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_1" hidden="1">{"cashflow",#N/A,FALSE,"cash flow"}</definedName>
    <definedName name="XLS" hidden="1">{"'Eng (page2)'!$A$1:$D$52"}</definedName>
    <definedName name="XRefCopyRangeCount" hidden="1">1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3" hidden="1">[7]TP!#REF!</definedName>
    <definedName name="xxx" hidden="1">[7]TP!#REF!</definedName>
    <definedName name="XXXXXXXX" hidden="1">{"PFE",#N/A,TRUE,"FILMS"}</definedName>
    <definedName name="xxxxxxxxx" hidden="1">[7]TP!#REF!</definedName>
    <definedName name="yhyjy" hidden="1">{"AnnualRentRoll",#N/A,FALSE,"RentRoll"}</definedName>
    <definedName name="yrc" localSheetId="3" hidden="1">[7]TP!#REF!</definedName>
    <definedName name="yrc" hidden="1">[7]TP!#REF!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i" hidden="1">#REF!</definedName>
    <definedName name="yyyy" hidden="1">{#N/A,#N/A,FALSE,"Summary"}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localSheetId="5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1DEB6CA4_BC56_4C3B_B0E7_A284A3A002A1_.wvu.Rows" hidden="1">'[21]Cash Flow Forecast'!#REF!,'[21]Cash Flow Forecast'!#REF!,'[21]Cash Flow Forecast'!#REF!,'[21]Cash Flow Forecast'!$A$7:$IV$8,'[21]Cash Flow Forecast'!$A$14:$IV$21,'[21]Cash Flow Forecast'!$A$63:$IV$76,'[21]Cash Flow Forecast'!$A$112:$IV$113</definedName>
    <definedName name="Z_AB004A4F_858A_4AC9_ADF0_FD624C01378E_.wvu.PrintArea" localSheetId="5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_D53CE597_A65F_4ECD_83BA_62DCF576C2C6_.wvu.Rows" hidden="1">'[21]Cash Flow Forecast'!#REF!,'[21]Cash Flow Forecast'!#REF!,'[21]Cash Flow Forecast'!#REF!,'[21]Cash Flow Forecast'!$A$7:$IV$9,'[21]Cash Flow Forecast'!$A$14:$IV$23,'[21]Cash Flow Forecast'!$A$63:$IV$77,'[21]Cash Flow Forecast'!$A$112:$IV$112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zz" hidden="1">{#N/A,#N/A,TRUE,"Summary";"AnnualRentRoll",#N/A,TRUE,"RentRoll";#N/A,#N/A,TRUE,"ExitStratigy";#N/A,#N/A,TRUE,"OperatingAssumptions"}</definedName>
    <definedName name="ｶｸ9" hidden="1">{"'VQ ENG'!$A$1:$K$50"}</definedName>
    <definedName name="เงินเดือน" hidden="1">{"'Eng (page2)'!$A$1:$D$52"}</definedName>
    <definedName name="แก้ไข" hidden="1">{#N/A,#N/A,TRUE,"Str.";#N/A,#N/A,TRUE,"Steel &amp; Roof";#N/A,#N/A,TRUE,"Arc.";#N/A,#N/A,TRUE,"Preliminary";#N/A,#N/A,TRUE,"Sum_Prelim"}</definedName>
    <definedName name="ก" hidden="1">{"AnnualRentRoll",#N/A,FALSE,"RentRoll"}</definedName>
    <definedName name="กด" hidden="1">{"PFE",#N/A,TRUE,"FILMS"}</definedName>
    <definedName name="กดกด" hidden="1">[22]A!#REF!</definedName>
    <definedName name="กดากดน" hidden="1">{"'Eng (page2)'!$A$1:$D$52"}</definedName>
    <definedName name="กุ้ง" hidden="1">{"cashflow",#N/A,FALSE,"cash flow"}</definedName>
    <definedName name="กุ้ง_1" hidden="1">{"cashflow",#N/A,FALSE,"cash flow"}</definedName>
    <definedName name="ค่าดำเนินการไถ่ถอน" hidden="1">{"AnnualRentRoll",#N/A,FALSE,"RentRoll"}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kkk" hidden="1">{"PFE",#N/A,TRUE,"FILMS"}</definedName>
    <definedName name="ธธธธ" hidden="1">{#N/A,#N/A,TRUE,"Str.";#N/A,#N/A,TRUE,"Steel &amp; Roof";#N/A,#N/A,TRUE,"Arc.";#N/A,#N/A,TRUE,"Preliminary";#N/A,#N/A,TRUE,"Sum_Prelim"}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" hidden="1">{"'Sheet1'!$A$1:$AA$147"}</definedName>
    <definedName name="ฟ_1" hidden="1">{"conso",#N/A,FALSE,"cash flow"}</definedName>
    <definedName name="ฟ_2" hidden="1">{"conso",#N/A,FALSE,"cash flow"}</definedName>
    <definedName name="ฟฟ" hidden="1">{"AnnualRentRoll",#N/A,FALSE,"RentRoll"}</definedName>
    <definedName name="รวม" hidden="1">{#N/A,#N/A,TRUE,"Str.";#N/A,#N/A,TRUE,"Steel &amp; Roof";#N/A,#N/A,TRUE,"Arc.";#N/A,#N/A,TRUE,"Preliminary";#N/A,#N/A,TRUE,"Sum_Prelim"}</definedName>
    <definedName name="ฤ" hidden="1">{"FB Assumptions",#N/A,FALSE,"Asu";"FB Cashflow 1",#N/A,FALSE,"F&amp;B";"FB Cashflow 2",#N/A,FALSE,"F&amp;B"}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มมติฐาน" hidden="1">#REF!</definedName>
    <definedName name="สับสน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ๆๆ" hidden="1">{#N/A,#N/A,FALSE,"OperatingAssumptions"}</definedName>
    <definedName name="佐藤" hidden="1">{"'VQ ENG'!$A$1:$K$50"}</definedName>
    <definedName name="佐藤　実施計画実績" hidden="1">{"'VQ ENG'!$A$1:$K$50"}</definedName>
    <definedName name="実績" hidden="1">{"'VQ ENG'!$A$1:$K$50"}</definedName>
    <definedName name="部門長　実施計画タイ語版" hidden="1">{"'VQ ENG'!$A$1:$K$50"}</definedName>
  </definedNames>
  <calcPr calcId="162913"/>
</workbook>
</file>

<file path=xl/calcChain.xml><?xml version="1.0" encoding="utf-8"?>
<calcChain xmlns="http://schemas.openxmlformats.org/spreadsheetml/2006/main">
  <c r="G85" i="6" l="1"/>
  <c r="G27" i="7" l="1"/>
  <c r="A39" i="2" l="1"/>
  <c r="A39" i="7" l="1"/>
  <c r="G92" i="1" l="1"/>
  <c r="G103" i="6" l="1"/>
  <c r="G123" i="6"/>
  <c r="G122" i="6"/>
  <c r="K123" i="6"/>
  <c r="K122" i="6"/>
  <c r="K103" i="6"/>
  <c r="U26" i="5" l="1"/>
  <c r="M100" i="6" l="1"/>
  <c r="K100" i="6"/>
  <c r="I100" i="6"/>
  <c r="G100" i="6"/>
  <c r="M68" i="7"/>
  <c r="M68" i="2"/>
  <c r="I68" i="2"/>
  <c r="G15" i="2"/>
  <c r="G25" i="2" s="1"/>
  <c r="G28" i="2" s="1"/>
  <c r="I68" i="7"/>
  <c r="Q25" i="5"/>
  <c r="S25" i="5" s="1"/>
  <c r="W25" i="5" s="1"/>
  <c r="Q26" i="5"/>
  <c r="A3" i="5"/>
  <c r="A3" i="3" s="1"/>
  <c r="G14" i="3"/>
  <c r="O12" i="3"/>
  <c r="O11" i="3"/>
  <c r="O14" i="3"/>
  <c r="E19" i="5"/>
  <c r="Q15" i="5"/>
  <c r="S15" i="5" s="1"/>
  <c r="W15" i="5" s="1"/>
  <c r="M15" i="7"/>
  <c r="M27" i="7" s="1"/>
  <c r="M10" i="6" s="1"/>
  <c r="M32" i="6" s="1"/>
  <c r="M45" i="6" s="1"/>
  <c r="M50" i="6" s="1"/>
  <c r="M55" i="7"/>
  <c r="I15" i="7"/>
  <c r="I27" i="7" s="1"/>
  <c r="I10" i="6" s="1"/>
  <c r="I32" i="6" s="1"/>
  <c r="I45" i="6" s="1"/>
  <c r="I50" i="6" s="1"/>
  <c r="I102" i="6" s="1"/>
  <c r="I105" i="6" s="1"/>
  <c r="G15" i="7"/>
  <c r="G30" i="7" s="1"/>
  <c r="A1" i="7"/>
  <c r="A40" i="7" s="1"/>
  <c r="M64" i="7"/>
  <c r="I64" i="7"/>
  <c r="I55" i="7"/>
  <c r="M125" i="6"/>
  <c r="I125" i="6"/>
  <c r="M85" i="6"/>
  <c r="K85" i="6"/>
  <c r="I85" i="6"/>
  <c r="A55" i="6"/>
  <c r="A110" i="6" s="1"/>
  <c r="G125" i="6"/>
  <c r="O16" i="3"/>
  <c r="U29" i="5"/>
  <c r="M15" i="2"/>
  <c r="M25" i="2" s="1"/>
  <c r="M28" i="2" s="1"/>
  <c r="M32" i="2" s="1"/>
  <c r="K15" i="2"/>
  <c r="K25" i="2" s="1"/>
  <c r="K28" i="2" s="1"/>
  <c r="I15" i="2"/>
  <c r="I25" i="2" s="1"/>
  <c r="I28" i="2" s="1"/>
  <c r="I32" i="2" s="1"/>
  <c r="Q24" i="5"/>
  <c r="S24" i="5" s="1"/>
  <c r="W24" i="5" s="1"/>
  <c r="Q23" i="5"/>
  <c r="S23" i="5" s="1"/>
  <c r="Q22" i="5"/>
  <c r="S22" i="5" s="1"/>
  <c r="W22" i="5" s="1"/>
  <c r="O29" i="5"/>
  <c r="M29" i="5"/>
  <c r="I29" i="5"/>
  <c r="G29" i="5"/>
  <c r="E29" i="5"/>
  <c r="Q16" i="5"/>
  <c r="S16" i="5" s="1"/>
  <c r="W16" i="5" s="1"/>
  <c r="Q14" i="5"/>
  <c r="S14" i="5" s="1"/>
  <c r="O19" i="5"/>
  <c r="K19" i="3"/>
  <c r="I19" i="3"/>
  <c r="G19" i="3"/>
  <c r="M14" i="3"/>
  <c r="K14" i="3"/>
  <c r="I14" i="3"/>
  <c r="M19" i="5"/>
  <c r="I19" i="5"/>
  <c r="G19" i="5"/>
  <c r="U19" i="5"/>
  <c r="K19" i="5"/>
  <c r="M55" i="2"/>
  <c r="M64" i="2"/>
  <c r="I64" i="2"/>
  <c r="I55" i="2"/>
  <c r="M41" i="1"/>
  <c r="I41" i="1"/>
  <c r="G41" i="1"/>
  <c r="A1" i="2"/>
  <c r="A40" i="2" s="1"/>
  <c r="M82" i="1"/>
  <c r="M94" i="1"/>
  <c r="M129" i="1"/>
  <c r="M133" i="1" s="1"/>
  <c r="I82" i="1"/>
  <c r="I94" i="1"/>
  <c r="I129" i="1"/>
  <c r="I133" i="1" s="1"/>
  <c r="G82" i="1"/>
  <c r="G94" i="1"/>
  <c r="G129" i="1"/>
  <c r="G133" i="1" s="1"/>
  <c r="A101" i="1"/>
  <c r="A49" i="1"/>
  <c r="A99" i="1" s="1"/>
  <c r="A51" i="1"/>
  <c r="M24" i="1"/>
  <c r="M43" i="1" s="1"/>
  <c r="I24" i="1"/>
  <c r="G24" i="1"/>
  <c r="K125" i="6"/>
  <c r="K82" i="1"/>
  <c r="K41" i="1"/>
  <c r="K15" i="7"/>
  <c r="K27" i="7" s="1"/>
  <c r="K129" i="1"/>
  <c r="K133" i="1" s="1"/>
  <c r="K94" i="1"/>
  <c r="K24" i="1"/>
  <c r="M102" i="6" l="1"/>
  <c r="M105" i="6" s="1"/>
  <c r="G32" i="2"/>
  <c r="G60" i="2" s="1"/>
  <c r="G64" i="2" s="1"/>
  <c r="G51" i="2"/>
  <c r="G68" i="2" s="1"/>
  <c r="K32" i="2"/>
  <c r="K60" i="2" s="1"/>
  <c r="K64" i="2" s="1"/>
  <c r="K51" i="2"/>
  <c r="K68" i="2" s="1"/>
  <c r="I96" i="1"/>
  <c r="I135" i="1" s="1"/>
  <c r="G33" i="7"/>
  <c r="G60" i="7" s="1"/>
  <c r="G51" i="7"/>
  <c r="Q29" i="5"/>
  <c r="M30" i="7"/>
  <c r="M33" i="7" s="1"/>
  <c r="K96" i="1"/>
  <c r="K135" i="1" s="1"/>
  <c r="G96" i="1"/>
  <c r="G135" i="1" s="1"/>
  <c r="G43" i="1"/>
  <c r="M96" i="1"/>
  <c r="M135" i="1" s="1"/>
  <c r="K43" i="1"/>
  <c r="I43" i="1"/>
  <c r="W23" i="5"/>
  <c r="W14" i="5"/>
  <c r="W19" i="5" s="1"/>
  <c r="S19" i="5"/>
  <c r="K10" i="6"/>
  <c r="K32" i="6" s="1"/>
  <c r="K45" i="6" s="1"/>
  <c r="K50" i="6" s="1"/>
  <c r="K102" i="6" s="1"/>
  <c r="K105" i="6" s="1"/>
  <c r="K30" i="7"/>
  <c r="A3" i="6"/>
  <c r="A57" i="6" s="1"/>
  <c r="A112" i="6" s="1"/>
  <c r="G10" i="6"/>
  <c r="G32" i="6" s="1"/>
  <c r="G45" i="6" s="1"/>
  <c r="G50" i="6" s="1"/>
  <c r="G102" i="6" s="1"/>
  <c r="G105" i="6" s="1"/>
  <c r="Q19" i="5"/>
  <c r="I30" i="7"/>
  <c r="I33" i="7" s="1"/>
  <c r="G55" i="2" l="1"/>
  <c r="K55" i="2"/>
  <c r="K33" i="7"/>
  <c r="K51" i="7"/>
  <c r="G68" i="7"/>
  <c r="G55" i="7"/>
  <c r="K26" i="5"/>
  <c r="G64" i="7"/>
  <c r="K68" i="7" l="1"/>
  <c r="K55" i="7"/>
  <c r="M17" i="3"/>
  <c r="K60" i="7"/>
  <c r="K64" i="7" s="1"/>
  <c r="K29" i="5"/>
  <c r="S26" i="5"/>
  <c r="M19" i="3" l="1"/>
  <c r="O17" i="3"/>
  <c r="O19" i="3" s="1"/>
  <c r="W26" i="5"/>
  <c r="W29" i="5" s="1"/>
  <c r="S29" i="5"/>
</calcChain>
</file>

<file path=xl/sharedStrings.xml><?xml version="1.0" encoding="utf-8"?>
<sst xmlns="http://schemas.openxmlformats.org/spreadsheetml/2006/main" count="500" uniqueCount="250">
  <si>
    <t>บริษัท พริ้นซิเพิล แคปิตอล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</si>
  <si>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</si>
  <si>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</si>
  <si>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</si>
  <si>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</si>
  <si>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</si>
  <si>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</si>
  <si>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</si>
  <si>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</si>
  <si>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</si>
  <si>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</si>
  <si>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</si>
  <si>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</si>
  <si>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</si>
  <si>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เงินฝากสถาบันการเงินที่มีข้อจำกัด</t>
  </si>
  <si>
    <t>ในการเบิกใช้ที่หมุนเวียน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</si>
  <si>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</si>
  <si>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</si>
  <si>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</si>
  <si>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</si>
  <si>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</si>
  <si>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</si>
  <si>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สิทธิการเช่า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</si>
  <si>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</si>
  <si>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</si>
  <si>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</si>
  <si>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</si>
  <si>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</si>
  <si>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</si>
  <si>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</si>
  <si>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</si>
  <si>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เจ้าหนี้การค้าและเจ้าหนี้อื่น</t>
  </si>
  <si>
    <t>เงินรับล่วงหน้าจากลูกค้าที่หมุนเวียน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</si>
  <si>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</si>
  <si>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</si>
  <si>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</si>
  <si>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</si>
  <si>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</si>
  <si>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</t>
  </si>
  <si>
    <t>เงินรับล่วงหน้าจากลูกค้า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</si>
  <si>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</si>
  <si>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</si>
  <si>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</si>
  <si>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</si>
  <si>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</si>
  <si>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</si>
  <si>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</si>
  <si>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</si>
  <si>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</si>
  <si>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3,240,638,433 หุ้น </t>
  </si>
  <si>
    <t xml:space="preserve">      (2555: หุ้นสามัญ 606,900,000 หุ้น มูลค่าหุ้นละ 1 บาท)</t>
  </si>
  <si>
    <t>มูลค่าที่ตราไว้หุ้นละ 1 บาท</t>
  </si>
  <si>
    <t>ทุนที่ออกและชำระแล้ว</t>
  </si>
  <si>
    <t>หุ้นสามัญ จำนวน 3,240,087,520 หุ้น</t>
  </si>
  <si>
    <t>มูลค่าที่ได้รับชำระแล้วหุ้นละ 1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</si>
  <si>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</si>
  <si>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</si>
  <si>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</si>
  <si>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</si>
  <si>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</si>
  <si>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</si>
  <si>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</si>
  <si>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</si>
  <si>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</si>
  <si>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</si>
  <si>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รายได้จากการขายและให้บริการ</t>
  </si>
  <si>
    <t>ต้นทุนการขายและให้บริการ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</si>
  <si>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</si>
  <si>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</si>
  <si>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</si>
  <si>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</si>
  <si>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</si>
  <si>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</si>
  <si>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</si>
  <si>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กำไรเบ็ดเสร็จอื่น</t>
  </si>
  <si>
    <t>การแบ่งปันกำไร(ขาดทุน):</t>
  </si>
  <si>
    <t>กำไร(ขาดทุน)ต่อหุ้น (บาท)</t>
  </si>
  <si>
    <t xml:space="preserve">กำไร(ขาดทุน)ต่อหุ้นขั้นพื้นฐาน </t>
  </si>
  <si>
    <t>ข้อมูลทางการเงินเฉพาะกิจการ (ยังไม่ได้ตรวจสอบ)</t>
  </si>
  <si>
    <t xml:space="preserve"> 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</si>
  <si>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</si>
  <si>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</si>
  <si>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</si>
  <si>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</si>
  <si>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</si>
  <si>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</si>
  <si>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เจ้าของ</t>
  </si>
  <si>
    <t>ยอดคงเหลือต้นงวด ณ วันที่ 1 มกราคม พ.ศ. 2561</t>
  </si>
  <si>
    <t>ค่าใช้จ่ายอื่น</t>
  </si>
  <si>
    <t>ซื้ออาคารและอุปกรณ์เป็นเงินเชื่อ</t>
  </si>
  <si>
    <t>รายการที่ไม่ใช่เงินสด</t>
  </si>
  <si>
    <t>เงินสดสุทธิได้มาจากกิจกรรมจัดหาเงิน</t>
  </si>
  <si>
    <t>เงินสดรับจากเงินกู้ยืมจากสถาบันการเงิน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</si>
  <si>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</si>
  <si>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</si>
  <si>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เงินสดจ่ายเพื่อสิทธิการเช่า</t>
  </si>
  <si>
    <t>เงินสดจ่ายซื้อสินทรัพย์ไม่มีตัวตน</t>
  </si>
  <si>
    <t>เงินสดจ่ายซื้ออาคารและอุปกรณ์</t>
  </si>
  <si>
    <t>เงินสดจ่ายซื้ออสังหาริมทรัพย์เพื่อการลงทุน</t>
  </si>
  <si>
    <t>เงินสดรับจากรายได้ดอกเบี้ย</t>
  </si>
  <si>
    <t>เงินสดรับจากการจำหน่ายเงินลงทุนระยะสั้น</t>
  </si>
  <si>
    <t>กระแสเงินสดจากกิจกรรมลงทุน</t>
  </si>
  <si>
    <t>ในสินทรัพย์และหนี้สินดำเนินงาน</t>
  </si>
  <si>
    <t>รายได้ดอกเบี้ย</t>
  </si>
  <si>
    <t>มูลค่ายุติธรรมของหลักทรัพย์เพื่อค้า</t>
  </si>
  <si>
    <t>กำไรที่ยังไม่เกิดขึ้นจากการเปลี่ยนแปลง</t>
  </si>
  <si>
    <t>ค่าเสื่อมราคาและค่าตัดจำหน่าย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</si>
  <si>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</si>
  <si>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</si>
  <si>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</si>
  <si>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</si>
  <si>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</si>
  <si>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ส่วนต่างจากการ</t>
  </si>
  <si>
    <t>ส่วนได้เสีย</t>
  </si>
  <si>
    <t>รวมกิจการภายใต้</t>
  </si>
  <si>
    <t>ที่ไม่มีอำนาจ</t>
  </si>
  <si>
    <t>การควบคุมเดียวกัน</t>
  </si>
  <si>
    <t>ควบคุม</t>
  </si>
  <si>
    <t>ส่วนของเจ้าของของบริษัทใหญ่</t>
  </si>
  <si>
    <t>จัดสรรแล้ว -</t>
  </si>
  <si>
    <t>สินทรัพย์ไม่หมุนเวียนอื่น</t>
  </si>
  <si>
    <t>ค่าใช้จ่ายในการขาย</t>
  </si>
  <si>
    <t>กำไร(ขาดทุน)สะสม</t>
  </si>
  <si>
    <t>ขาดทุนเบ็ดเสร็จรวมสำหรับงวด</t>
  </si>
  <si>
    <t>ค่าใช้จ่ายผลประโยชน์ของพนักงาน</t>
  </si>
  <si>
    <t>เงินสดจ่ายค่าธรรมเนียมในการจัดหาเงินกู้ยืม</t>
  </si>
  <si>
    <t>สินค้าคงเหลือ - สุทธิ</t>
  </si>
  <si>
    <t>- สินค้าเสื่อมสภาพ</t>
  </si>
  <si>
    <t>เงินสดจ่ายซื้อเงินลงทุนระยะสั้น</t>
  </si>
  <si>
    <t>ค่าเผื่อ(กลับรายการ)</t>
  </si>
  <si>
    <t>พ.ศ. 2562</t>
  </si>
  <si>
    <t>ยอดคงเหลือต้นงวด ณ วันที่ 1 มกราคม พ.ศ. 2562</t>
  </si>
  <si>
    <t>ภายในหนึ่งปี</t>
  </si>
  <si>
    <t>รวมองค์ประกอบ</t>
  </si>
  <si>
    <t>เปลี่ยนแปลงส่วน</t>
  </si>
  <si>
    <t>ได้เสียในบริษัทย่อย</t>
  </si>
  <si>
    <t>ของบริษัทใหญ่</t>
  </si>
  <si>
    <t>ผู้เป็นเจ้าของ</t>
  </si>
  <si>
    <t>อื่นของส่วนของ</t>
  </si>
  <si>
    <t>การเพิ่มหุ้นสามัญของบริษัทย่อย</t>
  </si>
  <si>
    <t>การเปลี่ยนแปลงส่วนได้เสียในบริษัทย่อย</t>
  </si>
  <si>
    <t>รายได้จากกิจการโรงพยาบาล</t>
  </si>
  <si>
    <t>ต้นทุนจากกิจการโรงพยาบาล</t>
  </si>
  <si>
    <t>เงินสดรับจากการเพิ่มหุ้นสามัญของบริษัทย่อย</t>
  </si>
  <si>
    <t>ซื้อสินทรัพย์ไม่มีตัวตนเป็นเงินเชื่อ</t>
  </si>
  <si>
    <t>เงินสดและรายการเทียบเท่าเงินสดต้นงวด - สุทธิ</t>
  </si>
  <si>
    <t>ซื้ออุปกรณ์ภายใต้สัญญาเช่าทางการเงิน</t>
  </si>
  <si>
    <t>เงินสดรับจากเงินให้กู้ยืมระยะสั้นแก่บริษัทย่อย</t>
  </si>
  <si>
    <t>เงินสดและรายการเทียบเท่าเงินสดรวมรายการต่อไปนี้</t>
  </si>
  <si>
    <t>เพื่อวัตถุประสงค์ของงบกระแสเงินสด :</t>
  </si>
  <si>
    <t>กรรมการ ___________________________________  กรรมการ ___________________________________</t>
  </si>
  <si>
    <t>เงินให้กู้ยืมระยะสั้น</t>
  </si>
  <si>
    <t>เงินฝากสถาบันการเงินที่มี</t>
  </si>
  <si>
    <t>ข้อจำกัดในการเบิกใช้</t>
  </si>
  <si>
    <t>เงินกู้ยืมระยะสั้นจากกิจการ</t>
  </si>
  <si>
    <t>ที่เกี่ยวข้องกัน</t>
  </si>
  <si>
    <t>ส่วนของหนี้สินตามสัญญาเช่า</t>
  </si>
  <si>
    <t>ทางการเงินที่ถึงกำหนดชำระ</t>
  </si>
  <si>
    <t>ส่วนของเงินกู้ยืมระยะยาว</t>
  </si>
  <si>
    <t>จากสถาบันการเงินที่ถึงกำหนด</t>
  </si>
  <si>
    <t>ชำระภายในหนึ่งปี</t>
  </si>
  <si>
    <t>ส่วนของตั๋วสัญญาใช้เงินระยะยาว</t>
  </si>
  <si>
    <t>จากบุคคลที่เกี่ยวข้องกันที่ถึง</t>
  </si>
  <si>
    <t>กำหนดชำระภายในหนึ่งปี</t>
  </si>
  <si>
    <t xml:space="preserve">ยอดคงเหลือต้นงวด </t>
  </si>
  <si>
    <t>ณ วันที่ 1 มกราคม พ.ศ. 2561</t>
  </si>
  <si>
    <t xml:space="preserve">ยอดคงเหลือปลายงวด </t>
  </si>
  <si>
    <t>ณ วันที่ 1 มกราคม พ.ศ. 2562</t>
  </si>
  <si>
    <t xml:space="preserve"> และชำระแล้ว</t>
  </si>
  <si>
    <t>ทุนที่ออก</t>
  </si>
  <si>
    <t>ขาดทุนจากการตัดจำหน่ายอุปกรณ์</t>
  </si>
  <si>
    <t>เงินสดรับจากการจำหน่ายเงินลงทุน</t>
  </si>
  <si>
    <t>ในบริษัทย่อยบางส่วน</t>
  </si>
  <si>
    <t>เงินสดจ่ายเพื่อการรับโอนกิจการทั้งหมด</t>
  </si>
  <si>
    <t>กำไรจากการซื้อธุรกิจในราคา</t>
  </si>
  <si>
    <t>ต่ำกว่ามูลค่ายุติธรรม</t>
  </si>
  <si>
    <t>ส่วนที่เป็นของผู้เป็นเจ้าของ</t>
  </si>
  <si>
    <t>ส่วนที่เป็นของส่วนได้เสียที่ไม่มี</t>
  </si>
  <si>
    <t>อำนาจควบคุม</t>
  </si>
  <si>
    <t>การแบ่งปันกำไร(ขาดทุน)</t>
  </si>
  <si>
    <t>เบ็ดเสร็จรวม:</t>
  </si>
  <si>
    <t>เงินสดสุทธิได้มาจาก(ใช้ไปใน)กิจกรรมดำเนินงาน</t>
  </si>
  <si>
    <t>เงินปันผลจ่าย</t>
  </si>
  <si>
    <t>กำไรจากการจำหน่ายอสังหาริมทรัพย์เพื่อการลงทุน</t>
  </si>
  <si>
    <t>เงินสดจ่ายซื้อบริษัทย่อย</t>
  </si>
  <si>
    <t>เงินสดรับจากการจำหน่ายอุปกรณ์</t>
  </si>
  <si>
    <t>เงินลงทุนระยะยาวอื่น</t>
  </si>
  <si>
    <t>เงินสดได้มาจาก(ใช้ไปใน)กิจกรรมการดำเนินงาน</t>
  </si>
  <si>
    <t>เงินสดจ่ายคืนจากเงินกู้ยืมจากสถาบันการเงิน</t>
  </si>
  <si>
    <t>เงินสดจ่ายหนี้สินสัญญาเช่าทางการเงิน</t>
  </si>
  <si>
    <t>-</t>
  </si>
  <si>
    <t xml:space="preserve">หุ้นสามัญ จำนวน 3,564,096,272 หุ้น </t>
  </si>
  <si>
    <t>ขาดทุนต่อหุ้น (บาท)</t>
  </si>
  <si>
    <t xml:space="preserve">ขาดทุนต่อหุ้นขั้นพื้นฐาน </t>
  </si>
  <si>
    <t>กำไร(ขาดทุน)เบ็ดเสร็จรวมสำหรับงวด</t>
  </si>
  <si>
    <t>ขาดทุนเบ็ดเสร็จสำหรับงวด</t>
  </si>
  <si>
    <t>ลูกหนี้การค้าและลูกหนี้อื่น</t>
  </si>
  <si>
    <t>สินค้าคงเหลือ</t>
  </si>
  <si>
    <t>งานระหว่างทำตามสัญญาบริการ</t>
  </si>
  <si>
    <t>จ่ายผลประโยชน์ของพนักงาน</t>
  </si>
  <si>
    <t>จ่ายดอกเบี้ย</t>
  </si>
  <si>
    <t>จ่ายภาษีเงินได้</t>
  </si>
  <si>
    <t>ขาดทุนจากการตัดจำหน่ายสินทรัพย์ไม่มีตัวตน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</si>
  <si>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</si>
  <si>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</si>
  <si>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</si>
  <si>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ณ วันที่ 30 กันยายน พ.ศ. 2561</t>
  </si>
  <si>
    <t>ยอดคงเหลือปลายงวด ณ วันที่ 30 กันยายน พ.ศ. 2561</t>
  </si>
  <si>
    <t>ยอดคงเหลือปลายงวด ณ วันที่ 30 กันยายน พ.ศ. 2562</t>
  </si>
  <si>
    <t>สำหรับงวดเก้าเดือนสิ้นสุดวันที่ 30 กันยายน พ.ศ. 2562</t>
  </si>
  <si>
    <t>รายการที่ไม่ใช่เงินสดที่สำคัญ สำหรับงวดเก้าเดือนสิ้นสุดวันที่ 30 กันยายน มีดังนี้</t>
  </si>
  <si>
    <t>ตัดจำหน่ายภาษีเงินได้ถูกหัก ณ ที่จ่าย</t>
  </si>
  <si>
    <t>กำไรจากการจำหน่ายเงินลงทุนในบริษัทย่อย</t>
  </si>
  <si>
    <t>เงินลงทุนในบริษัทร่วม</t>
  </si>
  <si>
    <t>กำไร(ขาดทุน)เบ็ดเสร็จรวม</t>
  </si>
  <si>
    <t>สำหรับงวด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</si>
  <si>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</si>
  <si>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กำไรจากการจำหน่ายเงินลงทุน</t>
  </si>
  <si>
    <t>ในบริษัทย่อย</t>
  </si>
  <si>
    <t>ส่วนแบ่งกำไรบริษัทร่วม</t>
  </si>
  <si>
    <t>ขาดทุนสำหรับงวด</t>
  </si>
  <si>
    <t>15, 18</t>
  </si>
  <si>
    <t>ส่วนแบ่งกำไรสุทธิของบริษัทร่วม</t>
  </si>
  <si>
    <t>เงินสดรับการจำหน่ายเงินลงทุนในบริษัทย่อย</t>
  </si>
  <si>
    <t>- สุทธิจากเงินสดในบริษัทย่อยที่ขายไป</t>
  </si>
  <si>
    <t>(กำไร)ขาดทุนจากการจำหน่ายอุปกรณ์</t>
  </si>
  <si>
    <t>เงินสดจ่ายซื้อเงินลงทุนในบริษัทร่วม</t>
  </si>
  <si>
    <t>เงินสดรับจากเงินกู้ยืมจากกิจการที่เกี่ยวข้องกัน</t>
  </si>
  <si>
    <t>เงินสดจ่ายคืนจากเงินกู้ยืมจาก</t>
  </si>
  <si>
    <t>กิจการที่เกี่ยวข้องกัน</t>
  </si>
  <si>
    <t>เงินสดจ่ายเงินมัดจำเพื่อซื้อที่ดิน</t>
  </si>
  <si>
    <t>แก่กิจการที่เกี่ยวข้องกัน</t>
  </si>
  <si>
    <t>รับคืนภาษีเงินได้</t>
  </si>
  <si>
    <t>เงินสดจ่ายเงินให้กู้ยืมระยะสั้นแก่บริษัทย่อย</t>
  </si>
  <si>
    <t>กำไรจากการดำเนินงานก่อนการเปลี่ยนแปลง</t>
  </si>
  <si>
    <t>เงินสดและรายการเทียบเท่าเงินสดลดลงสุทธิ</t>
  </si>
  <si>
    <t>ในการเบิกใช้ลดลง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</si>
  <si>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</si>
  <si>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</si>
  <si>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ลูกหนี้การค้าและลูกหนี้อื่น - สุทธิ</t>
  </si>
  <si>
    <t>อสังหาริมทรัพย์เพื่อการลงทุน - สุทธิ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</si>
  <si>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</si>
  <si>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</si>
  <si>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</si>
  <si>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</si>
  <si>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กำไรที่เกิดขึ้นจากการจำหน่ายหลักทรัพย์เพื่อค้า</t>
  </si>
  <si>
    <t>- หนี้สงสัยจะสูญ - ลูกหนี้การค้าและลูกหนี้อื่น</t>
  </si>
  <si>
    <t>กำไรจากการซื้อธุรกิจในราคาต่ำกว่ามูลค่ายุติธรรม</t>
  </si>
  <si>
    <t>เงินสดและรายการเทียบเท่าเงินสดปลายงวด</t>
  </si>
  <si>
    <t>เงินสดจ่ายเพื่อการจำหน่ายเงินลงทุนในบริษัทย่อย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</si>
</sst>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.0;\(#,##0.0\)"/>
    <numFmt numFmtId="168" formatCode="#,##0;\ \(#,##0\);\-"/>
    <numFmt numFmtId="169" formatCode="_(#,##0_);\(#,##0\);_(&quot;-&quot;??_)"/>
    <numFmt numFmtId="170" formatCode="#,##0.000;\(#,##0.000\);\-"/>
    <numFmt numFmtId="171" formatCode="#,##0.00;\(#,##0.00\);\-"/>
    <numFmt numFmtId="172" formatCode="_-* #,##0.0_-;\-* #,##0.0_-;_-* &quot;-&quot;?_-;_-@_-"/>
    <numFmt numFmtId="173" formatCode="0_ "/>
    <numFmt numFmtId="174" formatCode="000\-000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  <numFmt numFmtId="179" formatCode="_-* #,##0.00\ _€_-;\-* #,##0.00\ _€_-;_-* &quot;-&quot;??\ _€_-;_-@_-"/>
    <numFmt numFmtId="180" formatCode="_-* #,##0.00\ &quot;€&quot;_-;\-* #,##0.00\ &quot;€&quot;_-;_-* &quot;-&quot;??\ &quot;€&quot;_-;_-@_-"/>
  </numFmts>
  <fonts count="64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0"/>
      <name val="ApFont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rgb="FF9C0006"/>
      <name val="Georgia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6100"/>
      <name val="Georgia"/>
      <family val="2"/>
    </font>
    <font>
      <u/>
      <sz val="10"/>
      <color theme="10"/>
      <name val="Arial"/>
      <family val="2"/>
    </font>
    <font>
      <sz val="10"/>
      <color rgb="FF9C6500"/>
      <name val="Georgia"/>
      <family val="2"/>
    </font>
    <font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indexed="8"/>
      <name val="Calibri"/>
      <family val="2"/>
      <scheme val="minor"/>
    </font>
    <font>
      <sz val="10"/>
      <color rgb="FF0000FF"/>
      <name val="Arial Unicode MS"/>
      <family val="2"/>
    </font>
    <font>
      <sz val="10"/>
      <name val="Arial Unicode MS"/>
      <family val="2"/>
    </font>
  </fonts>
  <fills count="3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47">
    <xf numFmtId="0" fontId="0" fillId="0" borderId="0"/>
    <xf numFmtId="0" fontId="7" fillId="3" borderId="0" applyNumberFormat="0" applyBorder="0" applyAlignment="0" applyProtection="0"/>
    <xf numFmtId="0" fontId="2" fillId="3" borderId="0" applyNumberFormat="0" applyBorder="0" applyAlignment="0" applyProtection="0"/>
    <xf numFmtId="0" fontId="7" fillId="3" borderId="0" applyNumberFormat="0" applyBorder="0" applyAlignment="0" applyProtection="0"/>
    <xf numFmtId="0" fontId="2" fillId="3" borderId="0" applyNumberFormat="0" applyBorder="0" applyAlignment="0" applyProtection="0"/>
    <xf numFmtId="0" fontId="7" fillId="5" borderId="0" applyNumberFormat="0" applyBorder="0" applyAlignment="0" applyProtection="0"/>
    <xf numFmtId="0" fontId="2" fillId="5" borderId="0" applyNumberFormat="0" applyBorder="0" applyAlignment="0" applyProtection="0"/>
    <xf numFmtId="0" fontId="7" fillId="5" borderId="0" applyNumberFormat="0" applyBorder="0" applyAlignment="0" applyProtection="0"/>
    <xf numFmtId="0" fontId="2" fillId="5" borderId="0" applyNumberFormat="0" applyBorder="0" applyAlignment="0" applyProtection="0"/>
    <xf numFmtId="0" fontId="7" fillId="6" borderId="0" applyNumberFormat="0" applyBorder="0" applyAlignment="0" applyProtection="0"/>
    <xf numFmtId="0" fontId="2" fillId="6" borderId="0" applyNumberFormat="0" applyBorder="0" applyAlignment="0" applyProtection="0"/>
    <xf numFmtId="0" fontId="7" fillId="6" borderId="0" applyNumberFormat="0" applyBorder="0" applyAlignment="0" applyProtection="0"/>
    <xf numFmtId="0" fontId="2" fillId="6" borderId="0" applyNumberFormat="0" applyBorder="0" applyAlignment="0" applyProtection="0"/>
    <xf numFmtId="0" fontId="7" fillId="8" borderId="0" applyNumberFormat="0" applyBorder="0" applyAlignment="0" applyProtection="0"/>
    <xf numFmtId="0" fontId="2" fillId="8" borderId="0" applyNumberFormat="0" applyBorder="0" applyAlignment="0" applyProtection="0"/>
    <xf numFmtId="0" fontId="7" fillId="8" borderId="0" applyNumberFormat="0" applyBorder="0" applyAlignment="0" applyProtection="0"/>
    <xf numFmtId="0" fontId="2" fillId="8" borderId="0" applyNumberFormat="0" applyBorder="0" applyAlignment="0" applyProtection="0"/>
    <xf numFmtId="0" fontId="7" fillId="2" borderId="0" applyNumberFormat="0" applyBorder="0" applyAlignment="0" applyProtection="0"/>
    <xf numFmtId="0" fontId="2" fillId="2" borderId="0" applyNumberFormat="0" applyBorder="0" applyAlignment="0" applyProtection="0"/>
    <xf numFmtId="0" fontId="7" fillId="2" borderId="0" applyNumberFormat="0" applyBorder="0" applyAlignment="0" applyProtection="0"/>
    <xf numFmtId="0" fontId="2" fillId="2" borderId="0" applyNumberFormat="0" applyBorder="0" applyAlignment="0" applyProtection="0"/>
    <xf numFmtId="0" fontId="7" fillId="4" borderId="0" applyNumberFormat="0" applyBorder="0" applyAlignment="0" applyProtection="0"/>
    <xf numFmtId="0" fontId="2" fillId="4" borderId="0" applyNumberFormat="0" applyBorder="0" applyAlignment="0" applyProtection="0"/>
    <xf numFmtId="0" fontId="7" fillId="4" borderId="0" applyNumberFormat="0" applyBorder="0" applyAlignment="0" applyProtection="0"/>
    <xf numFmtId="0" fontId="2" fillId="4" borderId="0" applyNumberFormat="0" applyBorder="0" applyAlignment="0" applyProtection="0"/>
    <xf numFmtId="0" fontId="8" fillId="0" borderId="0"/>
    <xf numFmtId="0" fontId="7" fillId="9" borderId="0" applyNumberFormat="0" applyBorder="0" applyAlignment="0" applyProtection="0"/>
    <xf numFmtId="0" fontId="2" fillId="9" borderId="0" applyNumberFormat="0" applyBorder="0" applyAlignment="0" applyProtection="0"/>
    <xf numFmtId="0" fontId="7" fillId="9" borderId="0" applyNumberFormat="0" applyBorder="0" applyAlignment="0" applyProtection="0"/>
    <xf numFmtId="0" fontId="2" fillId="9" borderId="0" applyNumberFormat="0" applyBorder="0" applyAlignment="0" applyProtection="0"/>
    <xf numFmtId="0" fontId="7" fillId="10" borderId="0" applyNumberFormat="0" applyBorder="0" applyAlignment="0" applyProtection="0"/>
    <xf numFmtId="0" fontId="2" fillId="10" borderId="0" applyNumberFormat="0" applyBorder="0" applyAlignment="0" applyProtection="0"/>
    <xf numFmtId="0" fontId="7" fillId="10" borderId="0" applyNumberFormat="0" applyBorder="0" applyAlignment="0" applyProtection="0"/>
    <xf numFmtId="0" fontId="2" fillId="10" borderId="0" applyNumberFormat="0" applyBorder="0" applyAlignment="0" applyProtection="0"/>
    <xf numFmtId="0" fontId="7" fillId="12" borderId="0" applyNumberFormat="0" applyBorder="0" applyAlignment="0" applyProtection="0"/>
    <xf numFmtId="0" fontId="2" fillId="12" borderId="0" applyNumberFormat="0" applyBorder="0" applyAlignment="0" applyProtection="0"/>
    <xf numFmtId="0" fontId="7" fillId="12" borderId="0" applyNumberFormat="0" applyBorder="0" applyAlignment="0" applyProtection="0"/>
    <xf numFmtId="0" fontId="2" fillId="12" borderId="0" applyNumberFormat="0" applyBorder="0" applyAlignment="0" applyProtection="0"/>
    <xf numFmtId="0" fontId="7" fillId="8" borderId="0" applyNumberFormat="0" applyBorder="0" applyAlignment="0" applyProtection="0"/>
    <xf numFmtId="0" fontId="2" fillId="8" borderId="0" applyNumberFormat="0" applyBorder="0" applyAlignment="0" applyProtection="0"/>
    <xf numFmtId="0" fontId="7" fillId="8" borderId="0" applyNumberFormat="0" applyBorder="0" applyAlignment="0" applyProtection="0"/>
    <xf numFmtId="0" fontId="2" fillId="8" borderId="0" applyNumberFormat="0" applyBorder="0" applyAlignment="0" applyProtection="0"/>
    <xf numFmtId="0" fontId="7" fillId="9" borderId="0" applyNumberFormat="0" applyBorder="0" applyAlignment="0" applyProtection="0"/>
    <xf numFmtId="0" fontId="2" fillId="9" borderId="0" applyNumberFormat="0" applyBorder="0" applyAlignment="0" applyProtection="0"/>
    <xf numFmtId="0" fontId="7" fillId="9" borderId="0" applyNumberFormat="0" applyBorder="0" applyAlignment="0" applyProtection="0"/>
    <xf numFmtId="0" fontId="2" fillId="9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42" fillId="26" borderId="0" applyNumberFormat="0" applyBorder="0" applyAlignment="0" applyProtection="0"/>
    <xf numFmtId="0" fontId="10" fillId="5" borderId="0" applyNumberFormat="0" applyBorder="0" applyAlignment="0" applyProtection="0"/>
    <xf numFmtId="172" fontId="11" fillId="0" borderId="0" applyFont="0" applyBorder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2" fillId="11" borderId="1" applyNumberFormat="0" applyAlignment="0" applyProtection="0"/>
    <xf numFmtId="0" fontId="13" fillId="23" borderId="2" applyNumberFormat="0" applyAlignment="0" applyProtection="0"/>
    <xf numFmtId="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" fillId="0" borderId="0"/>
    <xf numFmtId="0" fontId="17" fillId="0" borderId="0" applyNumberFormat="0" applyFill="0" applyBorder="0" applyAlignment="0" applyProtection="0"/>
    <xf numFmtId="0" fontId="47" fillId="27" borderId="0" applyNumberFormat="0" applyBorder="0" applyAlignment="0" applyProtection="0"/>
    <xf numFmtId="0" fontId="18" fillId="6" borderId="0" applyNumberFormat="0" applyBorder="0" applyAlignment="0" applyProtection="0"/>
    <xf numFmtId="38" fontId="14" fillId="2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73" fontId="23" fillId="0" borderId="8">
      <alignment horizontal="left"/>
    </xf>
    <xf numFmtId="174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48" fillId="0" borderId="0" applyNumberFormat="0" applyFill="0" applyBorder="0" applyAlignment="0" applyProtection="0"/>
    <xf numFmtId="10" fontId="14" fillId="25" borderId="11" applyNumberFormat="0" applyBorder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49" fillId="28" borderId="0" applyNumberFormat="0" applyBorder="0" applyAlignment="0" applyProtection="0"/>
    <xf numFmtId="0" fontId="29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3" fillId="0" borderId="0"/>
    <xf numFmtId="0" fontId="40" fillId="0" borderId="0"/>
    <xf numFmtId="0" fontId="3" fillId="0" borderId="0"/>
    <xf numFmtId="0" fontId="43" fillId="0" borderId="0"/>
    <xf numFmtId="0" fontId="3" fillId="0" borderId="0"/>
    <xf numFmtId="0" fontId="41" fillId="0" borderId="0"/>
    <xf numFmtId="0" fontId="46" fillId="0" borderId="0"/>
    <xf numFmtId="0" fontId="41" fillId="0" borderId="0"/>
    <xf numFmtId="0" fontId="43" fillId="0" borderId="0"/>
    <xf numFmtId="0" fontId="6" fillId="0" borderId="0"/>
    <xf numFmtId="0" fontId="6" fillId="0" borderId="0"/>
    <xf numFmtId="0" fontId="41" fillId="0" borderId="0"/>
    <xf numFmtId="0" fontId="50" fillId="0" borderId="0"/>
    <xf numFmtId="0" fontId="39" fillId="0" borderId="0"/>
    <xf numFmtId="0" fontId="41" fillId="0" borderId="0"/>
    <xf numFmtId="0" fontId="16" fillId="0" borderId="0">
      <alignment vertical="top"/>
    </xf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4" fillId="0" borderId="0"/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" fillId="0" borderId="0"/>
    <xf numFmtId="0" fontId="3" fillId="0" borderId="0"/>
    <xf numFmtId="0" fontId="3" fillId="0" borderId="0"/>
    <xf numFmtId="0" fontId="3" fillId="0" borderId="0"/>
    <xf numFmtId="0" fontId="4" fillId="7" borderId="13" applyNumberFormat="0" applyFont="0" applyAlignment="0" applyProtection="0"/>
    <xf numFmtId="0" fontId="30" fillId="11" borderId="14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75" fontId="4" fillId="0" borderId="0" applyFill="0" applyBorder="0" applyAlignment="0"/>
    <xf numFmtId="175" fontId="4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37" fillId="0" borderId="0"/>
    <xf numFmtId="0" fontId="1" fillId="0" borderId="0"/>
    <xf numFmtId="0" fontId="4" fillId="0" borderId="0"/>
    <xf numFmtId="0" fontId="44" fillId="0" borderId="0"/>
    <xf numFmtId="0" fontId="46" fillId="0" borderId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7" fillId="0" borderId="0" applyNumberFormat="0" applyFill="0" applyBorder="0" applyAlignment="0" applyProtection="0">
      <alignment wrapText="1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19" applyNumberFormat="0" applyFill="0" applyBorder="0" applyAlignment="0">
      <alignment wrapText="1"/>
      <protection locked="0"/>
    </xf>
    <xf numFmtId="0" fontId="4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3" fillId="0" borderId="0"/>
    <xf numFmtId="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58" fillId="0" borderId="19" applyNumberFormat="0" applyFill="0" applyAlignment="0">
      <protection locked="0"/>
    </xf>
    <xf numFmtId="9" fontId="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19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" fillId="0" borderId="0"/>
    <xf numFmtId="4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40" fillId="0" borderId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0" borderId="0"/>
    <xf numFmtId="0" fontId="44" fillId="0" borderId="0"/>
    <xf numFmtId="0" fontId="61" fillId="0" borderId="0"/>
    <xf numFmtId="0" fontId="16" fillId="0" borderId="0">
      <alignment vertical="top"/>
    </xf>
    <xf numFmtId="0" fontId="16" fillId="0" borderId="0">
      <alignment vertical="top"/>
    </xf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43" fontId="46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51" fillId="0" borderId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1" fillId="0" borderId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0" fontId="16" fillId="0" borderId="0">
      <alignment vertical="top"/>
    </xf>
    <xf numFmtId="0" fontId="3" fillId="0" borderId="0"/>
    <xf numFmtId="4" fontId="5" fillId="0" borderId="0" applyFont="0" applyFill="0" applyBorder="0" applyAlignment="0" applyProtection="0"/>
    <xf numFmtId="0" fontId="16" fillId="0" borderId="0">
      <alignment vertical="top"/>
    </xf>
    <xf numFmtId="0" fontId="4" fillId="0" borderId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2" fillId="0" borderId="0"/>
    <xf numFmtId="0" fontId="57" fillId="0" borderId="19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40" fillId="0" borderId="0"/>
    <xf numFmtId="0" fontId="16" fillId="0" borderId="0">
      <alignment vertical="top"/>
    </xf>
    <xf numFmtId="0" fontId="63" fillId="0" borderId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254">
    <xf numFmtId="0" fontId="0" fillId="0" borderId="0" xfId="0"/>
    <xf numFmtId="0" fontId="52" fillId="0" borderId="0" xfId="0" applyFont="1" applyFill="1" applyAlignment="1">
      <alignment vertical="center"/>
    </xf>
    <xf numFmtId="0" fontId="52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center" vertical="center"/>
    </xf>
    <xf numFmtId="164" fontId="52" fillId="0" borderId="0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164" fontId="52" fillId="0" borderId="0" xfId="0" applyNumberFormat="1" applyFont="1" applyFill="1" applyAlignment="1">
      <alignment vertical="center"/>
    </xf>
    <xf numFmtId="0" fontId="52" fillId="0" borderId="16" xfId="0" applyFont="1" applyFill="1" applyBorder="1" applyAlignment="1">
      <alignment horizontal="center" vertical="center"/>
    </xf>
    <xf numFmtId="164" fontId="52" fillId="0" borderId="0" xfId="0" applyNumberFormat="1" applyFont="1" applyFill="1" applyBorder="1" applyAlignment="1">
      <alignment horizontal="right" vertical="center"/>
    </xf>
    <xf numFmtId="0" fontId="53" fillId="0" borderId="0" xfId="0" applyFont="1" applyFill="1" applyBorder="1" applyAlignment="1">
      <alignment vertical="center"/>
    </xf>
    <xf numFmtId="164" fontId="52" fillId="0" borderId="0" xfId="244" applyNumberFormat="1" applyFont="1" applyFill="1" applyAlignment="1">
      <alignment horizontal="right" vertical="center" wrapText="1"/>
    </xf>
    <xf numFmtId="164" fontId="52" fillId="0" borderId="16" xfId="244" applyNumberFormat="1" applyFont="1" applyFill="1" applyBorder="1" applyAlignment="1">
      <alignment horizontal="right" vertical="center" wrapText="1"/>
    </xf>
    <xf numFmtId="0" fontId="52" fillId="0" borderId="0" xfId="0" applyFont="1" applyFill="1" applyBorder="1" applyAlignment="1">
      <alignment vertical="center"/>
    </xf>
    <xf numFmtId="0" fontId="53" fillId="29" borderId="0" xfId="0" applyFont="1" applyFill="1" applyBorder="1" applyAlignment="1">
      <alignment vertical="center"/>
    </xf>
    <xf numFmtId="0" fontId="52" fillId="0" borderId="0" xfId="244" applyFont="1" applyFill="1" applyBorder="1" applyAlignment="1">
      <alignment horizontal="left" vertical="center"/>
    </xf>
    <xf numFmtId="0" fontId="53" fillId="0" borderId="0" xfId="0" applyFont="1" applyFill="1" applyBorder="1" applyAlignment="1">
      <alignment horizontal="left" vertical="center"/>
    </xf>
    <xf numFmtId="0" fontId="53" fillId="0" borderId="0" xfId="0" applyFont="1" applyFill="1" applyAlignment="1">
      <alignment horizontal="center" vertical="center"/>
    </xf>
    <xf numFmtId="0" fontId="53" fillId="0" borderId="16" xfId="0" applyFont="1" applyFill="1" applyBorder="1" applyAlignment="1">
      <alignment vertical="center"/>
    </xf>
    <xf numFmtId="0" fontId="53" fillId="0" borderId="16" xfId="0" applyFont="1" applyFill="1" applyBorder="1" applyAlignment="1">
      <alignment horizontal="center" vertical="center"/>
    </xf>
    <xf numFmtId="164" fontId="53" fillId="0" borderId="16" xfId="0" applyNumberFormat="1" applyFont="1" applyFill="1" applyBorder="1" applyAlignment="1">
      <alignment horizontal="right" vertical="center"/>
    </xf>
    <xf numFmtId="0" fontId="53" fillId="0" borderId="0" xfId="244" applyFont="1" applyFill="1" applyBorder="1" applyAlignment="1">
      <alignment vertical="center"/>
    </xf>
    <xf numFmtId="164" fontId="52" fillId="29" borderId="0" xfId="244" applyNumberFormat="1" applyFont="1" applyFill="1" applyBorder="1" applyAlignment="1">
      <alignment horizontal="right" vertical="center" wrapText="1"/>
    </xf>
    <xf numFmtId="164" fontId="52" fillId="0" borderId="0" xfId="244" applyNumberFormat="1" applyFont="1" applyFill="1" applyBorder="1" applyAlignment="1">
      <alignment horizontal="right" vertical="center" wrapText="1"/>
    </xf>
    <xf numFmtId="0" fontId="53" fillId="0" borderId="0" xfId="244" applyFont="1" applyFill="1" applyAlignment="1">
      <alignment vertical="center"/>
    </xf>
    <xf numFmtId="164" fontId="53" fillId="0" borderId="0" xfId="0" applyNumberFormat="1" applyFont="1" applyFill="1" applyAlignment="1">
      <alignment vertical="center"/>
    </xf>
    <xf numFmtId="0" fontId="53" fillId="0" borderId="0" xfId="0" applyFont="1" applyFill="1" applyBorder="1" applyAlignment="1">
      <alignment horizontal="centerContinuous" vertical="center"/>
    </xf>
    <xf numFmtId="168" fontId="53" fillId="0" borderId="0" xfId="0" applyNumberFormat="1" applyFont="1" applyFill="1" applyBorder="1" applyAlignment="1">
      <alignment horizontal="centerContinuous" vertical="center"/>
    </xf>
    <xf numFmtId="0" fontId="52" fillId="0" borderId="16" xfId="244" applyFont="1" applyFill="1" applyBorder="1" applyAlignment="1">
      <alignment horizontal="left" vertical="center"/>
    </xf>
    <xf numFmtId="0" fontId="53" fillId="0" borderId="16" xfId="0" applyFont="1" applyFill="1" applyBorder="1" applyAlignment="1">
      <alignment horizontal="centerContinuous" vertical="center"/>
    </xf>
    <xf numFmtId="168" fontId="53" fillId="0" borderId="16" xfId="0" applyNumberFormat="1" applyFont="1" applyFill="1" applyBorder="1" applyAlignment="1">
      <alignment horizontal="centerContinuous" vertical="center"/>
    </xf>
    <xf numFmtId="0" fontId="52" fillId="0" borderId="0" xfId="0" applyFont="1" applyFill="1" applyBorder="1" applyAlignment="1">
      <alignment horizontal="centerContinuous" vertical="center"/>
    </xf>
    <xf numFmtId="164" fontId="52" fillId="0" borderId="0" xfId="0" applyNumberFormat="1" applyFont="1" applyFill="1" applyBorder="1" applyAlignment="1">
      <alignment vertical="center"/>
    </xf>
    <xf numFmtId="168" fontId="53" fillId="0" borderId="0" xfId="0" applyNumberFormat="1" applyFont="1" applyFill="1" applyBorder="1" applyAlignment="1">
      <alignment vertical="center"/>
    </xf>
    <xf numFmtId="0" fontId="52" fillId="0" borderId="0" xfId="244" applyFont="1" applyFill="1" applyAlignment="1">
      <alignment vertical="center"/>
    </xf>
    <xf numFmtId="168" fontId="52" fillId="0" borderId="0" xfId="0" applyNumberFormat="1" applyFont="1" applyFill="1" applyBorder="1" applyAlignment="1">
      <alignment horizontal="left" vertical="center"/>
    </xf>
    <xf numFmtId="168" fontId="53" fillId="0" borderId="0" xfId="0" applyNumberFormat="1" applyFont="1" applyFill="1" applyBorder="1" applyAlignment="1">
      <alignment horizontal="right" vertical="center"/>
    </xf>
    <xf numFmtId="0" fontId="53" fillId="0" borderId="0" xfId="0" applyFont="1" applyFill="1"/>
    <xf numFmtId="168" fontId="53" fillId="0" borderId="16" xfId="0" applyNumberFormat="1" applyFont="1" applyFill="1" applyBorder="1" applyAlignment="1">
      <alignment horizontal="right" vertical="center"/>
    </xf>
    <xf numFmtId="168" fontId="52" fillId="29" borderId="0" xfId="0" applyNumberFormat="1" applyFont="1" applyFill="1" applyBorder="1" applyAlignment="1">
      <alignment horizontal="right" vertical="center"/>
    </xf>
    <xf numFmtId="168" fontId="52" fillId="0" borderId="0" xfId="0" applyNumberFormat="1" applyFont="1" applyFill="1" applyBorder="1" applyAlignment="1">
      <alignment horizontal="right" vertical="center"/>
    </xf>
    <xf numFmtId="168" fontId="53" fillId="29" borderId="0" xfId="87" applyNumberFormat="1" applyFont="1" applyFill="1" applyBorder="1" applyAlignment="1">
      <alignment horizontal="right" vertical="center"/>
    </xf>
    <xf numFmtId="168" fontId="53" fillId="0" borderId="0" xfId="87" applyNumberFormat="1" applyFont="1" applyFill="1" applyBorder="1" applyAlignment="1">
      <alignment vertical="center"/>
    </xf>
    <xf numFmtId="168" fontId="53" fillId="0" borderId="0" xfId="87" applyNumberFormat="1" applyFont="1" applyFill="1" applyBorder="1" applyAlignment="1">
      <alignment horizontal="right" vertical="center"/>
    </xf>
    <xf numFmtId="168" fontId="53" fillId="29" borderId="0" xfId="87" applyNumberFormat="1" applyFont="1" applyFill="1" applyBorder="1" applyAlignment="1">
      <alignment vertical="center"/>
    </xf>
    <xf numFmtId="168" fontId="53" fillId="29" borderId="0" xfId="87" applyNumberFormat="1" applyFont="1" applyFill="1" applyAlignment="1">
      <alignment vertical="center"/>
    </xf>
    <xf numFmtId="168" fontId="53" fillId="0" borderId="0" xfId="87" applyNumberFormat="1" applyFont="1" applyFill="1" applyAlignment="1">
      <alignment vertical="center"/>
    </xf>
    <xf numFmtId="168" fontId="53" fillId="29" borderId="0" xfId="0" applyNumberFormat="1" applyFont="1" applyFill="1" applyBorder="1" applyAlignment="1">
      <alignment horizontal="right" vertical="center"/>
    </xf>
    <xf numFmtId="0" fontId="53" fillId="0" borderId="0" xfId="244" quotePrefix="1" applyFont="1" applyFill="1" applyAlignment="1">
      <alignment vertical="center"/>
    </xf>
    <xf numFmtId="168" fontId="53" fillId="0" borderId="0" xfId="149" applyNumberFormat="1" applyFont="1" applyFill="1" applyBorder="1" applyAlignment="1">
      <alignment horizontal="right" vertical="center"/>
    </xf>
    <xf numFmtId="168" fontId="53" fillId="29" borderId="16" xfId="87" applyNumberFormat="1" applyFont="1" applyFill="1" applyBorder="1" applyAlignment="1">
      <alignment vertical="center"/>
    </xf>
    <xf numFmtId="168" fontId="53" fillId="0" borderId="16" xfId="87" applyNumberFormat="1" applyFont="1" applyFill="1" applyBorder="1" applyAlignment="1">
      <alignment vertical="center"/>
    </xf>
    <xf numFmtId="168" fontId="53" fillId="29" borderId="0" xfId="149" applyNumberFormat="1" applyFont="1" applyFill="1" applyBorder="1" applyAlignment="1">
      <alignment horizontal="right" vertical="center"/>
    </xf>
    <xf numFmtId="164" fontId="53" fillId="0" borderId="0" xfId="0" quotePrefix="1" applyNumberFormat="1" applyFont="1" applyFill="1" applyAlignment="1">
      <alignment vertical="center"/>
    </xf>
    <xf numFmtId="0" fontId="53" fillId="0" borderId="0" xfId="0" applyFont="1" applyFill="1" applyAlignment="1">
      <alignment horizontal="left" vertical="center"/>
    </xf>
    <xf numFmtId="0" fontId="53" fillId="0" borderId="0" xfId="0" quotePrefix="1" applyFont="1" applyFill="1" applyAlignment="1">
      <alignment horizontal="left" vertical="center"/>
    </xf>
    <xf numFmtId="168" fontId="53" fillId="29" borderId="16" xfId="149" applyNumberFormat="1" applyFont="1" applyFill="1" applyBorder="1" applyAlignment="1">
      <alignment horizontal="right" vertical="center"/>
    </xf>
    <xf numFmtId="168" fontId="53" fillId="0" borderId="16" xfId="149" applyNumberFormat="1" applyFont="1" applyFill="1" applyBorder="1" applyAlignment="1">
      <alignment horizontal="right" vertical="center"/>
    </xf>
    <xf numFmtId="0" fontId="53" fillId="0" borderId="16" xfId="0" applyFont="1" applyFill="1" applyBorder="1" applyAlignment="1">
      <alignment horizontal="left" vertical="center"/>
    </xf>
    <xf numFmtId="0" fontId="53" fillId="0" borderId="0" xfId="0" quotePrefix="1" applyFont="1" applyFill="1" applyAlignment="1">
      <alignment horizontal="center" vertical="center"/>
    </xf>
    <xf numFmtId="164" fontId="53" fillId="0" borderId="0" xfId="221" applyNumberFormat="1" applyFont="1" applyFill="1" applyAlignment="1">
      <alignment vertical="center"/>
    </xf>
    <xf numFmtId="168" fontId="53" fillId="29" borderId="18" xfId="149" applyNumberFormat="1" applyFont="1" applyFill="1" applyBorder="1" applyAlignment="1">
      <alignment horizontal="right" vertical="center"/>
    </xf>
    <xf numFmtId="168" fontId="53" fillId="0" borderId="18" xfId="149" applyNumberFormat="1" applyFont="1" applyFill="1" applyBorder="1" applyAlignment="1">
      <alignment horizontal="right" vertical="center"/>
    </xf>
    <xf numFmtId="168" fontId="53" fillId="0" borderId="0" xfId="0" applyNumberFormat="1" applyFont="1" applyFill="1" applyBorder="1" applyAlignment="1">
      <alignment horizontal="center" vertical="center"/>
    </xf>
    <xf numFmtId="168" fontId="53" fillId="29" borderId="16" xfId="0" applyNumberFormat="1" applyFont="1" applyFill="1" applyBorder="1" applyAlignment="1">
      <alignment horizontal="right" vertical="center"/>
    </xf>
    <xf numFmtId="168" fontId="53" fillId="29" borderId="18" xfId="0" applyNumberFormat="1" applyFont="1" applyFill="1" applyBorder="1" applyAlignment="1">
      <alignment horizontal="right" vertical="center"/>
    </xf>
    <xf numFmtId="168" fontId="53" fillId="0" borderId="18" xfId="0" applyNumberFormat="1" applyFont="1" applyFill="1" applyBorder="1" applyAlignment="1">
      <alignment horizontal="right" vertical="center"/>
    </xf>
    <xf numFmtId="0" fontId="53" fillId="0" borderId="0" xfId="0" quotePrefix="1" applyFont="1" applyFill="1" applyAlignment="1">
      <alignment vertical="center"/>
    </xf>
    <xf numFmtId="0" fontId="53" fillId="0" borderId="0" xfId="0" applyFont="1" applyFill="1" applyBorder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left" vertical="center"/>
    </xf>
    <xf numFmtId="0" fontId="54" fillId="0" borderId="0" xfId="0" applyFont="1" applyFill="1" applyBorder="1" applyAlignment="1">
      <alignment horizontal="center" vertical="center"/>
    </xf>
    <xf numFmtId="164" fontId="54" fillId="0" borderId="0" xfId="0" applyNumberFormat="1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/>
    </xf>
    <xf numFmtId="164" fontId="54" fillId="0" borderId="0" xfId="0" applyNumberFormat="1" applyFont="1" applyFill="1" applyAlignment="1">
      <alignment vertical="center"/>
    </xf>
    <xf numFmtId="164" fontId="54" fillId="0" borderId="16" xfId="0" applyNumberFormat="1" applyFont="1" applyFill="1" applyBorder="1" applyAlignment="1">
      <alignment vertical="center"/>
    </xf>
    <xf numFmtId="0" fontId="54" fillId="0" borderId="16" xfId="0" applyFont="1" applyFill="1" applyBorder="1" applyAlignment="1">
      <alignment horizontal="left" vertical="center"/>
    </xf>
    <xf numFmtId="0" fontId="54" fillId="0" borderId="16" xfId="0" applyFont="1" applyFill="1" applyBorder="1" applyAlignment="1">
      <alignment horizontal="center" vertical="center"/>
    </xf>
    <xf numFmtId="164" fontId="54" fillId="0" borderId="16" xfId="0" applyNumberFormat="1" applyFont="1" applyFill="1" applyBorder="1" applyAlignment="1">
      <alignment horizontal="center" vertical="center"/>
    </xf>
    <xf numFmtId="164" fontId="54" fillId="0" borderId="0" xfId="0" applyNumberFormat="1" applyFont="1" applyFill="1" applyBorder="1" applyAlignment="1">
      <alignment horizontal="right" vertical="center"/>
    </xf>
    <xf numFmtId="164" fontId="54" fillId="0" borderId="0" xfId="0" quotePrefix="1" applyNumberFormat="1" applyFont="1" applyFill="1" applyBorder="1" applyAlignment="1">
      <alignment horizontal="right" vertical="center"/>
    </xf>
    <xf numFmtId="0" fontId="55" fillId="0" borderId="0" xfId="0" applyFont="1" applyFill="1" applyBorder="1" applyAlignment="1">
      <alignment vertical="center"/>
    </xf>
    <xf numFmtId="0" fontId="55" fillId="0" borderId="0" xfId="0" applyFont="1" applyFill="1" applyBorder="1" applyAlignment="1">
      <alignment horizontal="center" vertical="center"/>
    </xf>
    <xf numFmtId="164" fontId="54" fillId="0" borderId="0" xfId="244" applyNumberFormat="1" applyFont="1" applyFill="1" applyAlignment="1">
      <alignment horizontal="right" vertical="center" wrapText="1"/>
    </xf>
    <xf numFmtId="164" fontId="54" fillId="0" borderId="0" xfId="244" applyNumberFormat="1" applyFont="1" applyFill="1" applyBorder="1" applyAlignment="1">
      <alignment horizontal="center" vertical="center"/>
    </xf>
    <xf numFmtId="164" fontId="54" fillId="0" borderId="16" xfId="244" applyNumberFormat="1" applyFont="1" applyFill="1" applyBorder="1" applyAlignment="1">
      <alignment horizontal="right" vertical="center" wrapText="1"/>
    </xf>
    <xf numFmtId="0" fontId="55" fillId="0" borderId="0" xfId="244" applyFont="1" applyFill="1" applyBorder="1" applyAlignment="1">
      <alignment horizontal="left" vertical="center"/>
    </xf>
    <xf numFmtId="0" fontId="54" fillId="0" borderId="0" xfId="0" applyFont="1" applyFill="1" applyBorder="1" applyAlignment="1">
      <alignment vertical="center"/>
    </xf>
    <xf numFmtId="0" fontId="55" fillId="29" borderId="0" xfId="0" applyFont="1" applyFill="1" applyBorder="1" applyAlignment="1">
      <alignment vertical="center"/>
    </xf>
    <xf numFmtId="164" fontId="55" fillId="0" borderId="0" xfId="0" applyNumberFormat="1" applyFont="1" applyFill="1" applyBorder="1" applyAlignment="1">
      <alignment vertical="center"/>
    </xf>
    <xf numFmtId="164" fontId="55" fillId="29" borderId="0" xfId="0" applyNumberFormat="1" applyFont="1" applyFill="1" applyBorder="1" applyAlignment="1">
      <alignment vertical="center"/>
    </xf>
    <xf numFmtId="0" fontId="54" fillId="0" borderId="0" xfId="244" applyFont="1" applyFill="1" applyBorder="1" applyAlignment="1">
      <alignment horizontal="left" vertical="center"/>
    </xf>
    <xf numFmtId="164" fontId="55" fillId="0" borderId="0" xfId="242" applyNumberFormat="1" applyFont="1" applyFill="1" applyAlignment="1">
      <alignment horizontal="center" vertical="center"/>
    </xf>
    <xf numFmtId="165" fontId="55" fillId="29" borderId="0" xfId="147" applyNumberFormat="1" applyFont="1" applyFill="1" applyAlignment="1">
      <alignment horizontal="right" vertical="center"/>
    </xf>
    <xf numFmtId="165" fontId="55" fillId="0" borderId="0" xfId="242" applyNumberFormat="1" applyFont="1" applyFill="1" applyAlignment="1">
      <alignment horizontal="right" vertical="center"/>
    </xf>
    <xf numFmtId="165" fontId="55" fillId="0" borderId="0" xfId="147" applyNumberFormat="1" applyFont="1" applyFill="1" applyAlignment="1">
      <alignment horizontal="right" vertical="center"/>
    </xf>
    <xf numFmtId="0" fontId="55" fillId="0" borderId="0" xfId="0" applyFont="1" applyFill="1" applyBorder="1" applyAlignment="1">
      <alignment horizontal="left" vertical="center"/>
    </xf>
    <xf numFmtId="165" fontId="55" fillId="29" borderId="17" xfId="147" applyNumberFormat="1" applyFont="1" applyFill="1" applyBorder="1" applyAlignment="1">
      <alignment horizontal="right" vertical="center"/>
    </xf>
    <xf numFmtId="165" fontId="55" fillId="0" borderId="0" xfId="147" applyNumberFormat="1" applyFont="1" applyFill="1" applyBorder="1" applyAlignment="1">
      <alignment horizontal="right" vertical="center"/>
    </xf>
    <xf numFmtId="165" fontId="55" fillId="0" borderId="17" xfId="147" applyNumberFormat="1" applyFont="1" applyFill="1" applyBorder="1" applyAlignment="1">
      <alignment horizontal="right" vertical="center"/>
    </xf>
    <xf numFmtId="165" fontId="55" fillId="29" borderId="16" xfId="147" applyNumberFormat="1" applyFont="1" applyFill="1" applyBorder="1" applyAlignment="1">
      <alignment horizontal="right" vertical="center"/>
    </xf>
    <xf numFmtId="165" fontId="55" fillId="0" borderId="16" xfId="147" applyNumberFormat="1" applyFont="1" applyFill="1" applyBorder="1" applyAlignment="1">
      <alignment horizontal="right" vertical="center"/>
    </xf>
    <xf numFmtId="0" fontId="55" fillId="0" borderId="0" xfId="243" applyFont="1" applyFill="1" applyBorder="1" applyAlignment="1">
      <alignment horizontal="left" vertical="center"/>
    </xf>
    <xf numFmtId="165" fontId="55" fillId="29" borderId="0" xfId="0" applyNumberFormat="1" applyFont="1" applyFill="1" applyBorder="1" applyAlignment="1">
      <alignment vertical="center"/>
    </xf>
    <xf numFmtId="165" fontId="55" fillId="0" borderId="0" xfId="0" applyNumberFormat="1" applyFont="1" applyFill="1" applyBorder="1" applyAlignment="1">
      <alignment vertical="center"/>
    </xf>
    <xf numFmtId="0" fontId="55" fillId="0" borderId="0" xfId="0" applyFont="1" applyFill="1" applyAlignment="1">
      <alignment horizontal="center" vertical="center"/>
    </xf>
    <xf numFmtId="164" fontId="55" fillId="0" borderId="0" xfId="242" applyNumberFormat="1" applyFont="1" applyFill="1" applyAlignment="1">
      <alignment vertical="center"/>
    </xf>
    <xf numFmtId="164" fontId="55" fillId="0" borderId="0" xfId="0" applyNumberFormat="1" applyFont="1" applyFill="1" applyAlignment="1">
      <alignment horizontal="right" vertical="center"/>
    </xf>
    <xf numFmtId="165" fontId="55" fillId="29" borderId="18" xfId="147" applyNumberFormat="1" applyFont="1" applyFill="1" applyBorder="1" applyAlignment="1">
      <alignment horizontal="right" vertical="center"/>
    </xf>
    <xf numFmtId="165" fontId="55" fillId="0" borderId="18" xfId="147" applyNumberFormat="1" applyFont="1" applyFill="1" applyBorder="1" applyAlignment="1">
      <alignment horizontal="right"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16" xfId="0" applyFont="1" applyFill="1" applyBorder="1" applyAlignment="1">
      <alignment vertical="center"/>
    </xf>
    <xf numFmtId="0" fontId="55" fillId="0" borderId="16" xfId="0" applyFont="1" applyFill="1" applyBorder="1" applyAlignment="1">
      <alignment horizontal="center" vertical="center"/>
    </xf>
    <xf numFmtId="164" fontId="55" fillId="0" borderId="16" xfId="0" applyNumberFormat="1" applyFont="1" applyFill="1" applyBorder="1" applyAlignment="1">
      <alignment horizontal="right" vertical="center"/>
    </xf>
    <xf numFmtId="164" fontId="55" fillId="0" borderId="16" xfId="87" applyNumberFormat="1" applyFont="1" applyFill="1" applyBorder="1" applyAlignment="1">
      <alignment horizontal="right" vertical="center"/>
    </xf>
    <xf numFmtId="0" fontId="55" fillId="0" borderId="0" xfId="244" applyFont="1" applyFill="1" applyBorder="1" applyAlignment="1">
      <alignment vertical="center"/>
    </xf>
    <xf numFmtId="165" fontId="55" fillId="0" borderId="0" xfId="0" applyNumberFormat="1" applyFont="1" applyFill="1" applyBorder="1" applyAlignment="1">
      <alignment horizontal="center" vertical="center"/>
    </xf>
    <xf numFmtId="0" fontId="55" fillId="0" borderId="0" xfId="244" applyFont="1" applyFill="1" applyBorder="1" applyAlignment="1">
      <alignment horizontal="center" vertical="center"/>
    </xf>
    <xf numFmtId="165" fontId="54" fillId="0" borderId="0" xfId="0" applyNumberFormat="1" applyFont="1" applyFill="1" applyBorder="1" applyAlignment="1">
      <alignment horizontal="center" vertical="center"/>
    </xf>
    <xf numFmtId="165" fontId="54" fillId="29" borderId="0" xfId="0" applyNumberFormat="1" applyFont="1" applyFill="1" applyBorder="1" applyAlignment="1">
      <alignment horizontal="center" vertical="center"/>
    </xf>
    <xf numFmtId="165" fontId="54" fillId="29" borderId="0" xfId="0" applyNumberFormat="1" applyFont="1" applyFill="1" applyBorder="1" applyAlignment="1">
      <alignment horizontal="right" vertical="center"/>
    </xf>
    <xf numFmtId="165" fontId="54" fillId="0" borderId="0" xfId="0" applyNumberFormat="1" applyFont="1" applyFill="1" applyBorder="1" applyAlignment="1">
      <alignment horizontal="right" vertical="center"/>
    </xf>
    <xf numFmtId="165" fontId="55" fillId="29" borderId="0" xfId="0" applyNumberFormat="1" applyFont="1" applyFill="1" applyBorder="1" applyAlignment="1">
      <alignment horizontal="center" vertical="center"/>
    </xf>
    <xf numFmtId="165" fontId="55" fillId="0" borderId="0" xfId="242" applyNumberFormat="1" applyFont="1" applyFill="1" applyAlignment="1">
      <alignment horizontal="center" vertical="center"/>
    </xf>
    <xf numFmtId="165" fontId="55" fillId="0" borderId="0" xfId="148" applyNumberFormat="1" applyFont="1" applyFill="1" applyAlignment="1">
      <alignment horizontal="right" vertical="center"/>
    </xf>
    <xf numFmtId="0" fontId="55" fillId="0" borderId="0" xfId="242" applyNumberFormat="1" applyFont="1" applyFill="1" applyAlignment="1">
      <alignment horizontal="center" vertical="center"/>
    </xf>
    <xf numFmtId="164" fontId="55" fillId="0" borderId="0" xfId="242" quotePrefix="1" applyNumberFormat="1" applyFont="1" applyFill="1" applyAlignment="1">
      <alignment horizontal="center" vertical="center"/>
    </xf>
    <xf numFmtId="167" fontId="55" fillId="0" borderId="0" xfId="242" applyNumberFormat="1" applyFont="1" applyFill="1" applyAlignment="1">
      <alignment horizontal="center" vertical="center"/>
    </xf>
    <xf numFmtId="165" fontId="55" fillId="29" borderId="0" xfId="87" quotePrefix="1" applyNumberFormat="1" applyFont="1" applyFill="1" applyBorder="1" applyAlignment="1">
      <alignment horizontal="right" vertical="center"/>
    </xf>
    <xf numFmtId="165" fontId="55" fillId="0" borderId="0" xfId="87" quotePrefix="1" applyNumberFormat="1" applyFont="1" applyFill="1" applyBorder="1" applyAlignment="1">
      <alignment horizontal="right" vertical="center"/>
    </xf>
    <xf numFmtId="165" fontId="55" fillId="29" borderId="0" xfId="87" applyNumberFormat="1" applyFont="1" applyFill="1" applyBorder="1" applyAlignment="1">
      <alignment horizontal="right" vertical="center"/>
    </xf>
    <xf numFmtId="165" fontId="55" fillId="0" borderId="0" xfId="87" applyNumberFormat="1" applyFont="1" applyFill="1" applyBorder="1" applyAlignment="1">
      <alignment horizontal="right" vertical="center"/>
    </xf>
    <xf numFmtId="165" fontId="55" fillId="29" borderId="16" xfId="0" applyNumberFormat="1" applyFont="1" applyFill="1" applyBorder="1" applyAlignment="1">
      <alignment vertical="center"/>
    </xf>
    <xf numFmtId="165" fontId="55" fillId="0" borderId="16" xfId="0" applyNumberFormat="1" applyFont="1" applyFill="1" applyBorder="1" applyAlignment="1">
      <alignment vertical="center"/>
    </xf>
    <xf numFmtId="165" fontId="55" fillId="29" borderId="16" xfId="87" applyNumberFormat="1" applyFont="1" applyFill="1" applyBorder="1" applyAlignment="1">
      <alignment horizontal="right" vertical="center"/>
    </xf>
    <xf numFmtId="165" fontId="55" fillId="0" borderId="16" xfId="87" applyNumberFormat="1" applyFont="1" applyFill="1" applyBorder="1" applyAlignment="1">
      <alignment horizontal="right" vertical="center"/>
    </xf>
    <xf numFmtId="165" fontId="55" fillId="29" borderId="16" xfId="0" quotePrefix="1" applyNumberFormat="1" applyFont="1" applyFill="1" applyBorder="1" applyAlignment="1">
      <alignment horizontal="right" vertical="center"/>
    </xf>
    <xf numFmtId="165" fontId="55" fillId="0" borderId="16" xfId="0" quotePrefix="1" applyNumberFormat="1" applyFont="1" applyFill="1" applyBorder="1" applyAlignment="1">
      <alignment horizontal="right" vertical="center"/>
    </xf>
    <xf numFmtId="165" fontId="55" fillId="0" borderId="0" xfId="0" quotePrefix="1" applyNumberFormat="1" applyFont="1" applyFill="1" applyBorder="1" applyAlignment="1">
      <alignment horizontal="right" vertical="center"/>
    </xf>
    <xf numFmtId="165" fontId="55" fillId="29" borderId="0" xfId="147" applyNumberFormat="1" applyFont="1" applyFill="1" applyBorder="1" applyAlignment="1">
      <alignment horizontal="right" vertical="center"/>
    </xf>
    <xf numFmtId="165" fontId="55" fillId="29" borderId="0" xfId="148" applyNumberFormat="1" applyFont="1" applyFill="1" applyBorder="1" applyAlignment="1">
      <alignment horizontal="right" vertical="center"/>
    </xf>
    <xf numFmtId="165" fontId="55" fillId="0" borderId="0" xfId="148" applyNumberFormat="1" applyFont="1" applyFill="1" applyBorder="1" applyAlignment="1">
      <alignment horizontal="right" vertical="center"/>
    </xf>
    <xf numFmtId="0" fontId="55" fillId="0" borderId="16" xfId="244" applyFont="1" applyFill="1" applyBorder="1" applyAlignment="1">
      <alignment vertical="center"/>
    </xf>
    <xf numFmtId="165" fontId="55" fillId="0" borderId="16" xfId="242" applyNumberFormat="1" applyFont="1" applyFill="1" applyBorder="1" applyAlignment="1">
      <alignment horizontal="center" vertical="center"/>
    </xf>
    <xf numFmtId="165" fontId="54" fillId="0" borderId="16" xfId="0" applyNumberFormat="1" applyFont="1" applyFill="1" applyBorder="1" applyAlignment="1">
      <alignment horizontal="center" vertical="center"/>
    </xf>
    <xf numFmtId="164" fontId="54" fillId="0" borderId="0" xfId="0" applyNumberFormat="1" applyFont="1" applyFill="1" applyBorder="1" applyAlignment="1">
      <alignment horizontal="left" vertical="center"/>
    </xf>
    <xf numFmtId="164" fontId="54" fillId="0" borderId="16" xfId="0" applyNumberFormat="1" applyFont="1" applyFill="1" applyBorder="1" applyAlignment="1">
      <alignment horizontal="left" vertical="center"/>
    </xf>
    <xf numFmtId="164" fontId="54" fillId="29" borderId="0" xfId="244" applyNumberFormat="1" applyFont="1" applyFill="1" applyBorder="1" applyAlignment="1">
      <alignment horizontal="right" vertical="center" wrapText="1"/>
    </xf>
    <xf numFmtId="164" fontId="54" fillId="0" borderId="0" xfId="244" applyNumberFormat="1" applyFont="1" applyFill="1" applyBorder="1" applyAlignment="1">
      <alignment horizontal="right" vertical="center" wrapText="1"/>
    </xf>
    <xf numFmtId="0" fontId="55" fillId="0" borderId="0" xfId="244" applyFont="1" applyFill="1" applyAlignment="1">
      <alignment vertical="center"/>
    </xf>
    <xf numFmtId="0" fontId="55" fillId="29" borderId="0" xfId="0" applyFont="1" applyFill="1" applyAlignment="1">
      <alignment vertical="center"/>
    </xf>
    <xf numFmtId="165" fontId="55" fillId="29" borderId="18" xfId="148" applyNumberFormat="1" applyFont="1" applyFill="1" applyBorder="1" applyAlignment="1">
      <alignment horizontal="right" vertical="center"/>
    </xf>
    <xf numFmtId="165" fontId="55" fillId="0" borderId="18" xfId="148" applyNumberFormat="1" applyFont="1" applyFill="1" applyBorder="1" applyAlignment="1">
      <alignment horizontal="right" vertical="center"/>
    </xf>
    <xf numFmtId="165" fontId="55" fillId="0" borderId="0" xfId="87" applyNumberFormat="1" applyFont="1" applyFill="1" applyBorder="1" applyAlignment="1">
      <alignment horizontal="center" vertical="center"/>
    </xf>
    <xf numFmtId="165" fontId="55" fillId="29" borderId="0" xfId="0" applyNumberFormat="1" applyFont="1" applyFill="1" applyAlignment="1">
      <alignment vertical="center"/>
    </xf>
    <xf numFmtId="165" fontId="55" fillId="0" borderId="0" xfId="0" applyNumberFormat="1" applyFont="1" applyFill="1" applyAlignment="1">
      <alignment vertical="center"/>
    </xf>
    <xf numFmtId="164" fontId="55" fillId="29" borderId="0" xfId="0" applyNumberFormat="1" applyFont="1" applyFill="1" applyAlignment="1">
      <alignment horizontal="right" vertical="center"/>
    </xf>
    <xf numFmtId="165" fontId="55" fillId="29" borderId="0" xfId="0" applyNumberFormat="1" applyFont="1" applyFill="1" applyAlignment="1">
      <alignment horizontal="right" vertical="center"/>
    </xf>
    <xf numFmtId="165" fontId="55" fillId="0" borderId="0" xfId="0" applyNumberFormat="1" applyFont="1" applyFill="1" applyAlignment="1">
      <alignment horizontal="right" vertical="center"/>
    </xf>
    <xf numFmtId="0" fontId="54" fillId="0" borderId="0" xfId="244" applyFont="1" applyFill="1" applyBorder="1" applyAlignment="1">
      <alignment vertical="center"/>
    </xf>
    <xf numFmtId="165" fontId="55" fillId="29" borderId="0" xfId="0" applyNumberFormat="1" applyFont="1" applyFill="1" applyBorder="1" applyAlignment="1">
      <alignment horizontal="right" vertical="center"/>
    </xf>
    <xf numFmtId="165" fontId="55" fillId="0" borderId="0" xfId="0" applyNumberFormat="1" applyFont="1" applyFill="1" applyBorder="1" applyAlignment="1">
      <alignment horizontal="right" vertical="center"/>
    </xf>
    <xf numFmtId="165" fontId="55" fillId="29" borderId="16" xfId="0" applyNumberFormat="1" applyFont="1" applyFill="1" applyBorder="1" applyAlignment="1">
      <alignment horizontal="right" vertical="center"/>
    </xf>
    <xf numFmtId="165" fontId="55" fillId="0" borderId="16" xfId="0" applyNumberFormat="1" applyFont="1" applyFill="1" applyBorder="1" applyAlignment="1">
      <alignment horizontal="right" vertical="center"/>
    </xf>
    <xf numFmtId="165" fontId="55" fillId="0" borderId="0" xfId="87" applyNumberFormat="1" applyFont="1" applyFill="1" applyBorder="1" applyAlignment="1">
      <alignment vertical="center"/>
    </xf>
    <xf numFmtId="166" fontId="55" fillId="0" borderId="0" xfId="87" applyNumberFormat="1" applyFont="1" applyFill="1" applyBorder="1" applyAlignment="1">
      <alignment horizontal="right" vertical="center"/>
    </xf>
    <xf numFmtId="165" fontId="54" fillId="0" borderId="16" xfId="242" applyNumberFormat="1" applyFont="1" applyFill="1" applyBorder="1" applyAlignment="1">
      <alignment vertical="center"/>
    </xf>
    <xf numFmtId="165" fontId="54" fillId="0" borderId="16" xfId="242" applyNumberFormat="1" applyFont="1" applyFill="1" applyBorder="1" applyAlignment="1">
      <alignment horizontal="center" vertical="center"/>
    </xf>
    <xf numFmtId="165" fontId="54" fillId="0" borderId="16" xfId="147" applyNumberFormat="1" applyFont="1" applyFill="1" applyBorder="1" applyAlignment="1">
      <alignment horizontal="right" vertical="center"/>
    </xf>
    <xf numFmtId="165" fontId="55" fillId="0" borderId="16" xfId="87" applyNumberFormat="1" applyFont="1" applyFill="1" applyBorder="1" applyAlignment="1">
      <alignment vertical="center"/>
    </xf>
    <xf numFmtId="164" fontId="55" fillId="0" borderId="0" xfId="0" applyNumberFormat="1" applyFont="1" applyFill="1" applyAlignment="1">
      <alignment vertical="center"/>
    </xf>
    <xf numFmtId="0" fontId="55" fillId="0" borderId="0" xfId="0" applyFont="1" applyFill="1" applyBorder="1" applyAlignment="1">
      <alignment horizontal="centerContinuous" vertical="center"/>
    </xf>
    <xf numFmtId="168" fontId="55" fillId="0" borderId="0" xfId="0" applyNumberFormat="1" applyFont="1" applyFill="1" applyBorder="1" applyAlignment="1">
      <alignment horizontal="centerContinuous" vertical="center"/>
    </xf>
    <xf numFmtId="0" fontId="54" fillId="0" borderId="16" xfId="244" applyFont="1" applyFill="1" applyBorder="1" applyAlignment="1">
      <alignment horizontal="left" vertical="center"/>
    </xf>
    <xf numFmtId="0" fontId="55" fillId="0" borderId="16" xfId="0" applyFont="1" applyFill="1" applyBorder="1" applyAlignment="1">
      <alignment horizontal="centerContinuous" vertical="center"/>
    </xf>
    <xf numFmtId="168" fontId="55" fillId="0" borderId="16" xfId="0" applyNumberFormat="1" applyFont="1" applyFill="1" applyBorder="1" applyAlignment="1">
      <alignment horizontal="centerContinuous" vertical="center"/>
    </xf>
    <xf numFmtId="0" fontId="54" fillId="0" borderId="0" xfId="0" applyFont="1" applyFill="1" applyBorder="1" applyAlignment="1">
      <alignment horizontal="centerContinuous" vertical="center"/>
    </xf>
    <xf numFmtId="164" fontId="54" fillId="0" borderId="0" xfId="0" applyNumberFormat="1" applyFont="1" applyFill="1" applyBorder="1" applyAlignment="1">
      <alignment vertical="center"/>
    </xf>
    <xf numFmtId="164" fontId="54" fillId="0" borderId="0" xfId="244" applyNumberFormat="1" applyFont="1" applyFill="1" applyAlignment="1">
      <alignment horizontal="right" vertical="center"/>
    </xf>
    <xf numFmtId="0" fontId="54" fillId="0" borderId="0" xfId="0" applyFont="1" applyFill="1" applyBorder="1" applyAlignment="1">
      <alignment horizontal="right" vertical="center"/>
    </xf>
    <xf numFmtId="164" fontId="54" fillId="29" borderId="0" xfId="0" applyNumberFormat="1" applyFont="1" applyFill="1" applyBorder="1" applyAlignment="1">
      <alignment horizontal="right" vertical="center" wrapText="1"/>
    </xf>
    <xf numFmtId="164" fontId="54" fillId="0" borderId="0" xfId="0" applyNumberFormat="1" applyFont="1" applyFill="1" applyBorder="1" applyAlignment="1">
      <alignment horizontal="right" vertical="center" wrapText="1"/>
    </xf>
    <xf numFmtId="164" fontId="55" fillId="29" borderId="0" xfId="244" applyNumberFormat="1" applyFont="1" applyFill="1" applyBorder="1" applyAlignment="1">
      <alignment horizontal="right" vertical="center" wrapText="1"/>
    </xf>
    <xf numFmtId="164" fontId="55" fillId="0" borderId="0" xfId="244" applyNumberFormat="1" applyFont="1" applyFill="1" applyBorder="1" applyAlignment="1">
      <alignment horizontal="right" vertical="center" wrapText="1"/>
    </xf>
    <xf numFmtId="165" fontId="55" fillId="0" borderId="0" xfId="243" applyNumberFormat="1" applyFont="1" applyFill="1" applyBorder="1" applyAlignment="1">
      <alignment horizontal="right" vertical="center"/>
    </xf>
    <xf numFmtId="164" fontId="55" fillId="29" borderId="0" xfId="0" applyNumberFormat="1" applyFont="1" applyFill="1" applyBorder="1" applyAlignment="1">
      <alignment horizontal="right" vertical="center" wrapText="1"/>
    </xf>
    <xf numFmtId="164" fontId="55" fillId="0" borderId="0" xfId="0" applyNumberFormat="1" applyFont="1" applyFill="1" applyBorder="1" applyAlignment="1">
      <alignment horizontal="center" vertical="center"/>
    </xf>
    <xf numFmtId="165" fontId="55" fillId="29" borderId="0" xfId="243" applyNumberFormat="1" applyFont="1" applyFill="1" applyBorder="1" applyAlignment="1">
      <alignment horizontal="right" vertical="center"/>
    </xf>
    <xf numFmtId="165" fontId="55" fillId="29" borderId="16" xfId="243" applyNumberFormat="1" applyFont="1" applyFill="1" applyBorder="1" applyAlignment="1">
      <alignment horizontal="right" vertical="center"/>
    </xf>
    <xf numFmtId="165" fontId="55" fillId="0" borderId="16" xfId="243" applyNumberFormat="1" applyFont="1" applyFill="1" applyBorder="1" applyAlignment="1">
      <alignment horizontal="right" vertical="center"/>
    </xf>
    <xf numFmtId="169" fontId="55" fillId="0" borderId="0" xfId="0" applyNumberFormat="1" applyFont="1" applyFill="1" applyBorder="1" applyAlignment="1">
      <alignment horizontal="center" vertical="center"/>
    </xf>
    <xf numFmtId="165" fontId="55" fillId="29" borderId="0" xfId="245" applyNumberFormat="1" applyFont="1" applyFill="1" applyBorder="1" applyAlignment="1">
      <alignment horizontal="right" vertical="center"/>
    </xf>
    <xf numFmtId="165" fontId="55" fillId="0" borderId="0" xfId="245" applyNumberFormat="1" applyFont="1" applyFill="1" applyBorder="1" applyAlignment="1">
      <alignment horizontal="right" vertical="center"/>
    </xf>
    <xf numFmtId="165" fontId="55" fillId="29" borderId="16" xfId="245" applyNumberFormat="1" applyFont="1" applyFill="1" applyBorder="1" applyAlignment="1">
      <alignment horizontal="right" vertical="center"/>
    </xf>
    <xf numFmtId="165" fontId="55" fillId="0" borderId="16" xfId="245" applyNumberFormat="1" applyFont="1" applyFill="1" applyBorder="1" applyAlignment="1">
      <alignment horizontal="right" vertical="center"/>
    </xf>
    <xf numFmtId="165" fontId="55" fillId="29" borderId="18" xfId="245" applyNumberFormat="1" applyFont="1" applyFill="1" applyBorder="1" applyAlignment="1">
      <alignment horizontal="right" vertical="center"/>
    </xf>
    <xf numFmtId="165" fontId="55" fillId="0" borderId="18" xfId="245" applyNumberFormat="1" applyFont="1" applyFill="1" applyBorder="1" applyAlignment="1">
      <alignment horizontal="right" vertical="center"/>
    </xf>
    <xf numFmtId="0" fontId="55" fillId="0" borderId="16" xfId="0" applyNumberFormat="1" applyFont="1" applyFill="1" applyBorder="1" applyAlignment="1">
      <alignment vertical="center"/>
    </xf>
    <xf numFmtId="0" fontId="54" fillId="0" borderId="16" xfId="244" applyFont="1" applyFill="1" applyBorder="1" applyAlignment="1">
      <alignment vertical="center"/>
    </xf>
    <xf numFmtId="0" fontId="55" fillId="0" borderId="0" xfId="0" applyFont="1" applyFill="1" applyBorder="1" applyAlignment="1"/>
    <xf numFmtId="0" fontId="54" fillId="0" borderId="0" xfId="0" applyFont="1" applyFill="1" applyAlignment="1">
      <alignment horizontal="left" vertical="center"/>
    </xf>
    <xf numFmtId="165" fontId="54" fillId="29" borderId="0" xfId="0" applyNumberFormat="1" applyFont="1" applyFill="1" applyBorder="1" applyAlignment="1">
      <alignment vertical="center"/>
    </xf>
    <xf numFmtId="170" fontId="55" fillId="29" borderId="18" xfId="0" applyNumberFormat="1" applyFont="1" applyFill="1" applyBorder="1" applyAlignment="1">
      <alignment vertical="center"/>
    </xf>
    <xf numFmtId="170" fontId="55" fillId="0" borderId="0" xfId="0" applyNumberFormat="1" applyFont="1" applyFill="1" applyBorder="1" applyAlignment="1">
      <alignment vertical="center"/>
    </xf>
    <xf numFmtId="170" fontId="55" fillId="0" borderId="18" xfId="0" applyNumberFormat="1" applyFont="1" applyFill="1" applyBorder="1" applyAlignment="1">
      <alignment vertical="center"/>
    </xf>
    <xf numFmtId="0" fontId="55" fillId="0" borderId="16" xfId="244" applyFont="1" applyFill="1" applyBorder="1" applyAlignment="1">
      <alignment horizontal="left" vertical="center"/>
    </xf>
    <xf numFmtId="171" fontId="55" fillId="0" borderId="16" xfId="0" applyNumberFormat="1" applyFont="1" applyFill="1" applyBorder="1" applyAlignment="1">
      <alignment vertical="center"/>
    </xf>
    <xf numFmtId="168" fontId="55" fillId="0" borderId="16" xfId="0" applyNumberFormat="1" applyFont="1" applyFill="1" applyBorder="1" applyAlignment="1">
      <alignment vertical="center"/>
    </xf>
    <xf numFmtId="168" fontId="55" fillId="0" borderId="0" xfId="0" applyNumberFormat="1" applyFont="1" applyFill="1" applyBorder="1" applyAlignment="1">
      <alignment vertical="center"/>
    </xf>
    <xf numFmtId="0" fontId="54" fillId="0" borderId="0" xfId="244" applyFont="1" applyFill="1" applyAlignment="1">
      <alignment vertical="center"/>
    </xf>
    <xf numFmtId="164" fontId="55" fillId="0" borderId="16" xfId="0" applyNumberFormat="1" applyFont="1" applyFill="1" applyBorder="1" applyAlignment="1">
      <alignment vertical="center"/>
    </xf>
    <xf numFmtId="164" fontId="55" fillId="0" borderId="0" xfId="0" applyNumberFormat="1" applyFont="1" applyFill="1" applyBorder="1" applyAlignment="1">
      <alignment horizontal="right" vertical="center"/>
    </xf>
    <xf numFmtId="15" fontId="54" fillId="0" borderId="0" xfId="0" quotePrefix="1" applyNumberFormat="1" applyFont="1" applyFill="1" applyBorder="1" applyAlignment="1">
      <alignment vertical="center"/>
    </xf>
    <xf numFmtId="164" fontId="54" fillId="0" borderId="0" xfId="244" applyNumberFormat="1" applyFont="1" applyFill="1" applyBorder="1" applyAlignment="1">
      <alignment horizontal="right" vertical="center"/>
    </xf>
    <xf numFmtId="164" fontId="54" fillId="0" borderId="0" xfId="0" applyNumberFormat="1" applyFont="1" applyFill="1" applyBorder="1" applyAlignment="1">
      <alignment horizontal="center" vertical="top"/>
    </xf>
    <xf numFmtId="164" fontId="54" fillId="0" borderId="0" xfId="244" applyNumberFormat="1" applyFont="1" applyFill="1" applyBorder="1" applyAlignment="1">
      <alignment vertical="center" wrapText="1"/>
    </xf>
    <xf numFmtId="164" fontId="55" fillId="0" borderId="0" xfId="244" applyNumberFormat="1" applyFont="1" applyFill="1" applyBorder="1" applyAlignment="1">
      <alignment vertical="center" wrapText="1"/>
    </xf>
    <xf numFmtId="164" fontId="54" fillId="0" borderId="0" xfId="244" applyNumberFormat="1" applyFont="1" applyFill="1" applyBorder="1" applyAlignment="1">
      <alignment horizontal="right" vertical="top"/>
    </xf>
    <xf numFmtId="0" fontId="54" fillId="0" borderId="0" xfId="0" applyFont="1" applyFill="1" applyBorder="1" applyAlignment="1">
      <alignment horizontal="right" vertical="top"/>
    </xf>
    <xf numFmtId="164" fontId="54" fillId="0" borderId="0" xfId="244" applyNumberFormat="1" applyFont="1" applyFill="1" applyBorder="1" applyAlignment="1">
      <alignment vertical="top" wrapText="1"/>
    </xf>
    <xf numFmtId="165" fontId="54" fillId="0" borderId="0" xfId="244" applyNumberFormat="1" applyFont="1" applyFill="1" applyAlignment="1">
      <alignment horizontal="right" vertical="top"/>
    </xf>
    <xf numFmtId="164" fontId="55" fillId="0" borderId="0" xfId="244" applyNumberFormat="1" applyFont="1" applyFill="1" applyBorder="1" applyAlignment="1">
      <alignment horizontal="center" vertical="top" wrapText="1"/>
    </xf>
    <xf numFmtId="165" fontId="54" fillId="0" borderId="0" xfId="244" applyNumberFormat="1" applyFont="1" applyFill="1" applyAlignment="1">
      <alignment horizontal="right" vertical="center"/>
    </xf>
    <xf numFmtId="165" fontId="54" fillId="0" borderId="16" xfId="244" applyNumberFormat="1" applyFont="1" applyFill="1" applyBorder="1" applyAlignment="1">
      <alignment horizontal="right" vertical="center" wrapText="1"/>
    </xf>
    <xf numFmtId="165" fontId="54" fillId="0" borderId="16" xfId="244" applyNumberFormat="1" applyFont="1" applyFill="1" applyBorder="1" applyAlignment="1">
      <alignment horizontal="right" vertical="top" wrapText="1"/>
    </xf>
    <xf numFmtId="165" fontId="55" fillId="0" borderId="0" xfId="0" applyNumberFormat="1" applyFont="1" applyFill="1" applyBorder="1" applyAlignment="1">
      <alignment horizontal="right" vertical="top"/>
    </xf>
    <xf numFmtId="15" fontId="54" fillId="0" borderId="0" xfId="244" quotePrefix="1" applyNumberFormat="1" applyFont="1" applyFill="1" applyBorder="1" applyAlignment="1">
      <alignment vertical="center"/>
    </xf>
    <xf numFmtId="168" fontId="55" fillId="0" borderId="0" xfId="243" applyNumberFormat="1" applyFont="1" applyFill="1" applyBorder="1" applyAlignment="1">
      <alignment horizontal="right" vertical="center"/>
    </xf>
    <xf numFmtId="164" fontId="55" fillId="0" borderId="0" xfId="87" applyNumberFormat="1" applyFont="1" applyFill="1" applyBorder="1" applyAlignment="1">
      <alignment vertical="center"/>
    </xf>
    <xf numFmtId="164" fontId="55" fillId="0" borderId="0" xfId="87" applyNumberFormat="1" applyFont="1" applyFill="1" applyBorder="1" applyAlignment="1">
      <alignment horizontal="right" vertical="center"/>
    </xf>
    <xf numFmtId="168" fontId="55" fillId="0" borderId="16" xfId="243" applyNumberFormat="1" applyFont="1" applyFill="1" applyBorder="1" applyAlignment="1">
      <alignment horizontal="right" vertical="center"/>
    </xf>
    <xf numFmtId="165" fontId="55" fillId="0" borderId="18" xfId="0" applyNumberFormat="1" applyFont="1" applyFill="1" applyBorder="1" applyAlignment="1">
      <alignment horizontal="right" vertical="center"/>
    </xf>
    <xf numFmtId="168" fontId="55" fillId="29" borderId="0" xfId="243" applyNumberFormat="1" applyFont="1" applyFill="1" applyBorder="1" applyAlignment="1">
      <alignment horizontal="right" vertical="center"/>
    </xf>
    <xf numFmtId="164" fontId="55" fillId="29" borderId="16" xfId="87" applyNumberFormat="1" applyFont="1" applyFill="1" applyBorder="1" applyAlignment="1">
      <alignment horizontal="right" vertical="center"/>
    </xf>
    <xf numFmtId="165" fontId="55" fillId="29" borderId="18" xfId="0" applyNumberFormat="1" applyFont="1" applyFill="1" applyBorder="1" applyAlignment="1">
      <alignment horizontal="right" vertical="center"/>
    </xf>
    <xf numFmtId="165" fontId="54" fillId="0" borderId="0" xfId="0" applyNumberFormat="1" applyFont="1" applyFill="1" applyBorder="1" applyAlignment="1">
      <alignment vertical="center"/>
    </xf>
    <xf numFmtId="168" fontId="54" fillId="0" borderId="0" xfId="243" applyNumberFormat="1" applyFont="1" applyFill="1" applyBorder="1" applyAlignment="1">
      <alignment horizontal="right" vertical="center"/>
    </xf>
    <xf numFmtId="168" fontId="54" fillId="0" borderId="0" xfId="0" applyNumberFormat="1" applyFont="1" applyFill="1" applyBorder="1" applyAlignment="1">
      <alignment vertical="center"/>
    </xf>
    <xf numFmtId="15" fontId="55" fillId="0" borderId="0" xfId="0" quotePrefix="1" applyNumberFormat="1" applyFont="1" applyFill="1" applyBorder="1" applyAlignment="1">
      <alignment horizontal="center" vertical="center"/>
    </xf>
    <xf numFmtId="168" fontId="55" fillId="29" borderId="16" xfId="243" applyNumberFormat="1" applyFont="1" applyFill="1" applyBorder="1" applyAlignment="1">
      <alignment horizontal="right" vertical="center"/>
    </xf>
    <xf numFmtId="4" fontId="55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8" fontId="14" fillId="29" borderId="0" xfId="149" applyNumberFormat="1" applyFont="1" applyFill="1" applyBorder="1" applyAlignment="1">
      <alignment horizontal="right" vertical="center"/>
    </xf>
    <xf numFmtId="168" fontId="14" fillId="0" borderId="0" xfId="149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164" fontId="54" fillId="0" borderId="16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164" fontId="54" fillId="0" borderId="4" xfId="0" applyNumberFormat="1" applyFont="1" applyFill="1" applyBorder="1" applyAlignment="1">
      <alignment horizontal="center" vertical="top"/>
    </xf>
    <xf numFmtId="164" fontId="54" fillId="0" borderId="16" xfId="244" applyNumberFormat="1" applyFont="1" applyFill="1" applyBorder="1" applyAlignment="1">
      <alignment horizontal="center" vertical="center" wrapText="1"/>
    </xf>
    <xf numFmtId="164" fontId="55" fillId="0" borderId="16" xfId="244" applyNumberFormat="1" applyFont="1" applyFill="1" applyBorder="1" applyAlignment="1">
      <alignment horizontal="center" vertical="center" wrapText="1"/>
    </xf>
    <xf numFmtId="0" fontId="54" fillId="0" borderId="16" xfId="0" applyFont="1" applyFill="1" applyBorder="1" applyAlignment="1">
      <alignment horizontal="center" vertical="top"/>
    </xf>
    <xf numFmtId="164" fontId="54" fillId="0" borderId="4" xfId="244" applyNumberFormat="1" applyFont="1" applyFill="1" applyBorder="1" applyAlignment="1">
      <alignment horizontal="center" vertical="center" wrapText="1"/>
    </xf>
    <xf numFmtId="164" fontId="55" fillId="0" borderId="4" xfId="244" applyNumberFormat="1" applyFont="1" applyFill="1" applyBorder="1" applyAlignment="1">
      <alignment horizontal="center" vertical="center" wrapText="1"/>
    </xf>
    <xf numFmtId="164" fontId="52" fillId="0" borderId="16" xfId="0" applyNumberFormat="1" applyFont="1" applyFill="1" applyBorder="1" applyAlignment="1">
      <alignment horizontal="center" vertical="center"/>
    </xf>
  </cellXfs>
  <cellStyles count="447">
    <cellStyle name="20% - Accent1 2" xfId="1"/>
    <cellStyle name="20% - Accent1 2 2" xfId="2"/>
    <cellStyle name="20% - Accent1 3" xfId="3"/>
    <cellStyle name="20% - Accent1 4" xfId="4"/>
    <cellStyle name="20% - Accent2 2" xfId="5"/>
    <cellStyle name="20% - Accent2 2 2" xfId="6"/>
    <cellStyle name="20% - Accent2 3" xfId="7"/>
    <cellStyle name="20% - Accent2 4" xfId="8"/>
    <cellStyle name="20% - Accent3 2" xfId="9"/>
    <cellStyle name="20% - Accent3 2 2" xfId="10"/>
    <cellStyle name="20% - Accent3 3" xfId="11"/>
    <cellStyle name="20% - Accent3 4" xfId="12"/>
    <cellStyle name="20% - Accent4 2" xfId="13"/>
    <cellStyle name="20% - Accent4 2 2" xfId="14"/>
    <cellStyle name="20% - Accent4 3" xfId="15"/>
    <cellStyle name="20% - Accent4 4" xfId="16"/>
    <cellStyle name="20% - Accent5 2" xfId="17"/>
    <cellStyle name="20% - Accent5 2 2" xfId="18"/>
    <cellStyle name="20% - Accent5 3" xfId="19"/>
    <cellStyle name="20% - Accent5 4" xfId="20"/>
    <cellStyle name="20% - Accent6 2" xfId="21"/>
    <cellStyle name="20% - Accent6 2 2" xfId="22"/>
    <cellStyle name="20% - Accent6 3" xfId="23"/>
    <cellStyle name="20% - Accent6 4" xfId="24"/>
    <cellStyle name="²ndefined" xfId="25"/>
    <cellStyle name="40% - Accent1 2" xfId="26"/>
    <cellStyle name="40% - Accent1 2 2" xfId="27"/>
    <cellStyle name="40% - Accent1 3" xfId="28"/>
    <cellStyle name="40% - Accent1 4" xfId="29"/>
    <cellStyle name="40% - Accent2 2" xfId="30"/>
    <cellStyle name="40% - Accent2 2 2" xfId="31"/>
    <cellStyle name="40% - Accent2 3" xfId="32"/>
    <cellStyle name="40% - Accent2 4" xfId="33"/>
    <cellStyle name="40% - Accent3 2" xfId="34"/>
    <cellStyle name="40% - Accent3 2 2" xfId="35"/>
    <cellStyle name="40% - Accent3 3" xfId="36"/>
    <cellStyle name="40% - Accent3 4" xfId="37"/>
    <cellStyle name="40% - Accent4 2" xfId="38"/>
    <cellStyle name="40% - Accent4 2 2" xfId="39"/>
    <cellStyle name="40% - Accent4 3" xfId="40"/>
    <cellStyle name="40% - Accent4 4" xfId="41"/>
    <cellStyle name="40% - Accent5 2" xfId="42"/>
    <cellStyle name="40% - Accent5 2 2" xfId="43"/>
    <cellStyle name="40% - Accent5 3" xfId="44"/>
    <cellStyle name="40% - Accent5 4" xfId="45"/>
    <cellStyle name="40% - Accent6 2" xfId="46"/>
    <cellStyle name="40% - Accent6 2 2" xfId="47"/>
    <cellStyle name="40% - Accent6 3" xfId="48"/>
    <cellStyle name="40% - Accent6 4" xfId="49"/>
    <cellStyle name="60% - Accent1 2" xfId="50"/>
    <cellStyle name="60% - Accent2 2" xfId="51"/>
    <cellStyle name="60% - Accent3 2" xfId="52"/>
    <cellStyle name="60% - Accent4 2" xfId="53"/>
    <cellStyle name="60% - Accent5 2" xfId="54"/>
    <cellStyle name="60% - Accent6 2" xfId="55"/>
    <cellStyle name="Accent1 2" xfId="56"/>
    <cellStyle name="Accent2 2" xfId="57"/>
    <cellStyle name="Accent3 2" xfId="58"/>
    <cellStyle name="Accent4 2" xfId="59"/>
    <cellStyle name="Accent5 2" xfId="60"/>
    <cellStyle name="Accent6 2" xfId="61"/>
    <cellStyle name="Bad 10" xfId="62"/>
    <cellStyle name="Bad 2" xfId="63"/>
    <cellStyle name="brackets and dash" xfId="64"/>
    <cellStyle name="Calc Currency (0)" xfId="65"/>
    <cellStyle name="Calc Currency (2)" xfId="66"/>
    <cellStyle name="Calc Currency (2) 2" xfId="67"/>
    <cellStyle name="Calc Currency (2) 3" xfId="68"/>
    <cellStyle name="Calc Percent (0)" xfId="69"/>
    <cellStyle name="Calc Percent (0) 2" xfId="70"/>
    <cellStyle name="Calc Percent (0) 3" xfId="71"/>
    <cellStyle name="Calc Percent (1)" xfId="72"/>
    <cellStyle name="Calc Percent (1) 2" xfId="73"/>
    <cellStyle name="Calc Percent (1) 3" xfId="74"/>
    <cellStyle name="Calc Percent (2)" xfId="75"/>
    <cellStyle name="Calc Percent (2) 2" xfId="76"/>
    <cellStyle name="Calc Percent (2) 3" xfId="77"/>
    <cellStyle name="Calc Units (0)" xfId="78"/>
    <cellStyle name="Calc Units (1)" xfId="79"/>
    <cellStyle name="Calc Units (1) 2" xfId="80"/>
    <cellStyle name="Calc Units (1) 3" xfId="81"/>
    <cellStyle name="Calc Units (2)" xfId="82"/>
    <cellStyle name="Calc Units (2) 2" xfId="83"/>
    <cellStyle name="Calc Units (2) 3" xfId="84"/>
    <cellStyle name="Calculation 2" xfId="85"/>
    <cellStyle name="Check Cell 2" xfId="86"/>
    <cellStyle name="Comma" xfId="87" builtinId="3"/>
    <cellStyle name="Comma  - Style1" xfId="88"/>
    <cellStyle name="Comma  - Style1 2" xfId="89"/>
    <cellStyle name="Comma  - Style1 3" xfId="90"/>
    <cellStyle name="Comma  - Style2" xfId="91"/>
    <cellStyle name="Comma  - Style2 2" xfId="92"/>
    <cellStyle name="Comma  - Style2 3" xfId="93"/>
    <cellStyle name="Comma  - Style3" xfId="94"/>
    <cellStyle name="Comma  - Style3 2" xfId="95"/>
    <cellStyle name="Comma  - Style3 3" xfId="96"/>
    <cellStyle name="Comma  - Style4" xfId="97"/>
    <cellStyle name="Comma  - Style4 2" xfId="98"/>
    <cellStyle name="Comma  - Style4 3" xfId="99"/>
    <cellStyle name="Comma  - Style5" xfId="100"/>
    <cellStyle name="Comma  - Style5 2" xfId="101"/>
    <cellStyle name="Comma  - Style5 3" xfId="102"/>
    <cellStyle name="Comma  - Style6" xfId="103"/>
    <cellStyle name="Comma  - Style6 2" xfId="104"/>
    <cellStyle name="Comma  - Style6 3" xfId="105"/>
    <cellStyle name="Comma  - Style7" xfId="106"/>
    <cellStyle name="Comma  - Style7 2" xfId="107"/>
    <cellStyle name="Comma  - Style7 3" xfId="108"/>
    <cellStyle name="Comma  - Style8" xfId="109"/>
    <cellStyle name="Comma  - Style8 2" xfId="110"/>
    <cellStyle name="Comma  - Style8 3" xfId="111"/>
    <cellStyle name="Comma [00]" xfId="112"/>
    <cellStyle name="Comma 10" xfId="113"/>
    <cellStyle name="Comma 10 2" xfId="446"/>
    <cellStyle name="Comma 10 3" xfId="399"/>
    <cellStyle name="Comma 10 7" xfId="319"/>
    <cellStyle name="Comma 105 3 2 3" xfId="383"/>
    <cellStyle name="Comma 105 3 2 3 2" xfId="440"/>
    <cellStyle name="Comma 11" xfId="400"/>
    <cellStyle name="Comma 11 11 3" xfId="327"/>
    <cellStyle name="Comma 11 11 3 2" xfId="422"/>
    <cellStyle name="Comma 111" xfId="114"/>
    <cellStyle name="Comma 111 2" xfId="417"/>
    <cellStyle name="Comma 113" xfId="309"/>
    <cellStyle name="Comma 113 2" xfId="415"/>
    <cellStyle name="Comma 113 5" xfId="317"/>
    <cellStyle name="Comma 113 5 2" xfId="418"/>
    <cellStyle name="Comma 12" xfId="378"/>
    <cellStyle name="Comma 12 15" xfId="396"/>
    <cellStyle name="Comma 12 15 2" xfId="445"/>
    <cellStyle name="Comma 12 2" xfId="382"/>
    <cellStyle name="Comma 12 2 2" xfId="439"/>
    <cellStyle name="Comma 12 2 5 2" xfId="303"/>
    <cellStyle name="Comma 12 3" xfId="340"/>
    <cellStyle name="Comma 12 3 2" xfId="425"/>
    <cellStyle name="Comma 12 4" xfId="403"/>
    <cellStyle name="Comma 12 5" xfId="436"/>
    <cellStyle name="Comma 12 9" xfId="115"/>
    <cellStyle name="Comma 13" xfId="375"/>
    <cellStyle name="Comma 13 2" xfId="433"/>
    <cellStyle name="Comma 13 2 2 2" xfId="116"/>
    <cellStyle name="Comma 14" xfId="401"/>
    <cellStyle name="Comma 15" xfId="402"/>
    <cellStyle name="Comma 150" xfId="117"/>
    <cellStyle name="Comma 16" xfId="404"/>
    <cellStyle name="Comma 17" xfId="405"/>
    <cellStyle name="Comma 18" xfId="406"/>
    <cellStyle name="Comma 18 2" xfId="118"/>
    <cellStyle name="Comma 18 2 2" xfId="119"/>
    <cellStyle name="Comma 18 2 2 2" xfId="120"/>
    <cellStyle name="Comma 18 2 3" xfId="121"/>
    <cellStyle name="Comma 18 2 4" xfId="122"/>
    <cellStyle name="Comma 19" xfId="438"/>
    <cellStyle name="Comma 2" xfId="123"/>
    <cellStyle name="Comma 2 15" xfId="124"/>
    <cellStyle name="Comma 2 2" xfId="125"/>
    <cellStyle name="Comma 2 2 2" xfId="126"/>
    <cellStyle name="Comma 2 2 2 2" xfId="431"/>
    <cellStyle name="Comma 2 2 3" xfId="127"/>
    <cellStyle name="Comma 2 2 4" xfId="366"/>
    <cellStyle name="Comma 2 23" xfId="128"/>
    <cellStyle name="Comma 2 23 2" xfId="129"/>
    <cellStyle name="Comma 2 23 2 2" xfId="338"/>
    <cellStyle name="Comma 2 23 2 2 2" xfId="424"/>
    <cellStyle name="Comma 2 3" xfId="130"/>
    <cellStyle name="Comma 2 4" xfId="131"/>
    <cellStyle name="Comma 2 5" xfId="290"/>
    <cellStyle name="Comma 2 5 9" xfId="307"/>
    <cellStyle name="Comma 2 5 9 2" xfId="414"/>
    <cellStyle name="Comma 20" xfId="359"/>
    <cellStyle name="Comma 20 2" xfId="429"/>
    <cellStyle name="Comma 21" xfId="410"/>
    <cellStyle name="Comma 22" xfId="344"/>
    <cellStyle name="Comma 22 2" xfId="426"/>
    <cellStyle name="Comma 28" xfId="374"/>
    <cellStyle name="Comma 28 2" xfId="432"/>
    <cellStyle name="Comma 3" xfId="132"/>
    <cellStyle name="Comma 3 2" xfId="133"/>
    <cellStyle name="Comma 3 2 2" xfId="134"/>
    <cellStyle name="Comma 3 2 3" xfId="135"/>
    <cellStyle name="Comma 3 2 9 7" xfId="318"/>
    <cellStyle name="Comma 3 2 9 7 2" xfId="419"/>
    <cellStyle name="Comma 3 3" xfId="136"/>
    <cellStyle name="Comma 3 4" xfId="137"/>
    <cellStyle name="Comma 35" xfId="349"/>
    <cellStyle name="Comma 35 2" xfId="427"/>
    <cellStyle name="Comma 35 6" xfId="386"/>
    <cellStyle name="Comma 35 6 2" xfId="442"/>
    <cellStyle name="Comma 4" xfId="299"/>
    <cellStyle name="Comma 4 12 8" xfId="310"/>
    <cellStyle name="Comma 4 12 8 2" xfId="416"/>
    <cellStyle name="Comma 4 2" xfId="323"/>
    <cellStyle name="Comma 4 2 11 2" xfId="328"/>
    <cellStyle name="Comma 4 2 11 2 2" xfId="423"/>
    <cellStyle name="Comma 4 2 2" xfId="420"/>
    <cellStyle name="Comma 4 3" xfId="379"/>
    <cellStyle name="Comma 4 3 2" xfId="437"/>
    <cellStyle name="Comma 4 34" xfId="301"/>
    <cellStyle name="Comma 4 34 2" xfId="412"/>
    <cellStyle name="Comma 4 4" xfId="411"/>
    <cellStyle name="Comma 5" xfId="376"/>
    <cellStyle name="Comma 5 17" xfId="138"/>
    <cellStyle name="Comma 5 2" xfId="434"/>
    <cellStyle name="Comma 5 3 15" xfId="306"/>
    <cellStyle name="Comma 5 3 15 2" xfId="413"/>
    <cellStyle name="Comma 6" xfId="139"/>
    <cellStyle name="Comma 6 2" xfId="430"/>
    <cellStyle name="Comma 6 3" xfId="362"/>
    <cellStyle name="Comma 66 2" xfId="140"/>
    <cellStyle name="Comma 66 2 2" xfId="141"/>
    <cellStyle name="Comma 66 2 2 2" xfId="421"/>
    <cellStyle name="Comma 69" xfId="142"/>
    <cellStyle name="Comma 69 2" xfId="321"/>
    <cellStyle name="Comma 7" xfId="369"/>
    <cellStyle name="Comma 74" xfId="143"/>
    <cellStyle name="Comma 75" xfId="144"/>
    <cellStyle name="Comma 75 2" xfId="145"/>
    <cellStyle name="Comma 76" xfId="146"/>
    <cellStyle name="Comma 79 2" xfId="351"/>
    <cellStyle name="Comma 79 2 2" xfId="388"/>
    <cellStyle name="Comma 79 2 2 2" xfId="443"/>
    <cellStyle name="Comma 79 2 3" xfId="428"/>
    <cellStyle name="Comma 8" xfId="377"/>
    <cellStyle name="Comma 8 2" xfId="391"/>
    <cellStyle name="Comma 8 2 2" xfId="444"/>
    <cellStyle name="Comma 8 3" xfId="435"/>
    <cellStyle name="Comma 9" xfId="384"/>
    <cellStyle name="Comma 9 2" xfId="441"/>
    <cellStyle name="Comma_Akara 2010 2" xfId="147"/>
    <cellStyle name="Comma_Akara 2010 2 2" xfId="148"/>
    <cellStyle name="Comma_Akara_3 years FS_Eng_v 19 March" xfId="149"/>
    <cellStyle name="Comma0" xfId="150"/>
    <cellStyle name="Currency [00]" xfId="151"/>
    <cellStyle name="Currency [00] 2" xfId="152"/>
    <cellStyle name="Currency [00] 3" xfId="153"/>
    <cellStyle name="Currency 2" xfId="291"/>
    <cellStyle name="Currency0" xfId="154"/>
    <cellStyle name="Date Short" xfId="155"/>
    <cellStyle name="Enter Currency (0)" xfId="156"/>
    <cellStyle name="Enter Currency (2)" xfId="157"/>
    <cellStyle name="Enter Currency (2) 2" xfId="158"/>
    <cellStyle name="Enter Currency (2) 3" xfId="159"/>
    <cellStyle name="Enter Units (0)" xfId="160"/>
    <cellStyle name="Enter Units (1)" xfId="161"/>
    <cellStyle name="Enter Units (1) 2" xfId="162"/>
    <cellStyle name="Enter Units (1) 3" xfId="163"/>
    <cellStyle name="Enter Units (2)" xfId="164"/>
    <cellStyle name="Enter Units (2) 2" xfId="165"/>
    <cellStyle name="Enter Units (2) 3" xfId="166"/>
    <cellStyle name="Excel Built-in Normal" xfId="167"/>
    <cellStyle name="Explanatory Text 2" xfId="168"/>
    <cellStyle name="Followed Hyperlink" xfId="294"/>
    <cellStyle name="Good 10" xfId="169"/>
    <cellStyle name="Good 2" xfId="170"/>
    <cellStyle name="Grey" xfId="171"/>
    <cellStyle name="Header1" xfId="172"/>
    <cellStyle name="Header2" xfId="173"/>
    <cellStyle name="Heading 1 2" xfId="174"/>
    <cellStyle name="Heading 2 2" xfId="175"/>
    <cellStyle name="Heading 3 2" xfId="176"/>
    <cellStyle name="Heading 4 2" xfId="177"/>
    <cellStyle name="HEADING, MAJOR" xfId="178"/>
    <cellStyle name="HEADING, MINOR" xfId="179"/>
    <cellStyle name="HEADING, RIGHT" xfId="180"/>
    <cellStyle name="HEADING,MAJOR" xfId="181"/>
    <cellStyle name="Hyperlink" xfId="296"/>
    <cellStyle name="Hyperlink 12" xfId="322"/>
    <cellStyle name="Hyperlink 13" xfId="182"/>
    <cellStyle name="Hyperlink 14" xfId="315"/>
    <cellStyle name="Hyperlink 2" xfId="295"/>
    <cellStyle name="Hyperlink 2 12" xfId="314"/>
    <cellStyle name="Hyperlink 2 2" xfId="352"/>
    <cellStyle name="Hyperlink 2 3" xfId="390"/>
    <cellStyle name="Hyperlink 3" xfId="353"/>
    <cellStyle name="Hyperlink 3 10" xfId="389"/>
    <cellStyle name="Hyperlink 3 2" xfId="324"/>
    <cellStyle name="Hyperlink 4" xfId="325"/>
    <cellStyle name="Hyperlink 4 2" xfId="312"/>
    <cellStyle name="Input [yellow]" xfId="183"/>
    <cellStyle name="Input 10" xfId="184"/>
    <cellStyle name="Input 2" xfId="185"/>
    <cellStyle name="Input 3" xfId="186"/>
    <cellStyle name="Input 4" xfId="187"/>
    <cellStyle name="Input 5" xfId="188"/>
    <cellStyle name="Input 6" xfId="189"/>
    <cellStyle name="Input 7" xfId="190"/>
    <cellStyle name="Input 8" xfId="191"/>
    <cellStyle name="Input 9" xfId="192"/>
    <cellStyle name="Link Currency (0)" xfId="193"/>
    <cellStyle name="Link Currency (2)" xfId="194"/>
    <cellStyle name="Link Currency (2) 2" xfId="195"/>
    <cellStyle name="Link Currency (2) 3" xfId="196"/>
    <cellStyle name="Link Units (0)" xfId="197"/>
    <cellStyle name="Link Units (1)" xfId="198"/>
    <cellStyle name="Link Units (1) 2" xfId="199"/>
    <cellStyle name="Link Units (1) 3" xfId="200"/>
    <cellStyle name="Link Units (2)" xfId="201"/>
    <cellStyle name="Link Units (2) 2" xfId="202"/>
    <cellStyle name="Link Units (2) 3" xfId="203"/>
    <cellStyle name="Linked Cell 2" xfId="204"/>
    <cellStyle name="M/HEAD - Style1" xfId="205"/>
    <cellStyle name="Neutral 10" xfId="206"/>
    <cellStyle name="Neutral 2" xfId="207"/>
    <cellStyle name="Normal" xfId="0" builtinId="0"/>
    <cellStyle name="Normal - Style1" xfId="208"/>
    <cellStyle name="Normal - Style1 2" xfId="209"/>
    <cellStyle name="Normal - Style1 2 2 2" xfId="397"/>
    <cellStyle name="Normal - Style1 3" xfId="210"/>
    <cellStyle name="Normal 10 11" xfId="348"/>
    <cellStyle name="Normal 10 11 2" xfId="385"/>
    <cellStyle name="Normal 10 2 3" xfId="365"/>
    <cellStyle name="Normal 10 8" xfId="343"/>
    <cellStyle name="Normal 100" xfId="211"/>
    <cellStyle name="Normal 108" xfId="212"/>
    <cellStyle name="Normal 11" xfId="213"/>
    <cellStyle name="Normal 11 2" xfId="361"/>
    <cellStyle name="Normal 11 3" xfId="341"/>
    <cellStyle name="Normal 11 7" xfId="342"/>
    <cellStyle name="Normal 12" xfId="345"/>
    <cellStyle name="Normal 120" xfId="320"/>
    <cellStyle name="Normal 121" xfId="308"/>
    <cellStyle name="Normal 121 4" xfId="398"/>
    <cellStyle name="Normal 121 7" xfId="316"/>
    <cellStyle name="Normal 13" xfId="339"/>
    <cellStyle name="Normal 14" xfId="367"/>
    <cellStyle name="Normal 15" xfId="347"/>
    <cellStyle name="Normal 158" xfId="214"/>
    <cellStyle name="Normal 16 2" xfId="346"/>
    <cellStyle name="Normal 16 3" xfId="215"/>
    <cellStyle name="Normal 17 2" xfId="364"/>
    <cellStyle name="Normal 2" xfId="216"/>
    <cellStyle name="Normal 2 2" xfId="217"/>
    <cellStyle name="Normal 2 2 2" xfId="218"/>
    <cellStyle name="Normal 2 2 2 2" xfId="311"/>
    <cellStyle name="Normal 2 2 3" xfId="360"/>
    <cellStyle name="Normal 2 2 3 4 2 2" xfId="219"/>
    <cellStyle name="Normal 2 2 4" xfId="371"/>
    <cellStyle name="Normal 2 2 5" xfId="292"/>
    <cellStyle name="Normal 2 3" xfId="331"/>
    <cellStyle name="Normal 2 4" xfId="326"/>
    <cellStyle name="Normal 2 5" xfId="287"/>
    <cellStyle name="Normal 20" xfId="394"/>
    <cellStyle name="Normal 21" xfId="220"/>
    <cellStyle name="Normal 22" xfId="355"/>
    <cellStyle name="Normal 23 3" xfId="408"/>
    <cellStyle name="Normal 24 2 3" xfId="302"/>
    <cellStyle name="Normal 25 4" xfId="370"/>
    <cellStyle name="Normal 28" xfId="380"/>
    <cellStyle name="Normal 3" xfId="221"/>
    <cellStyle name="Normal 3 18" xfId="222"/>
    <cellStyle name="Normal 3 2" xfId="223"/>
    <cellStyle name="Normal 3 2 2" xfId="289"/>
    <cellStyle name="Normal 3 3" xfId="300"/>
    <cellStyle name="Normal 3 4" xfId="288"/>
    <cellStyle name="Normal 33" xfId="393"/>
    <cellStyle name="Normal 35" xfId="395"/>
    <cellStyle name="Normal 38" xfId="392"/>
    <cellStyle name="Normal 4" xfId="224"/>
    <cellStyle name="Normal 4 18" xfId="225"/>
    <cellStyle name="Normal 4 2" xfId="368"/>
    <cellStyle name="Normal 42 2" xfId="354"/>
    <cellStyle name="Normal 43" xfId="409"/>
    <cellStyle name="Normal 46" xfId="358"/>
    <cellStyle name="Normal 47" xfId="356"/>
    <cellStyle name="Normal 493" xfId="226"/>
    <cellStyle name="Normal 494" xfId="227"/>
    <cellStyle name="Normal 495" xfId="228"/>
    <cellStyle name="Normal 496" xfId="229"/>
    <cellStyle name="Normal 5" xfId="230"/>
    <cellStyle name="Normal 5 2" xfId="297"/>
    <cellStyle name="Normal 53" xfId="372"/>
    <cellStyle name="Normal 55" xfId="373"/>
    <cellStyle name="Normal 57" xfId="381"/>
    <cellStyle name="Normal 6" xfId="231"/>
    <cellStyle name="Normal 6 2" xfId="407"/>
    <cellStyle name="Normal 60 2" xfId="363"/>
    <cellStyle name="Normal 61" xfId="357"/>
    <cellStyle name="Normal 7" xfId="232"/>
    <cellStyle name="Normal 8" xfId="330"/>
    <cellStyle name="Normal 8 8" xfId="233"/>
    <cellStyle name="Normal 83" xfId="234"/>
    <cellStyle name="Normal 83 2" xfId="334"/>
    <cellStyle name="Normal 84" xfId="235"/>
    <cellStyle name="Normal 85" xfId="236"/>
    <cellStyle name="Normal 85 2" xfId="335"/>
    <cellStyle name="Normal 86" xfId="237"/>
    <cellStyle name="Normal 86 2" xfId="333"/>
    <cellStyle name="Normal 87" xfId="238"/>
    <cellStyle name="Normal 87 2" xfId="332"/>
    <cellStyle name="Normal 89" xfId="239"/>
    <cellStyle name="Normal 89 2" xfId="336"/>
    <cellStyle name="Normal 9" xfId="286"/>
    <cellStyle name="Normal 90" xfId="240"/>
    <cellStyle name="Normal 90 2" xfId="337"/>
    <cellStyle name="Normal 91" xfId="241"/>
    <cellStyle name="Normal 92" xfId="329"/>
    <cellStyle name="Normal_Akara 2010" xfId="242"/>
    <cellStyle name="Normal_Akara_3 years FS_Eng_v 19 March" xfId="243"/>
    <cellStyle name="Normal_Akara_June Eng09" xfId="244"/>
    <cellStyle name="Normal_SPRCstatement01-Eng" xfId="245"/>
    <cellStyle name="Note 2" xfId="246"/>
    <cellStyle name="Output 2" xfId="247"/>
    <cellStyle name="Percent [0]" xfId="248"/>
    <cellStyle name="Percent [0] 2" xfId="249"/>
    <cellStyle name="Percent [0] 3" xfId="250"/>
    <cellStyle name="Percent [00]" xfId="251"/>
    <cellStyle name="Percent [2]" xfId="252"/>
    <cellStyle name="Percent [2] 2" xfId="253"/>
    <cellStyle name="Percent [2] 3" xfId="254"/>
    <cellStyle name="Percent 2" xfId="255"/>
    <cellStyle name="Percent 2 2" xfId="293"/>
    <cellStyle name="Percent 2 4 3" xfId="304"/>
    <cellStyle name="Percent 3" xfId="305"/>
    <cellStyle name="Percent 4" xfId="298"/>
    <cellStyle name="Percent 6" xfId="350"/>
    <cellStyle name="Percent 6 2" xfId="387"/>
    <cellStyle name="Percent 66" xfId="313"/>
    <cellStyle name="PrePop Currency (0)" xfId="256"/>
    <cellStyle name="PrePop Currency (2)" xfId="257"/>
    <cellStyle name="PrePop Currency (2) 2" xfId="258"/>
    <cellStyle name="PrePop Currency (2) 3" xfId="259"/>
    <cellStyle name="PrePop Units (0)" xfId="260"/>
    <cellStyle name="PrePop Units (1)" xfId="261"/>
    <cellStyle name="PrePop Units (1) 2" xfId="262"/>
    <cellStyle name="PrePop Units (1) 3" xfId="263"/>
    <cellStyle name="PrePop Units (2)" xfId="264"/>
    <cellStyle name="PrePop Units (2) 2" xfId="265"/>
    <cellStyle name="PrePop Units (2) 3" xfId="266"/>
    <cellStyle name="S/Head - Style1" xfId="267"/>
    <cellStyle name="S/HEAD - Style2" xfId="268"/>
    <cellStyle name="section head" xfId="269"/>
    <cellStyle name="Text Indent A" xfId="270"/>
    <cellStyle name="Text Indent B" xfId="271"/>
    <cellStyle name="Text Indent B 2" xfId="272"/>
    <cellStyle name="Text Indent B 3" xfId="273"/>
    <cellStyle name="Text Indent C" xfId="274"/>
    <cellStyle name="Text Indent C 2" xfId="275"/>
    <cellStyle name="Text Indent C 3" xfId="276"/>
    <cellStyle name="Title 2" xfId="277"/>
    <cellStyle name="Total 2" xfId="278"/>
    <cellStyle name="Warning Text 2" xfId="279"/>
    <cellStyle name="น้บะภฒ_95" xfId="280"/>
    <cellStyle name="ฤธถ [0]_0e82ylkxXsZu0YORaMwizTk2E" xfId="281"/>
    <cellStyle name="ฤธถ_0e82ylkxXsZu0YORaMwizTk2E" xfId="282"/>
    <cellStyle name="ล๋ศญ [0]_0e82ylkxXsZu0YORaMwizTk2E" xfId="283"/>
    <cellStyle name="ล๋ศญ_0e82ylkxXsZu0YORaMwizTk2E" xfId="284"/>
    <cellStyle name="วฅมุ_4ฟ๙ฝวภ๛" xfId="28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JURALU~1\LOCALS~1\Temp\Rar$DI00.391\WINDOWS\TEMP\MYDOCS\PROJXLS\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1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GYO_CAD\mo\My%20Documents\&#31038;&#20869;&#21407;&#20385;\124&#22865;&#12514;&#21407;&#20385;&#29366;&#27841;&#34920;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i_Danieli\Produzione\DME-Cina\COSTO%20ORARIO%2005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BAfile\Aud2\pal076\Audit\YE%2002\PRB%20-%20PRGCC\awp\WINDOWS\CCA\JAN99F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3\06_&#31649;&#29702;&#37096;\06_&#31649;&#29702;G\&#26989;&#21209;&#35336;&#30011;\&#26989;&#35336;2006&#24403;&#21021;\&#21508;&#31278;&#37197;&#20184;\My%20Documents\01&#24180;&#35336;\WORK\&#33256;&#26178;\&#33256;&#2617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BAfile\Aud2\Ozz002\YE2002\ozzdongproperties31.1.02\awp\Audit\BA%20audit\Alpha\Tax01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Due%20Monthly%20-%20Management%20Reporting\August\Board%20Managment%20Report%208-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CRITERIA1"/>
      <sheetName val="MOTO"/>
      <sheetName val="เงินกู้ MGC"/>
      <sheetName val="A"/>
      <sheetName val="SAP Open Items Data"/>
      <sheetName val="ELEC45-01"/>
      <sheetName val="Inventory"/>
      <sheetName val="Accure"/>
      <sheetName val="stat_local1"/>
      <sheetName val="Total_01'05"/>
      <sheetName val="เงินกู้_MGC"/>
      <sheetName val="Overall PLATT"/>
      <sheetName val="TB-Oct07"/>
      <sheetName val="MR.MEYER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3-ADJ"/>
      <sheetName val="14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PL"/>
      <sheetName val="設計通知"/>
      <sheetName val="過不足ﾏﾄﾒ"/>
      <sheetName val="14mmQfup"/>
      <sheetName val="ﾊﾞﾙﾌﾞﾘｰｸ"/>
      <sheetName val="集計結果"/>
      <sheetName val="①評価項目_メーカー"/>
      <sheetName val="加工費予算(月別)"/>
      <sheetName val="LIST2(LIST2)"/>
      <sheetName val="部品名称集計(PARA3)"/>
      <sheetName val="ﾗｲﾝｺｰﾄﾞ集計(PARA4)"/>
      <sheetName val="ﾊﾟｲﾌﾟ"/>
      <sheetName val="他材料費"/>
      <sheetName val="冷延鋼板"/>
      <sheetName val="熱延鋼板"/>
      <sheetName val="SCH"/>
      <sheetName val="Labor"/>
      <sheetName val="Kalk_PKO"/>
      <sheetName val="#REF"/>
      <sheetName val="発注書"/>
      <sheetName val="res_mc"/>
      <sheetName val="●현황"/>
      <sheetName val="●목차"/>
      <sheetName val="품의서"/>
      <sheetName val="BOM TOP"/>
      <sheetName val="Glcost"/>
      <sheetName val="MM利益・原価企画方針書ｶｸ１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Header"/>
      <sheetName val="NPV1200"/>
      <sheetName val="input"/>
      <sheetName val="Sheet2"/>
      <sheetName val="Sheet1"/>
      <sheetName val="生涯利益計画ｼｰﾄ"/>
      <sheetName val="神奈川生産部"/>
      <sheetName val="添付１"/>
      <sheetName val="Vehicle Parts List"/>
      <sheetName val="RIEPILOGO"/>
      <sheetName val="RFQI"/>
      <sheetName val="99年度原単位"/>
      <sheetName val="Kapitaleinsatz &amp; Umsatz"/>
      <sheetName val="Herstellkosten (Referenz)"/>
      <sheetName val="Working Capital"/>
      <sheetName val="１１月"/>
      <sheetName val="挿入リスト"/>
      <sheetName val="094_APP別"/>
      <sheetName val="K440 can wake-up logic"/>
      <sheetName val="３発デ－タ"/>
      <sheetName val="PRICE STRAT FOR 3F"/>
      <sheetName val="総合B"/>
      <sheetName val="Constant"/>
      <sheetName val="WACC"/>
      <sheetName val="Seatbelt Guides"/>
      <sheetName val="Stowage Tray"/>
      <sheetName val="fkp"/>
      <sheetName val="材料使用量原紙"/>
      <sheetName val="Ideas Entered"/>
      <sheetName val="NCAB"/>
      <sheetName val="Table"/>
      <sheetName val="Config"/>
      <sheetName val="DATA_HEAD"/>
      <sheetName val="DATA_LIST"/>
      <sheetName val="DATA_HISTORY"/>
      <sheetName val="推移データ"/>
      <sheetName val="工数集計"/>
      <sheetName val="BOM_TOP"/>
      <sheetName val="Material_Input_Status"/>
      <sheetName val="Vehicle_Parts_List"/>
      <sheetName val="J or E"/>
      <sheetName val="89"/>
      <sheetName val="ALPL"/>
      <sheetName val="TKBN_TKBNA"/>
      <sheetName val="MessageList"/>
      <sheetName val="TCA"/>
      <sheetName val="saxo"/>
      <sheetName val="表紙Ｐ２"/>
      <sheetName val="SUM14ZC1"/>
      <sheetName val="JOB_FO"/>
      <sheetName val="00-1"/>
      <sheetName val="HYO"/>
      <sheetName val="MATRIZ POR AREA"/>
      <sheetName val="full (2)"/>
      <sheetName val="MPL 技連"/>
      <sheetName val="342E BLOCK"/>
      <sheetName val="ES4"/>
      <sheetName val="Sales"/>
      <sheetName val="CASHFLOW"/>
      <sheetName val="段ﾎﾞｰﾙ箱図番･荷姿ｺｰﾄﾞ"/>
      <sheetName val="ETRS"/>
      <sheetName val="Build Sheets"/>
      <sheetName val="d&amp;F"/>
      <sheetName val="算出一覧ＣⅡ"/>
      <sheetName val="Japanese Summary"/>
      <sheetName val="転造盤まとめ"/>
      <sheetName val="結果一覧 ｼｰﾄ"/>
      <sheetName val="原単位表"/>
      <sheetName val="計算"/>
      <sheetName val="型上げ"/>
      <sheetName val="square1"/>
      <sheetName val="部品精度"/>
      <sheetName val="ｼｽﾃﾑ設定"/>
      <sheetName val="依頼書　Ｐ１"/>
      <sheetName val="Plan Sheet"/>
      <sheetName val="Kapitaleinsatz_&amp;_Umsatz"/>
      <sheetName val="Herstellkosten_(Referenz)"/>
      <sheetName val="Working_Capital"/>
      <sheetName val="K440_can_wake-up_logic"/>
      <sheetName val="Titel"/>
      <sheetName val="Hyp"/>
      <sheetName val="基本（編集禁止）"/>
      <sheetName val="ｺﾝﾄ構想再審査"/>
      <sheetName val="ﾊﾞﾗﾝｽｼｰﾄ"/>
      <sheetName val="年度予算申請"/>
      <sheetName val="問題課題(pattern 3)"/>
      <sheetName val="PARAMETRES"/>
      <sheetName val="SourceData"/>
      <sheetName val="PREMISAS"/>
      <sheetName val="３月ＫＤ"/>
      <sheetName val="事務所引越見積書"/>
      <sheetName val="ＴＡ２"/>
      <sheetName val="車体構成"/>
      <sheetName val="415T原"/>
      <sheetName val="tZR_39區分(案)0226"/>
      <sheetName val="Stamping Tool building Hrs"/>
      <sheetName val="Stamping Burden"/>
      <sheetName val="Parameters"/>
      <sheetName val="391.各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sheet17"/>
      <sheetName val="A33(引三引四)"/>
      <sheetName val="系統選單"/>
      <sheetName val="SU BOM 20071213"/>
      <sheetName val="作業中"/>
      <sheetName val="Sep"/>
      <sheetName val="TT (13)"/>
      <sheetName val="AS-A"/>
      <sheetName val="T4-C_CAB"/>
      <sheetName val="New DYNA"/>
      <sheetName val="PN LIST"/>
      <sheetName val="F7 Custom Service Center (CSC)"/>
      <sheetName val="F5 E1-TEI "/>
      <sheetName val="F5 Specific expenses Vol Drop"/>
      <sheetName val="F5 Specific expenses"/>
      <sheetName val="基準"/>
      <sheetName val="HPS Slit Coil (Centralia)"/>
      <sheetName val="一般"/>
      <sheetName val="管理"/>
      <sheetName val="管理職"/>
      <sheetName val="ｸﾗｾﾝｼｽﾃﾑFMEA"/>
      <sheetName val="ＣＡＭＹ　ＭⅢ"/>
      <sheetName val="Forecast"/>
      <sheetName val="cover_org"/>
      <sheetName val="原価表"/>
      <sheetName val="基礎ﾃﾞｰﾀ"/>
      <sheetName val="Table Master"/>
      <sheetName val="COST"/>
      <sheetName val="Productivity"/>
      <sheetName val="MATRIZ_POR_AREA"/>
      <sheetName val="Seatbelt_Guides"/>
      <sheetName val="Stowage_Tray"/>
      <sheetName val="J_or_E"/>
      <sheetName val="日程"/>
      <sheetName val="進め方"/>
      <sheetName val="月度報告書"/>
      <sheetName val="DV Release"/>
      <sheetName val="設備保全"/>
      <sheetName val="主要WH売上"/>
      <sheetName val="設計通知書原紙"/>
      <sheetName val="システム記号リスト"/>
      <sheetName val="PRICE_STRAT_FOR_3F"/>
      <sheetName val="Ideas_Entered"/>
      <sheetName val="Plan_Sheet"/>
      <sheetName val="NYTO-model"/>
      <sheetName val="LESCI J77"/>
      <sheetName val="Read me first"/>
      <sheetName val="ﾌﾗｸﾞ"/>
      <sheetName val="組立費算出シート"/>
      <sheetName val="LCD(SEG)回路組立"/>
      <sheetName val="実績見込99"/>
      <sheetName val="BOM_TOP1"/>
      <sheetName val="Material_Input_Status1"/>
      <sheetName val="Vehicle_Parts_List1"/>
      <sheetName val="Kapitaleinsatz_&amp;_Umsatz1"/>
      <sheetName val="Herstellkosten_(Referenz)1"/>
      <sheetName val="Working_Capital1"/>
      <sheetName val="K440_can_wake-up_logic1"/>
      <sheetName val="PRICE_STRAT_FOR_3F1"/>
      <sheetName val="Seatbelt_Guides1"/>
      <sheetName val="Stowage_Tray1"/>
      <sheetName val="Ideas_Entered1"/>
      <sheetName val="J_or_E1"/>
      <sheetName val="MATRIZ_POR_AREA1"/>
      <sheetName val="full_(2)"/>
      <sheetName val="MPL_技連"/>
      <sheetName val="342E_BLOCK"/>
      <sheetName val="Build_Sheets"/>
      <sheetName val="Japanese_Summary"/>
      <sheetName val="結果一覧_ｼｰﾄ"/>
      <sheetName val="Plan_Sheet1"/>
      <sheetName val="問題課題(pattern_3)"/>
      <sheetName val="Stamping_Tool_building_Hrs"/>
      <sheetName val="Stamping_Burden"/>
      <sheetName val="391_各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SU_BOM_20071213"/>
      <sheetName val="TT_(13)"/>
      <sheetName val="New_DYNA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Table_Master"/>
      <sheetName val="DV_Release"/>
      <sheetName val="LESCI_J77"/>
      <sheetName val="Read_me_first"/>
      <sheetName val="base de datos ppm en planta (RE"/>
      <sheetName val="Process Chart Data2"/>
      <sheetName val="組織別合計表_1"/>
      <sheetName val="FR-MB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・営・契"/>
      <sheetName val="型上げ"/>
      <sheetName val="国内生産（１５０万台）"/>
      <sheetName val="実績見込99"/>
      <sheetName val="車会集約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ORMC94"/>
      <sheetName val="CA Sheet"/>
      <sheetName val="A3|1"/>
      <sheetName val="DFA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型上げ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FF-2"/>
      <sheetName val="Mth"/>
      <sheetName val="RATE"/>
      <sheetName val="D"/>
      <sheetName val="5 Analysis"/>
      <sheetName val="TAB.Translate"/>
      <sheetName val="TAB.Listen"/>
      <sheetName val="K5-1"/>
      <sheetName val="B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Tect Splash"/>
      <sheetName val="GO Splash"/>
      <sheetName val="Total ROI PL Statement"/>
      <sheetName val="Sheet3"/>
      <sheetName val="Sheet2"/>
      <sheetName val="Sheet1"/>
      <sheetName val="GO PL Revenue Chart"/>
      <sheetName val="Tect PL Revenue Chart"/>
      <sheetName val="Corp Admin. PL"/>
      <sheetName val="GO Software PL"/>
      <sheetName val="Tectonic PL"/>
      <sheetName val="Virtual PL"/>
      <sheetName val="ROI Qtr vs Prior 04-05"/>
      <sheetName val="ROI Qtr vs Prior 03-04"/>
      <sheetName val="SEC Format Results 03-04"/>
      <sheetName val="SEC Format Results 04-05"/>
      <sheetName val="ROI Total Budget"/>
      <sheetName val="Corp Budget"/>
      <sheetName val="GO Budget"/>
      <sheetName val="Tect Budget"/>
      <sheetName val="Virtual Budget"/>
      <sheetName val="ROI 12 MTHS 2004-2005"/>
      <sheetName val="ROI 12 MTHS 2003-2004"/>
      <sheetName val="ROI 12 MTHS 2002-2003"/>
      <sheetName val="ROI PL 2001-2002"/>
      <sheetName val="CORP 12 MTHS 2004-2005"/>
      <sheetName val="CORP 12 MTHS 2003-2004"/>
      <sheetName val="GO 12 MTHS 2004-2005"/>
      <sheetName val="GO 12 MTHS 2003-2004"/>
      <sheetName val="TECT 12 MTHS 2004-2005"/>
      <sheetName val="TECT 12 MTHS 2003-2004"/>
      <sheetName val="VM 12 MTHS 2004-2005"/>
      <sheetName val="GO Business Drivers"/>
      <sheetName val="YTD vs LYTD PCCharge"/>
      <sheetName val="YTD vs LYTD RiTA"/>
      <sheetName val="YTD v LYTD JavaCard"/>
      <sheetName val="YTD v LYTD GOAuthorizer"/>
      <sheetName val="YTD v LYTD Gateway"/>
      <sheetName val="Balance Sheet 2004-2005"/>
      <sheetName val="Cash Flow Forecast"/>
      <sheetName val="Business Statistics"/>
      <sheetName val="Earnings per Share 04-05"/>
      <sheetName val="GO Number of Customers"/>
      <sheetName val="GO Top 10 Customers"/>
      <sheetName val="Top 10 Venders"/>
      <sheetName val="ROI-GO Contract 03-04"/>
      <sheetName val="Tect Contract Agre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>
        <row r="7">
          <cell r="B7" t="str">
            <v>Est Cash Collateral Acct</v>
          </cell>
          <cell r="C7">
            <v>38250</v>
          </cell>
          <cell r="D7">
            <v>7000</v>
          </cell>
          <cell r="E7">
            <v>88451</v>
          </cell>
        </row>
        <row r="8">
          <cell r="B8" t="str">
            <v>Money Market Acct</v>
          </cell>
          <cell r="C8">
            <v>38250</v>
          </cell>
          <cell r="D8">
            <v>2512.19</v>
          </cell>
          <cell r="E8">
            <v>90963</v>
          </cell>
          <cell r="G8" t="str">
            <v>Amt Used</v>
          </cell>
          <cell r="H8">
            <v>-215723.61</v>
          </cell>
          <cell r="I8" t="str">
            <v>Amt Used</v>
          </cell>
          <cell r="J8">
            <v>-750000</v>
          </cell>
        </row>
        <row r="9">
          <cell r="B9" t="str">
            <v>Private Plc Acct</v>
          </cell>
          <cell r="C9">
            <v>38250</v>
          </cell>
          <cell r="D9">
            <v>297598.17</v>
          </cell>
          <cell r="E9">
            <v>388561</v>
          </cell>
          <cell r="G9" t="str">
            <v>Amt Available</v>
          </cell>
          <cell r="H9">
            <v>284276</v>
          </cell>
          <cell r="I9" t="str">
            <v>Amt Available</v>
          </cell>
          <cell r="J9">
            <v>0</v>
          </cell>
        </row>
        <row r="14">
          <cell r="B14" t="str">
            <v>Collections - LB</v>
          </cell>
          <cell r="C14">
            <v>38201</v>
          </cell>
          <cell r="D14">
            <v>30137.8</v>
          </cell>
          <cell r="E14">
            <v>446580</v>
          </cell>
        </row>
        <row r="15">
          <cell r="B15" t="str">
            <v>Payables</v>
          </cell>
          <cell r="C15">
            <v>38201</v>
          </cell>
          <cell r="D15">
            <v>-417</v>
          </cell>
          <cell r="E15">
            <v>446163</v>
          </cell>
        </row>
        <row r="16">
          <cell r="B16" t="str">
            <v>Collections - CC</v>
          </cell>
          <cell r="C16">
            <v>38202</v>
          </cell>
          <cell r="D16">
            <v>3983</v>
          </cell>
          <cell r="E16">
            <v>392544</v>
          </cell>
        </row>
        <row r="17">
          <cell r="B17" t="str">
            <v>Collections - LB</v>
          </cell>
          <cell r="C17">
            <v>38202</v>
          </cell>
          <cell r="D17">
            <v>29299.35</v>
          </cell>
          <cell r="E17">
            <v>421843</v>
          </cell>
        </row>
        <row r="18">
          <cell r="B18" t="str">
            <v>Payables</v>
          </cell>
          <cell r="C18">
            <v>38202</v>
          </cell>
          <cell r="D18">
            <v>-141612</v>
          </cell>
          <cell r="E18">
            <v>280231</v>
          </cell>
        </row>
        <row r="19">
          <cell r="B19" t="str">
            <v>Book Pub &amp; Print Directory</v>
          </cell>
          <cell r="C19">
            <v>38202</v>
          </cell>
          <cell r="D19">
            <v>-50000</v>
          </cell>
          <cell r="E19">
            <v>230231</v>
          </cell>
        </row>
        <row r="20">
          <cell r="B20" t="str">
            <v>Collections - CC</v>
          </cell>
          <cell r="C20">
            <v>38203</v>
          </cell>
          <cell r="D20">
            <v>16687</v>
          </cell>
          <cell r="E20">
            <v>405248</v>
          </cell>
        </row>
        <row r="21">
          <cell r="B21" t="str">
            <v>Collections - LB</v>
          </cell>
          <cell r="C21">
            <v>38203</v>
          </cell>
          <cell r="D21">
            <v>56471.7</v>
          </cell>
          <cell r="E21">
            <v>461720</v>
          </cell>
        </row>
        <row r="22">
          <cell r="B22" t="str">
            <v>Payables</v>
          </cell>
          <cell r="C22">
            <v>38203</v>
          </cell>
          <cell r="D22">
            <v>-215.31</v>
          </cell>
          <cell r="E22">
            <v>461505</v>
          </cell>
        </row>
        <row r="23">
          <cell r="B23" t="str">
            <v>Collections - CC</v>
          </cell>
          <cell r="C23">
            <v>38204</v>
          </cell>
          <cell r="D23">
            <v>8188.77</v>
          </cell>
          <cell r="E23">
            <v>396750</v>
          </cell>
        </row>
        <row r="63">
          <cell r="B63" t="str">
            <v>Sales Tax Payable</v>
          </cell>
          <cell r="C63">
            <v>38223</v>
          </cell>
          <cell r="D63">
            <v>-6000</v>
          </cell>
          <cell r="E63">
            <v>167046</v>
          </cell>
        </row>
        <row r="64">
          <cell r="B64" t="str">
            <v>Collections - CC</v>
          </cell>
          <cell r="C64">
            <v>38219</v>
          </cell>
          <cell r="D64">
            <v>6108</v>
          </cell>
          <cell r="E64">
            <v>394669</v>
          </cell>
        </row>
        <row r="65">
          <cell r="B65" t="str">
            <v>Collections - LB</v>
          </cell>
          <cell r="C65">
            <v>38219</v>
          </cell>
          <cell r="D65">
            <v>22213</v>
          </cell>
          <cell r="E65">
            <v>416882</v>
          </cell>
        </row>
        <row r="66">
          <cell r="B66" t="str">
            <v>Payables</v>
          </cell>
          <cell r="C66">
            <v>38219</v>
          </cell>
          <cell r="D66">
            <v>-779</v>
          </cell>
          <cell r="E66">
            <v>416103</v>
          </cell>
        </row>
        <row r="67">
          <cell r="B67" t="str">
            <v>Loan Repay</v>
          </cell>
          <cell r="C67">
            <v>38219</v>
          </cell>
          <cell r="D67">
            <v>-50000</v>
          </cell>
          <cell r="E67">
            <v>366103</v>
          </cell>
        </row>
        <row r="68">
          <cell r="B68" t="str">
            <v>Capex Expenditures</v>
          </cell>
          <cell r="C68">
            <v>38219</v>
          </cell>
          <cell r="D68">
            <v>-193378.21</v>
          </cell>
          <cell r="E68">
            <v>172725</v>
          </cell>
        </row>
        <row r="69">
          <cell r="B69" t="str">
            <v>Collections - CC</v>
          </cell>
          <cell r="C69">
            <v>38222</v>
          </cell>
          <cell r="D69">
            <v>43291</v>
          </cell>
          <cell r="E69">
            <v>431852</v>
          </cell>
        </row>
        <row r="70">
          <cell r="B70" t="str">
            <v>Collections - LB</v>
          </cell>
          <cell r="C70">
            <v>38222</v>
          </cell>
          <cell r="D70">
            <v>23045</v>
          </cell>
          <cell r="E70">
            <v>454897</v>
          </cell>
        </row>
        <row r="71">
          <cell r="B71" t="str">
            <v>Payables</v>
          </cell>
          <cell r="C71">
            <v>38222</v>
          </cell>
          <cell r="D71">
            <v>-25169</v>
          </cell>
          <cell r="E71">
            <v>429728</v>
          </cell>
        </row>
        <row r="72">
          <cell r="B72" t="str">
            <v>Collections - CC</v>
          </cell>
          <cell r="C72">
            <v>38223</v>
          </cell>
          <cell r="D72">
            <v>0</v>
          </cell>
          <cell r="E72">
            <v>388561</v>
          </cell>
        </row>
        <row r="73">
          <cell r="B73" t="str">
            <v>Collections - LB</v>
          </cell>
          <cell r="C73">
            <v>38223</v>
          </cell>
          <cell r="D73">
            <v>63824</v>
          </cell>
          <cell r="E73">
            <v>452385</v>
          </cell>
        </row>
        <row r="74">
          <cell r="B74" t="str">
            <v>Payables</v>
          </cell>
          <cell r="C74">
            <v>38223</v>
          </cell>
          <cell r="D74">
            <v>-12123.37</v>
          </cell>
          <cell r="E74">
            <v>440262</v>
          </cell>
        </row>
        <row r="75">
          <cell r="B75" t="str">
            <v>Collections - CC</v>
          </cell>
          <cell r="C75">
            <v>38224</v>
          </cell>
          <cell r="D75">
            <v>4383.59</v>
          </cell>
          <cell r="E75">
            <v>392945</v>
          </cell>
        </row>
        <row r="76">
          <cell r="B76" t="str">
            <v>Collections - LB</v>
          </cell>
          <cell r="C76" t="str">
            <v>0825/04</v>
          </cell>
          <cell r="D76">
            <v>11821.45</v>
          </cell>
          <cell r="E76">
            <v>404766</v>
          </cell>
        </row>
        <row r="77">
          <cell r="B77" t="str">
            <v>Payables</v>
          </cell>
          <cell r="C77">
            <v>38224</v>
          </cell>
          <cell r="D77">
            <v>-687</v>
          </cell>
          <cell r="E77">
            <v>404079</v>
          </cell>
        </row>
        <row r="112">
          <cell r="B112" t="str">
            <v>Payables</v>
          </cell>
          <cell r="C112">
            <v>38239</v>
          </cell>
          <cell r="D112">
            <v>-65511.73</v>
          </cell>
          <cell r="E112">
            <v>330737</v>
          </cell>
        </row>
        <row r="113">
          <cell r="B113" t="str">
            <v>Collections - CC</v>
          </cell>
          <cell r="C113">
            <v>38240</v>
          </cell>
          <cell r="D113">
            <v>8575</v>
          </cell>
          <cell r="E113">
            <v>397136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48"/>
  <sheetViews>
    <sheetView zoomScaleNormal="100" zoomScaleSheetLayoutView="100" workbookViewId="0">
      <selection activeCell="K20" sqref="K20"/>
    </sheetView>
  </sheetViews>
  <sheetFormatPr defaultColWidth="11" defaultRowHeight="16.5" customHeight="1"/>
  <cols>
    <col min="1" max="3" width="1.83203125" style="72" customWidth="1"/>
    <col min="4" max="4" width="24" style="72" customWidth="1"/>
    <col min="5" max="5" width="8.5" style="104" customWidth="1"/>
    <col min="6" max="6" width="0.5" style="72" customWidth="1"/>
    <col min="7" max="7" width="15.33203125" style="72" customWidth="1"/>
    <col min="8" max="8" width="0.5" style="72" customWidth="1"/>
    <col min="9" max="9" width="14.33203125" style="106" customWidth="1"/>
    <col min="10" max="10" width="0.5" style="169" customWidth="1"/>
    <col min="11" max="11" width="15.33203125" style="106" customWidth="1"/>
    <col min="12" max="12" width="0.5" style="106" customWidth="1"/>
    <col min="13" max="13" width="14.33203125" style="106" customWidth="1"/>
    <col min="14" max="16384" width="11" style="72"/>
  </cols>
  <sheetData>
    <row r="1" spans="1:13" ht="16.5" customHeight="1">
      <c r="A1" s="68" t="s">
        <v>0</v>
      </c>
      <c r="B1" s="69"/>
      <c r="C1" s="70"/>
      <c r="D1" s="70"/>
      <c r="E1" s="70"/>
      <c r="F1" s="70"/>
      <c r="G1" s="70"/>
      <c r="H1" s="70"/>
      <c r="I1" s="71"/>
      <c r="J1" s="71"/>
      <c r="K1" s="71"/>
      <c r="L1" s="71"/>
      <c r="M1" s="71"/>
    </row>
    <row r="2" spans="1:13" ht="16.5" customHeight="1">
      <c r="A2" s="73" t="s">
        <v>1</v>
      </c>
      <c r="B2" s="69"/>
      <c r="C2" s="70"/>
      <c r="D2" s="70"/>
      <c r="E2" s="70"/>
      <c r="F2" s="70"/>
      <c r="G2" s="70"/>
      <c r="H2" s="70"/>
      <c r="I2" s="71"/>
      <c r="J2" s="71"/>
      <c r="K2" s="71"/>
      <c r="L2" s="71"/>
      <c r="M2" s="71"/>
    </row>
    <row r="3" spans="1:13" ht="16.5" customHeight="1">
      <c r="A3" s="74" t="s">
        <v>203</v>
      </c>
      <c r="B3" s="75"/>
      <c r="C3" s="76"/>
      <c r="D3" s="76"/>
      <c r="E3" s="76"/>
      <c r="F3" s="76"/>
      <c r="G3" s="76"/>
      <c r="H3" s="76"/>
      <c r="I3" s="77"/>
      <c r="J3" s="77"/>
      <c r="K3" s="77"/>
      <c r="L3" s="77"/>
      <c r="M3" s="77"/>
    </row>
    <row r="4" spans="1:13" ht="16.5" customHeight="1">
      <c r="A4" s="69"/>
      <c r="B4" s="69"/>
      <c r="C4" s="70"/>
      <c r="D4" s="70"/>
      <c r="E4" s="70"/>
      <c r="F4" s="70"/>
      <c r="G4" s="70"/>
      <c r="H4" s="70"/>
      <c r="I4" s="71"/>
      <c r="J4" s="71"/>
      <c r="K4" s="71"/>
      <c r="L4" s="71"/>
      <c r="M4" s="71"/>
    </row>
    <row r="5" spans="1:13" ht="18" customHeight="1">
      <c r="A5" s="69"/>
      <c r="B5" s="69"/>
      <c r="C5" s="70"/>
      <c r="D5" s="70"/>
      <c r="E5" s="70"/>
      <c r="F5" s="70"/>
      <c r="G5" s="245" t="s">
        <v>2</v>
      </c>
      <c r="H5" s="245"/>
      <c r="I5" s="245"/>
      <c r="J5" s="71"/>
      <c r="K5" s="245" t="s">
        <v>3</v>
      </c>
      <c r="L5" s="245"/>
      <c r="M5" s="245"/>
    </row>
    <row r="6" spans="1:13" ht="18" customHeight="1">
      <c r="A6" s="69"/>
      <c r="B6" s="69"/>
      <c r="C6" s="70"/>
      <c r="D6" s="70"/>
      <c r="E6" s="70"/>
      <c r="F6" s="70"/>
      <c r="G6" s="78" t="s">
        <v>4</v>
      </c>
      <c r="H6" s="78"/>
      <c r="I6" s="78" t="s">
        <v>5</v>
      </c>
      <c r="J6" s="78"/>
      <c r="K6" s="78" t="s">
        <v>4</v>
      </c>
      <c r="L6" s="78"/>
      <c r="M6" s="78" t="s">
        <v>5</v>
      </c>
    </row>
    <row r="7" spans="1:13" ht="18" customHeight="1">
      <c r="A7" s="69"/>
      <c r="B7" s="69"/>
      <c r="C7" s="70"/>
      <c r="D7" s="70"/>
      <c r="E7" s="70"/>
      <c r="F7" s="70"/>
      <c r="G7" s="79" t="s">
        <v>204</v>
      </c>
      <c r="H7" s="78"/>
      <c r="I7" s="79" t="s">
        <v>6</v>
      </c>
      <c r="J7" s="78"/>
      <c r="K7" s="79" t="s">
        <v>204</v>
      </c>
      <c r="L7" s="78"/>
      <c r="M7" s="79" t="s">
        <v>6</v>
      </c>
    </row>
    <row r="8" spans="1:13" ht="18" customHeight="1">
      <c r="A8" s="80"/>
      <c r="B8" s="80"/>
      <c r="C8" s="80"/>
      <c r="D8" s="80"/>
      <c r="E8" s="81"/>
      <c r="F8" s="70"/>
      <c r="G8" s="82" t="s">
        <v>130</v>
      </c>
      <c r="H8" s="70"/>
      <c r="I8" s="82" t="s">
        <v>7</v>
      </c>
      <c r="J8" s="83"/>
      <c r="K8" s="82" t="s">
        <v>130</v>
      </c>
      <c r="L8" s="70"/>
      <c r="M8" s="82" t="s">
        <v>7</v>
      </c>
    </row>
    <row r="9" spans="1:13" ht="18" customHeight="1">
      <c r="A9" s="81"/>
      <c r="B9" s="81"/>
      <c r="C9" s="81"/>
      <c r="D9" s="81"/>
      <c r="E9" s="76" t="s">
        <v>8</v>
      </c>
      <c r="F9" s="81"/>
      <c r="G9" s="84" t="s">
        <v>9</v>
      </c>
      <c r="H9" s="81"/>
      <c r="I9" s="84" t="s">
        <v>9</v>
      </c>
      <c r="J9" s="83"/>
      <c r="K9" s="84" t="s">
        <v>9</v>
      </c>
      <c r="L9" s="81"/>
      <c r="M9" s="84" t="s">
        <v>9</v>
      </c>
    </row>
    <row r="10" spans="1:13" ht="18" customHeight="1">
      <c r="A10" s="90" t="s">
        <v>10</v>
      </c>
      <c r="B10" s="86"/>
      <c r="C10" s="80"/>
      <c r="D10" s="80"/>
      <c r="E10" s="81"/>
      <c r="F10" s="80"/>
      <c r="G10" s="87"/>
      <c r="H10" s="80"/>
      <c r="I10" s="80"/>
      <c r="J10" s="80"/>
      <c r="K10" s="89"/>
      <c r="L10" s="88"/>
      <c r="M10" s="88"/>
    </row>
    <row r="11" spans="1:13" ht="6" customHeight="1">
      <c r="A11" s="85"/>
      <c r="B11" s="86"/>
      <c r="C11" s="80"/>
      <c r="D11" s="80"/>
      <c r="E11" s="81"/>
      <c r="F11" s="80"/>
      <c r="G11" s="87"/>
      <c r="H11" s="80"/>
      <c r="I11" s="80"/>
      <c r="J11" s="80"/>
      <c r="K11" s="89"/>
      <c r="L11" s="88"/>
      <c r="M11" s="88"/>
    </row>
    <row r="12" spans="1:13" ht="18" customHeight="1">
      <c r="A12" s="90" t="s">
        <v>11</v>
      </c>
      <c r="B12" s="86"/>
      <c r="C12" s="80"/>
      <c r="D12" s="80"/>
      <c r="E12" s="81"/>
      <c r="F12" s="80"/>
      <c r="G12" s="87"/>
      <c r="H12" s="80"/>
      <c r="I12" s="80"/>
      <c r="J12" s="80"/>
      <c r="K12" s="89"/>
      <c r="L12" s="88"/>
      <c r="M12" s="88"/>
    </row>
    <row r="13" spans="1:13" ht="6" customHeight="1">
      <c r="B13" s="86"/>
      <c r="C13" s="80"/>
      <c r="D13" s="80"/>
      <c r="E13" s="81"/>
      <c r="F13" s="80"/>
      <c r="G13" s="87"/>
      <c r="H13" s="80"/>
      <c r="I13" s="80"/>
      <c r="J13" s="80"/>
      <c r="K13" s="89"/>
      <c r="L13" s="88"/>
      <c r="M13" s="88"/>
    </row>
    <row r="14" spans="1:13" ht="18" customHeight="1">
      <c r="A14" s="85" t="s">
        <v>12</v>
      </c>
      <c r="B14" s="86"/>
      <c r="C14" s="80"/>
      <c r="D14" s="80"/>
      <c r="E14" s="91"/>
      <c r="F14" s="91"/>
      <c r="G14" s="92">
        <v>250909865</v>
      </c>
      <c r="H14" s="93"/>
      <c r="I14" s="94">
        <v>449319453</v>
      </c>
      <c r="J14" s="94"/>
      <c r="K14" s="92">
        <v>57001638</v>
      </c>
      <c r="L14" s="94"/>
      <c r="M14" s="94">
        <v>91809673</v>
      </c>
    </row>
    <row r="15" spans="1:13" ht="18" customHeight="1">
      <c r="A15" s="85" t="s">
        <v>13</v>
      </c>
      <c r="B15" s="86"/>
      <c r="C15" s="80"/>
      <c r="D15" s="80"/>
      <c r="E15" s="91">
        <v>7</v>
      </c>
      <c r="F15" s="91"/>
      <c r="G15" s="92">
        <v>1065722590</v>
      </c>
      <c r="H15" s="93"/>
      <c r="I15" s="94">
        <v>6064020</v>
      </c>
      <c r="J15" s="94"/>
      <c r="K15" s="92">
        <v>3957525</v>
      </c>
      <c r="L15" s="94"/>
      <c r="M15" s="94">
        <v>3930213</v>
      </c>
    </row>
    <row r="16" spans="1:13" ht="18" customHeight="1">
      <c r="A16" s="85" t="s">
        <v>14</v>
      </c>
      <c r="B16" s="86"/>
      <c r="C16" s="80"/>
      <c r="D16" s="80"/>
      <c r="E16" s="91"/>
      <c r="F16" s="91"/>
      <c r="G16" s="92"/>
      <c r="H16" s="93"/>
      <c r="I16" s="94"/>
      <c r="J16" s="94"/>
      <c r="K16" s="92"/>
      <c r="L16" s="94"/>
      <c r="M16" s="94"/>
    </row>
    <row r="17" spans="1:13" ht="18" customHeight="1">
      <c r="A17" s="85"/>
      <c r="B17" s="80" t="s">
        <v>15</v>
      </c>
      <c r="C17" s="80"/>
      <c r="D17" s="80"/>
      <c r="E17" s="91">
        <v>9</v>
      </c>
      <c r="F17" s="91"/>
      <c r="G17" s="92">
        <v>5445500</v>
      </c>
      <c r="H17" s="93"/>
      <c r="I17" s="94">
        <v>5445500</v>
      </c>
      <c r="J17" s="94"/>
      <c r="K17" s="92">
        <v>5000000</v>
      </c>
      <c r="L17" s="94"/>
      <c r="M17" s="94">
        <v>5000000</v>
      </c>
    </row>
    <row r="18" spans="1:13" ht="18" customHeight="1">
      <c r="A18" s="85" t="s">
        <v>239</v>
      </c>
      <c r="B18" s="80"/>
      <c r="C18" s="80"/>
      <c r="D18" s="80"/>
      <c r="E18" s="91">
        <v>8</v>
      </c>
      <c r="F18" s="91"/>
      <c r="G18" s="92">
        <v>286935847</v>
      </c>
      <c r="H18" s="93"/>
      <c r="I18" s="94">
        <v>267616530</v>
      </c>
      <c r="J18" s="94"/>
      <c r="K18" s="92">
        <v>62336875</v>
      </c>
      <c r="L18" s="94"/>
      <c r="M18" s="94">
        <v>43686717</v>
      </c>
    </row>
    <row r="19" spans="1:13" ht="18" customHeight="1">
      <c r="A19" s="85" t="s">
        <v>151</v>
      </c>
      <c r="B19" s="80"/>
      <c r="C19" s="80"/>
      <c r="D19" s="80"/>
      <c r="E19" s="91"/>
      <c r="F19" s="91"/>
      <c r="G19" s="92"/>
      <c r="H19" s="93"/>
      <c r="I19" s="94"/>
      <c r="J19" s="94"/>
      <c r="K19" s="92"/>
      <c r="L19" s="94"/>
      <c r="M19" s="94"/>
    </row>
    <row r="20" spans="1:13" ht="16.5" customHeight="1">
      <c r="B20" s="95" t="s">
        <v>231</v>
      </c>
      <c r="C20" s="80"/>
      <c r="D20" s="80"/>
      <c r="E20" s="91">
        <v>18</v>
      </c>
      <c r="F20" s="91"/>
      <c r="G20" s="92">
        <v>3528239</v>
      </c>
      <c r="I20" s="94">
        <v>0</v>
      </c>
      <c r="J20" s="94"/>
      <c r="K20" s="92">
        <v>689047088</v>
      </c>
      <c r="L20" s="72"/>
      <c r="M20" s="94">
        <v>520835901</v>
      </c>
    </row>
    <row r="21" spans="1:13" ht="18" customHeight="1">
      <c r="A21" s="85" t="s">
        <v>126</v>
      </c>
      <c r="B21" s="80"/>
      <c r="C21" s="80"/>
      <c r="D21" s="80"/>
      <c r="E21" s="91"/>
      <c r="F21" s="91"/>
      <c r="G21" s="92">
        <v>55669409</v>
      </c>
      <c r="H21" s="93"/>
      <c r="I21" s="94">
        <v>49571670</v>
      </c>
      <c r="J21" s="94"/>
      <c r="K21" s="92">
        <v>5387494</v>
      </c>
      <c r="L21" s="94"/>
      <c r="M21" s="94">
        <v>5891267</v>
      </c>
    </row>
    <row r="22" spans="1:13" ht="18" customHeight="1">
      <c r="A22" s="85" t="s">
        <v>16</v>
      </c>
      <c r="B22" s="80"/>
      <c r="C22" s="80"/>
      <c r="D22" s="80"/>
      <c r="E22" s="91"/>
      <c r="F22" s="91"/>
      <c r="G22" s="92">
        <v>72950969</v>
      </c>
      <c r="H22" s="93"/>
      <c r="I22" s="94">
        <v>96599034</v>
      </c>
      <c r="J22" s="94"/>
      <c r="K22" s="92">
        <v>10900533</v>
      </c>
      <c r="L22" s="94"/>
      <c r="M22" s="94">
        <v>9015726</v>
      </c>
    </row>
    <row r="23" spans="1:13" ht="6" customHeight="1">
      <c r="B23" s="80"/>
      <c r="C23" s="80"/>
      <c r="D23" s="80"/>
      <c r="E23" s="91"/>
      <c r="F23" s="91"/>
      <c r="G23" s="96"/>
      <c r="H23" s="97"/>
      <c r="I23" s="98"/>
      <c r="J23" s="97"/>
      <c r="K23" s="96"/>
      <c r="L23" s="97"/>
      <c r="M23" s="98"/>
    </row>
    <row r="24" spans="1:13" ht="18" customHeight="1">
      <c r="A24" s="90" t="s">
        <v>17</v>
      </c>
      <c r="B24" s="80"/>
      <c r="C24" s="80"/>
      <c r="D24" s="80"/>
      <c r="E24" s="91"/>
      <c r="F24" s="91"/>
      <c r="G24" s="99">
        <f>SUM(G14:G22)</f>
        <v>1741162419</v>
      </c>
      <c r="H24" s="94"/>
      <c r="I24" s="100">
        <f>SUM(I14:I22)</f>
        <v>874616207</v>
      </c>
      <c r="J24" s="97"/>
      <c r="K24" s="99">
        <f>SUM(K14:K22)</f>
        <v>833631153</v>
      </c>
      <c r="L24" s="94"/>
      <c r="M24" s="100">
        <f>SUM(M14:M22)</f>
        <v>680169497</v>
      </c>
    </row>
    <row r="25" spans="1:13" ht="18.75">
      <c r="B25" s="80"/>
      <c r="C25" s="80"/>
      <c r="D25" s="80"/>
      <c r="E25" s="91"/>
      <c r="F25" s="91"/>
      <c r="G25" s="92"/>
      <c r="H25" s="94"/>
      <c r="I25" s="94"/>
      <c r="J25" s="94"/>
      <c r="K25" s="92"/>
      <c r="L25" s="94"/>
      <c r="M25" s="94"/>
    </row>
    <row r="26" spans="1:13" ht="18" customHeight="1">
      <c r="A26" s="90" t="s">
        <v>18</v>
      </c>
      <c r="B26" s="80"/>
      <c r="C26" s="80"/>
      <c r="D26" s="80"/>
      <c r="E26" s="91"/>
      <c r="F26" s="91"/>
      <c r="G26" s="92"/>
      <c r="H26" s="94"/>
      <c r="I26" s="94"/>
      <c r="J26" s="94"/>
      <c r="K26" s="92"/>
      <c r="L26" s="94"/>
      <c r="M26" s="94"/>
    </row>
    <row r="27" spans="1:13" ht="6" customHeight="1">
      <c r="A27" s="90"/>
      <c r="B27" s="80"/>
      <c r="C27" s="80"/>
      <c r="D27" s="80"/>
      <c r="E27" s="91"/>
      <c r="F27" s="91"/>
      <c r="G27" s="92"/>
      <c r="H27" s="94"/>
      <c r="I27" s="94"/>
      <c r="J27" s="94"/>
      <c r="K27" s="92"/>
      <c r="L27" s="94"/>
      <c r="M27" s="94"/>
    </row>
    <row r="28" spans="1:13" ht="18" customHeight="1">
      <c r="A28" s="72" t="s">
        <v>152</v>
      </c>
      <c r="B28" s="80"/>
      <c r="C28" s="80"/>
      <c r="D28" s="80"/>
      <c r="E28" s="91"/>
      <c r="F28" s="91"/>
      <c r="G28" s="92"/>
      <c r="H28" s="94"/>
      <c r="I28" s="94"/>
      <c r="J28" s="94"/>
      <c r="K28" s="92"/>
      <c r="L28" s="94"/>
      <c r="M28" s="94"/>
    </row>
    <row r="29" spans="1:13" ht="18" customHeight="1">
      <c r="A29" s="101"/>
      <c r="B29" s="80" t="s">
        <v>153</v>
      </c>
      <c r="C29" s="80"/>
      <c r="D29" s="80"/>
      <c r="E29" s="91">
        <v>9</v>
      </c>
      <c r="F29" s="91"/>
      <c r="G29" s="102">
        <v>12166146</v>
      </c>
      <c r="I29" s="103">
        <v>12166146</v>
      </c>
      <c r="J29" s="103"/>
      <c r="K29" s="92">
        <v>0</v>
      </c>
      <c r="L29" s="72"/>
      <c r="M29" s="94">
        <v>0</v>
      </c>
    </row>
    <row r="30" spans="1:13" ht="18" customHeight="1">
      <c r="A30" s="85" t="s">
        <v>213</v>
      </c>
      <c r="B30" s="80"/>
      <c r="C30" s="80"/>
      <c r="D30" s="80"/>
      <c r="E30" s="91">
        <v>10</v>
      </c>
      <c r="F30" s="91"/>
      <c r="G30" s="102">
        <v>337326</v>
      </c>
      <c r="I30" s="103">
        <v>0</v>
      </c>
      <c r="J30" s="103"/>
      <c r="K30" s="92">
        <v>0</v>
      </c>
      <c r="L30" s="72"/>
      <c r="M30" s="94">
        <v>0</v>
      </c>
    </row>
    <row r="31" spans="1:13" ht="18" customHeight="1">
      <c r="A31" s="85" t="s">
        <v>19</v>
      </c>
      <c r="B31" s="80"/>
      <c r="C31" s="80"/>
      <c r="D31" s="80"/>
      <c r="E31" s="91">
        <v>10</v>
      </c>
      <c r="F31" s="91"/>
      <c r="G31" s="102">
        <v>0</v>
      </c>
      <c r="I31" s="103">
        <v>0</v>
      </c>
      <c r="J31" s="103"/>
      <c r="K31" s="92">
        <v>8013253520</v>
      </c>
      <c r="L31" s="72"/>
      <c r="M31" s="94">
        <v>8013253520</v>
      </c>
    </row>
    <row r="32" spans="1:13" ht="18" customHeight="1">
      <c r="A32" s="85" t="s">
        <v>186</v>
      </c>
      <c r="B32" s="80"/>
      <c r="C32" s="80"/>
      <c r="D32" s="80"/>
      <c r="E32" s="91"/>
      <c r="F32" s="91"/>
      <c r="G32" s="102">
        <v>330000</v>
      </c>
      <c r="I32" s="103">
        <v>330000</v>
      </c>
      <c r="J32" s="103"/>
      <c r="K32" s="92">
        <v>330000</v>
      </c>
      <c r="L32" s="72"/>
      <c r="M32" s="94">
        <v>330000</v>
      </c>
    </row>
    <row r="33" spans="1:13" ht="18" customHeight="1">
      <c r="A33" s="85" t="s">
        <v>240</v>
      </c>
      <c r="B33" s="80"/>
      <c r="C33" s="80"/>
      <c r="D33" s="80"/>
      <c r="E33" s="91">
        <v>11</v>
      </c>
      <c r="F33" s="91"/>
      <c r="G33" s="102">
        <v>1589692930</v>
      </c>
      <c r="I33" s="103">
        <v>2719903248</v>
      </c>
      <c r="J33" s="103"/>
      <c r="K33" s="92">
        <v>0</v>
      </c>
      <c r="L33" s="72"/>
      <c r="M33" s="94">
        <v>0</v>
      </c>
    </row>
    <row r="34" spans="1:13" ht="18" customHeight="1">
      <c r="A34" s="101" t="s">
        <v>20</v>
      </c>
      <c r="B34" s="80"/>
      <c r="C34" s="80"/>
      <c r="D34" s="80"/>
      <c r="E34" s="91">
        <v>12</v>
      </c>
      <c r="F34" s="91"/>
      <c r="G34" s="102">
        <v>9711348765</v>
      </c>
      <c r="I34" s="103">
        <v>8942749880</v>
      </c>
      <c r="J34" s="103"/>
      <c r="K34" s="92">
        <v>2960997103</v>
      </c>
      <c r="L34" s="72"/>
      <c r="M34" s="94">
        <v>2679824880</v>
      </c>
    </row>
    <row r="35" spans="1:13" ht="18" customHeight="1">
      <c r="A35" s="101" t="s">
        <v>21</v>
      </c>
      <c r="B35" s="80"/>
      <c r="C35" s="80"/>
      <c r="D35" s="80"/>
      <c r="E35" s="91">
        <v>13</v>
      </c>
      <c r="F35" s="91"/>
      <c r="G35" s="102">
        <v>119283461</v>
      </c>
      <c r="I35" s="103">
        <v>69632256</v>
      </c>
      <c r="J35" s="103"/>
      <c r="K35" s="92">
        <v>3687257</v>
      </c>
      <c r="L35" s="72"/>
      <c r="M35" s="94">
        <v>3676956</v>
      </c>
    </row>
    <row r="36" spans="1:13" ht="18" customHeight="1">
      <c r="A36" s="101" t="s">
        <v>22</v>
      </c>
      <c r="B36" s="80"/>
      <c r="C36" s="80"/>
      <c r="D36" s="80"/>
      <c r="E36" s="91"/>
      <c r="F36" s="91"/>
      <c r="G36" s="102">
        <v>26512846</v>
      </c>
      <c r="I36" s="103">
        <v>25221690</v>
      </c>
      <c r="J36" s="103"/>
      <c r="K36" s="92">
        <v>0</v>
      </c>
      <c r="L36" s="72"/>
      <c r="M36" s="94">
        <v>0</v>
      </c>
    </row>
    <row r="37" spans="1:13" ht="18" customHeight="1">
      <c r="A37" s="72" t="s">
        <v>23</v>
      </c>
      <c r="B37" s="80"/>
      <c r="C37" s="80"/>
      <c r="D37" s="80"/>
      <c r="F37" s="91"/>
      <c r="G37" s="102">
        <v>1661729163</v>
      </c>
      <c r="I37" s="103">
        <v>1648636237</v>
      </c>
      <c r="J37" s="103"/>
      <c r="K37" s="92">
        <v>0</v>
      </c>
      <c r="L37" s="72"/>
      <c r="M37" s="94">
        <v>0</v>
      </c>
    </row>
    <row r="38" spans="1:13" ht="18" customHeight="1">
      <c r="A38" s="72" t="s">
        <v>24</v>
      </c>
      <c r="B38" s="80"/>
      <c r="C38" s="80"/>
      <c r="D38" s="80"/>
      <c r="F38" s="91"/>
      <c r="G38" s="102">
        <v>16603237</v>
      </c>
      <c r="I38" s="103">
        <v>4603891</v>
      </c>
      <c r="J38" s="103"/>
      <c r="K38" s="92">
        <v>0</v>
      </c>
      <c r="L38" s="72"/>
      <c r="M38" s="94">
        <v>0</v>
      </c>
    </row>
    <row r="39" spans="1:13" ht="18" customHeight="1">
      <c r="A39" s="101" t="s">
        <v>120</v>
      </c>
      <c r="B39" s="105"/>
      <c r="C39" s="80"/>
      <c r="D39" s="80"/>
      <c r="E39" s="91"/>
      <c r="F39" s="91"/>
      <c r="G39" s="102">
        <v>18041843</v>
      </c>
      <c r="I39" s="106">
        <v>20221638</v>
      </c>
      <c r="J39" s="103"/>
      <c r="K39" s="92">
        <v>13359031</v>
      </c>
      <c r="L39" s="72"/>
      <c r="M39" s="94">
        <v>14492200</v>
      </c>
    </row>
    <row r="40" spans="1:13" ht="6" customHeight="1">
      <c r="B40" s="80"/>
      <c r="C40" s="80"/>
      <c r="D40" s="80"/>
      <c r="E40" s="91"/>
      <c r="F40" s="91"/>
      <c r="G40" s="96"/>
      <c r="H40" s="97"/>
      <c r="I40" s="98"/>
      <c r="J40" s="97"/>
      <c r="K40" s="96"/>
      <c r="L40" s="97"/>
      <c r="M40" s="98"/>
    </row>
    <row r="41" spans="1:13" ht="18.75">
      <c r="A41" s="90" t="s">
        <v>25</v>
      </c>
      <c r="B41" s="80"/>
      <c r="C41" s="80"/>
      <c r="D41" s="80"/>
      <c r="E41" s="91"/>
      <c r="F41" s="91"/>
      <c r="G41" s="99">
        <f>SUM(G29:G39)</f>
        <v>13156045717</v>
      </c>
      <c r="I41" s="100">
        <f>SUM(I29:I39)</f>
        <v>13443464986</v>
      </c>
      <c r="J41" s="97"/>
      <c r="K41" s="99">
        <f>SUM(K29:K39)</f>
        <v>10991626911</v>
      </c>
      <c r="L41" s="72"/>
      <c r="M41" s="100">
        <f>SUM(M29:M39)</f>
        <v>10711577556</v>
      </c>
    </row>
    <row r="42" spans="1:13" ht="6" customHeight="1">
      <c r="B42" s="80"/>
      <c r="C42" s="80"/>
      <c r="D42" s="80"/>
      <c r="E42" s="91"/>
      <c r="F42" s="91"/>
      <c r="G42" s="96"/>
      <c r="H42" s="97"/>
      <c r="I42" s="98"/>
      <c r="J42" s="97"/>
      <c r="K42" s="96"/>
      <c r="L42" s="97"/>
      <c r="M42" s="98"/>
    </row>
    <row r="43" spans="1:13" ht="16.5" customHeight="1" thickBot="1">
      <c r="A43" s="90" t="s">
        <v>26</v>
      </c>
      <c r="B43" s="80"/>
      <c r="C43" s="80"/>
      <c r="D43" s="80"/>
      <c r="E43" s="91"/>
      <c r="F43" s="91"/>
      <c r="G43" s="107">
        <f>SUM(G24,G41)</f>
        <v>14897208136</v>
      </c>
      <c r="I43" s="108">
        <f>SUM(I24,I41)</f>
        <v>14318081193</v>
      </c>
      <c r="J43" s="97"/>
      <c r="K43" s="107">
        <f>SUM(K24,K41)</f>
        <v>11825258064</v>
      </c>
      <c r="L43" s="72"/>
      <c r="M43" s="108">
        <f>SUM(M24,M41)</f>
        <v>11391747053</v>
      </c>
    </row>
    <row r="44" spans="1:13" ht="16.5" customHeight="1" thickTop="1">
      <c r="A44" s="90"/>
      <c r="B44" s="80"/>
      <c r="C44" s="80"/>
      <c r="D44" s="80"/>
      <c r="E44" s="91"/>
      <c r="F44" s="91"/>
      <c r="G44" s="97"/>
      <c r="I44" s="97"/>
      <c r="J44" s="97"/>
      <c r="K44" s="97"/>
      <c r="L44" s="72"/>
      <c r="M44" s="97"/>
    </row>
    <row r="45" spans="1:13" ht="12" customHeight="1">
      <c r="A45" s="90"/>
      <c r="B45" s="80"/>
      <c r="C45" s="80"/>
      <c r="D45" s="80"/>
      <c r="E45" s="91"/>
      <c r="F45" s="91"/>
      <c r="G45" s="97"/>
      <c r="I45" s="97"/>
      <c r="J45" s="97"/>
      <c r="K45" s="97"/>
      <c r="L45" s="72"/>
      <c r="M45" s="97"/>
    </row>
    <row r="46" spans="1:13" ht="16.5" customHeight="1">
      <c r="A46" s="246" t="s">
        <v>150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</row>
    <row r="47" spans="1:13" ht="3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</row>
    <row r="48" spans="1:13" ht="20.100000000000001" customHeight="1">
      <c r="A48" s="110" t="s">
        <v>27</v>
      </c>
      <c r="B48" s="110"/>
      <c r="C48" s="110"/>
      <c r="D48" s="110"/>
      <c r="E48" s="111"/>
      <c r="F48" s="111"/>
      <c r="G48" s="111"/>
      <c r="H48" s="111"/>
      <c r="I48" s="112"/>
      <c r="J48" s="112"/>
      <c r="K48" s="112"/>
      <c r="L48" s="112"/>
      <c r="M48" s="113"/>
    </row>
    <row r="49" spans="1:13" ht="16.5" customHeight="1">
      <c r="A49" s="68" t="str">
        <f>A1</f>
        <v>บริษัท พริ้นซิเพิล แคปิตอล จำกัด (มหาชน)</v>
      </c>
      <c r="B49" s="69"/>
      <c r="C49" s="70"/>
      <c r="D49" s="70"/>
      <c r="E49" s="70"/>
      <c r="F49" s="70"/>
      <c r="G49" s="70"/>
      <c r="H49" s="70"/>
      <c r="I49" s="71"/>
      <c r="J49" s="71"/>
      <c r="K49" s="71"/>
      <c r="L49" s="71"/>
      <c r="M49" s="71"/>
    </row>
    <row r="50" spans="1:13" ht="16.5" customHeight="1">
      <c r="A50" s="73" t="s">
        <v>237</v>
      </c>
      <c r="B50" s="69"/>
      <c r="C50" s="70"/>
      <c r="D50" s="70"/>
      <c r="E50" s="70"/>
      <c r="F50" s="70"/>
      <c r="G50" s="70"/>
      <c r="H50" s="70"/>
      <c r="I50" s="71"/>
      <c r="J50" s="71"/>
      <c r="K50" s="71"/>
      <c r="L50" s="71"/>
      <c r="M50" s="71"/>
    </row>
    <row r="51" spans="1:13" ht="16.5" customHeight="1">
      <c r="A51" s="74" t="str">
        <f>A3</f>
        <v>ณ วันที่ 30 กันยายน พ.ศ. 2562</v>
      </c>
      <c r="B51" s="75"/>
      <c r="C51" s="76"/>
      <c r="D51" s="76"/>
      <c r="E51" s="76"/>
      <c r="F51" s="76"/>
      <c r="G51" s="76"/>
      <c r="H51" s="76"/>
      <c r="I51" s="77"/>
      <c r="J51" s="77"/>
      <c r="K51" s="77"/>
      <c r="L51" s="77"/>
      <c r="M51" s="77"/>
    </row>
    <row r="52" spans="1:13" ht="17.100000000000001" customHeight="1">
      <c r="A52" s="69"/>
      <c r="B52" s="69"/>
      <c r="C52" s="70"/>
      <c r="D52" s="70"/>
      <c r="E52" s="70"/>
      <c r="F52" s="70"/>
      <c r="G52" s="70"/>
      <c r="H52" s="70"/>
      <c r="I52" s="71"/>
      <c r="J52" s="71"/>
      <c r="K52" s="71"/>
      <c r="L52" s="71"/>
      <c r="M52" s="71"/>
    </row>
    <row r="53" spans="1:13" ht="16.5" customHeight="1">
      <c r="A53" s="69"/>
      <c r="B53" s="69"/>
      <c r="C53" s="70"/>
      <c r="D53" s="70"/>
      <c r="E53" s="70"/>
      <c r="F53" s="70"/>
      <c r="G53" s="245" t="s">
        <v>2</v>
      </c>
      <c r="H53" s="245"/>
      <c r="I53" s="245"/>
      <c r="J53" s="78"/>
      <c r="K53" s="245" t="s">
        <v>3</v>
      </c>
      <c r="L53" s="245"/>
      <c r="M53" s="245"/>
    </row>
    <row r="54" spans="1:13" ht="16.5" customHeight="1">
      <c r="A54" s="69"/>
      <c r="B54" s="69"/>
      <c r="C54" s="70"/>
      <c r="D54" s="70"/>
      <c r="E54" s="70"/>
      <c r="F54" s="70"/>
      <c r="G54" s="78" t="s">
        <v>4</v>
      </c>
      <c r="H54" s="78"/>
      <c r="I54" s="78" t="s">
        <v>5</v>
      </c>
      <c r="J54" s="78"/>
      <c r="K54" s="78" t="s">
        <v>4</v>
      </c>
      <c r="L54" s="78"/>
      <c r="M54" s="78" t="s">
        <v>5</v>
      </c>
    </row>
    <row r="55" spans="1:13" ht="16.5" customHeight="1">
      <c r="A55" s="69"/>
      <c r="B55" s="69"/>
      <c r="C55" s="70"/>
      <c r="D55" s="70"/>
      <c r="E55" s="70"/>
      <c r="F55" s="70"/>
      <c r="G55" s="79" t="s">
        <v>204</v>
      </c>
      <c r="H55" s="78"/>
      <c r="I55" s="78" t="s">
        <v>6</v>
      </c>
      <c r="J55" s="78"/>
      <c r="K55" s="79" t="s">
        <v>204</v>
      </c>
      <c r="L55" s="78"/>
      <c r="M55" s="79" t="s">
        <v>6</v>
      </c>
    </row>
    <row r="56" spans="1:13" ht="16.5" customHeight="1">
      <c r="A56" s="80"/>
      <c r="B56" s="80"/>
      <c r="C56" s="80"/>
      <c r="D56" s="80"/>
      <c r="E56" s="81"/>
      <c r="F56" s="70"/>
      <c r="G56" s="82" t="s">
        <v>130</v>
      </c>
      <c r="H56" s="70"/>
      <c r="I56" s="82" t="s">
        <v>7</v>
      </c>
      <c r="J56" s="83"/>
      <c r="K56" s="82" t="s">
        <v>130</v>
      </c>
      <c r="L56" s="70"/>
      <c r="M56" s="82" t="s">
        <v>7</v>
      </c>
    </row>
    <row r="57" spans="1:13" ht="16.5" customHeight="1">
      <c r="A57" s="81"/>
      <c r="B57" s="81"/>
      <c r="C57" s="81"/>
      <c r="D57" s="81"/>
      <c r="E57" s="76" t="s">
        <v>8</v>
      </c>
      <c r="F57" s="81"/>
      <c r="G57" s="84" t="s">
        <v>9</v>
      </c>
      <c r="H57" s="81"/>
      <c r="I57" s="84" t="s">
        <v>9</v>
      </c>
      <c r="J57" s="83"/>
      <c r="K57" s="84" t="s">
        <v>9</v>
      </c>
      <c r="L57" s="81"/>
      <c r="M57" s="84" t="s">
        <v>9</v>
      </c>
    </row>
    <row r="58" spans="1:13" ht="6" customHeight="1">
      <c r="A58" s="85"/>
      <c r="B58" s="85"/>
      <c r="C58" s="116"/>
      <c r="D58" s="117"/>
      <c r="E58" s="117"/>
      <c r="F58" s="117"/>
      <c r="G58" s="118"/>
      <c r="H58" s="117"/>
      <c r="I58" s="117"/>
      <c r="J58" s="117"/>
      <c r="K58" s="119"/>
      <c r="L58" s="120"/>
      <c r="M58" s="120"/>
    </row>
    <row r="59" spans="1:13" ht="16.5" customHeight="1">
      <c r="A59" s="90" t="s">
        <v>28</v>
      </c>
      <c r="B59" s="114"/>
      <c r="C59" s="114"/>
      <c r="D59" s="103"/>
      <c r="E59" s="115"/>
      <c r="F59" s="103"/>
      <c r="G59" s="102"/>
      <c r="H59" s="103"/>
      <c r="I59" s="103"/>
      <c r="J59" s="103"/>
      <c r="K59" s="102"/>
      <c r="L59" s="103"/>
      <c r="M59" s="103"/>
    </row>
    <row r="60" spans="1:13" ht="6" customHeight="1">
      <c r="A60" s="85"/>
      <c r="B60" s="85"/>
      <c r="C60" s="116"/>
      <c r="D60" s="117"/>
      <c r="E60" s="117"/>
      <c r="F60" s="117"/>
      <c r="G60" s="118"/>
      <c r="H60" s="117"/>
      <c r="I60" s="117"/>
      <c r="J60" s="117"/>
      <c r="K60" s="119"/>
      <c r="L60" s="120"/>
      <c r="M60" s="120"/>
    </row>
    <row r="61" spans="1:13" ht="16.5" customHeight="1">
      <c r="A61" s="90" t="s">
        <v>29</v>
      </c>
      <c r="B61" s="114"/>
      <c r="C61" s="114"/>
      <c r="D61" s="103"/>
      <c r="E61" s="117"/>
      <c r="F61" s="117"/>
      <c r="G61" s="118"/>
      <c r="H61" s="117"/>
      <c r="I61" s="117"/>
      <c r="J61" s="117"/>
      <c r="K61" s="118"/>
      <c r="L61" s="117"/>
      <c r="M61" s="117"/>
    </row>
    <row r="62" spans="1:13" ht="6" customHeight="1">
      <c r="A62" s="85"/>
      <c r="B62" s="114"/>
      <c r="C62" s="114"/>
      <c r="D62" s="103"/>
      <c r="E62" s="117"/>
      <c r="F62" s="117"/>
      <c r="G62" s="121"/>
      <c r="H62" s="117"/>
      <c r="I62" s="115"/>
      <c r="J62" s="115"/>
      <c r="K62" s="118"/>
      <c r="L62" s="117"/>
      <c r="M62" s="117"/>
    </row>
    <row r="63" spans="1:13" ht="17.100000000000001" customHeight="1">
      <c r="A63" s="114" t="s">
        <v>30</v>
      </c>
      <c r="B63" s="114"/>
      <c r="C63" s="114"/>
      <c r="D63" s="103"/>
      <c r="E63" s="122">
        <v>15</v>
      </c>
      <c r="F63" s="122"/>
      <c r="G63" s="102">
        <v>2837089</v>
      </c>
      <c r="H63" s="123"/>
      <c r="I63" s="103">
        <v>7414576</v>
      </c>
      <c r="J63" s="103"/>
      <c r="K63" s="92">
        <v>0</v>
      </c>
      <c r="L63" s="117"/>
      <c r="M63" s="94">
        <v>0</v>
      </c>
    </row>
    <row r="64" spans="1:13" ht="17.100000000000001" customHeight="1">
      <c r="A64" s="114" t="s">
        <v>241</v>
      </c>
      <c r="B64" s="114"/>
      <c r="C64" s="114"/>
      <c r="D64" s="114"/>
      <c r="E64" s="124">
        <v>15</v>
      </c>
      <c r="F64" s="122"/>
      <c r="G64" s="102">
        <v>1050440531</v>
      </c>
      <c r="H64" s="123"/>
      <c r="I64" s="103">
        <v>1030400181</v>
      </c>
      <c r="J64" s="103"/>
      <c r="K64" s="92">
        <v>1000440531</v>
      </c>
      <c r="L64" s="117"/>
      <c r="M64" s="94">
        <v>1000400181</v>
      </c>
    </row>
    <row r="65" spans="1:13" ht="17.100000000000001" customHeight="1">
      <c r="A65" s="114" t="s">
        <v>31</v>
      </c>
      <c r="B65" s="114"/>
      <c r="C65" s="114"/>
      <c r="D65" s="114"/>
      <c r="E65" s="125">
        <v>14</v>
      </c>
      <c r="F65" s="122"/>
      <c r="G65" s="102">
        <v>554389899</v>
      </c>
      <c r="H65" s="123"/>
      <c r="I65" s="103">
        <v>463546360</v>
      </c>
      <c r="J65" s="103"/>
      <c r="K65" s="92">
        <v>113550324</v>
      </c>
      <c r="L65" s="117"/>
      <c r="M65" s="94">
        <v>98773987</v>
      </c>
    </row>
    <row r="66" spans="1:13" ht="17.100000000000001" customHeight="1">
      <c r="A66" s="114" t="s">
        <v>32</v>
      </c>
      <c r="B66" s="114"/>
      <c r="C66" s="114"/>
      <c r="D66" s="114"/>
      <c r="E66" s="126"/>
      <c r="F66" s="122"/>
      <c r="G66" s="102">
        <v>31399306</v>
      </c>
      <c r="H66" s="123"/>
      <c r="I66" s="103">
        <v>24502187</v>
      </c>
      <c r="J66" s="103"/>
      <c r="K66" s="92">
        <v>6215530</v>
      </c>
      <c r="L66" s="117"/>
      <c r="M66" s="94">
        <v>6075926</v>
      </c>
    </row>
    <row r="67" spans="1:13" ht="17.100000000000001" customHeight="1">
      <c r="A67" s="114" t="s">
        <v>154</v>
      </c>
      <c r="B67" s="114"/>
      <c r="C67" s="114"/>
      <c r="D67" s="114"/>
      <c r="E67" s="126"/>
      <c r="F67" s="122"/>
      <c r="G67" s="102"/>
      <c r="H67" s="123"/>
      <c r="I67" s="103"/>
      <c r="J67" s="103"/>
      <c r="K67" s="92"/>
      <c r="L67" s="117"/>
      <c r="M67" s="94"/>
    </row>
    <row r="68" spans="1:13" ht="17.100000000000001" customHeight="1">
      <c r="B68" s="114" t="s">
        <v>155</v>
      </c>
      <c r="C68" s="114"/>
      <c r="D68" s="114"/>
      <c r="E68" s="122" t="s">
        <v>221</v>
      </c>
      <c r="F68" s="122"/>
      <c r="G68" s="102">
        <v>475882935</v>
      </c>
      <c r="H68" s="123"/>
      <c r="I68" s="103">
        <v>461891445</v>
      </c>
      <c r="J68" s="103"/>
      <c r="K68" s="92">
        <v>761021067</v>
      </c>
      <c r="L68" s="117"/>
      <c r="M68" s="94">
        <v>614851238</v>
      </c>
    </row>
    <row r="69" spans="1:13" ht="17.100000000000001" customHeight="1">
      <c r="A69" s="114" t="s">
        <v>156</v>
      </c>
      <c r="B69" s="114"/>
      <c r="C69" s="114"/>
      <c r="D69" s="114"/>
      <c r="E69" s="122"/>
      <c r="F69" s="122"/>
      <c r="G69" s="102"/>
      <c r="H69" s="123"/>
      <c r="I69" s="103"/>
      <c r="J69" s="103"/>
      <c r="K69" s="92"/>
      <c r="L69" s="117"/>
      <c r="M69" s="94"/>
    </row>
    <row r="70" spans="1:13" ht="17.100000000000001" customHeight="1">
      <c r="B70" s="114" t="s">
        <v>157</v>
      </c>
      <c r="C70" s="114"/>
      <c r="D70" s="114"/>
      <c r="E70" s="126"/>
      <c r="F70" s="122"/>
      <c r="G70" s="102"/>
      <c r="H70" s="123"/>
      <c r="I70" s="103"/>
      <c r="J70" s="103"/>
      <c r="K70" s="92"/>
      <c r="L70" s="117"/>
      <c r="M70" s="94"/>
    </row>
    <row r="71" spans="1:13" ht="17.100000000000001" customHeight="1">
      <c r="B71" s="114" t="s">
        <v>132</v>
      </c>
      <c r="C71" s="114"/>
      <c r="D71" s="114"/>
      <c r="E71" s="124">
        <v>15</v>
      </c>
      <c r="F71" s="122"/>
      <c r="G71" s="102">
        <v>51769053</v>
      </c>
      <c r="H71" s="123"/>
      <c r="I71" s="103">
        <v>26436869</v>
      </c>
      <c r="J71" s="103"/>
      <c r="K71" s="92">
        <v>15580504</v>
      </c>
      <c r="L71" s="117"/>
      <c r="M71" s="94">
        <v>9280120</v>
      </c>
    </row>
    <row r="72" spans="1:13" ht="17.100000000000001" customHeight="1">
      <c r="A72" s="114" t="s">
        <v>158</v>
      </c>
      <c r="B72" s="114"/>
      <c r="C72" s="114"/>
      <c r="D72" s="114"/>
      <c r="E72" s="124"/>
      <c r="F72" s="122"/>
      <c r="G72" s="102"/>
      <c r="H72" s="123"/>
      <c r="I72" s="103"/>
      <c r="J72" s="103"/>
      <c r="K72" s="92"/>
      <c r="L72" s="117"/>
      <c r="M72" s="94"/>
    </row>
    <row r="73" spans="1:13" ht="17.100000000000001" customHeight="1">
      <c r="B73" s="114" t="s">
        <v>159</v>
      </c>
      <c r="C73" s="114"/>
      <c r="D73" s="114"/>
      <c r="E73" s="122"/>
      <c r="F73" s="122"/>
      <c r="G73" s="127"/>
      <c r="H73" s="123"/>
      <c r="I73" s="128"/>
      <c r="J73" s="103"/>
      <c r="K73" s="127"/>
      <c r="L73" s="117"/>
      <c r="M73" s="128"/>
    </row>
    <row r="74" spans="1:13" ht="17.100000000000001" customHeight="1">
      <c r="B74" s="114" t="s">
        <v>160</v>
      </c>
      <c r="C74" s="114"/>
      <c r="D74" s="114"/>
      <c r="E74" s="122">
        <v>15</v>
      </c>
      <c r="F74" s="122"/>
      <c r="G74" s="102">
        <v>241432810</v>
      </c>
      <c r="H74" s="123"/>
      <c r="I74" s="103">
        <v>183999549</v>
      </c>
      <c r="J74" s="128"/>
      <c r="K74" s="129">
        <v>72747462</v>
      </c>
      <c r="L74" s="117"/>
      <c r="M74" s="130">
        <v>32818378</v>
      </c>
    </row>
    <row r="75" spans="1:13" ht="17.100000000000001" customHeight="1">
      <c r="A75" s="72" t="s">
        <v>161</v>
      </c>
      <c r="B75" s="114"/>
      <c r="C75" s="114"/>
      <c r="D75" s="114"/>
      <c r="E75" s="122"/>
      <c r="F75" s="122"/>
      <c r="G75" s="102"/>
      <c r="H75" s="123"/>
      <c r="I75" s="103"/>
      <c r="J75" s="128"/>
      <c r="K75" s="129"/>
      <c r="L75" s="117"/>
      <c r="M75" s="130"/>
    </row>
    <row r="76" spans="1:13" ht="17.100000000000001" customHeight="1">
      <c r="B76" s="114" t="s">
        <v>162</v>
      </c>
      <c r="C76" s="114"/>
      <c r="D76" s="114"/>
      <c r="E76" s="122"/>
      <c r="F76" s="122"/>
      <c r="G76" s="102"/>
      <c r="H76" s="123"/>
      <c r="I76" s="103"/>
      <c r="J76" s="128"/>
      <c r="K76" s="129"/>
      <c r="L76" s="117"/>
      <c r="M76" s="130"/>
    </row>
    <row r="77" spans="1:13" ht="17.100000000000001" customHeight="1">
      <c r="B77" s="114" t="s">
        <v>163</v>
      </c>
      <c r="D77" s="114"/>
      <c r="E77" s="122" t="s">
        <v>221</v>
      </c>
      <c r="F77" s="122"/>
      <c r="G77" s="102">
        <v>537085778</v>
      </c>
      <c r="H77" s="123"/>
      <c r="I77" s="103">
        <v>530403694</v>
      </c>
      <c r="J77" s="128"/>
      <c r="K77" s="129">
        <v>537085778</v>
      </c>
      <c r="L77" s="117"/>
      <c r="M77" s="130">
        <v>530403694</v>
      </c>
    </row>
    <row r="78" spans="1:13" ht="17.100000000000001" customHeight="1">
      <c r="A78" s="114" t="s">
        <v>33</v>
      </c>
      <c r="B78" s="114"/>
      <c r="C78" s="114"/>
      <c r="D78" s="114"/>
      <c r="E78" s="91"/>
      <c r="F78" s="122"/>
      <c r="G78" s="102">
        <v>9265611</v>
      </c>
      <c r="H78" s="123"/>
      <c r="I78" s="103">
        <v>18944080</v>
      </c>
      <c r="J78" s="103"/>
      <c r="K78" s="129">
        <v>0</v>
      </c>
      <c r="L78" s="117"/>
      <c r="M78" s="130">
        <v>0</v>
      </c>
    </row>
    <row r="79" spans="1:13" ht="17.100000000000001" customHeight="1">
      <c r="A79" s="114" t="s">
        <v>34</v>
      </c>
      <c r="B79" s="114"/>
      <c r="C79" s="114"/>
      <c r="D79" s="114"/>
      <c r="E79" s="91"/>
      <c r="F79" s="122"/>
      <c r="G79" s="102">
        <v>37810678</v>
      </c>
      <c r="H79" s="123"/>
      <c r="I79" s="103">
        <v>30673961</v>
      </c>
      <c r="J79" s="103"/>
      <c r="K79" s="129">
        <v>10745024</v>
      </c>
      <c r="L79" s="117"/>
      <c r="M79" s="130">
        <v>9203334</v>
      </c>
    </row>
    <row r="80" spans="1:13" ht="17.100000000000001" customHeight="1">
      <c r="A80" s="114" t="s">
        <v>35</v>
      </c>
      <c r="B80" s="114"/>
      <c r="C80" s="114"/>
      <c r="D80" s="114"/>
      <c r="E80" s="91"/>
      <c r="F80" s="122"/>
      <c r="G80" s="131">
        <v>74662273</v>
      </c>
      <c r="H80" s="123"/>
      <c r="I80" s="132">
        <v>75224261</v>
      </c>
      <c r="J80" s="103"/>
      <c r="K80" s="133">
        <v>4862935</v>
      </c>
      <c r="L80" s="117"/>
      <c r="M80" s="134">
        <v>5829636</v>
      </c>
    </row>
    <row r="81" spans="1:13" ht="6" customHeight="1">
      <c r="A81" s="85"/>
      <c r="B81" s="85"/>
      <c r="C81" s="116"/>
      <c r="D81" s="117"/>
      <c r="E81" s="117"/>
      <c r="F81" s="117"/>
      <c r="G81" s="118"/>
      <c r="H81" s="117"/>
      <c r="I81" s="117"/>
      <c r="J81" s="117"/>
      <c r="K81" s="119"/>
      <c r="L81" s="120"/>
      <c r="M81" s="120"/>
    </row>
    <row r="82" spans="1:13" ht="17.100000000000001" customHeight="1">
      <c r="A82" s="90" t="s">
        <v>36</v>
      </c>
      <c r="D82" s="103"/>
      <c r="E82" s="122"/>
      <c r="F82" s="122"/>
      <c r="G82" s="135">
        <f>SUM(G63:G80)</f>
        <v>3066975963</v>
      </c>
      <c r="H82" s="94"/>
      <c r="I82" s="136">
        <f>SUM(I63:I80)</f>
        <v>2853437163</v>
      </c>
      <c r="J82" s="137"/>
      <c r="K82" s="135">
        <f>SUM(K63:K80)</f>
        <v>2522249155</v>
      </c>
      <c r="L82" s="117"/>
      <c r="M82" s="136">
        <f>SUM(M63:M80)</f>
        <v>2307636494</v>
      </c>
    </row>
    <row r="83" spans="1:13" ht="8.1" customHeight="1">
      <c r="D83" s="103"/>
      <c r="E83" s="122"/>
      <c r="F83" s="122"/>
      <c r="G83" s="92"/>
      <c r="H83" s="94"/>
      <c r="I83" s="94"/>
      <c r="J83" s="94"/>
      <c r="K83" s="92"/>
      <c r="L83" s="117"/>
      <c r="M83" s="94"/>
    </row>
    <row r="84" spans="1:13" ht="17.100000000000001" customHeight="1">
      <c r="A84" s="90" t="s">
        <v>37</v>
      </c>
      <c r="D84" s="103"/>
      <c r="E84" s="122"/>
      <c r="F84" s="122"/>
      <c r="G84" s="92"/>
      <c r="H84" s="94"/>
      <c r="I84" s="94"/>
      <c r="J84" s="94"/>
      <c r="K84" s="138"/>
      <c r="L84" s="117"/>
      <c r="M84" s="97"/>
    </row>
    <row r="85" spans="1:13" ht="6" customHeight="1">
      <c r="A85" s="85"/>
      <c r="B85" s="85"/>
      <c r="C85" s="116"/>
      <c r="D85" s="117"/>
      <c r="E85" s="117"/>
      <c r="F85" s="117"/>
      <c r="G85" s="118"/>
      <c r="H85" s="117"/>
      <c r="I85" s="117"/>
      <c r="J85" s="117"/>
      <c r="K85" s="119"/>
      <c r="L85" s="120"/>
      <c r="M85" s="120"/>
    </row>
    <row r="86" spans="1:13" ht="17.100000000000001" customHeight="1">
      <c r="A86" s="85" t="s">
        <v>38</v>
      </c>
      <c r="C86" s="114"/>
      <c r="D86" s="122"/>
      <c r="E86" s="124">
        <v>15</v>
      </c>
      <c r="F86" s="122"/>
      <c r="G86" s="102">
        <v>162496683</v>
      </c>
      <c r="H86" s="123"/>
      <c r="I86" s="103">
        <v>74640282</v>
      </c>
      <c r="J86" s="103"/>
      <c r="K86" s="92">
        <v>48397247</v>
      </c>
      <c r="L86" s="117"/>
      <c r="M86" s="94">
        <v>31522363</v>
      </c>
    </row>
    <row r="87" spans="1:13" ht="17.100000000000001" customHeight="1">
      <c r="A87" s="85" t="s">
        <v>242</v>
      </c>
      <c r="C87" s="114"/>
      <c r="D87" s="122"/>
      <c r="E87" s="122">
        <v>15</v>
      </c>
      <c r="F87" s="122"/>
      <c r="G87" s="102">
        <v>2202575169</v>
      </c>
      <c r="H87" s="123"/>
      <c r="I87" s="103">
        <v>2063842959</v>
      </c>
      <c r="J87" s="103"/>
      <c r="K87" s="92">
        <v>1227685348</v>
      </c>
      <c r="L87" s="117"/>
      <c r="M87" s="94">
        <v>915501439</v>
      </c>
    </row>
    <row r="88" spans="1:13" ht="17.100000000000001" customHeight="1">
      <c r="A88" s="85" t="s">
        <v>39</v>
      </c>
      <c r="C88" s="114"/>
      <c r="D88" s="122"/>
      <c r="E88" s="122"/>
      <c r="F88" s="122"/>
      <c r="G88" s="102">
        <v>0</v>
      </c>
      <c r="H88" s="123"/>
      <c r="I88" s="103">
        <v>3320024</v>
      </c>
      <c r="J88" s="103"/>
      <c r="K88" s="92">
        <v>0</v>
      </c>
      <c r="L88" s="117"/>
      <c r="M88" s="94">
        <v>0</v>
      </c>
    </row>
    <row r="89" spans="1:13" ht="17.100000000000001" customHeight="1">
      <c r="A89" s="85" t="s">
        <v>40</v>
      </c>
      <c r="C89" s="114"/>
      <c r="D89" s="122"/>
      <c r="E89" s="122"/>
      <c r="F89" s="122"/>
      <c r="G89" s="102">
        <v>14074742</v>
      </c>
      <c r="H89" s="123"/>
      <c r="I89" s="103">
        <v>19193022</v>
      </c>
      <c r="J89" s="103"/>
      <c r="K89" s="92">
        <v>0</v>
      </c>
      <c r="L89" s="117"/>
      <c r="M89" s="94">
        <v>0</v>
      </c>
    </row>
    <row r="90" spans="1:13" ht="17.100000000000001" customHeight="1">
      <c r="A90" s="114" t="s">
        <v>41</v>
      </c>
      <c r="B90" s="85"/>
      <c r="C90" s="114"/>
      <c r="D90" s="103"/>
      <c r="E90" s="122"/>
      <c r="F90" s="122"/>
      <c r="G90" s="102">
        <v>339800260</v>
      </c>
      <c r="H90" s="94"/>
      <c r="I90" s="103">
        <v>333153092</v>
      </c>
      <c r="J90" s="103"/>
      <c r="K90" s="139">
        <v>166872166</v>
      </c>
      <c r="L90" s="72"/>
      <c r="M90" s="94">
        <v>170322202</v>
      </c>
    </row>
    <row r="91" spans="1:13" ht="17.100000000000001" customHeight="1">
      <c r="A91" s="85" t="s">
        <v>42</v>
      </c>
      <c r="B91" s="85"/>
      <c r="C91" s="114"/>
      <c r="D91" s="103"/>
      <c r="E91" s="122"/>
      <c r="F91" s="122"/>
      <c r="G91" s="102">
        <v>124446729</v>
      </c>
      <c r="H91" s="123"/>
      <c r="I91" s="103">
        <v>85162888</v>
      </c>
      <c r="J91" s="103"/>
      <c r="K91" s="92">
        <v>19376959</v>
      </c>
      <c r="L91" s="117"/>
      <c r="M91" s="94">
        <v>15152353</v>
      </c>
    </row>
    <row r="92" spans="1:13" ht="17.100000000000001" customHeight="1">
      <c r="A92" s="114" t="s">
        <v>43</v>
      </c>
      <c r="B92" s="114"/>
      <c r="C92" s="114"/>
      <c r="D92" s="103"/>
      <c r="E92" s="122"/>
      <c r="F92" s="122"/>
      <c r="G92" s="131">
        <f>63065710-1</f>
        <v>63065709</v>
      </c>
      <c r="H92" s="140"/>
      <c r="I92" s="132">
        <v>43712527</v>
      </c>
      <c r="J92" s="103"/>
      <c r="K92" s="99">
        <v>15184943</v>
      </c>
      <c r="L92" s="140"/>
      <c r="M92" s="100">
        <v>3446298</v>
      </c>
    </row>
    <row r="93" spans="1:13" ht="6" customHeight="1">
      <c r="A93" s="85"/>
      <c r="B93" s="85"/>
      <c r="C93" s="116"/>
      <c r="D93" s="117"/>
      <c r="E93" s="117"/>
      <c r="F93" s="117"/>
      <c r="G93" s="118"/>
      <c r="H93" s="117"/>
      <c r="I93" s="117"/>
      <c r="J93" s="117"/>
      <c r="K93" s="119"/>
      <c r="L93" s="120"/>
      <c r="M93" s="120"/>
    </row>
    <row r="94" spans="1:13" ht="17.100000000000001" customHeight="1">
      <c r="A94" s="90" t="s">
        <v>44</v>
      </c>
      <c r="D94" s="103"/>
      <c r="E94" s="122"/>
      <c r="F94" s="122"/>
      <c r="G94" s="99">
        <f>SUM(G86:G92)</f>
        <v>2906459292</v>
      </c>
      <c r="H94" s="94"/>
      <c r="I94" s="100">
        <f>SUM(I86:I92)</f>
        <v>2623024794</v>
      </c>
      <c r="J94" s="97"/>
      <c r="K94" s="99">
        <f>SUM(K86:K92)</f>
        <v>1477516663</v>
      </c>
      <c r="L94" s="117"/>
      <c r="M94" s="100">
        <f>SUM(M86:M92)</f>
        <v>1135944655</v>
      </c>
    </row>
    <row r="95" spans="1:13" ht="6" customHeight="1">
      <c r="A95" s="85"/>
      <c r="B95" s="85"/>
      <c r="C95" s="116"/>
      <c r="D95" s="117"/>
      <c r="E95" s="117"/>
      <c r="F95" s="117"/>
      <c r="G95" s="118"/>
      <c r="H95" s="117"/>
      <c r="I95" s="117"/>
      <c r="J95" s="117"/>
      <c r="K95" s="119"/>
      <c r="L95" s="120"/>
      <c r="M95" s="120"/>
    </row>
    <row r="96" spans="1:13" ht="17.100000000000001" customHeight="1">
      <c r="A96" s="90" t="s">
        <v>45</v>
      </c>
      <c r="B96" s="114"/>
      <c r="C96" s="114"/>
      <c r="D96" s="103"/>
      <c r="E96" s="122"/>
      <c r="F96" s="122"/>
      <c r="G96" s="99">
        <f>SUM(G82,G94)</f>
        <v>5973435255</v>
      </c>
      <c r="H96" s="94"/>
      <c r="I96" s="100">
        <f>SUM(I82,I94)</f>
        <v>5476461957</v>
      </c>
      <c r="J96" s="97"/>
      <c r="K96" s="99">
        <f>SUM(K82,K94)</f>
        <v>3999765818</v>
      </c>
      <c r="L96" s="117"/>
      <c r="M96" s="100">
        <f>SUM(M82,M94)</f>
        <v>3443581149</v>
      </c>
    </row>
    <row r="97" spans="1:13" ht="17.100000000000001" customHeight="1">
      <c r="A97" s="90"/>
      <c r="B97" s="114"/>
      <c r="C97" s="114"/>
      <c r="D97" s="103"/>
      <c r="E97" s="122"/>
      <c r="F97" s="122"/>
      <c r="G97" s="97"/>
      <c r="H97" s="94"/>
      <c r="I97" s="97"/>
      <c r="J97" s="97"/>
      <c r="K97" s="97"/>
      <c r="L97" s="117"/>
      <c r="M97" s="97"/>
    </row>
    <row r="98" spans="1:13" ht="20.100000000000001" customHeight="1">
      <c r="A98" s="110" t="s">
        <v>27</v>
      </c>
      <c r="B98" s="141"/>
      <c r="C98" s="141"/>
      <c r="D98" s="132"/>
      <c r="E98" s="142"/>
      <c r="F98" s="142"/>
      <c r="G98" s="100"/>
      <c r="H98" s="100"/>
      <c r="I98" s="100"/>
      <c r="J98" s="100"/>
      <c r="K98" s="100"/>
      <c r="L98" s="143"/>
      <c r="M98" s="100"/>
    </row>
    <row r="99" spans="1:13" ht="16.5" customHeight="1">
      <c r="A99" s="144" t="str">
        <f>A49</f>
        <v>บริษัท พริ้นซิเพิล แคปิตอล จำกัด (มหาชน)</v>
      </c>
      <c r="B99" s="69"/>
      <c r="C99" s="70"/>
      <c r="D99" s="70"/>
      <c r="E99" s="70"/>
      <c r="F99" s="70"/>
      <c r="G99" s="70"/>
      <c r="H99" s="70"/>
      <c r="I99" s="71"/>
      <c r="J99" s="71"/>
      <c r="K99" s="71"/>
      <c r="L99" s="71"/>
      <c r="M99" s="71"/>
    </row>
    <row r="100" spans="1:13" ht="16.5" customHeight="1">
      <c r="A100" s="73" t="s">
        <v>237</v>
      </c>
      <c r="B100" s="69"/>
      <c r="C100" s="70"/>
      <c r="D100" s="70"/>
      <c r="E100" s="70"/>
      <c r="F100" s="70"/>
      <c r="G100" s="70"/>
      <c r="H100" s="70"/>
      <c r="I100" s="71"/>
      <c r="J100" s="71"/>
      <c r="K100" s="71"/>
      <c r="L100" s="71"/>
      <c r="M100" s="71"/>
    </row>
    <row r="101" spans="1:13" ht="16.5" customHeight="1">
      <c r="A101" s="145" t="str">
        <f>A3</f>
        <v>ณ วันที่ 30 กันยายน พ.ศ. 2562</v>
      </c>
      <c r="B101" s="75"/>
      <c r="C101" s="76"/>
      <c r="D101" s="76"/>
      <c r="E101" s="76"/>
      <c r="F101" s="76"/>
      <c r="G101" s="76"/>
      <c r="H101" s="76"/>
      <c r="I101" s="77"/>
      <c r="J101" s="77"/>
      <c r="K101" s="77"/>
      <c r="L101" s="77"/>
      <c r="M101" s="77"/>
    </row>
    <row r="102" spans="1:13" ht="16.5" customHeight="1">
      <c r="A102" s="69"/>
      <c r="B102" s="69"/>
      <c r="C102" s="70"/>
      <c r="D102" s="70"/>
      <c r="E102" s="70"/>
      <c r="F102" s="70"/>
      <c r="G102" s="70"/>
      <c r="H102" s="70"/>
      <c r="I102" s="71"/>
      <c r="J102" s="71"/>
      <c r="K102" s="71"/>
      <c r="L102" s="71"/>
      <c r="M102" s="71"/>
    </row>
    <row r="103" spans="1:13" ht="18" customHeight="1">
      <c r="A103" s="69"/>
      <c r="B103" s="69"/>
      <c r="C103" s="70"/>
      <c r="D103" s="70"/>
      <c r="E103" s="70"/>
      <c r="F103" s="70"/>
      <c r="G103" s="245" t="s">
        <v>2</v>
      </c>
      <c r="H103" s="245"/>
      <c r="I103" s="245"/>
      <c r="J103" s="78"/>
      <c r="K103" s="245" t="s">
        <v>3</v>
      </c>
      <c r="L103" s="245"/>
      <c r="M103" s="245"/>
    </row>
    <row r="104" spans="1:13" ht="18" customHeight="1">
      <c r="A104" s="69"/>
      <c r="B104" s="69"/>
      <c r="C104" s="70"/>
      <c r="D104" s="70"/>
      <c r="E104" s="70"/>
      <c r="F104" s="70"/>
      <c r="G104" s="78" t="s">
        <v>4</v>
      </c>
      <c r="H104" s="78"/>
      <c r="I104" s="78" t="s">
        <v>5</v>
      </c>
      <c r="J104" s="78"/>
      <c r="K104" s="78" t="s">
        <v>4</v>
      </c>
      <c r="L104" s="78"/>
      <c r="M104" s="78" t="s">
        <v>5</v>
      </c>
    </row>
    <row r="105" spans="1:13" ht="18" customHeight="1">
      <c r="A105" s="69"/>
      <c r="B105" s="69"/>
      <c r="C105" s="70"/>
      <c r="D105" s="70"/>
      <c r="E105" s="70"/>
      <c r="F105" s="70"/>
      <c r="G105" s="79" t="s">
        <v>204</v>
      </c>
      <c r="H105" s="78"/>
      <c r="I105" s="79" t="s">
        <v>6</v>
      </c>
      <c r="J105" s="78"/>
      <c r="K105" s="79" t="s">
        <v>204</v>
      </c>
      <c r="L105" s="78"/>
      <c r="M105" s="79" t="s">
        <v>6</v>
      </c>
    </row>
    <row r="106" spans="1:13" ht="18" customHeight="1">
      <c r="A106" s="80"/>
      <c r="B106" s="80"/>
      <c r="C106" s="80"/>
      <c r="D106" s="80"/>
      <c r="E106" s="81"/>
      <c r="F106" s="70"/>
      <c r="G106" s="82" t="s">
        <v>130</v>
      </c>
      <c r="H106" s="70"/>
      <c r="I106" s="82" t="s">
        <v>7</v>
      </c>
      <c r="J106" s="83"/>
      <c r="K106" s="82" t="s">
        <v>130</v>
      </c>
      <c r="L106" s="70"/>
      <c r="M106" s="82" t="s">
        <v>7</v>
      </c>
    </row>
    <row r="107" spans="1:13" ht="18" customHeight="1">
      <c r="A107" s="81"/>
      <c r="B107" s="81"/>
      <c r="C107" s="81"/>
      <c r="D107" s="81"/>
      <c r="E107" s="76" t="s">
        <v>8</v>
      </c>
      <c r="F107" s="81"/>
      <c r="G107" s="84" t="s">
        <v>9</v>
      </c>
      <c r="H107" s="81"/>
      <c r="I107" s="84" t="s">
        <v>9</v>
      </c>
      <c r="J107" s="83"/>
      <c r="K107" s="84" t="s">
        <v>9</v>
      </c>
      <c r="L107" s="81"/>
      <c r="M107" s="84" t="s">
        <v>9</v>
      </c>
    </row>
    <row r="108" spans="1:13" ht="6" customHeight="1">
      <c r="B108" s="114"/>
      <c r="C108" s="114"/>
      <c r="D108" s="103"/>
      <c r="E108" s="81"/>
      <c r="F108" s="122"/>
      <c r="G108" s="92"/>
      <c r="H108" s="94"/>
      <c r="I108" s="94"/>
      <c r="J108" s="94"/>
      <c r="K108" s="92"/>
      <c r="L108" s="117"/>
      <c r="M108" s="94"/>
    </row>
    <row r="109" spans="1:13" ht="18" customHeight="1">
      <c r="A109" s="69" t="s">
        <v>238</v>
      </c>
      <c r="B109" s="81"/>
      <c r="C109" s="81"/>
      <c r="D109" s="81"/>
      <c r="E109" s="70"/>
      <c r="F109" s="81"/>
      <c r="G109" s="146"/>
      <c r="H109" s="81"/>
      <c r="I109" s="147"/>
      <c r="J109" s="147"/>
      <c r="K109" s="146"/>
      <c r="L109" s="81"/>
      <c r="M109" s="147"/>
    </row>
    <row r="110" spans="1:13" ht="6" customHeight="1">
      <c r="B110" s="114"/>
      <c r="C110" s="114"/>
      <c r="D110" s="103"/>
      <c r="E110" s="122"/>
      <c r="F110" s="122"/>
      <c r="G110" s="92"/>
      <c r="H110" s="94"/>
      <c r="I110" s="94"/>
      <c r="J110" s="94"/>
      <c r="K110" s="92"/>
      <c r="L110" s="117"/>
      <c r="M110" s="94"/>
    </row>
    <row r="111" spans="1:13" ht="18" customHeight="1">
      <c r="A111" s="90" t="s">
        <v>46</v>
      </c>
      <c r="B111" s="114"/>
      <c r="C111" s="114"/>
      <c r="D111" s="103"/>
      <c r="E111" s="72"/>
      <c r="F111" s="122"/>
      <c r="G111" s="92"/>
      <c r="H111" s="94"/>
      <c r="I111" s="94"/>
      <c r="J111" s="94"/>
      <c r="K111" s="92"/>
      <c r="L111" s="117"/>
      <c r="M111" s="94"/>
    </row>
    <row r="112" spans="1:13" ht="6" customHeight="1">
      <c r="B112" s="114"/>
      <c r="C112" s="114"/>
      <c r="D112" s="103"/>
      <c r="E112" s="122"/>
      <c r="F112" s="122"/>
      <c r="G112" s="92"/>
      <c r="H112" s="94"/>
      <c r="I112" s="94"/>
      <c r="J112" s="94"/>
      <c r="K112" s="92"/>
      <c r="L112" s="117"/>
      <c r="M112" s="94"/>
    </row>
    <row r="113" spans="1:13" ht="18" customHeight="1">
      <c r="A113" s="85" t="s">
        <v>47</v>
      </c>
      <c r="B113" s="114"/>
      <c r="C113" s="114"/>
      <c r="D113" s="103"/>
      <c r="E113" s="122">
        <v>16</v>
      </c>
      <c r="F113" s="122"/>
      <c r="G113" s="92"/>
      <c r="H113" s="94"/>
      <c r="I113" s="94"/>
      <c r="J113" s="94"/>
      <c r="K113" s="92"/>
      <c r="L113" s="117"/>
      <c r="M113" s="94"/>
    </row>
    <row r="114" spans="1:13" ht="18" customHeight="1">
      <c r="A114" s="148"/>
      <c r="B114" s="85" t="s">
        <v>48</v>
      </c>
      <c r="C114" s="114"/>
      <c r="D114" s="103"/>
      <c r="E114" s="122"/>
      <c r="F114" s="122"/>
      <c r="G114" s="138"/>
      <c r="H114" s="97"/>
      <c r="I114" s="97"/>
      <c r="J114" s="97"/>
      <c r="K114" s="138"/>
      <c r="L114" s="117"/>
      <c r="M114" s="97"/>
    </row>
    <row r="115" spans="1:13" ht="18" customHeight="1">
      <c r="A115" s="148"/>
      <c r="B115" s="85"/>
      <c r="C115" s="114" t="s">
        <v>191</v>
      </c>
      <c r="D115" s="103"/>
      <c r="E115" s="122"/>
      <c r="F115" s="122"/>
      <c r="G115" s="149"/>
      <c r="I115" s="72"/>
      <c r="J115" s="72"/>
      <c r="K115" s="149"/>
      <c r="L115" s="72"/>
      <c r="M115" s="72"/>
    </row>
    <row r="116" spans="1:13" ht="18" customHeight="1" thickBot="1">
      <c r="A116" s="148"/>
      <c r="B116" s="85"/>
      <c r="C116" s="114" t="s">
        <v>50</v>
      </c>
      <c r="D116" s="103" t="s">
        <v>51</v>
      </c>
      <c r="E116" s="122"/>
      <c r="F116" s="122"/>
      <c r="G116" s="150">
        <v>3564096272</v>
      </c>
      <c r="H116" s="123"/>
      <c r="I116" s="151" t="s">
        <v>190</v>
      </c>
      <c r="J116" s="140"/>
      <c r="K116" s="150">
        <v>3564096272</v>
      </c>
      <c r="L116" s="117"/>
      <c r="M116" s="151" t="s">
        <v>190</v>
      </c>
    </row>
    <row r="117" spans="1:13" ht="18" customHeight="1" thickTop="1">
      <c r="A117" s="148"/>
      <c r="B117" s="85"/>
      <c r="C117" s="114" t="s">
        <v>49</v>
      </c>
      <c r="D117" s="103"/>
      <c r="E117" s="122"/>
      <c r="F117" s="122"/>
      <c r="G117" s="149"/>
      <c r="I117" s="72"/>
      <c r="J117" s="72"/>
      <c r="K117" s="149"/>
      <c r="L117" s="72"/>
      <c r="M117" s="72"/>
    </row>
    <row r="118" spans="1:13" ht="18" customHeight="1" thickBot="1">
      <c r="A118" s="148"/>
      <c r="B118" s="85"/>
      <c r="C118" s="114" t="s">
        <v>50</v>
      </c>
      <c r="D118" s="103" t="s">
        <v>51</v>
      </c>
      <c r="E118" s="122"/>
      <c r="F118" s="122"/>
      <c r="G118" s="150" t="s">
        <v>190</v>
      </c>
      <c r="H118" s="123"/>
      <c r="I118" s="151">
        <v>3240638433</v>
      </c>
      <c r="J118" s="140"/>
      <c r="K118" s="150" t="s">
        <v>190</v>
      </c>
      <c r="L118" s="117"/>
      <c r="M118" s="151">
        <v>3240638433</v>
      </c>
    </row>
    <row r="119" spans="1:13" ht="6" customHeight="1" thickTop="1">
      <c r="A119" s="85"/>
      <c r="B119" s="85"/>
      <c r="C119" s="116"/>
      <c r="D119" s="117"/>
      <c r="E119" s="117"/>
      <c r="F119" s="117"/>
      <c r="G119" s="118"/>
      <c r="H119" s="117"/>
      <c r="I119" s="117"/>
      <c r="J119" s="117"/>
      <c r="K119" s="119"/>
      <c r="L119" s="120"/>
      <c r="M119" s="120"/>
    </row>
    <row r="120" spans="1:13" ht="18" customHeight="1">
      <c r="B120" s="85" t="s">
        <v>52</v>
      </c>
      <c r="D120" s="103"/>
      <c r="E120" s="72"/>
      <c r="F120" s="122"/>
      <c r="G120" s="92"/>
      <c r="H120" s="94"/>
      <c r="I120" s="94"/>
      <c r="J120" s="94"/>
      <c r="K120" s="92"/>
      <c r="L120" s="152"/>
      <c r="M120" s="94"/>
    </row>
    <row r="121" spans="1:13" ht="18" customHeight="1">
      <c r="B121" s="85"/>
      <c r="C121" s="114" t="s">
        <v>53</v>
      </c>
      <c r="D121" s="103"/>
      <c r="E121" s="122"/>
      <c r="F121" s="122"/>
      <c r="G121" s="149"/>
      <c r="I121" s="72"/>
      <c r="J121" s="72"/>
      <c r="K121" s="153"/>
      <c r="L121" s="72"/>
      <c r="M121" s="154"/>
    </row>
    <row r="122" spans="1:13" ht="18" customHeight="1">
      <c r="B122" s="85"/>
      <c r="C122" s="114"/>
      <c r="D122" s="103" t="s">
        <v>54</v>
      </c>
      <c r="E122" s="122"/>
      <c r="F122" s="122"/>
      <c r="G122" s="129">
        <v>3240087520</v>
      </c>
      <c r="H122" s="123"/>
      <c r="I122" s="130">
        <v>3240087520</v>
      </c>
      <c r="J122" s="130"/>
      <c r="K122" s="129">
        <v>3240087520</v>
      </c>
      <c r="L122" s="152"/>
      <c r="M122" s="130">
        <v>3240087520</v>
      </c>
    </row>
    <row r="123" spans="1:13" ht="18" customHeight="1">
      <c r="A123" s="72" t="s">
        <v>55</v>
      </c>
      <c r="B123" s="85"/>
      <c r="C123" s="114"/>
      <c r="D123" s="103"/>
      <c r="E123" s="122"/>
      <c r="F123" s="122"/>
      <c r="G123" s="129">
        <v>4476767055</v>
      </c>
      <c r="I123" s="103">
        <v>4476767055</v>
      </c>
      <c r="J123" s="103"/>
      <c r="K123" s="129">
        <v>4476767055</v>
      </c>
      <c r="L123" s="152"/>
      <c r="M123" s="130">
        <v>4476767055</v>
      </c>
    </row>
    <row r="124" spans="1:13" ht="18" customHeight="1">
      <c r="A124" s="72" t="s">
        <v>122</v>
      </c>
      <c r="B124" s="85"/>
      <c r="C124" s="114"/>
      <c r="D124" s="103"/>
      <c r="E124" s="122"/>
      <c r="F124" s="122"/>
      <c r="G124" s="155"/>
      <c r="H124" s="123"/>
      <c r="J124" s="106"/>
      <c r="K124" s="156"/>
      <c r="L124" s="152"/>
      <c r="M124" s="157"/>
    </row>
    <row r="125" spans="1:13" ht="18" customHeight="1">
      <c r="A125" s="85" t="s">
        <v>57</v>
      </c>
      <c r="B125" s="114"/>
      <c r="C125" s="85"/>
      <c r="D125" s="103"/>
      <c r="E125" s="122"/>
      <c r="F125" s="122"/>
      <c r="G125" s="92">
        <v>44199790</v>
      </c>
      <c r="I125" s="94">
        <v>44199790</v>
      </c>
      <c r="J125" s="94"/>
      <c r="K125" s="92">
        <v>44199790</v>
      </c>
      <c r="L125" s="152"/>
      <c r="M125" s="94">
        <v>44199790</v>
      </c>
    </row>
    <row r="126" spans="1:13" ht="18" customHeight="1">
      <c r="A126" s="85" t="s">
        <v>58</v>
      </c>
      <c r="B126" s="158"/>
      <c r="C126" s="114"/>
      <c r="D126" s="103"/>
      <c r="E126" s="122"/>
      <c r="F126" s="122"/>
      <c r="G126" s="89">
        <v>-457847397</v>
      </c>
      <c r="H126" s="80"/>
      <c r="I126" s="88">
        <v>-447622766</v>
      </c>
      <c r="J126" s="88"/>
      <c r="K126" s="159">
        <v>64437881</v>
      </c>
      <c r="L126" s="152"/>
      <c r="M126" s="160">
        <v>187111539</v>
      </c>
    </row>
    <row r="127" spans="1:13" ht="18" customHeight="1">
      <c r="A127" s="85" t="s">
        <v>59</v>
      </c>
      <c r="B127" s="158"/>
      <c r="C127" s="114"/>
      <c r="D127" s="103"/>
      <c r="E127" s="122"/>
      <c r="F127" s="122"/>
      <c r="G127" s="133">
        <v>764315059</v>
      </c>
      <c r="I127" s="134">
        <v>764129669</v>
      </c>
      <c r="J127" s="160"/>
      <c r="K127" s="161">
        <v>0</v>
      </c>
      <c r="L127" s="152"/>
      <c r="M127" s="162">
        <v>0</v>
      </c>
    </row>
    <row r="128" spans="1:13" ht="6" customHeight="1">
      <c r="A128" s="85"/>
      <c r="B128" s="85"/>
      <c r="C128" s="116"/>
      <c r="D128" s="117"/>
      <c r="E128" s="117"/>
      <c r="F128" s="117"/>
      <c r="G128" s="118"/>
      <c r="H128" s="117"/>
      <c r="I128" s="117"/>
      <c r="J128" s="117"/>
      <c r="K128" s="119"/>
      <c r="L128" s="120"/>
      <c r="M128" s="120"/>
    </row>
    <row r="129" spans="1:13" ht="18" customHeight="1">
      <c r="A129" s="90" t="s">
        <v>60</v>
      </c>
      <c r="B129" s="85"/>
      <c r="C129" s="114"/>
      <c r="D129" s="103"/>
      <c r="E129" s="122"/>
      <c r="F129" s="122"/>
      <c r="G129" s="138">
        <f>SUM(G122:G127)</f>
        <v>8067522027</v>
      </c>
      <c r="H129" s="97"/>
      <c r="I129" s="97">
        <f>SUM(I122:I127)</f>
        <v>8077561268</v>
      </c>
      <c r="J129" s="97"/>
      <c r="K129" s="138">
        <f>SUM(K122:K127)</f>
        <v>7825492246</v>
      </c>
      <c r="L129" s="117"/>
      <c r="M129" s="97">
        <f>SUM(M122:M127)</f>
        <v>7948165904</v>
      </c>
    </row>
    <row r="130" spans="1:13" ht="6" customHeight="1">
      <c r="A130" s="85"/>
      <c r="B130" s="85"/>
      <c r="C130" s="116"/>
      <c r="D130" s="117"/>
      <c r="E130" s="117"/>
      <c r="F130" s="117"/>
      <c r="G130" s="118"/>
      <c r="H130" s="117"/>
      <c r="I130" s="117"/>
      <c r="J130" s="117"/>
      <c r="K130" s="119"/>
      <c r="L130" s="120"/>
      <c r="M130" s="120"/>
    </row>
    <row r="131" spans="1:13" ht="18" customHeight="1">
      <c r="A131" s="85" t="s">
        <v>61</v>
      </c>
      <c r="B131" s="85"/>
      <c r="C131" s="114"/>
      <c r="D131" s="103"/>
      <c r="E131" s="122"/>
      <c r="F131" s="122"/>
      <c r="G131" s="99">
        <v>856250854</v>
      </c>
      <c r="H131" s="94"/>
      <c r="I131" s="100">
        <v>764057968</v>
      </c>
      <c r="J131" s="97"/>
      <c r="K131" s="99">
        <v>0</v>
      </c>
      <c r="L131" s="117"/>
      <c r="M131" s="100">
        <v>0</v>
      </c>
    </row>
    <row r="132" spans="1:13" ht="6" customHeight="1">
      <c r="A132" s="85"/>
      <c r="B132" s="85"/>
      <c r="C132" s="116"/>
      <c r="D132" s="117"/>
      <c r="E132" s="117"/>
      <c r="F132" s="117"/>
      <c r="G132" s="118"/>
      <c r="H132" s="117"/>
      <c r="I132" s="117"/>
      <c r="J132" s="117"/>
      <c r="K132" s="119"/>
      <c r="L132" s="120"/>
      <c r="M132" s="120"/>
    </row>
    <row r="133" spans="1:13" ht="18" customHeight="1">
      <c r="A133" s="90" t="s">
        <v>62</v>
      </c>
      <c r="B133" s="114"/>
      <c r="C133" s="114"/>
      <c r="D133" s="103"/>
      <c r="E133" s="122"/>
      <c r="F133" s="122"/>
      <c r="G133" s="99">
        <f>SUM(G129,G131)</f>
        <v>8923772881</v>
      </c>
      <c r="H133" s="94"/>
      <c r="I133" s="100">
        <f>SUM(I129,I131)</f>
        <v>8841619236</v>
      </c>
      <c r="J133" s="97"/>
      <c r="K133" s="99">
        <f>SUM(K129,K131)</f>
        <v>7825492246</v>
      </c>
      <c r="L133" s="163"/>
      <c r="M133" s="100">
        <f>SUM(M129,M131)</f>
        <v>7948165904</v>
      </c>
    </row>
    <row r="134" spans="1:13" ht="6" customHeight="1">
      <c r="A134" s="85"/>
      <c r="B134" s="85"/>
      <c r="C134" s="116"/>
      <c r="D134" s="117"/>
      <c r="E134" s="117"/>
      <c r="F134" s="117"/>
      <c r="G134" s="118"/>
      <c r="H134" s="117"/>
      <c r="I134" s="117"/>
      <c r="J134" s="117"/>
      <c r="K134" s="119"/>
      <c r="L134" s="120"/>
      <c r="M134" s="120"/>
    </row>
    <row r="135" spans="1:13" ht="18" customHeight="1" thickBot="1">
      <c r="A135" s="90" t="s">
        <v>63</v>
      </c>
      <c r="B135" s="114"/>
      <c r="C135" s="114"/>
      <c r="D135" s="103"/>
      <c r="E135" s="122"/>
      <c r="F135" s="122"/>
      <c r="G135" s="107">
        <f>SUM(G96+G133)</f>
        <v>14897208136</v>
      </c>
      <c r="H135" s="94"/>
      <c r="I135" s="108">
        <f>SUM(I96+I133)</f>
        <v>14318081193</v>
      </c>
      <c r="J135" s="97"/>
      <c r="K135" s="107">
        <f>SUM(K96+K133)</f>
        <v>11825258064</v>
      </c>
      <c r="L135" s="163"/>
      <c r="M135" s="108">
        <f>SUM(M96+M133)</f>
        <v>11391747053</v>
      </c>
    </row>
    <row r="136" spans="1:13" ht="6" customHeight="1" thickTop="1">
      <c r="B136" s="85"/>
      <c r="C136" s="114"/>
      <c r="D136" s="103"/>
      <c r="E136" s="122"/>
      <c r="F136" s="122"/>
      <c r="I136" s="72"/>
      <c r="J136" s="72"/>
      <c r="K136" s="154"/>
      <c r="L136" s="72"/>
      <c r="M136" s="154"/>
    </row>
    <row r="137" spans="1:13" ht="18" customHeight="1">
      <c r="A137" s="148"/>
      <c r="B137" s="85"/>
      <c r="C137" s="114"/>
      <c r="D137" s="103"/>
      <c r="E137" s="122"/>
      <c r="F137" s="122"/>
      <c r="G137" s="164"/>
      <c r="H137" s="123"/>
      <c r="I137" s="164"/>
      <c r="J137" s="140"/>
      <c r="K137" s="164"/>
      <c r="L137" s="117"/>
      <c r="M137" s="164"/>
    </row>
    <row r="138" spans="1:13" ht="18" customHeight="1">
      <c r="A138" s="148"/>
      <c r="B138" s="85"/>
      <c r="C138" s="114"/>
      <c r="D138" s="103"/>
      <c r="E138" s="122"/>
      <c r="F138" s="122"/>
      <c r="G138" s="140"/>
      <c r="H138" s="123"/>
      <c r="I138" s="140"/>
      <c r="J138" s="140"/>
      <c r="K138" s="140"/>
      <c r="L138" s="117"/>
      <c r="M138" s="140"/>
    </row>
    <row r="139" spans="1:13" ht="18" customHeight="1">
      <c r="A139" s="148"/>
      <c r="B139" s="85"/>
      <c r="C139" s="114"/>
      <c r="D139" s="103"/>
      <c r="E139" s="122"/>
      <c r="F139" s="122"/>
      <c r="G139" s="140"/>
      <c r="H139" s="123"/>
      <c r="I139" s="140"/>
      <c r="J139" s="140"/>
      <c r="K139" s="140"/>
      <c r="L139" s="117"/>
      <c r="M139" s="140"/>
    </row>
    <row r="140" spans="1:13" ht="18" customHeight="1">
      <c r="A140" s="148"/>
      <c r="B140" s="85"/>
      <c r="C140" s="114"/>
      <c r="D140" s="103"/>
      <c r="E140" s="122"/>
      <c r="F140" s="122"/>
      <c r="G140" s="140"/>
      <c r="H140" s="123"/>
      <c r="I140" s="140"/>
      <c r="J140" s="140"/>
      <c r="K140" s="140"/>
      <c r="L140" s="117"/>
      <c r="M140" s="140"/>
    </row>
    <row r="141" spans="1:13" ht="18" customHeight="1">
      <c r="A141" s="148"/>
      <c r="B141" s="85"/>
      <c r="C141" s="114"/>
      <c r="D141" s="103"/>
      <c r="E141" s="122"/>
      <c r="F141" s="122"/>
      <c r="G141" s="140"/>
      <c r="H141" s="123"/>
      <c r="I141" s="140"/>
      <c r="J141" s="140"/>
      <c r="K141" s="140"/>
      <c r="L141" s="117"/>
      <c r="M141" s="140"/>
    </row>
    <row r="142" spans="1:13" ht="18" customHeight="1">
      <c r="A142" s="148"/>
      <c r="B142" s="85"/>
      <c r="C142" s="114"/>
      <c r="D142" s="103"/>
      <c r="E142" s="122"/>
      <c r="F142" s="122"/>
      <c r="G142" s="140"/>
      <c r="H142" s="123"/>
      <c r="I142" s="140"/>
      <c r="J142" s="140"/>
      <c r="K142" s="140"/>
      <c r="L142" s="117"/>
      <c r="M142" s="140"/>
    </row>
    <row r="143" spans="1:13" ht="18" customHeight="1">
      <c r="A143" s="148"/>
      <c r="B143" s="85"/>
      <c r="C143" s="114"/>
      <c r="D143" s="103"/>
      <c r="E143" s="122"/>
      <c r="F143" s="122"/>
      <c r="G143" s="140"/>
      <c r="H143" s="123"/>
      <c r="I143" s="140"/>
      <c r="J143" s="140"/>
      <c r="K143" s="140"/>
      <c r="L143" s="117"/>
      <c r="M143" s="140"/>
    </row>
    <row r="144" spans="1:13" ht="18" customHeight="1">
      <c r="A144" s="148"/>
      <c r="B144" s="85"/>
      <c r="C144" s="114"/>
      <c r="D144" s="103"/>
      <c r="E144" s="122"/>
      <c r="F144" s="122"/>
      <c r="G144" s="140"/>
      <c r="H144" s="140"/>
      <c r="I144" s="140"/>
      <c r="J144" s="140"/>
      <c r="K144" s="140"/>
      <c r="L144" s="117"/>
      <c r="M144" s="140"/>
    </row>
    <row r="145" spans="1:13" ht="18" customHeight="1">
      <c r="A145" s="148"/>
      <c r="B145" s="85"/>
      <c r="C145" s="114"/>
      <c r="D145" s="103"/>
      <c r="E145" s="122"/>
      <c r="F145" s="122"/>
      <c r="G145" s="140"/>
      <c r="H145" s="140"/>
      <c r="I145" s="140"/>
      <c r="J145" s="140"/>
      <c r="K145" s="140"/>
      <c r="L145" s="117"/>
      <c r="M145" s="140"/>
    </row>
    <row r="146" spans="1:13" ht="12.75" customHeight="1">
      <c r="A146" s="148"/>
      <c r="B146" s="85"/>
      <c r="C146" s="114"/>
      <c r="D146" s="103"/>
      <c r="E146" s="122"/>
      <c r="F146" s="122"/>
      <c r="G146" s="140"/>
      <c r="H146" s="140"/>
      <c r="I146" s="140"/>
      <c r="J146" s="140"/>
      <c r="K146" s="140"/>
      <c r="L146" s="117"/>
      <c r="M146" s="140"/>
    </row>
    <row r="147" spans="1:13" ht="18" customHeight="1">
      <c r="A147" s="110" t="s">
        <v>27</v>
      </c>
      <c r="B147" s="165"/>
      <c r="C147" s="165"/>
      <c r="D147" s="132"/>
      <c r="E147" s="166"/>
      <c r="F147" s="166"/>
      <c r="G147" s="167"/>
      <c r="H147" s="167"/>
      <c r="I147" s="167"/>
      <c r="J147" s="167"/>
      <c r="K147" s="167"/>
      <c r="L147" s="168"/>
      <c r="M147" s="167"/>
    </row>
    <row r="148" spans="1:13" ht="12.4" customHeight="1"/>
  </sheetData>
  <mergeCells count="7">
    <mergeCell ref="G103:I103"/>
    <mergeCell ref="K103:M103"/>
    <mergeCell ref="G5:I5"/>
    <mergeCell ref="K5:M5"/>
    <mergeCell ref="A46:M46"/>
    <mergeCell ref="G53:I53"/>
    <mergeCell ref="K53:M5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77"/>
  <sheetViews>
    <sheetView zoomScaleNormal="100" zoomScaleSheetLayoutView="98" workbookViewId="0">
      <selection activeCell="G9" sqref="G9"/>
    </sheetView>
  </sheetViews>
  <sheetFormatPr defaultColWidth="11" defaultRowHeight="21.6" customHeight="1"/>
  <cols>
    <col min="1" max="3" width="1.83203125" style="80" customWidth="1"/>
    <col min="4" max="4" width="20.6640625" style="80" customWidth="1"/>
    <col min="5" max="5" width="7.83203125" style="80" customWidth="1"/>
    <col min="6" max="6" width="0.5" style="80" customWidth="1"/>
    <col min="7" max="7" width="15.83203125" style="80" customWidth="1"/>
    <col min="8" max="8" width="0.5" style="80" customWidth="1"/>
    <col min="9" max="9" width="15.83203125" style="80" customWidth="1"/>
    <col min="10" max="10" width="0.5" style="80" customWidth="1"/>
    <col min="11" max="11" width="15.83203125" style="207" customWidth="1"/>
    <col min="12" max="12" width="0.5" style="207" customWidth="1"/>
    <col min="13" max="13" width="15.83203125" style="207" customWidth="1"/>
    <col min="14" max="14" width="11.83203125" style="80" bestFit="1" customWidth="1"/>
    <col min="15" max="16384" width="11" style="80"/>
  </cols>
  <sheetData>
    <row r="1" spans="1:13" ht="21.6" customHeight="1">
      <c r="A1" s="90" t="str">
        <f>'2-4'!A1</f>
        <v>บริษัท พริ้นซิเพิล แคปิตอล จำกัด (มหาชน)</v>
      </c>
      <c r="B1" s="69"/>
      <c r="C1" s="170"/>
      <c r="D1" s="170"/>
      <c r="E1" s="170"/>
      <c r="F1" s="170"/>
      <c r="G1" s="170"/>
      <c r="H1" s="170"/>
      <c r="I1" s="170"/>
      <c r="J1" s="170"/>
      <c r="K1" s="171"/>
      <c r="L1" s="171"/>
      <c r="M1" s="171"/>
    </row>
    <row r="2" spans="1:13" ht="21.6" customHeight="1">
      <c r="A2" s="90" t="s">
        <v>64</v>
      </c>
      <c r="B2" s="69"/>
      <c r="C2" s="170"/>
      <c r="D2" s="170"/>
      <c r="E2" s="170"/>
      <c r="F2" s="170"/>
      <c r="G2" s="170"/>
      <c r="H2" s="170"/>
      <c r="I2" s="170"/>
      <c r="J2" s="170"/>
      <c r="K2" s="171"/>
      <c r="L2" s="171"/>
      <c r="M2" s="171"/>
    </row>
    <row r="3" spans="1:13" ht="21.6" customHeight="1">
      <c r="A3" s="172" t="s">
        <v>205</v>
      </c>
      <c r="B3" s="75"/>
      <c r="C3" s="173"/>
      <c r="D3" s="173"/>
      <c r="E3" s="173"/>
      <c r="F3" s="173"/>
      <c r="G3" s="173"/>
      <c r="H3" s="173"/>
      <c r="I3" s="173"/>
      <c r="J3" s="173"/>
      <c r="K3" s="174"/>
      <c r="L3" s="174"/>
      <c r="M3" s="174"/>
    </row>
    <row r="4" spans="1:13" ht="21.6" customHeight="1">
      <c r="A4" s="69"/>
      <c r="B4" s="69"/>
      <c r="C4" s="170"/>
      <c r="D4" s="170"/>
      <c r="E4" s="170"/>
      <c r="F4" s="170"/>
      <c r="G4" s="170"/>
      <c r="H4" s="170"/>
      <c r="I4" s="170"/>
      <c r="J4" s="170"/>
      <c r="K4" s="171"/>
      <c r="L4" s="171"/>
      <c r="M4" s="171"/>
    </row>
    <row r="5" spans="1:13" ht="21.6" customHeight="1">
      <c r="A5" s="170"/>
      <c r="B5" s="170"/>
      <c r="C5" s="170"/>
      <c r="D5" s="170"/>
      <c r="E5" s="70"/>
      <c r="F5" s="175"/>
      <c r="G5" s="245" t="s">
        <v>2</v>
      </c>
      <c r="H5" s="245"/>
      <c r="I5" s="245"/>
      <c r="J5" s="176"/>
      <c r="K5" s="245" t="s">
        <v>3</v>
      </c>
      <c r="L5" s="245"/>
      <c r="M5" s="245"/>
    </row>
    <row r="6" spans="1:13" ht="21.6" customHeight="1">
      <c r="E6" s="109"/>
      <c r="F6" s="70"/>
      <c r="G6" s="177" t="s">
        <v>4</v>
      </c>
      <c r="H6" s="177"/>
      <c r="I6" s="177" t="s">
        <v>4</v>
      </c>
      <c r="J6" s="178"/>
      <c r="K6" s="177" t="s">
        <v>4</v>
      </c>
      <c r="L6" s="178"/>
      <c r="M6" s="177" t="s">
        <v>4</v>
      </c>
    </row>
    <row r="7" spans="1:13" ht="21.6" customHeight="1">
      <c r="E7" s="109"/>
      <c r="F7" s="70"/>
      <c r="G7" s="82" t="s">
        <v>130</v>
      </c>
      <c r="H7" s="82"/>
      <c r="I7" s="82" t="s">
        <v>7</v>
      </c>
      <c r="J7" s="70"/>
      <c r="K7" s="82" t="s">
        <v>130</v>
      </c>
      <c r="L7" s="82"/>
      <c r="M7" s="82" t="s">
        <v>7</v>
      </c>
    </row>
    <row r="8" spans="1:13" ht="21.6" customHeight="1">
      <c r="E8" s="76" t="s">
        <v>8</v>
      </c>
      <c r="F8" s="109"/>
      <c r="G8" s="84" t="s">
        <v>9</v>
      </c>
      <c r="H8" s="147"/>
      <c r="I8" s="84" t="s">
        <v>9</v>
      </c>
      <c r="J8" s="109"/>
      <c r="K8" s="84" t="s">
        <v>9</v>
      </c>
      <c r="L8" s="109"/>
      <c r="M8" s="84" t="s">
        <v>9</v>
      </c>
    </row>
    <row r="9" spans="1:13" ht="8.1" customHeight="1">
      <c r="E9" s="70"/>
      <c r="F9" s="109"/>
      <c r="G9" s="146"/>
      <c r="H9" s="147"/>
      <c r="I9" s="147"/>
      <c r="J9" s="109"/>
      <c r="K9" s="179"/>
      <c r="L9" s="71"/>
      <c r="M9" s="180"/>
    </row>
    <row r="10" spans="1:13" ht="21.6" customHeight="1">
      <c r="A10" s="80" t="s">
        <v>141</v>
      </c>
      <c r="E10" s="109">
        <v>5</v>
      </c>
      <c r="F10" s="109"/>
      <c r="G10" s="181">
        <v>651209502</v>
      </c>
      <c r="H10" s="182"/>
      <c r="I10" s="183">
        <v>614644201</v>
      </c>
      <c r="J10" s="109"/>
      <c r="K10" s="184">
        <v>63487645</v>
      </c>
      <c r="L10" s="185"/>
      <c r="M10" s="183">
        <v>62479141</v>
      </c>
    </row>
    <row r="11" spans="1:13" ht="21.6" customHeight="1">
      <c r="A11" s="85" t="s">
        <v>65</v>
      </c>
      <c r="B11" s="114"/>
      <c r="C11" s="114"/>
      <c r="E11" s="109">
        <v>5</v>
      </c>
      <c r="G11" s="186">
        <v>147418214</v>
      </c>
      <c r="H11" s="183"/>
      <c r="I11" s="183">
        <v>162551220</v>
      </c>
      <c r="J11" s="183"/>
      <c r="K11" s="186">
        <v>73286227</v>
      </c>
      <c r="L11" s="183"/>
      <c r="M11" s="183">
        <v>73751046</v>
      </c>
    </row>
    <row r="12" spans="1:13" ht="21.6" customHeight="1">
      <c r="A12" s="85" t="s">
        <v>142</v>
      </c>
      <c r="B12" s="114"/>
      <c r="C12" s="114"/>
      <c r="E12" s="109"/>
      <c r="G12" s="186">
        <v>-498415330</v>
      </c>
      <c r="H12" s="183"/>
      <c r="I12" s="183">
        <v>-433131422</v>
      </c>
      <c r="J12" s="183"/>
      <c r="K12" s="186">
        <v>-67673930</v>
      </c>
      <c r="L12" s="183"/>
      <c r="M12" s="183">
        <v>-56375439</v>
      </c>
    </row>
    <row r="13" spans="1:13" ht="21.6" customHeight="1">
      <c r="A13" s="85" t="s">
        <v>66</v>
      </c>
      <c r="B13" s="114"/>
      <c r="C13" s="114"/>
      <c r="E13" s="109"/>
      <c r="G13" s="187">
        <v>-103592810</v>
      </c>
      <c r="H13" s="183"/>
      <c r="I13" s="188">
        <v>-107913015</v>
      </c>
      <c r="J13" s="183"/>
      <c r="K13" s="187">
        <v>-35693650</v>
      </c>
      <c r="L13" s="183"/>
      <c r="M13" s="188">
        <v>-35459428</v>
      </c>
    </row>
    <row r="14" spans="1:13" ht="8.1" customHeight="1">
      <c r="A14" s="85"/>
      <c r="B14" s="114"/>
      <c r="C14" s="114"/>
      <c r="G14" s="159"/>
      <c r="H14" s="160"/>
      <c r="I14" s="160"/>
      <c r="J14" s="160"/>
      <c r="K14" s="186"/>
      <c r="L14" s="160"/>
      <c r="M14" s="183"/>
    </row>
    <row r="15" spans="1:13" s="86" customFormat="1" ht="21.6" customHeight="1">
      <c r="A15" s="90" t="s">
        <v>67</v>
      </c>
      <c r="B15" s="158"/>
      <c r="C15" s="158"/>
      <c r="G15" s="159">
        <f>SUM(G10:G13)</f>
        <v>196619576</v>
      </c>
      <c r="H15" s="160"/>
      <c r="I15" s="160">
        <f>SUM(I10:I13)</f>
        <v>236150984</v>
      </c>
      <c r="J15" s="160"/>
      <c r="K15" s="159">
        <f>SUM(K10:K13)</f>
        <v>33406292</v>
      </c>
      <c r="L15" s="160"/>
      <c r="M15" s="160">
        <f>SUM(M10:M13)</f>
        <v>44395320</v>
      </c>
    </row>
    <row r="16" spans="1:13" ht="21.6" customHeight="1">
      <c r="A16" s="85" t="s">
        <v>68</v>
      </c>
      <c r="C16" s="114"/>
      <c r="E16" s="109"/>
      <c r="G16" s="186">
        <v>7724742</v>
      </c>
      <c r="H16" s="160"/>
      <c r="I16" s="183">
        <v>9313489</v>
      </c>
      <c r="J16" s="160"/>
      <c r="K16" s="186">
        <v>4633990</v>
      </c>
      <c r="L16" s="160"/>
      <c r="M16" s="183">
        <v>3729009</v>
      </c>
    </row>
    <row r="17" spans="1:14" ht="21.6" customHeight="1">
      <c r="A17" s="85" t="s">
        <v>217</v>
      </c>
      <c r="C17" s="114"/>
      <c r="E17" s="109"/>
      <c r="G17" s="186"/>
      <c r="H17" s="160"/>
      <c r="I17" s="183"/>
      <c r="J17" s="160"/>
      <c r="K17" s="186"/>
      <c r="L17" s="160"/>
      <c r="M17" s="183"/>
    </row>
    <row r="18" spans="1:14" ht="21.6" customHeight="1">
      <c r="A18" s="85"/>
      <c r="B18" s="80" t="s">
        <v>218</v>
      </c>
      <c r="C18" s="114"/>
      <c r="E18" s="109">
        <v>10</v>
      </c>
      <c r="G18" s="186">
        <v>240374977</v>
      </c>
      <c r="H18" s="160"/>
      <c r="I18" s="183">
        <v>0</v>
      </c>
      <c r="J18" s="160"/>
      <c r="K18" s="186">
        <v>0</v>
      </c>
      <c r="L18" s="160"/>
      <c r="M18" s="183">
        <v>0</v>
      </c>
      <c r="N18" s="239"/>
    </row>
    <row r="19" spans="1:14" ht="21.6" customHeight="1">
      <c r="A19" s="85" t="s">
        <v>121</v>
      </c>
      <c r="B19" s="114"/>
      <c r="C19" s="114"/>
      <c r="E19" s="109"/>
      <c r="G19" s="186">
        <v>-15054731</v>
      </c>
      <c r="H19" s="183"/>
      <c r="I19" s="183">
        <v>-15894722</v>
      </c>
      <c r="J19" s="183"/>
      <c r="K19" s="186">
        <v>-4359820</v>
      </c>
      <c r="L19" s="183"/>
      <c r="M19" s="183">
        <v>-4910917</v>
      </c>
    </row>
    <row r="20" spans="1:14" ht="21.6" customHeight="1">
      <c r="A20" s="85" t="s">
        <v>69</v>
      </c>
      <c r="B20" s="114"/>
      <c r="C20" s="114"/>
      <c r="G20" s="186">
        <v>-205681854</v>
      </c>
      <c r="H20" s="183"/>
      <c r="I20" s="183">
        <v>-171073573</v>
      </c>
      <c r="J20" s="183"/>
      <c r="K20" s="186">
        <v>-57704938</v>
      </c>
      <c r="L20" s="183"/>
      <c r="M20" s="183">
        <v>-50174162</v>
      </c>
    </row>
    <row r="21" spans="1:14" ht="21.6" customHeight="1">
      <c r="A21" s="85" t="s">
        <v>88</v>
      </c>
      <c r="B21" s="114"/>
      <c r="C21" s="114"/>
      <c r="G21" s="186">
        <v>-4222878</v>
      </c>
      <c r="H21" s="183"/>
      <c r="I21" s="183">
        <v>-3919761</v>
      </c>
      <c r="J21" s="183"/>
      <c r="K21" s="186">
        <v>0</v>
      </c>
      <c r="L21" s="183"/>
      <c r="M21" s="183">
        <v>0</v>
      </c>
    </row>
    <row r="22" spans="1:14" ht="21.6" customHeight="1">
      <c r="A22" s="85" t="s">
        <v>70</v>
      </c>
      <c r="B22" s="114"/>
      <c r="C22" s="114"/>
      <c r="E22" s="109"/>
      <c r="F22" s="109"/>
      <c r="G22" s="186">
        <v>-43363295</v>
      </c>
      <c r="H22" s="183"/>
      <c r="I22" s="183">
        <v>-34649301</v>
      </c>
      <c r="J22" s="183"/>
      <c r="K22" s="186">
        <v>-27396777</v>
      </c>
      <c r="L22" s="183"/>
      <c r="M22" s="183">
        <v>-23015623</v>
      </c>
    </row>
    <row r="23" spans="1:14" ht="21.6" customHeight="1">
      <c r="A23" s="85" t="s">
        <v>219</v>
      </c>
      <c r="B23" s="114"/>
      <c r="C23" s="114"/>
      <c r="E23" s="109"/>
      <c r="F23" s="109"/>
      <c r="G23" s="187">
        <v>87326</v>
      </c>
      <c r="H23" s="183"/>
      <c r="I23" s="188">
        <v>0</v>
      </c>
      <c r="J23" s="183"/>
      <c r="K23" s="187">
        <v>0</v>
      </c>
      <c r="L23" s="183"/>
      <c r="M23" s="188">
        <v>0</v>
      </c>
    </row>
    <row r="24" spans="1:14" ht="8.1" customHeight="1">
      <c r="B24" s="90"/>
      <c r="C24" s="158"/>
      <c r="E24" s="109"/>
      <c r="F24" s="109"/>
      <c r="G24" s="186"/>
      <c r="H24" s="183"/>
      <c r="I24" s="183"/>
      <c r="J24" s="183"/>
      <c r="K24" s="186"/>
      <c r="L24" s="183"/>
      <c r="M24" s="183"/>
    </row>
    <row r="25" spans="1:14" ht="21.6" customHeight="1">
      <c r="A25" s="90" t="s">
        <v>71</v>
      </c>
      <c r="B25" s="90"/>
      <c r="C25" s="158"/>
      <c r="E25" s="109"/>
      <c r="F25" s="109"/>
      <c r="G25" s="159">
        <f>SUM(G15:G24)</f>
        <v>176483863</v>
      </c>
      <c r="H25" s="160"/>
      <c r="I25" s="160">
        <f>SUM(I15:I24)</f>
        <v>19927116</v>
      </c>
      <c r="J25" s="160"/>
      <c r="K25" s="159">
        <f>SUM(K15:K24)</f>
        <v>-51421253</v>
      </c>
      <c r="L25" s="160"/>
      <c r="M25" s="160">
        <f>SUM(M15:M24)</f>
        <v>-29976373</v>
      </c>
    </row>
    <row r="26" spans="1:14" ht="21.6" customHeight="1">
      <c r="A26" s="85" t="s">
        <v>72</v>
      </c>
      <c r="B26" s="114"/>
      <c r="C26" s="114"/>
      <c r="E26" s="189"/>
      <c r="F26" s="189"/>
      <c r="G26" s="187">
        <v>-2201706</v>
      </c>
      <c r="H26" s="183"/>
      <c r="I26" s="188">
        <v>-12977332</v>
      </c>
      <c r="J26" s="183"/>
      <c r="K26" s="187">
        <v>3479387</v>
      </c>
      <c r="L26" s="183"/>
      <c r="M26" s="188">
        <v>1310986</v>
      </c>
    </row>
    <row r="27" spans="1:14" ht="8.1" customHeight="1">
      <c r="A27" s="85"/>
      <c r="B27" s="90"/>
      <c r="C27" s="158"/>
      <c r="E27" s="189"/>
      <c r="F27" s="189"/>
      <c r="G27" s="159"/>
      <c r="H27" s="160"/>
      <c r="I27" s="160"/>
      <c r="J27" s="160"/>
      <c r="K27" s="159"/>
      <c r="L27" s="160"/>
      <c r="M27" s="160"/>
    </row>
    <row r="28" spans="1:14" ht="21.6" customHeight="1">
      <c r="A28" s="90" t="s">
        <v>73</v>
      </c>
      <c r="B28" s="85"/>
      <c r="C28" s="158"/>
      <c r="E28" s="109"/>
      <c r="F28" s="109"/>
      <c r="G28" s="190">
        <f>SUM(G25:G26)</f>
        <v>174282157</v>
      </c>
      <c r="H28" s="191"/>
      <c r="I28" s="191">
        <f>SUM(I25:I26)</f>
        <v>6949784</v>
      </c>
      <c r="J28" s="191"/>
      <c r="K28" s="190">
        <f>SUM(K25:K26)</f>
        <v>-47941866</v>
      </c>
      <c r="L28" s="191"/>
      <c r="M28" s="191">
        <f>SUM(M25:M26)</f>
        <v>-28665387</v>
      </c>
    </row>
    <row r="29" spans="1:14" ht="21.6" customHeight="1">
      <c r="A29" s="80" t="s">
        <v>74</v>
      </c>
      <c r="B29" s="114"/>
      <c r="C29" s="114"/>
      <c r="E29" s="109"/>
      <c r="F29" s="109"/>
      <c r="G29" s="192">
        <v>0</v>
      </c>
      <c r="H29" s="191"/>
      <c r="I29" s="193">
        <v>0</v>
      </c>
      <c r="J29" s="191"/>
      <c r="K29" s="192">
        <v>0</v>
      </c>
      <c r="L29" s="191"/>
      <c r="M29" s="193">
        <v>0</v>
      </c>
    </row>
    <row r="30" spans="1:14" ht="8.1" customHeight="1">
      <c r="B30" s="158"/>
      <c r="C30" s="114"/>
      <c r="E30" s="109"/>
      <c r="F30" s="109"/>
      <c r="G30" s="190"/>
      <c r="H30" s="191"/>
      <c r="I30" s="191"/>
      <c r="J30" s="191"/>
      <c r="K30" s="190"/>
      <c r="L30" s="191"/>
      <c r="M30" s="191"/>
    </row>
    <row r="31" spans="1:14" ht="21.6" customHeight="1">
      <c r="A31" s="86" t="s">
        <v>214</v>
      </c>
      <c r="B31" s="158"/>
      <c r="C31" s="114"/>
      <c r="E31" s="109"/>
      <c r="F31" s="109"/>
      <c r="G31" s="190"/>
      <c r="H31" s="191"/>
      <c r="I31" s="191"/>
      <c r="J31" s="191"/>
      <c r="K31" s="190"/>
      <c r="L31" s="191"/>
      <c r="M31" s="191"/>
    </row>
    <row r="32" spans="1:14" ht="21.6" customHeight="1" thickBot="1">
      <c r="B32" s="86" t="s">
        <v>215</v>
      </c>
      <c r="C32" s="114"/>
      <c r="E32" s="109"/>
      <c r="F32" s="109"/>
      <c r="G32" s="194">
        <f>SUM(G28:G29)</f>
        <v>174282157</v>
      </c>
      <c r="H32" s="191"/>
      <c r="I32" s="195">
        <f>SUM(I28:I29)</f>
        <v>6949784</v>
      </c>
      <c r="J32" s="191"/>
      <c r="K32" s="194">
        <f>SUM(K28:K29)</f>
        <v>-47941866</v>
      </c>
      <c r="L32" s="191"/>
      <c r="M32" s="195">
        <f>SUM(M28:M29)</f>
        <v>-28665387</v>
      </c>
    </row>
    <row r="33" spans="1:13" ht="21.6" customHeight="1" thickTop="1">
      <c r="B33" s="158"/>
      <c r="C33" s="114"/>
      <c r="E33" s="109"/>
      <c r="F33" s="109"/>
      <c r="G33" s="191"/>
      <c r="H33" s="191"/>
      <c r="I33" s="191"/>
      <c r="J33" s="191"/>
      <c r="K33" s="191"/>
      <c r="L33" s="191"/>
      <c r="M33" s="191"/>
    </row>
    <row r="34" spans="1:13" ht="21.6" customHeight="1">
      <c r="B34" s="158"/>
      <c r="C34" s="114"/>
      <c r="E34" s="109"/>
      <c r="F34" s="109"/>
      <c r="G34" s="191"/>
      <c r="H34" s="191"/>
      <c r="I34" s="191"/>
      <c r="J34" s="191"/>
      <c r="K34" s="191"/>
      <c r="L34" s="191"/>
      <c r="M34" s="191"/>
    </row>
    <row r="35" spans="1:13" ht="21.6" customHeight="1">
      <c r="B35" s="158"/>
      <c r="C35" s="114"/>
      <c r="E35" s="109"/>
      <c r="F35" s="109"/>
      <c r="G35" s="191"/>
      <c r="H35" s="191"/>
      <c r="I35" s="191"/>
      <c r="J35" s="191"/>
      <c r="K35" s="191"/>
      <c r="L35" s="191"/>
      <c r="M35" s="191"/>
    </row>
    <row r="36" spans="1:13" ht="21.6" customHeight="1">
      <c r="B36" s="158"/>
      <c r="C36" s="114"/>
      <c r="E36" s="109"/>
      <c r="F36" s="109"/>
      <c r="G36" s="191"/>
      <c r="H36" s="191"/>
      <c r="I36" s="191"/>
      <c r="J36" s="191"/>
      <c r="K36" s="191"/>
      <c r="L36" s="191"/>
      <c r="M36" s="191"/>
    </row>
    <row r="37" spans="1:13" ht="21.6" customHeight="1">
      <c r="B37" s="158"/>
      <c r="C37" s="114"/>
      <c r="E37" s="109"/>
      <c r="F37" s="109"/>
      <c r="G37" s="191"/>
      <c r="H37" s="191"/>
      <c r="I37" s="191"/>
      <c r="J37" s="191"/>
      <c r="K37" s="191"/>
      <c r="L37" s="191"/>
      <c r="M37" s="191"/>
    </row>
    <row r="38" spans="1:13" ht="13.5" customHeight="1">
      <c r="B38" s="158"/>
      <c r="C38" s="114"/>
      <c r="E38" s="109"/>
      <c r="F38" s="109"/>
      <c r="G38" s="191"/>
      <c r="H38" s="191"/>
      <c r="I38" s="191"/>
      <c r="J38" s="191"/>
      <c r="K38" s="191"/>
      <c r="L38" s="191"/>
      <c r="M38" s="191"/>
    </row>
    <row r="39" spans="1:13" s="198" customFormat="1" ht="21.6" customHeight="1">
      <c r="A39" s="196" t="str">
        <f>'2-4'!A48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9" s="197"/>
      <c r="C39" s="141"/>
      <c r="D39" s="110"/>
      <c r="E39" s="111"/>
      <c r="F39" s="111"/>
      <c r="G39" s="193"/>
      <c r="H39" s="193"/>
      <c r="I39" s="193"/>
      <c r="J39" s="193"/>
      <c r="K39" s="193"/>
      <c r="L39" s="193"/>
      <c r="M39" s="193"/>
    </row>
    <row r="40" spans="1:13" ht="21.6" customHeight="1">
      <c r="A40" s="90" t="str">
        <f>A1</f>
        <v>บริษัท พริ้นซิเพิล แคปิตอล จำกัด (มหาชน)</v>
      </c>
      <c r="B40" s="69"/>
      <c r="C40" s="170"/>
      <c r="D40" s="170"/>
      <c r="E40" s="170"/>
      <c r="F40" s="170"/>
      <c r="G40" s="170"/>
      <c r="H40" s="170"/>
      <c r="I40" s="170"/>
      <c r="J40" s="170"/>
      <c r="K40" s="171"/>
      <c r="L40" s="171"/>
      <c r="M40" s="171"/>
    </row>
    <row r="41" spans="1:13" ht="21.6" customHeight="1">
      <c r="A41" s="90" t="s">
        <v>243</v>
      </c>
      <c r="B41" s="69"/>
      <c r="C41" s="170"/>
      <c r="D41" s="170"/>
      <c r="E41" s="170"/>
      <c r="F41" s="170"/>
      <c r="G41" s="170"/>
      <c r="H41" s="170"/>
      <c r="I41" s="170"/>
      <c r="J41" s="170"/>
      <c r="K41" s="171"/>
      <c r="L41" s="171"/>
      <c r="M41" s="171"/>
    </row>
    <row r="42" spans="1:13" ht="21.6" customHeight="1">
      <c r="A42" s="172" t="s">
        <v>205</v>
      </c>
      <c r="B42" s="75"/>
      <c r="C42" s="173"/>
      <c r="D42" s="173"/>
      <c r="E42" s="173"/>
      <c r="F42" s="173"/>
      <c r="G42" s="173"/>
      <c r="H42" s="173"/>
      <c r="I42" s="173"/>
      <c r="J42" s="173"/>
      <c r="K42" s="174"/>
      <c r="L42" s="174"/>
      <c r="M42" s="174"/>
    </row>
    <row r="43" spans="1:13" ht="21.6" customHeight="1">
      <c r="A43" s="69"/>
      <c r="B43" s="69"/>
      <c r="C43" s="170"/>
      <c r="D43" s="170"/>
      <c r="E43" s="170"/>
      <c r="F43" s="170"/>
      <c r="G43" s="170"/>
      <c r="H43" s="170"/>
      <c r="I43" s="170"/>
      <c r="J43" s="170"/>
      <c r="K43" s="171"/>
      <c r="L43" s="171"/>
      <c r="M43" s="171"/>
    </row>
    <row r="44" spans="1:13" ht="21.6" customHeight="1">
      <c r="A44" s="170"/>
      <c r="B44" s="170"/>
      <c r="C44" s="170"/>
      <c r="D44" s="170"/>
      <c r="E44" s="70"/>
      <c r="F44" s="175"/>
      <c r="G44" s="245" t="s">
        <v>2</v>
      </c>
      <c r="H44" s="245"/>
      <c r="I44" s="245"/>
      <c r="J44" s="176"/>
      <c r="K44" s="245" t="s">
        <v>3</v>
      </c>
      <c r="L44" s="245"/>
      <c r="M44" s="245"/>
    </row>
    <row r="45" spans="1:13" ht="21.6" customHeight="1">
      <c r="E45" s="109"/>
      <c r="F45" s="70"/>
      <c r="G45" s="177" t="s">
        <v>4</v>
      </c>
      <c r="H45" s="177"/>
      <c r="I45" s="177" t="s">
        <v>4</v>
      </c>
      <c r="J45" s="178"/>
      <c r="K45" s="177" t="s">
        <v>4</v>
      </c>
      <c r="L45" s="178"/>
      <c r="M45" s="177" t="s">
        <v>4</v>
      </c>
    </row>
    <row r="46" spans="1:13" ht="21.6" customHeight="1">
      <c r="E46" s="109"/>
      <c r="F46" s="70"/>
      <c r="G46" s="82" t="s">
        <v>130</v>
      </c>
      <c r="H46" s="82"/>
      <c r="I46" s="82" t="s">
        <v>7</v>
      </c>
      <c r="J46" s="70"/>
      <c r="K46" s="82" t="s">
        <v>130</v>
      </c>
      <c r="L46" s="82"/>
      <c r="M46" s="82" t="s">
        <v>7</v>
      </c>
    </row>
    <row r="47" spans="1:13" ht="21.6" customHeight="1">
      <c r="E47" s="70"/>
      <c r="F47" s="109"/>
      <c r="G47" s="84" t="s">
        <v>9</v>
      </c>
      <c r="H47" s="147"/>
      <c r="I47" s="84" t="s">
        <v>9</v>
      </c>
      <c r="J47" s="109"/>
      <c r="K47" s="84" t="s">
        <v>9</v>
      </c>
      <c r="L47" s="109"/>
      <c r="M47" s="84" t="s">
        <v>9</v>
      </c>
    </row>
    <row r="48" spans="1:13" ht="8.1" customHeight="1">
      <c r="B48" s="158"/>
      <c r="C48" s="114"/>
      <c r="E48" s="109"/>
      <c r="F48" s="109"/>
      <c r="G48" s="190"/>
      <c r="H48" s="191"/>
      <c r="I48" s="191"/>
      <c r="J48" s="191"/>
      <c r="K48" s="190"/>
      <c r="L48" s="191"/>
      <c r="M48" s="191"/>
    </row>
    <row r="49" spans="1:13" ht="21.6" customHeight="1">
      <c r="A49" s="86" t="s">
        <v>75</v>
      </c>
      <c r="B49" s="158"/>
      <c r="C49" s="114"/>
      <c r="E49" s="109"/>
      <c r="F49" s="109"/>
      <c r="G49" s="190"/>
      <c r="H49" s="191"/>
      <c r="I49" s="191"/>
      <c r="J49" s="191"/>
      <c r="K49" s="190"/>
      <c r="L49" s="191"/>
      <c r="M49" s="191"/>
    </row>
    <row r="50" spans="1:13" ht="21.6" customHeight="1">
      <c r="A50" s="85" t="s">
        <v>176</v>
      </c>
      <c r="B50" s="85"/>
      <c r="C50" s="85"/>
      <c r="D50" s="85"/>
      <c r="E50" s="109"/>
      <c r="F50" s="109"/>
      <c r="G50" s="190"/>
      <c r="H50" s="191"/>
      <c r="I50" s="191"/>
      <c r="J50" s="191"/>
      <c r="K50" s="190"/>
      <c r="L50" s="191"/>
      <c r="M50" s="191"/>
    </row>
    <row r="51" spans="1:13" ht="21.6" customHeight="1">
      <c r="A51" s="85"/>
      <c r="B51" s="85" t="s">
        <v>136</v>
      </c>
      <c r="C51" s="85"/>
      <c r="D51" s="85"/>
      <c r="E51" s="109"/>
      <c r="F51" s="109"/>
      <c r="G51" s="190">
        <f>G28-G53</f>
        <v>165136654</v>
      </c>
      <c r="H51" s="191"/>
      <c r="I51" s="191">
        <v>-12720346</v>
      </c>
      <c r="J51" s="191"/>
      <c r="K51" s="190">
        <f>K28-K53</f>
        <v>-47941866</v>
      </c>
      <c r="L51" s="191"/>
      <c r="M51" s="191">
        <v>-28665387</v>
      </c>
    </row>
    <row r="52" spans="1:13" ht="21.6" customHeight="1">
      <c r="A52" s="85" t="s">
        <v>177</v>
      </c>
      <c r="B52" s="85"/>
      <c r="C52" s="85"/>
      <c r="D52" s="85"/>
      <c r="E52" s="109"/>
      <c r="F52" s="109"/>
      <c r="G52" s="190"/>
      <c r="H52" s="191"/>
      <c r="I52" s="191"/>
      <c r="J52" s="191"/>
      <c r="K52" s="190"/>
      <c r="L52" s="191"/>
      <c r="M52" s="191"/>
    </row>
    <row r="53" spans="1:13" ht="21.6" customHeight="1">
      <c r="A53" s="85"/>
      <c r="B53" s="85" t="s">
        <v>178</v>
      </c>
      <c r="C53" s="85"/>
      <c r="D53" s="85"/>
      <c r="E53" s="109"/>
      <c r="F53" s="109"/>
      <c r="G53" s="192">
        <v>9145503</v>
      </c>
      <c r="H53" s="191"/>
      <c r="I53" s="193">
        <v>19670130</v>
      </c>
      <c r="J53" s="191"/>
      <c r="K53" s="192">
        <v>0</v>
      </c>
      <c r="L53" s="191"/>
      <c r="M53" s="193">
        <v>0</v>
      </c>
    </row>
    <row r="54" spans="1:13" ht="8.1" customHeight="1">
      <c r="A54" s="85"/>
      <c r="B54" s="158"/>
      <c r="C54" s="114"/>
      <c r="E54" s="109"/>
      <c r="F54" s="109"/>
      <c r="G54" s="190"/>
      <c r="H54" s="191"/>
      <c r="I54" s="191"/>
      <c r="J54" s="191"/>
      <c r="K54" s="190"/>
      <c r="L54" s="191"/>
      <c r="M54" s="191"/>
    </row>
    <row r="55" spans="1:13" ht="21.6" customHeight="1" thickBot="1">
      <c r="A55" s="85"/>
      <c r="B55" s="158"/>
      <c r="C55" s="114"/>
      <c r="E55" s="109"/>
      <c r="F55" s="109"/>
      <c r="G55" s="194">
        <f>SUM(G51:G54)</f>
        <v>174282157</v>
      </c>
      <c r="H55" s="191"/>
      <c r="I55" s="195">
        <f>SUM(I51:I54)</f>
        <v>6949784</v>
      </c>
      <c r="J55" s="191"/>
      <c r="K55" s="194">
        <f>SUM(K51:K54)</f>
        <v>-47941866</v>
      </c>
      <c r="L55" s="191"/>
      <c r="M55" s="195">
        <f>SUM(M51:M54)</f>
        <v>-28665387</v>
      </c>
    </row>
    <row r="56" spans="1:13" ht="21.6" customHeight="1" thickTop="1">
      <c r="A56" s="85"/>
      <c r="B56" s="158"/>
      <c r="C56" s="114"/>
      <c r="E56" s="109"/>
      <c r="F56" s="109"/>
      <c r="G56" s="190"/>
      <c r="H56" s="191"/>
      <c r="I56" s="191"/>
      <c r="J56" s="191"/>
      <c r="K56" s="190"/>
      <c r="L56" s="191"/>
      <c r="M56" s="191"/>
    </row>
    <row r="57" spans="1:13" ht="21.6" customHeight="1">
      <c r="A57" s="90" t="s">
        <v>179</v>
      </c>
      <c r="B57" s="158"/>
      <c r="C57" s="114"/>
      <c r="E57" s="109"/>
      <c r="F57" s="109"/>
      <c r="G57" s="190"/>
      <c r="H57" s="191"/>
      <c r="I57" s="191"/>
      <c r="J57" s="191"/>
      <c r="K57" s="190"/>
      <c r="L57" s="191"/>
      <c r="M57" s="191"/>
    </row>
    <row r="58" spans="1:13" ht="21.6" customHeight="1">
      <c r="B58" s="90" t="s">
        <v>180</v>
      </c>
      <c r="C58" s="114"/>
      <c r="E58" s="109"/>
      <c r="F58" s="109"/>
      <c r="G58" s="190"/>
      <c r="H58" s="191"/>
      <c r="I58" s="191"/>
      <c r="J58" s="191"/>
      <c r="K58" s="190"/>
      <c r="L58" s="191"/>
      <c r="M58" s="191"/>
    </row>
    <row r="59" spans="1:13" ht="21.6" customHeight="1">
      <c r="A59" s="85" t="s">
        <v>176</v>
      </c>
      <c r="B59" s="85"/>
      <c r="C59" s="114"/>
      <c r="E59" s="109"/>
      <c r="F59" s="109"/>
      <c r="G59" s="190"/>
      <c r="H59" s="191"/>
      <c r="I59" s="191"/>
      <c r="J59" s="191"/>
      <c r="K59" s="190"/>
      <c r="L59" s="191"/>
      <c r="M59" s="191"/>
    </row>
    <row r="60" spans="1:13" ht="21.6" customHeight="1">
      <c r="B60" s="80" t="s">
        <v>136</v>
      </c>
      <c r="C60" s="114"/>
      <c r="E60" s="109"/>
      <c r="F60" s="109"/>
      <c r="G60" s="190">
        <f>G32-G62</f>
        <v>165136654</v>
      </c>
      <c r="H60" s="191"/>
      <c r="I60" s="191">
        <v>-12720346</v>
      </c>
      <c r="J60" s="191"/>
      <c r="K60" s="190">
        <f>K32-K62</f>
        <v>-47941866</v>
      </c>
      <c r="L60" s="191"/>
      <c r="M60" s="191">
        <v>-28665387</v>
      </c>
    </row>
    <row r="61" spans="1:13" ht="21.6" customHeight="1">
      <c r="A61" s="85" t="s">
        <v>177</v>
      </c>
      <c r="B61" s="85"/>
      <c r="C61" s="114"/>
      <c r="E61" s="109"/>
      <c r="F61" s="109"/>
      <c r="G61" s="190"/>
      <c r="H61" s="191"/>
      <c r="I61" s="191"/>
      <c r="J61" s="191"/>
      <c r="K61" s="190"/>
      <c r="L61" s="191"/>
      <c r="M61" s="191"/>
    </row>
    <row r="62" spans="1:13" ht="21.6" customHeight="1">
      <c r="B62" s="80" t="s">
        <v>178</v>
      </c>
      <c r="C62" s="114"/>
      <c r="E62" s="109"/>
      <c r="F62" s="109"/>
      <c r="G62" s="192">
        <v>9145503</v>
      </c>
      <c r="H62" s="191"/>
      <c r="I62" s="193">
        <v>19670130</v>
      </c>
      <c r="J62" s="191"/>
      <c r="K62" s="192">
        <v>0</v>
      </c>
      <c r="L62" s="191"/>
      <c r="M62" s="193">
        <v>0</v>
      </c>
    </row>
    <row r="63" spans="1:13" ht="8.1" customHeight="1">
      <c r="B63" s="85"/>
      <c r="C63" s="114"/>
      <c r="E63" s="109"/>
      <c r="F63" s="109"/>
      <c r="G63" s="190"/>
      <c r="H63" s="191"/>
      <c r="I63" s="191"/>
      <c r="J63" s="191"/>
      <c r="K63" s="190"/>
      <c r="L63" s="191"/>
      <c r="M63" s="191"/>
    </row>
    <row r="64" spans="1:13" ht="21.6" customHeight="1" thickBot="1">
      <c r="B64" s="158"/>
      <c r="C64" s="114"/>
      <c r="E64" s="109"/>
      <c r="F64" s="109"/>
      <c r="G64" s="194">
        <f>SUM(G60:G63)</f>
        <v>174282157</v>
      </c>
      <c r="H64" s="191"/>
      <c r="I64" s="195">
        <f>SUM(I60:I63)</f>
        <v>6949784</v>
      </c>
      <c r="J64" s="191"/>
      <c r="K64" s="194">
        <f>SUM(K60:K63)</f>
        <v>-47941866</v>
      </c>
      <c r="L64" s="191"/>
      <c r="M64" s="195">
        <f>SUM(M60:M63)</f>
        <v>-28665387</v>
      </c>
    </row>
    <row r="65" spans="1:13" ht="21.6" customHeight="1" thickTop="1">
      <c r="A65" s="199"/>
      <c r="B65" s="85"/>
      <c r="C65" s="114"/>
      <c r="G65" s="102"/>
      <c r="H65" s="103"/>
      <c r="I65" s="103"/>
      <c r="J65" s="103"/>
      <c r="K65" s="102"/>
      <c r="L65" s="103"/>
      <c r="M65" s="103"/>
    </row>
    <row r="66" spans="1:13" ht="21.6" customHeight="1">
      <c r="A66" s="90" t="s">
        <v>76</v>
      </c>
      <c r="B66" s="85"/>
      <c r="C66" s="114"/>
      <c r="E66" s="109"/>
      <c r="F66" s="109"/>
      <c r="G66" s="190"/>
      <c r="H66" s="191"/>
      <c r="I66" s="191"/>
      <c r="J66" s="191"/>
      <c r="K66" s="190"/>
      <c r="L66" s="191"/>
      <c r="M66" s="191"/>
    </row>
    <row r="67" spans="1:13" ht="8.1" customHeight="1">
      <c r="A67" s="199"/>
      <c r="B67" s="85"/>
      <c r="C67" s="114"/>
      <c r="G67" s="200"/>
      <c r="H67" s="103"/>
      <c r="I67" s="103"/>
      <c r="J67" s="103"/>
      <c r="K67" s="102"/>
      <c r="L67" s="103"/>
      <c r="M67" s="103"/>
    </row>
    <row r="68" spans="1:13" ht="21.6" customHeight="1" thickBot="1">
      <c r="A68" s="85" t="s">
        <v>77</v>
      </c>
      <c r="B68" s="85"/>
      <c r="C68" s="85"/>
      <c r="D68" s="85"/>
      <c r="G68" s="201">
        <f>G51/'2-4'!G122</f>
        <v>5.0966726355589305E-2</v>
      </c>
      <c r="H68" s="202"/>
      <c r="I68" s="203">
        <f>+I51/'2-4'!I122</f>
        <v>-3.9259266675611285E-3</v>
      </c>
      <c r="J68" s="202"/>
      <c r="K68" s="201">
        <f>K51/'2-4'!K122</f>
        <v>-1.4796472534791282E-2</v>
      </c>
      <c r="L68" s="202"/>
      <c r="M68" s="203">
        <f>+M51/'2-4'!M122</f>
        <v>-8.8471026856706634E-3</v>
      </c>
    </row>
    <row r="69" spans="1:13" ht="21.6" customHeight="1" thickTop="1">
      <c r="A69" s="85"/>
      <c r="B69" s="85"/>
      <c r="C69" s="85"/>
      <c r="D69" s="85"/>
      <c r="G69" s="202"/>
      <c r="H69" s="202"/>
      <c r="I69" s="202"/>
      <c r="J69" s="202"/>
      <c r="K69" s="202"/>
      <c r="L69" s="202"/>
      <c r="M69" s="202"/>
    </row>
    <row r="70" spans="1:13" ht="21.6" customHeight="1">
      <c r="A70" s="85"/>
      <c r="B70" s="85"/>
      <c r="C70" s="85"/>
      <c r="D70" s="85"/>
      <c r="G70" s="202"/>
      <c r="H70" s="202"/>
      <c r="I70" s="202"/>
      <c r="J70" s="202"/>
      <c r="K70" s="202"/>
      <c r="L70" s="202"/>
      <c r="M70" s="202"/>
    </row>
    <row r="71" spans="1:13" ht="21.6" customHeight="1">
      <c r="A71" s="85"/>
      <c r="B71" s="85"/>
      <c r="C71" s="85"/>
      <c r="D71" s="85"/>
      <c r="G71" s="202"/>
      <c r="H71" s="202"/>
      <c r="I71" s="202"/>
      <c r="J71" s="202"/>
      <c r="K71" s="202"/>
      <c r="L71" s="202"/>
      <c r="M71" s="202"/>
    </row>
    <row r="72" spans="1:13" ht="21.6" customHeight="1">
      <c r="A72" s="85"/>
      <c r="B72" s="85"/>
      <c r="C72" s="85"/>
      <c r="D72" s="85"/>
      <c r="G72" s="202"/>
      <c r="H72" s="202"/>
      <c r="I72" s="202"/>
      <c r="J72" s="202"/>
      <c r="K72" s="202"/>
      <c r="L72" s="202"/>
      <c r="M72" s="202"/>
    </row>
    <row r="73" spans="1:13" ht="21.6" customHeight="1">
      <c r="A73" s="85"/>
      <c r="B73" s="85"/>
      <c r="C73" s="85"/>
      <c r="D73" s="85"/>
      <c r="G73" s="202"/>
      <c r="H73" s="202"/>
      <c r="I73" s="202"/>
      <c r="J73" s="202"/>
      <c r="K73" s="202"/>
      <c r="L73" s="202"/>
      <c r="M73" s="202"/>
    </row>
    <row r="74" spans="1:13" ht="21.6" customHeight="1">
      <c r="A74" s="85"/>
      <c r="B74" s="85"/>
      <c r="C74" s="85"/>
      <c r="D74" s="85"/>
      <c r="G74" s="202"/>
      <c r="H74" s="202"/>
      <c r="I74" s="202"/>
      <c r="J74" s="202"/>
      <c r="K74" s="202"/>
      <c r="L74" s="202"/>
      <c r="M74" s="202"/>
    </row>
    <row r="75" spans="1:13" ht="21.6" customHeight="1">
      <c r="A75" s="85"/>
      <c r="B75" s="85"/>
      <c r="C75" s="85"/>
      <c r="D75" s="85"/>
      <c r="G75" s="202"/>
      <c r="H75" s="202"/>
      <c r="I75" s="202"/>
      <c r="J75" s="202"/>
      <c r="K75" s="202"/>
      <c r="L75" s="202"/>
      <c r="M75" s="202"/>
    </row>
    <row r="76" spans="1:13" ht="21.6" customHeight="1">
      <c r="A76" s="85"/>
      <c r="B76" s="85"/>
      <c r="C76" s="85"/>
      <c r="D76" s="85"/>
      <c r="G76" s="202"/>
      <c r="H76" s="202"/>
      <c r="I76" s="202"/>
      <c r="J76" s="202"/>
      <c r="K76" s="202"/>
      <c r="L76" s="202"/>
      <c r="M76" s="202"/>
    </row>
    <row r="77" spans="1:13" ht="21.95" customHeight="1">
      <c r="A77" s="110" t="s">
        <v>27</v>
      </c>
      <c r="B77" s="204"/>
      <c r="C77" s="204"/>
      <c r="D77" s="204"/>
      <c r="E77" s="110"/>
      <c r="F77" s="110"/>
      <c r="G77" s="205"/>
      <c r="H77" s="205"/>
      <c r="I77" s="205"/>
      <c r="J77" s="111"/>
      <c r="K77" s="205"/>
      <c r="L77" s="206"/>
      <c r="M77" s="205"/>
    </row>
  </sheetData>
  <mergeCells count="4">
    <mergeCell ref="G5:I5"/>
    <mergeCell ref="K5:M5"/>
    <mergeCell ref="G44:I44"/>
    <mergeCell ref="K44:M4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84"/>
  <sheetViews>
    <sheetView topLeftCell="A3" zoomScaleNormal="100" zoomScaleSheetLayoutView="100" workbookViewId="0">
      <selection activeCell="K17" sqref="K17"/>
    </sheetView>
  </sheetViews>
  <sheetFormatPr defaultColWidth="11" defaultRowHeight="21.6" customHeight="1"/>
  <cols>
    <col min="1" max="3" width="1.83203125" style="80" customWidth="1"/>
    <col min="4" max="4" width="20.6640625" style="80" customWidth="1"/>
    <col min="5" max="5" width="7.83203125" style="80" customWidth="1"/>
    <col min="6" max="6" width="0.5" style="80" customWidth="1"/>
    <col min="7" max="7" width="15.83203125" style="80" customWidth="1"/>
    <col min="8" max="8" width="0.5" style="80" customWidth="1"/>
    <col min="9" max="9" width="15.83203125" style="80" customWidth="1"/>
    <col min="10" max="10" width="0.5" style="80" customWidth="1"/>
    <col min="11" max="11" width="15.83203125" style="207" customWidth="1"/>
    <col min="12" max="12" width="0.5" style="207" customWidth="1"/>
    <col min="13" max="13" width="15.83203125" style="207" customWidth="1"/>
    <col min="14" max="14" width="11" style="80"/>
    <col min="15" max="15" width="12.5" style="80" bestFit="1" customWidth="1"/>
    <col min="16" max="16384" width="11" style="80"/>
  </cols>
  <sheetData>
    <row r="1" spans="1:13" ht="21.6" customHeight="1">
      <c r="A1" s="90" t="str">
        <f>'2-4'!A1</f>
        <v>บริษัท พริ้นซิเพิล แคปิตอล จำกัด (มหาชน)</v>
      </c>
      <c r="B1" s="69"/>
      <c r="C1" s="170"/>
      <c r="D1" s="170"/>
      <c r="E1" s="170"/>
      <c r="F1" s="170"/>
      <c r="G1" s="170"/>
      <c r="H1" s="170"/>
      <c r="I1" s="170"/>
      <c r="J1" s="170"/>
      <c r="K1" s="171"/>
      <c r="L1" s="171"/>
      <c r="M1" s="171"/>
    </row>
    <row r="2" spans="1:13" ht="21.6" customHeight="1">
      <c r="A2" s="90" t="s">
        <v>243</v>
      </c>
      <c r="B2" s="69"/>
      <c r="C2" s="170"/>
      <c r="D2" s="170"/>
      <c r="E2" s="170"/>
      <c r="F2" s="170"/>
      <c r="G2" s="170"/>
      <c r="H2" s="170"/>
      <c r="I2" s="170"/>
      <c r="J2" s="170"/>
      <c r="K2" s="171"/>
      <c r="L2" s="171"/>
      <c r="M2" s="171"/>
    </row>
    <row r="3" spans="1:13" ht="21.6" customHeight="1">
      <c r="A3" s="172" t="s">
        <v>209</v>
      </c>
      <c r="B3" s="75"/>
      <c r="C3" s="173"/>
      <c r="D3" s="173"/>
      <c r="E3" s="173"/>
      <c r="F3" s="173"/>
      <c r="G3" s="173"/>
      <c r="H3" s="173"/>
      <c r="I3" s="173"/>
      <c r="J3" s="173"/>
      <c r="K3" s="174"/>
      <c r="L3" s="174"/>
      <c r="M3" s="174"/>
    </row>
    <row r="4" spans="1:13" ht="21.6" customHeight="1">
      <c r="A4" s="69"/>
      <c r="B4" s="69"/>
      <c r="C4" s="170"/>
      <c r="D4" s="170"/>
      <c r="E4" s="170"/>
      <c r="F4" s="170"/>
      <c r="G4" s="170"/>
      <c r="H4" s="170"/>
      <c r="I4" s="170"/>
      <c r="J4" s="170"/>
      <c r="K4" s="171"/>
      <c r="L4" s="171"/>
      <c r="M4" s="171"/>
    </row>
    <row r="5" spans="1:13" ht="21.6" customHeight="1">
      <c r="A5" s="170"/>
      <c r="B5" s="170"/>
      <c r="C5" s="170"/>
      <c r="D5" s="170"/>
      <c r="E5" s="70"/>
      <c r="F5" s="175"/>
      <c r="G5" s="245" t="s">
        <v>2</v>
      </c>
      <c r="H5" s="245"/>
      <c r="I5" s="245"/>
      <c r="J5" s="176"/>
      <c r="K5" s="245" t="s">
        <v>3</v>
      </c>
      <c r="L5" s="245"/>
      <c r="M5" s="245"/>
    </row>
    <row r="6" spans="1:13" ht="21.6" customHeight="1">
      <c r="E6" s="109"/>
      <c r="F6" s="70"/>
      <c r="G6" s="177" t="s">
        <v>4</v>
      </c>
      <c r="H6" s="177"/>
      <c r="I6" s="177" t="s">
        <v>4</v>
      </c>
      <c r="J6" s="178"/>
      <c r="K6" s="177" t="s">
        <v>4</v>
      </c>
      <c r="L6" s="178"/>
      <c r="M6" s="177" t="s">
        <v>4</v>
      </c>
    </row>
    <row r="7" spans="1:13" ht="21.6" customHeight="1">
      <c r="E7" s="109"/>
      <c r="F7" s="70"/>
      <c r="G7" s="82" t="s">
        <v>130</v>
      </c>
      <c r="H7" s="82"/>
      <c r="I7" s="82" t="s">
        <v>7</v>
      </c>
      <c r="J7" s="70"/>
      <c r="K7" s="82" t="s">
        <v>130</v>
      </c>
      <c r="L7" s="82"/>
      <c r="M7" s="82" t="s">
        <v>7</v>
      </c>
    </row>
    <row r="8" spans="1:13" ht="21.6" customHeight="1">
      <c r="E8" s="76" t="s">
        <v>8</v>
      </c>
      <c r="F8" s="109"/>
      <c r="G8" s="84" t="s">
        <v>9</v>
      </c>
      <c r="H8" s="147"/>
      <c r="I8" s="84" t="s">
        <v>9</v>
      </c>
      <c r="J8" s="109"/>
      <c r="K8" s="84" t="s">
        <v>9</v>
      </c>
      <c r="L8" s="109"/>
      <c r="M8" s="84" t="s">
        <v>9</v>
      </c>
    </row>
    <row r="9" spans="1:13" ht="8.1" customHeight="1">
      <c r="E9" s="70"/>
      <c r="F9" s="109"/>
      <c r="G9" s="146"/>
      <c r="H9" s="147"/>
      <c r="I9" s="147"/>
      <c r="J9" s="109"/>
      <c r="K9" s="179"/>
      <c r="L9" s="71"/>
      <c r="M9" s="180"/>
    </row>
    <row r="10" spans="1:13" ht="21.6" customHeight="1">
      <c r="A10" s="80" t="s">
        <v>141</v>
      </c>
      <c r="E10" s="109">
        <v>5</v>
      </c>
      <c r="F10" s="109"/>
      <c r="G10" s="181">
        <v>1736911569</v>
      </c>
      <c r="H10" s="182"/>
      <c r="I10" s="183">
        <v>1593792061</v>
      </c>
      <c r="J10" s="109"/>
      <c r="K10" s="184">
        <v>184691585</v>
      </c>
      <c r="L10" s="185"/>
      <c r="M10" s="183">
        <v>146663831</v>
      </c>
    </row>
    <row r="11" spans="1:13" ht="21.6" customHeight="1">
      <c r="A11" s="85" t="s">
        <v>65</v>
      </c>
      <c r="B11" s="114"/>
      <c r="C11" s="114"/>
      <c r="E11" s="109">
        <v>5</v>
      </c>
      <c r="G11" s="186">
        <v>443097487</v>
      </c>
      <c r="H11" s="183"/>
      <c r="I11" s="183">
        <v>483093726</v>
      </c>
      <c r="J11" s="183"/>
      <c r="K11" s="186">
        <v>216451469</v>
      </c>
      <c r="L11" s="183"/>
      <c r="M11" s="183">
        <v>214347177</v>
      </c>
    </row>
    <row r="12" spans="1:13" ht="21.6" customHeight="1">
      <c r="A12" s="85" t="s">
        <v>142</v>
      </c>
      <c r="B12" s="114"/>
      <c r="C12" s="114"/>
      <c r="E12" s="109"/>
      <c r="G12" s="186">
        <v>-1387650862</v>
      </c>
      <c r="H12" s="183"/>
      <c r="I12" s="183">
        <v>-1178057100</v>
      </c>
      <c r="J12" s="183"/>
      <c r="K12" s="186">
        <v>-189225055</v>
      </c>
      <c r="L12" s="183"/>
      <c r="M12" s="183">
        <v>-133161903</v>
      </c>
    </row>
    <row r="13" spans="1:13" ht="21.6" customHeight="1">
      <c r="A13" s="85" t="s">
        <v>66</v>
      </c>
      <c r="B13" s="114"/>
      <c r="C13" s="114"/>
      <c r="E13" s="109"/>
      <c r="G13" s="187">
        <v>-264491081</v>
      </c>
      <c r="H13" s="183"/>
      <c r="I13" s="188">
        <v>-330336823</v>
      </c>
      <c r="J13" s="183"/>
      <c r="K13" s="187">
        <v>-105333402</v>
      </c>
      <c r="L13" s="183"/>
      <c r="M13" s="188">
        <v>-108689060</v>
      </c>
    </row>
    <row r="14" spans="1:13" ht="8.1" customHeight="1">
      <c r="A14" s="85"/>
      <c r="B14" s="114"/>
      <c r="C14" s="114"/>
      <c r="G14" s="159"/>
      <c r="H14" s="160"/>
      <c r="I14" s="160"/>
      <c r="J14" s="160"/>
      <c r="K14" s="186"/>
      <c r="L14" s="160"/>
      <c r="M14" s="183"/>
    </row>
    <row r="15" spans="1:13" s="86" customFormat="1" ht="21.6" customHeight="1">
      <c r="A15" s="90" t="s">
        <v>67</v>
      </c>
      <c r="B15" s="158"/>
      <c r="C15" s="158"/>
      <c r="G15" s="159">
        <f>SUM(G10:G13)</f>
        <v>527867113</v>
      </c>
      <c r="H15" s="160"/>
      <c r="I15" s="160">
        <f>SUM(I10:I13)</f>
        <v>568491864</v>
      </c>
      <c r="J15" s="160"/>
      <c r="K15" s="159">
        <f>SUM(K10:K13)</f>
        <v>106584597</v>
      </c>
      <c r="L15" s="160"/>
      <c r="M15" s="160">
        <f>SUM(M10:M13)</f>
        <v>119160045</v>
      </c>
    </row>
    <row r="16" spans="1:13" ht="21.6" customHeight="1">
      <c r="A16" s="85" t="s">
        <v>68</v>
      </c>
      <c r="C16" s="114"/>
      <c r="E16" s="109"/>
      <c r="G16" s="186">
        <v>33180927</v>
      </c>
      <c r="H16" s="160"/>
      <c r="I16" s="183">
        <v>27857864</v>
      </c>
      <c r="J16" s="160"/>
      <c r="K16" s="186">
        <v>18369436</v>
      </c>
      <c r="L16" s="160"/>
      <c r="M16" s="183">
        <v>8980948</v>
      </c>
    </row>
    <row r="17" spans="1:15" ht="21.6" customHeight="1">
      <c r="A17" s="85" t="s">
        <v>217</v>
      </c>
      <c r="C17" s="114"/>
      <c r="E17" s="109"/>
      <c r="G17" s="186"/>
      <c r="H17" s="160"/>
      <c r="I17" s="183"/>
      <c r="J17" s="160"/>
      <c r="K17" s="186"/>
      <c r="L17" s="160"/>
      <c r="M17" s="183"/>
    </row>
    <row r="18" spans="1:15" ht="21.6" customHeight="1">
      <c r="A18" s="85"/>
      <c r="B18" s="80" t="s">
        <v>218</v>
      </c>
      <c r="C18" s="114"/>
      <c r="E18" s="109">
        <v>10</v>
      </c>
      <c r="G18" s="186">
        <v>240374977</v>
      </c>
      <c r="H18" s="160"/>
      <c r="I18" s="183">
        <v>0</v>
      </c>
      <c r="J18" s="160"/>
      <c r="K18" s="186">
        <v>0</v>
      </c>
      <c r="L18" s="160"/>
      <c r="M18" s="183">
        <v>0</v>
      </c>
    </row>
    <row r="19" spans="1:15" ht="21.6" customHeight="1">
      <c r="A19" s="85" t="s">
        <v>174</v>
      </c>
      <c r="C19" s="114"/>
      <c r="E19" s="109"/>
      <c r="G19" s="186"/>
      <c r="H19" s="160"/>
      <c r="I19" s="183"/>
      <c r="J19" s="160"/>
      <c r="K19" s="186"/>
      <c r="L19" s="160"/>
      <c r="M19" s="183"/>
    </row>
    <row r="20" spans="1:15" ht="21.6" customHeight="1">
      <c r="B20" s="85" t="s">
        <v>175</v>
      </c>
      <c r="C20" s="114"/>
      <c r="E20" s="109"/>
      <c r="G20" s="186">
        <v>0</v>
      </c>
      <c r="H20" s="160"/>
      <c r="I20" s="183">
        <v>82544015</v>
      </c>
      <c r="J20" s="160"/>
      <c r="K20" s="186">
        <v>0</v>
      </c>
      <c r="L20" s="160"/>
      <c r="M20" s="183">
        <v>82544015</v>
      </c>
    </row>
    <row r="21" spans="1:15" ht="21.6" customHeight="1">
      <c r="A21" s="85" t="s">
        <v>121</v>
      </c>
      <c r="B21" s="114"/>
      <c r="C21" s="114"/>
      <c r="E21" s="109"/>
      <c r="G21" s="186">
        <v>-45361706</v>
      </c>
      <c r="H21" s="183"/>
      <c r="I21" s="183">
        <v>-45635226</v>
      </c>
      <c r="J21" s="183"/>
      <c r="K21" s="186">
        <v>-12366752</v>
      </c>
      <c r="L21" s="183"/>
      <c r="M21" s="183">
        <v>-13662146</v>
      </c>
    </row>
    <row r="22" spans="1:15" ht="21.6" customHeight="1">
      <c r="A22" s="85" t="s">
        <v>69</v>
      </c>
      <c r="B22" s="114"/>
      <c r="C22" s="114"/>
      <c r="G22" s="186">
        <v>-618584728</v>
      </c>
      <c r="H22" s="183"/>
      <c r="I22" s="183">
        <v>-531742310</v>
      </c>
      <c r="J22" s="183"/>
      <c r="K22" s="186">
        <v>-159712243</v>
      </c>
      <c r="L22" s="183"/>
      <c r="M22" s="183">
        <v>-162250979</v>
      </c>
      <c r="O22" s="239"/>
    </row>
    <row r="23" spans="1:15" ht="21.6" customHeight="1">
      <c r="A23" s="85" t="s">
        <v>88</v>
      </c>
      <c r="B23" s="114"/>
      <c r="C23" s="114"/>
      <c r="G23" s="186">
        <v>-12438749</v>
      </c>
      <c r="H23" s="183"/>
      <c r="I23" s="183">
        <v>-11381238</v>
      </c>
      <c r="J23" s="183"/>
      <c r="K23" s="186">
        <v>0</v>
      </c>
      <c r="L23" s="183"/>
      <c r="M23" s="183">
        <v>0</v>
      </c>
    </row>
    <row r="24" spans="1:15" ht="21.6" customHeight="1">
      <c r="A24" s="85" t="s">
        <v>70</v>
      </c>
      <c r="B24" s="114"/>
      <c r="C24" s="114"/>
      <c r="E24" s="109"/>
      <c r="F24" s="109"/>
      <c r="G24" s="186">
        <v>-125049778</v>
      </c>
      <c r="H24" s="183"/>
      <c r="I24" s="183">
        <v>-88919691</v>
      </c>
      <c r="J24" s="183"/>
      <c r="K24" s="186">
        <v>-78998732</v>
      </c>
      <c r="L24" s="183"/>
      <c r="M24" s="183">
        <v>-51432590</v>
      </c>
    </row>
    <row r="25" spans="1:15" ht="21.6" customHeight="1">
      <c r="A25" s="85" t="s">
        <v>219</v>
      </c>
      <c r="B25" s="114"/>
      <c r="C25" s="114"/>
      <c r="E25" s="109"/>
      <c r="F25" s="109"/>
      <c r="G25" s="187">
        <v>87326</v>
      </c>
      <c r="H25" s="183"/>
      <c r="I25" s="188">
        <v>0</v>
      </c>
      <c r="J25" s="183"/>
      <c r="K25" s="187">
        <v>0</v>
      </c>
      <c r="L25" s="183"/>
      <c r="M25" s="188">
        <v>0</v>
      </c>
    </row>
    <row r="26" spans="1:15" ht="8.1" customHeight="1">
      <c r="B26" s="90"/>
      <c r="C26" s="158"/>
      <c r="E26" s="109"/>
      <c r="F26" s="109"/>
      <c r="G26" s="186"/>
      <c r="H26" s="183"/>
      <c r="I26" s="183"/>
      <c r="J26" s="183"/>
      <c r="K26" s="186"/>
      <c r="L26" s="183"/>
      <c r="M26" s="183"/>
    </row>
    <row r="27" spans="1:15" ht="21.6" customHeight="1">
      <c r="A27" s="90" t="s">
        <v>71</v>
      </c>
      <c r="B27" s="90"/>
      <c r="C27" s="158"/>
      <c r="E27" s="109"/>
      <c r="F27" s="109"/>
      <c r="G27" s="159">
        <f>SUM(G15:G26)</f>
        <v>75382</v>
      </c>
      <c r="H27" s="160"/>
      <c r="I27" s="160">
        <f>SUM(I15:I26)</f>
        <v>1215278</v>
      </c>
      <c r="J27" s="160"/>
      <c r="K27" s="159">
        <f>SUM(K15:K26)</f>
        <v>-126123694</v>
      </c>
      <c r="L27" s="160"/>
      <c r="M27" s="160">
        <f>SUM(M15:M26)</f>
        <v>-16660707</v>
      </c>
    </row>
    <row r="28" spans="1:15" ht="21.6" customHeight="1">
      <c r="A28" s="85" t="s">
        <v>72</v>
      </c>
      <c r="B28" s="114"/>
      <c r="C28" s="114"/>
      <c r="E28" s="189"/>
      <c r="F28" s="189"/>
      <c r="G28" s="187">
        <v>-6648505</v>
      </c>
      <c r="H28" s="183"/>
      <c r="I28" s="188">
        <v>-28910977</v>
      </c>
      <c r="J28" s="183"/>
      <c r="K28" s="187">
        <v>3450036</v>
      </c>
      <c r="L28" s="183"/>
      <c r="M28" s="188">
        <v>3586900</v>
      </c>
    </row>
    <row r="29" spans="1:15" ht="8.1" customHeight="1">
      <c r="A29" s="85"/>
      <c r="B29" s="90"/>
      <c r="C29" s="158"/>
      <c r="E29" s="189"/>
      <c r="F29" s="189"/>
      <c r="G29" s="159"/>
      <c r="H29" s="160"/>
      <c r="I29" s="160"/>
      <c r="J29" s="160"/>
      <c r="K29" s="159"/>
      <c r="L29" s="160"/>
      <c r="M29" s="160"/>
    </row>
    <row r="30" spans="1:15" ht="21.6" customHeight="1">
      <c r="A30" s="90" t="s">
        <v>220</v>
      </c>
      <c r="B30" s="85"/>
      <c r="C30" s="158"/>
      <c r="E30" s="109"/>
      <c r="F30" s="109"/>
      <c r="G30" s="190">
        <f>SUM(G27:G28)</f>
        <v>-6573123</v>
      </c>
      <c r="H30" s="191"/>
      <c r="I30" s="191">
        <f>SUM(I27:I28)</f>
        <v>-27695699</v>
      </c>
      <c r="J30" s="191"/>
      <c r="K30" s="190">
        <f>SUM(K27:K28)</f>
        <v>-122673658</v>
      </c>
      <c r="L30" s="191"/>
      <c r="M30" s="191">
        <f>SUM(M27:M28)</f>
        <v>-13073807</v>
      </c>
    </row>
    <row r="31" spans="1:15" ht="21.6" customHeight="1">
      <c r="A31" s="80" t="s">
        <v>74</v>
      </c>
      <c r="B31" s="114"/>
      <c r="C31" s="114"/>
      <c r="E31" s="109"/>
      <c r="F31" s="109"/>
      <c r="G31" s="192">
        <v>0</v>
      </c>
      <c r="H31" s="191"/>
      <c r="I31" s="193">
        <v>0</v>
      </c>
      <c r="J31" s="191"/>
      <c r="K31" s="192">
        <v>0</v>
      </c>
      <c r="L31" s="191"/>
      <c r="M31" s="193">
        <v>0</v>
      </c>
    </row>
    <row r="32" spans="1:15" ht="8.1" customHeight="1">
      <c r="B32" s="158"/>
      <c r="C32" s="114"/>
      <c r="E32" s="109"/>
      <c r="F32" s="109"/>
      <c r="G32" s="190"/>
      <c r="H32" s="191"/>
      <c r="I32" s="191"/>
      <c r="J32" s="191"/>
      <c r="K32" s="190"/>
      <c r="L32" s="191"/>
      <c r="M32" s="191"/>
    </row>
    <row r="33" spans="1:13" ht="21.6" customHeight="1" thickBot="1">
      <c r="A33" s="86" t="s">
        <v>123</v>
      </c>
      <c r="B33" s="158"/>
      <c r="C33" s="114"/>
      <c r="E33" s="109"/>
      <c r="F33" s="109"/>
      <c r="G33" s="194">
        <f>SUM(G30:G31)</f>
        <v>-6573123</v>
      </c>
      <c r="H33" s="191"/>
      <c r="I33" s="195">
        <f>SUM(I30:I31)</f>
        <v>-27695699</v>
      </c>
      <c r="J33" s="191"/>
      <c r="K33" s="194">
        <f>SUM(K30:K31)</f>
        <v>-122673658</v>
      </c>
      <c r="L33" s="191"/>
      <c r="M33" s="195">
        <f>SUM(M30:M31)</f>
        <v>-13073807</v>
      </c>
    </row>
    <row r="34" spans="1:13" ht="21.6" customHeight="1" thickTop="1">
      <c r="B34" s="158"/>
      <c r="C34" s="114"/>
      <c r="E34" s="109"/>
      <c r="F34" s="109"/>
      <c r="G34" s="191"/>
      <c r="H34" s="191"/>
      <c r="I34" s="191"/>
      <c r="J34" s="191"/>
      <c r="K34" s="191"/>
      <c r="L34" s="191"/>
      <c r="M34" s="191"/>
    </row>
    <row r="35" spans="1:13" ht="21.6" customHeight="1">
      <c r="B35" s="158"/>
      <c r="C35" s="114"/>
      <c r="E35" s="109"/>
      <c r="F35" s="109"/>
      <c r="G35" s="191"/>
      <c r="H35" s="191"/>
      <c r="I35" s="191"/>
      <c r="J35" s="191"/>
      <c r="K35" s="191"/>
      <c r="L35" s="191"/>
      <c r="M35" s="191"/>
    </row>
    <row r="36" spans="1:13" ht="21.6" customHeight="1">
      <c r="B36" s="158"/>
      <c r="C36" s="114"/>
      <c r="E36" s="109"/>
      <c r="F36" s="109"/>
      <c r="G36" s="191"/>
      <c r="H36" s="191"/>
      <c r="I36" s="191"/>
      <c r="J36" s="191"/>
      <c r="K36" s="191"/>
      <c r="L36" s="191"/>
      <c r="M36" s="191"/>
    </row>
    <row r="37" spans="1:13" ht="21.6" customHeight="1">
      <c r="B37" s="158"/>
      <c r="C37" s="114"/>
      <c r="E37" s="109"/>
      <c r="F37" s="109"/>
      <c r="G37" s="191"/>
      <c r="H37" s="191"/>
      <c r="I37" s="191"/>
      <c r="J37" s="191"/>
      <c r="K37" s="191"/>
      <c r="L37" s="191"/>
      <c r="M37" s="191"/>
    </row>
    <row r="38" spans="1:13" ht="13.5" customHeight="1">
      <c r="B38" s="158"/>
      <c r="C38" s="114"/>
      <c r="E38" s="109"/>
      <c r="F38" s="109"/>
      <c r="G38" s="191"/>
      <c r="H38" s="191"/>
      <c r="I38" s="191"/>
      <c r="J38" s="191"/>
      <c r="K38" s="191"/>
      <c r="L38" s="191"/>
      <c r="M38" s="191"/>
    </row>
    <row r="39" spans="1:13" ht="21.95" customHeight="1">
      <c r="A39" s="110" t="str">
        <f>'p5-6 (3 month)'!A39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9" s="197"/>
      <c r="C39" s="141"/>
      <c r="D39" s="110"/>
      <c r="E39" s="111"/>
      <c r="F39" s="111"/>
      <c r="G39" s="193"/>
      <c r="H39" s="193"/>
      <c r="I39" s="193"/>
      <c r="J39" s="193"/>
      <c r="K39" s="193"/>
      <c r="L39" s="193"/>
      <c r="M39" s="193"/>
    </row>
    <row r="40" spans="1:13" ht="21.6" customHeight="1">
      <c r="A40" s="90" t="str">
        <f>A1</f>
        <v>บริษัท พริ้นซิเพิล แคปิตอล จำกัด (มหาชน)</v>
      </c>
      <c r="B40" s="69"/>
      <c r="C40" s="170"/>
      <c r="D40" s="170"/>
      <c r="E40" s="170"/>
      <c r="F40" s="170"/>
      <c r="G40" s="170"/>
      <c r="H40" s="170"/>
      <c r="I40" s="170"/>
      <c r="J40" s="170"/>
      <c r="K40" s="171"/>
      <c r="L40" s="171"/>
      <c r="M40" s="171"/>
    </row>
    <row r="41" spans="1:13" ht="21.6" customHeight="1">
      <c r="A41" s="90" t="s">
        <v>243</v>
      </c>
      <c r="B41" s="69"/>
      <c r="C41" s="170"/>
      <c r="D41" s="170"/>
      <c r="E41" s="170"/>
      <c r="F41" s="170"/>
      <c r="G41" s="170"/>
      <c r="H41" s="170"/>
      <c r="I41" s="170"/>
      <c r="J41" s="170"/>
      <c r="K41" s="171"/>
      <c r="L41" s="171"/>
      <c r="M41" s="171"/>
    </row>
    <row r="42" spans="1:13" ht="21.6" customHeight="1">
      <c r="A42" s="172" t="s">
        <v>209</v>
      </c>
      <c r="B42" s="75"/>
      <c r="C42" s="173"/>
      <c r="D42" s="173"/>
      <c r="E42" s="173"/>
      <c r="F42" s="173"/>
      <c r="G42" s="173"/>
      <c r="H42" s="173"/>
      <c r="I42" s="173"/>
      <c r="J42" s="173"/>
      <c r="K42" s="174"/>
      <c r="L42" s="174"/>
      <c r="M42" s="174"/>
    </row>
    <row r="43" spans="1:13" ht="21.6" customHeight="1">
      <c r="A43" s="69"/>
      <c r="B43" s="69"/>
      <c r="C43" s="170"/>
      <c r="D43" s="170"/>
      <c r="E43" s="170"/>
      <c r="F43" s="170"/>
      <c r="G43" s="170"/>
      <c r="H43" s="170"/>
      <c r="I43" s="170"/>
      <c r="J43" s="170"/>
      <c r="K43" s="171"/>
      <c r="L43" s="171"/>
      <c r="M43" s="171"/>
    </row>
    <row r="44" spans="1:13" ht="21.6" customHeight="1">
      <c r="A44" s="170"/>
      <c r="B44" s="170"/>
      <c r="C44" s="170"/>
      <c r="D44" s="170"/>
      <c r="E44" s="70"/>
      <c r="F44" s="175"/>
      <c r="G44" s="245" t="s">
        <v>2</v>
      </c>
      <c r="H44" s="245"/>
      <c r="I44" s="245"/>
      <c r="J44" s="176"/>
      <c r="K44" s="245" t="s">
        <v>3</v>
      </c>
      <c r="L44" s="245"/>
      <c r="M44" s="245"/>
    </row>
    <row r="45" spans="1:13" ht="21.6" customHeight="1">
      <c r="E45" s="109"/>
      <c r="F45" s="70"/>
      <c r="G45" s="177" t="s">
        <v>4</v>
      </c>
      <c r="H45" s="177"/>
      <c r="I45" s="177" t="s">
        <v>4</v>
      </c>
      <c r="J45" s="178"/>
      <c r="K45" s="177" t="s">
        <v>4</v>
      </c>
      <c r="L45" s="178"/>
      <c r="M45" s="177" t="s">
        <v>4</v>
      </c>
    </row>
    <row r="46" spans="1:13" ht="21.6" customHeight="1">
      <c r="E46" s="109"/>
      <c r="F46" s="70"/>
      <c r="G46" s="82" t="s">
        <v>130</v>
      </c>
      <c r="H46" s="82"/>
      <c r="I46" s="82" t="s">
        <v>7</v>
      </c>
      <c r="J46" s="70"/>
      <c r="K46" s="82" t="s">
        <v>130</v>
      </c>
      <c r="L46" s="82"/>
      <c r="M46" s="82" t="s">
        <v>7</v>
      </c>
    </row>
    <row r="47" spans="1:13" ht="21.6" customHeight="1">
      <c r="E47" s="70"/>
      <c r="F47" s="109"/>
      <c r="G47" s="84" t="s">
        <v>9</v>
      </c>
      <c r="H47" s="147"/>
      <c r="I47" s="84" t="s">
        <v>9</v>
      </c>
      <c r="J47" s="109"/>
      <c r="K47" s="84" t="s">
        <v>9</v>
      </c>
      <c r="L47" s="109"/>
      <c r="M47" s="84" t="s">
        <v>9</v>
      </c>
    </row>
    <row r="48" spans="1:13" ht="8.1" customHeight="1">
      <c r="B48" s="158"/>
      <c r="C48" s="114"/>
      <c r="E48" s="109"/>
      <c r="F48" s="109"/>
      <c r="G48" s="190"/>
      <c r="H48" s="191"/>
      <c r="I48" s="191"/>
      <c r="J48" s="191"/>
      <c r="K48" s="190"/>
      <c r="L48" s="191"/>
      <c r="M48" s="191"/>
    </row>
    <row r="49" spans="1:13" ht="21.6" customHeight="1">
      <c r="A49" s="86" t="s">
        <v>75</v>
      </c>
      <c r="B49" s="158"/>
      <c r="C49" s="114"/>
      <c r="E49" s="109"/>
      <c r="F49" s="109"/>
      <c r="G49" s="190"/>
      <c r="H49" s="191"/>
      <c r="I49" s="191"/>
      <c r="J49" s="191"/>
      <c r="K49" s="190"/>
      <c r="L49" s="191"/>
      <c r="M49" s="191"/>
    </row>
    <row r="50" spans="1:13" ht="21.6" customHeight="1">
      <c r="A50" s="85" t="s">
        <v>176</v>
      </c>
      <c r="B50" s="85"/>
      <c r="C50" s="85"/>
      <c r="D50" s="85"/>
      <c r="E50" s="109"/>
      <c r="F50" s="109"/>
      <c r="G50" s="190"/>
      <c r="H50" s="191"/>
      <c r="I50" s="191"/>
      <c r="J50" s="191"/>
      <c r="K50" s="190"/>
      <c r="L50" s="191"/>
      <c r="M50" s="191"/>
    </row>
    <row r="51" spans="1:13" ht="21.6" customHeight="1">
      <c r="A51" s="85"/>
      <c r="B51" s="85" t="s">
        <v>136</v>
      </c>
      <c r="C51" s="85"/>
      <c r="D51" s="85"/>
      <c r="E51" s="109"/>
      <c r="F51" s="109"/>
      <c r="G51" s="190">
        <f>G30-G53</f>
        <v>-10224631</v>
      </c>
      <c r="H51" s="191"/>
      <c r="I51" s="191">
        <v>-54199086</v>
      </c>
      <c r="J51" s="191"/>
      <c r="K51" s="190">
        <f>K30-K53</f>
        <v>-122673658</v>
      </c>
      <c r="L51" s="191"/>
      <c r="M51" s="191">
        <v>-13073807</v>
      </c>
    </row>
    <row r="52" spans="1:13" ht="21.6" customHeight="1">
      <c r="A52" s="85" t="s">
        <v>177</v>
      </c>
      <c r="B52" s="85"/>
      <c r="C52" s="85"/>
      <c r="D52" s="85"/>
      <c r="E52" s="109"/>
      <c r="F52" s="109"/>
      <c r="G52" s="190"/>
      <c r="H52" s="191"/>
      <c r="I52" s="191"/>
      <c r="J52" s="191"/>
      <c r="K52" s="190"/>
      <c r="L52" s="191"/>
      <c r="M52" s="191"/>
    </row>
    <row r="53" spans="1:13" ht="21.6" customHeight="1">
      <c r="A53" s="85"/>
      <c r="B53" s="85" t="s">
        <v>178</v>
      </c>
      <c r="C53" s="85"/>
      <c r="D53" s="85"/>
      <c r="E53" s="109"/>
      <c r="F53" s="109"/>
      <c r="G53" s="192">
        <v>3651508</v>
      </c>
      <c r="H53" s="191"/>
      <c r="I53" s="193">
        <v>26503387</v>
      </c>
      <c r="J53" s="191"/>
      <c r="K53" s="192">
        <v>0</v>
      </c>
      <c r="L53" s="191"/>
      <c r="M53" s="193">
        <v>0</v>
      </c>
    </row>
    <row r="54" spans="1:13" ht="8.1" customHeight="1">
      <c r="A54" s="85"/>
      <c r="B54" s="158"/>
      <c r="C54" s="114"/>
      <c r="E54" s="109"/>
      <c r="F54" s="109"/>
      <c r="G54" s="190"/>
      <c r="H54" s="191"/>
      <c r="I54" s="191"/>
      <c r="J54" s="191"/>
      <c r="K54" s="190"/>
      <c r="L54" s="191"/>
      <c r="M54" s="191"/>
    </row>
    <row r="55" spans="1:13" ht="21.6" customHeight="1" thickBot="1">
      <c r="A55" s="85"/>
      <c r="B55" s="158"/>
      <c r="C55" s="114"/>
      <c r="E55" s="109"/>
      <c r="F55" s="109"/>
      <c r="G55" s="194">
        <f>SUM(G51:G54)</f>
        <v>-6573123</v>
      </c>
      <c r="H55" s="191"/>
      <c r="I55" s="195">
        <f>SUM(I51:I54)</f>
        <v>-27695699</v>
      </c>
      <c r="J55" s="191"/>
      <c r="K55" s="194">
        <f>SUM(K51:K54)</f>
        <v>-122673658</v>
      </c>
      <c r="L55" s="191"/>
      <c r="M55" s="195">
        <f>SUM(M51:M54)</f>
        <v>-13073807</v>
      </c>
    </row>
    <row r="56" spans="1:13" ht="21.6" customHeight="1" thickTop="1">
      <c r="A56" s="85"/>
      <c r="B56" s="158"/>
      <c r="C56" s="114"/>
      <c r="E56" s="109"/>
      <c r="F56" s="109"/>
      <c r="G56" s="190"/>
      <c r="H56" s="191"/>
      <c r="I56" s="191"/>
      <c r="J56" s="191"/>
      <c r="K56" s="190"/>
      <c r="L56" s="191"/>
      <c r="M56" s="191"/>
    </row>
    <row r="57" spans="1:13" ht="21.6" customHeight="1">
      <c r="A57" s="90" t="s">
        <v>179</v>
      </c>
      <c r="B57" s="158"/>
      <c r="C57" s="114"/>
      <c r="E57" s="109"/>
      <c r="F57" s="109"/>
      <c r="G57" s="190"/>
      <c r="H57" s="191"/>
      <c r="I57" s="191"/>
      <c r="J57" s="191"/>
      <c r="K57" s="190"/>
      <c r="L57" s="191"/>
      <c r="M57" s="191"/>
    </row>
    <row r="58" spans="1:13" ht="21.6" customHeight="1">
      <c r="B58" s="90" t="s">
        <v>180</v>
      </c>
      <c r="C58" s="114"/>
      <c r="E58" s="109"/>
      <c r="F58" s="109"/>
      <c r="G58" s="190"/>
      <c r="H58" s="191"/>
      <c r="I58" s="191"/>
      <c r="J58" s="191"/>
      <c r="K58" s="190"/>
      <c r="L58" s="191"/>
      <c r="M58" s="191"/>
    </row>
    <row r="59" spans="1:13" ht="21.6" customHeight="1">
      <c r="A59" s="85" t="s">
        <v>176</v>
      </c>
      <c r="B59" s="85"/>
      <c r="C59" s="114"/>
      <c r="E59" s="109"/>
      <c r="F59" s="109"/>
      <c r="G59" s="190"/>
      <c r="H59" s="191"/>
      <c r="I59" s="191"/>
      <c r="J59" s="191"/>
      <c r="K59" s="190"/>
      <c r="L59" s="191"/>
      <c r="M59" s="191"/>
    </row>
    <row r="60" spans="1:13" ht="21.6" customHeight="1">
      <c r="B60" s="80" t="s">
        <v>136</v>
      </c>
      <c r="C60" s="114"/>
      <c r="E60" s="109"/>
      <c r="F60" s="109"/>
      <c r="G60" s="190">
        <f>G33-G62</f>
        <v>-10224631</v>
      </c>
      <c r="H60" s="191"/>
      <c r="I60" s="191">
        <v>-54199086</v>
      </c>
      <c r="J60" s="191"/>
      <c r="K60" s="190">
        <f>K33-K62</f>
        <v>-122673658</v>
      </c>
      <c r="L60" s="191"/>
      <c r="M60" s="191">
        <v>-13073807</v>
      </c>
    </row>
    <row r="61" spans="1:13" ht="21.6" customHeight="1">
      <c r="A61" s="85" t="s">
        <v>177</v>
      </c>
      <c r="B61" s="85"/>
      <c r="C61" s="114"/>
      <c r="E61" s="109"/>
      <c r="F61" s="109"/>
      <c r="G61" s="190"/>
      <c r="H61" s="191"/>
      <c r="I61" s="191"/>
      <c r="J61" s="191"/>
      <c r="K61" s="190"/>
      <c r="L61" s="191"/>
      <c r="M61" s="191"/>
    </row>
    <row r="62" spans="1:13" ht="21.6" customHeight="1">
      <c r="B62" s="80" t="s">
        <v>178</v>
      </c>
      <c r="C62" s="114"/>
      <c r="E62" s="109"/>
      <c r="F62" s="109"/>
      <c r="G62" s="192">
        <v>3651508</v>
      </c>
      <c r="H62" s="191"/>
      <c r="I62" s="193">
        <v>26503387</v>
      </c>
      <c r="J62" s="191"/>
      <c r="K62" s="192">
        <v>0</v>
      </c>
      <c r="L62" s="191"/>
      <c r="M62" s="193">
        <v>0</v>
      </c>
    </row>
    <row r="63" spans="1:13" ht="8.1" customHeight="1">
      <c r="B63" s="85"/>
      <c r="C63" s="114"/>
      <c r="E63" s="109"/>
      <c r="F63" s="109"/>
      <c r="G63" s="190"/>
      <c r="H63" s="191"/>
      <c r="I63" s="191"/>
      <c r="J63" s="191"/>
      <c r="K63" s="190"/>
      <c r="L63" s="191"/>
      <c r="M63" s="191"/>
    </row>
    <row r="64" spans="1:13" ht="21.6" customHeight="1" thickBot="1">
      <c r="B64" s="158"/>
      <c r="C64" s="114"/>
      <c r="E64" s="109"/>
      <c r="F64" s="109"/>
      <c r="G64" s="194">
        <f>SUM(G60:G63)</f>
        <v>-6573123</v>
      </c>
      <c r="H64" s="191"/>
      <c r="I64" s="195">
        <f>SUM(I60:I63)</f>
        <v>-27695699</v>
      </c>
      <c r="J64" s="191"/>
      <c r="K64" s="194">
        <f>SUM(K60:K63)</f>
        <v>-122673658</v>
      </c>
      <c r="L64" s="191"/>
      <c r="M64" s="195">
        <f>SUM(M60:M63)</f>
        <v>-13073807</v>
      </c>
    </row>
    <row r="65" spans="1:13" ht="21.6" customHeight="1" thickTop="1">
      <c r="A65" s="199"/>
      <c r="B65" s="85"/>
      <c r="C65" s="114"/>
      <c r="G65" s="102"/>
      <c r="H65" s="103"/>
      <c r="I65" s="103"/>
      <c r="J65" s="103"/>
      <c r="K65" s="102"/>
      <c r="L65" s="103"/>
      <c r="M65" s="103"/>
    </row>
    <row r="66" spans="1:13" ht="21.6" customHeight="1">
      <c r="A66" s="90" t="s">
        <v>192</v>
      </c>
      <c r="B66" s="85"/>
      <c r="C66" s="114"/>
      <c r="E66" s="109"/>
      <c r="F66" s="109"/>
      <c r="G66" s="190"/>
      <c r="H66" s="191"/>
      <c r="I66" s="191"/>
      <c r="J66" s="191"/>
      <c r="K66" s="190"/>
      <c r="L66" s="191"/>
      <c r="M66" s="191"/>
    </row>
    <row r="67" spans="1:13" ht="8.1" customHeight="1">
      <c r="A67" s="199"/>
      <c r="B67" s="85"/>
      <c r="C67" s="114"/>
      <c r="G67" s="102"/>
      <c r="H67" s="103"/>
      <c r="I67" s="103"/>
      <c r="J67" s="103"/>
      <c r="K67" s="102"/>
      <c r="L67" s="103"/>
      <c r="M67" s="103"/>
    </row>
    <row r="68" spans="1:13" ht="21.6" customHeight="1" thickBot="1">
      <c r="A68" s="85" t="s">
        <v>193</v>
      </c>
      <c r="B68" s="85"/>
      <c r="C68" s="85"/>
      <c r="D68" s="85"/>
      <c r="G68" s="201">
        <f>G51/'2-4'!G122</f>
        <v>-3.1556650667263456E-3</v>
      </c>
      <c r="H68" s="202"/>
      <c r="I68" s="203">
        <f>I51/'2-4'!I122</f>
        <v>-1.6727661109598668E-2</v>
      </c>
      <c r="J68" s="202"/>
      <c r="K68" s="201">
        <f>K51/'2-4'!K122</f>
        <v>-3.786121740316447E-2</v>
      </c>
      <c r="L68" s="202"/>
      <c r="M68" s="203">
        <f>M51/'2-4'!M122</f>
        <v>-4.0350166220201357E-3</v>
      </c>
    </row>
    <row r="69" spans="1:13" ht="21.6" customHeight="1" thickTop="1">
      <c r="A69" s="85"/>
      <c r="B69" s="85"/>
      <c r="C69" s="85"/>
      <c r="D69" s="85"/>
      <c r="G69" s="202"/>
      <c r="H69" s="202"/>
      <c r="I69" s="202"/>
      <c r="J69" s="202"/>
      <c r="K69" s="202"/>
      <c r="L69" s="202"/>
      <c r="M69" s="202"/>
    </row>
    <row r="70" spans="1:13" ht="21.6" customHeight="1">
      <c r="A70" s="85"/>
      <c r="B70" s="85"/>
      <c r="C70" s="85"/>
      <c r="D70" s="85"/>
      <c r="G70" s="202"/>
      <c r="H70" s="202"/>
      <c r="I70" s="202"/>
      <c r="J70" s="202"/>
      <c r="K70" s="202"/>
      <c r="L70" s="202"/>
      <c r="M70" s="202"/>
    </row>
    <row r="71" spans="1:13" ht="21.6" customHeight="1">
      <c r="A71" s="85"/>
      <c r="B71" s="85"/>
      <c r="C71" s="85"/>
      <c r="D71" s="85"/>
      <c r="G71" s="202"/>
      <c r="H71" s="202"/>
      <c r="I71" s="202"/>
      <c r="J71" s="202"/>
      <c r="K71" s="202"/>
      <c r="L71" s="202"/>
      <c r="M71" s="202"/>
    </row>
    <row r="72" spans="1:13" ht="21.6" customHeight="1">
      <c r="A72" s="85"/>
      <c r="B72" s="85"/>
      <c r="C72" s="85"/>
      <c r="D72" s="85"/>
      <c r="G72" s="202"/>
      <c r="H72" s="202"/>
      <c r="I72" s="202"/>
      <c r="J72" s="202"/>
      <c r="K72" s="202"/>
      <c r="L72" s="202"/>
      <c r="M72" s="202"/>
    </row>
    <row r="73" spans="1:13" ht="21.6" customHeight="1">
      <c r="A73" s="85"/>
      <c r="B73" s="85"/>
      <c r="C73" s="85"/>
      <c r="D73" s="85"/>
      <c r="G73" s="202"/>
      <c r="H73" s="202"/>
      <c r="I73" s="202"/>
      <c r="J73" s="202"/>
      <c r="K73" s="202"/>
      <c r="L73" s="202"/>
      <c r="M73" s="202"/>
    </row>
    <row r="74" spans="1:13" ht="21.6" customHeight="1">
      <c r="A74" s="85"/>
      <c r="B74" s="85"/>
      <c r="C74" s="85"/>
      <c r="D74" s="85"/>
      <c r="G74" s="202"/>
      <c r="H74" s="202"/>
      <c r="I74" s="202"/>
      <c r="J74" s="202"/>
      <c r="K74" s="202"/>
      <c r="L74" s="202"/>
      <c r="M74" s="202"/>
    </row>
    <row r="75" spans="1:13" ht="21.6" customHeight="1">
      <c r="A75" s="85"/>
      <c r="B75" s="85"/>
      <c r="C75" s="85"/>
      <c r="D75" s="85"/>
      <c r="G75" s="202"/>
      <c r="H75" s="202"/>
      <c r="I75" s="202"/>
      <c r="J75" s="202"/>
      <c r="K75" s="202"/>
      <c r="L75" s="202"/>
      <c r="M75" s="202"/>
    </row>
    <row r="76" spans="1:13" ht="21.6" customHeight="1">
      <c r="A76" s="85"/>
      <c r="B76" s="85"/>
      <c r="C76" s="85"/>
      <c r="D76" s="85"/>
      <c r="G76" s="202"/>
      <c r="H76" s="202"/>
      <c r="I76" s="202"/>
      <c r="J76" s="202"/>
      <c r="K76" s="202"/>
      <c r="L76" s="202"/>
      <c r="M76" s="202"/>
    </row>
    <row r="77" spans="1:13" ht="21.95" customHeight="1">
      <c r="A77" s="110" t="s">
        <v>27</v>
      </c>
      <c r="B77" s="204"/>
      <c r="C77" s="204"/>
      <c r="D77" s="204"/>
      <c r="E77" s="110"/>
      <c r="F77" s="110"/>
      <c r="G77" s="205"/>
      <c r="H77" s="205"/>
      <c r="I77" s="205"/>
      <c r="J77" s="111"/>
      <c r="K77" s="205"/>
      <c r="L77" s="206"/>
      <c r="M77" s="205"/>
    </row>
    <row r="83" spans="11:13" ht="21.6" customHeight="1">
      <c r="K83" s="80"/>
      <c r="L83" s="80"/>
      <c r="M83" s="80"/>
    </row>
    <row r="84" spans="11:13" ht="21.6" customHeight="1">
      <c r="K84" s="80"/>
      <c r="L84" s="80"/>
      <c r="M84" s="80"/>
    </row>
  </sheetData>
  <mergeCells count="4">
    <mergeCell ref="G5:I5"/>
    <mergeCell ref="K5:M5"/>
    <mergeCell ref="G44:I44"/>
    <mergeCell ref="K44:M4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36"/>
  <sheetViews>
    <sheetView topLeftCell="A7" zoomScaleNormal="100" zoomScaleSheetLayoutView="100" workbookViewId="0">
      <selection activeCell="I20" sqref="I20"/>
    </sheetView>
  </sheetViews>
  <sheetFormatPr defaultColWidth="9.33203125" defaultRowHeight="20.100000000000001" customHeight="1"/>
  <cols>
    <col min="1" max="3" width="1.83203125" style="72" customWidth="1"/>
    <col min="4" max="4" width="25.33203125" style="72" customWidth="1"/>
    <col min="5" max="5" width="12.83203125" style="106" customWidth="1"/>
    <col min="6" max="6" width="0.5" style="169" customWidth="1"/>
    <col min="7" max="7" width="13.6640625" style="106" customWidth="1"/>
    <col min="8" max="8" width="0.5" style="169" customWidth="1"/>
    <col min="9" max="9" width="17.83203125" style="106" customWidth="1"/>
    <col min="10" max="10" width="0.5" style="169" customWidth="1"/>
    <col min="11" max="11" width="13.83203125" style="106" customWidth="1"/>
    <col min="12" max="12" width="0.5" style="106" customWidth="1"/>
    <col min="13" max="13" width="17.5" style="106" customWidth="1"/>
    <col min="14" max="14" width="0.5" style="106" customWidth="1"/>
    <col min="15" max="15" width="17.6640625" style="106" customWidth="1"/>
    <col min="16" max="16" width="0.5" style="106" customWidth="1"/>
    <col min="17" max="17" width="14.83203125" style="106" customWidth="1"/>
    <col min="18" max="18" width="0.5" style="106" customWidth="1"/>
    <col min="19" max="19" width="13.6640625" style="106" customWidth="1"/>
    <col min="20" max="20" width="0.5" style="106" customWidth="1"/>
    <col min="21" max="21" width="11.83203125" style="106" customWidth="1"/>
    <col min="22" max="22" width="0.5" style="106" customWidth="1"/>
    <col min="23" max="23" width="12.83203125" style="157" customWidth="1"/>
    <col min="24" max="16384" width="9.33203125" style="72"/>
  </cols>
  <sheetData>
    <row r="1" spans="1:26" ht="16.5" customHeight="1">
      <c r="A1" s="199" t="s">
        <v>0</v>
      </c>
    </row>
    <row r="2" spans="1:26" ht="16.5" customHeight="1">
      <c r="A2" s="208" t="s">
        <v>110</v>
      </c>
    </row>
    <row r="3" spans="1:26" ht="16.5" customHeight="1">
      <c r="A3" s="172" t="str">
        <f>'p7-8 (9 month)'!A3</f>
        <v>สำหรับงวดเก้าเดือนสิ้นสุดวันที่ 30 กันยายน พ.ศ. 2562</v>
      </c>
      <c r="B3" s="110"/>
      <c r="C3" s="110"/>
      <c r="D3" s="110"/>
      <c r="E3" s="112"/>
      <c r="F3" s="209"/>
      <c r="G3" s="112"/>
      <c r="H3" s="209"/>
      <c r="I3" s="112"/>
      <c r="J3" s="209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62"/>
    </row>
    <row r="4" spans="1:26" ht="18" customHeight="1">
      <c r="A4" s="86"/>
      <c r="B4" s="80"/>
      <c r="C4" s="80"/>
      <c r="D4" s="80"/>
      <c r="E4" s="210"/>
      <c r="F4" s="88"/>
      <c r="G4" s="210"/>
      <c r="H4" s="88"/>
      <c r="I4" s="210"/>
      <c r="J4" s="88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160"/>
    </row>
    <row r="5" spans="1:26" s="80" customFormat="1" ht="18" customHeight="1">
      <c r="E5" s="245" t="s">
        <v>111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</row>
    <row r="6" spans="1:26" s="80" customFormat="1" ht="18" customHeight="1">
      <c r="E6" s="247" t="s">
        <v>118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71"/>
      <c r="U6" s="71"/>
      <c r="V6" s="71"/>
      <c r="W6" s="71"/>
      <c r="Z6" s="86"/>
    </row>
    <row r="7" spans="1:26" s="86" customFormat="1" ht="18" customHeight="1">
      <c r="B7" s="211"/>
      <c r="C7" s="211"/>
      <c r="D7" s="211"/>
      <c r="I7" s="248" t="s">
        <v>122</v>
      </c>
      <c r="J7" s="249"/>
      <c r="K7" s="249"/>
      <c r="L7" s="212"/>
      <c r="M7" s="250" t="s">
        <v>59</v>
      </c>
      <c r="N7" s="250"/>
      <c r="O7" s="250"/>
      <c r="P7" s="250"/>
      <c r="Q7" s="250"/>
      <c r="R7" s="213"/>
      <c r="T7" s="213"/>
      <c r="U7" s="213"/>
      <c r="V7" s="212"/>
    </row>
    <row r="8" spans="1:26" s="86" customFormat="1" ht="18" customHeight="1">
      <c r="B8" s="211"/>
      <c r="C8" s="211"/>
      <c r="D8" s="211"/>
      <c r="I8" s="214"/>
      <c r="J8" s="215"/>
      <c r="K8" s="215"/>
      <c r="L8" s="212"/>
      <c r="M8" s="216" t="s">
        <v>112</v>
      </c>
      <c r="N8" s="213"/>
      <c r="O8" s="216" t="s">
        <v>112</v>
      </c>
      <c r="P8" s="213"/>
      <c r="Q8" s="217" t="s">
        <v>133</v>
      </c>
      <c r="R8" s="213"/>
      <c r="S8" s="217" t="s">
        <v>81</v>
      </c>
      <c r="T8" s="213"/>
      <c r="U8" s="217" t="s">
        <v>113</v>
      </c>
      <c r="V8" s="212"/>
    </row>
    <row r="9" spans="1:26" s="86" customFormat="1" ht="18" customHeight="1">
      <c r="B9" s="211"/>
      <c r="C9" s="211"/>
      <c r="D9" s="211"/>
      <c r="E9" s="212" t="s">
        <v>79</v>
      </c>
      <c r="F9" s="212"/>
      <c r="G9" s="212" t="s">
        <v>80</v>
      </c>
      <c r="H9" s="212"/>
      <c r="I9" s="212" t="s">
        <v>119</v>
      </c>
      <c r="J9" s="212"/>
      <c r="K9" s="147"/>
      <c r="L9" s="212"/>
      <c r="M9" s="216" t="s">
        <v>114</v>
      </c>
      <c r="N9" s="218"/>
      <c r="O9" s="219" t="s">
        <v>134</v>
      </c>
      <c r="P9" s="218"/>
      <c r="Q9" s="219" t="s">
        <v>138</v>
      </c>
      <c r="R9" s="218"/>
      <c r="S9" s="219" t="s">
        <v>137</v>
      </c>
      <c r="T9" s="220"/>
      <c r="U9" s="219" t="s">
        <v>115</v>
      </c>
      <c r="V9" s="212"/>
      <c r="W9" s="178" t="s">
        <v>81</v>
      </c>
    </row>
    <row r="10" spans="1:26" s="86" customFormat="1" ht="18" customHeight="1">
      <c r="A10" s="90"/>
      <c r="B10" s="114"/>
      <c r="C10" s="80"/>
      <c r="D10" s="80"/>
      <c r="E10" s="212" t="s">
        <v>82</v>
      </c>
      <c r="F10" s="212"/>
      <c r="G10" s="212" t="s">
        <v>83</v>
      </c>
      <c r="H10" s="212"/>
      <c r="I10" s="212" t="s">
        <v>84</v>
      </c>
      <c r="J10" s="212"/>
      <c r="K10" s="82" t="s">
        <v>85</v>
      </c>
      <c r="L10" s="160"/>
      <c r="M10" s="216" t="s">
        <v>116</v>
      </c>
      <c r="N10" s="216"/>
      <c r="O10" s="219" t="s">
        <v>135</v>
      </c>
      <c r="P10" s="216"/>
      <c r="Q10" s="219" t="s">
        <v>86</v>
      </c>
      <c r="R10" s="216"/>
      <c r="S10" s="219" t="s">
        <v>136</v>
      </c>
      <c r="T10" s="216"/>
      <c r="U10" s="219" t="s">
        <v>117</v>
      </c>
      <c r="V10" s="160"/>
      <c r="W10" s="221" t="s">
        <v>86</v>
      </c>
    </row>
    <row r="11" spans="1:26" s="86" customFormat="1" ht="18" customHeight="1">
      <c r="E11" s="222" t="s">
        <v>9</v>
      </c>
      <c r="F11" s="212"/>
      <c r="G11" s="222" t="s">
        <v>9</v>
      </c>
      <c r="H11" s="212"/>
      <c r="I11" s="222" t="s">
        <v>9</v>
      </c>
      <c r="J11" s="212"/>
      <c r="K11" s="222" t="s">
        <v>9</v>
      </c>
      <c r="L11" s="212"/>
      <c r="M11" s="223" t="s">
        <v>9</v>
      </c>
      <c r="N11" s="216"/>
      <c r="O11" s="223" t="s">
        <v>9</v>
      </c>
      <c r="P11" s="216"/>
      <c r="Q11" s="223" t="s">
        <v>9</v>
      </c>
      <c r="R11" s="216"/>
      <c r="S11" s="223" t="s">
        <v>9</v>
      </c>
      <c r="T11" s="224"/>
      <c r="U11" s="223" t="s">
        <v>9</v>
      </c>
      <c r="V11" s="212"/>
      <c r="W11" s="222" t="s">
        <v>9</v>
      </c>
    </row>
    <row r="12" spans="1:26" s="86" customFormat="1" ht="18" customHeight="1">
      <c r="A12" s="85"/>
      <c r="B12" s="225"/>
      <c r="D12" s="211"/>
    </row>
    <row r="13" spans="1:26" s="86" customFormat="1" ht="18" customHeight="1">
      <c r="A13" s="90" t="s">
        <v>164</v>
      </c>
      <c r="B13" s="225"/>
      <c r="D13" s="211"/>
    </row>
    <row r="14" spans="1:26" s="86" customFormat="1" ht="18" customHeight="1">
      <c r="B14" s="225" t="s">
        <v>165</v>
      </c>
      <c r="D14" s="211"/>
      <c r="E14" s="226">
        <v>3240087520</v>
      </c>
      <c r="F14" s="226"/>
      <c r="G14" s="226">
        <v>4476767055</v>
      </c>
      <c r="H14" s="226"/>
      <c r="I14" s="226">
        <v>44199790</v>
      </c>
      <c r="J14" s="226"/>
      <c r="K14" s="226">
        <v>-278895727</v>
      </c>
      <c r="L14" s="226"/>
      <c r="M14" s="226">
        <v>764129669</v>
      </c>
      <c r="N14" s="226"/>
      <c r="O14" s="226">
        <v>0</v>
      </c>
      <c r="P14" s="226"/>
      <c r="Q14" s="226">
        <f>SUM(M14:O14)</f>
        <v>764129669</v>
      </c>
      <c r="R14" s="226"/>
      <c r="S14" s="226">
        <f>SUM(E14:K14,Q14)</f>
        <v>8246288307</v>
      </c>
      <c r="T14" s="226"/>
      <c r="U14" s="226">
        <v>677812836</v>
      </c>
      <c r="V14" s="226"/>
      <c r="W14" s="130">
        <f>SUM(S14:U14)</f>
        <v>8924101143</v>
      </c>
      <c r="Z14" s="80"/>
    </row>
    <row r="15" spans="1:26" s="80" customFormat="1" ht="18" customHeight="1">
      <c r="A15" s="85" t="s">
        <v>182</v>
      </c>
      <c r="B15" s="114"/>
      <c r="E15" s="130">
        <v>0</v>
      </c>
      <c r="F15" s="227"/>
      <c r="G15" s="130">
        <v>0</v>
      </c>
      <c r="H15" s="227"/>
      <c r="I15" s="130">
        <v>0</v>
      </c>
      <c r="J15" s="227"/>
      <c r="K15" s="226">
        <v>-4</v>
      </c>
      <c r="L15" s="130"/>
      <c r="M15" s="130">
        <v>0</v>
      </c>
      <c r="N15" s="130"/>
      <c r="O15" s="130">
        <v>0</v>
      </c>
      <c r="P15" s="130"/>
      <c r="Q15" s="130">
        <f>SUM(M15:O15)</f>
        <v>0</v>
      </c>
      <c r="R15" s="130"/>
      <c r="S15" s="226">
        <f>SUM(E15:K15,Q15)</f>
        <v>-4</v>
      </c>
      <c r="T15" s="130"/>
      <c r="U15" s="228">
        <v>-23600000</v>
      </c>
      <c r="V15" s="130"/>
      <c r="W15" s="130">
        <f>SUM(S15:U15)</f>
        <v>-23600004</v>
      </c>
    </row>
    <row r="16" spans="1:26" s="80" customFormat="1" ht="18" customHeight="1">
      <c r="A16" s="85" t="s">
        <v>194</v>
      </c>
      <c r="B16" s="114"/>
      <c r="E16" s="134">
        <v>0</v>
      </c>
      <c r="F16" s="227"/>
      <c r="G16" s="134">
        <v>0</v>
      </c>
      <c r="H16" s="227"/>
      <c r="I16" s="134">
        <v>0</v>
      </c>
      <c r="J16" s="227"/>
      <c r="K16" s="229">
        <v>-54199086</v>
      </c>
      <c r="L16" s="130"/>
      <c r="M16" s="134">
        <v>0</v>
      </c>
      <c r="N16" s="130"/>
      <c r="O16" s="134">
        <v>0</v>
      </c>
      <c r="P16" s="130"/>
      <c r="Q16" s="134">
        <f>SUM(M16:O16)</f>
        <v>0</v>
      </c>
      <c r="R16" s="130"/>
      <c r="S16" s="113">
        <f>SUM(E16:K16,Q16)</f>
        <v>-54199086</v>
      </c>
      <c r="T16" s="130"/>
      <c r="U16" s="113">
        <v>26503387</v>
      </c>
      <c r="V16" s="130"/>
      <c r="W16" s="134">
        <f>SUM(S16:U16)</f>
        <v>-27695699</v>
      </c>
      <c r="Z16" s="86"/>
    </row>
    <row r="17" spans="1:26" s="86" customFormat="1" ht="6" customHeight="1">
      <c r="A17" s="85"/>
      <c r="B17" s="114"/>
      <c r="C17" s="80"/>
      <c r="D17" s="80"/>
      <c r="E17" s="160"/>
      <c r="F17" s="103"/>
      <c r="G17" s="160"/>
      <c r="H17" s="103"/>
      <c r="I17" s="160"/>
      <c r="J17" s="103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</row>
    <row r="18" spans="1:26" s="86" customFormat="1" ht="18" customHeight="1">
      <c r="A18" s="90" t="s">
        <v>166</v>
      </c>
      <c r="B18" s="114"/>
      <c r="C18" s="80"/>
      <c r="D18" s="80"/>
      <c r="E18" s="160"/>
      <c r="F18" s="103"/>
      <c r="G18" s="160"/>
      <c r="H18" s="103"/>
      <c r="I18" s="160"/>
      <c r="J18" s="103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</row>
    <row r="19" spans="1:26" s="86" customFormat="1" ht="18" customHeight="1" thickBot="1">
      <c r="B19" s="158" t="s">
        <v>206</v>
      </c>
      <c r="C19" s="80"/>
      <c r="D19" s="80"/>
      <c r="E19" s="230">
        <f>SUM(E14:E16)</f>
        <v>3240087520</v>
      </c>
      <c r="F19" s="103"/>
      <c r="G19" s="230">
        <f>SUM(G14:G16)</f>
        <v>4476767055</v>
      </c>
      <c r="H19" s="103"/>
      <c r="I19" s="230">
        <f>SUM(I14:I16)</f>
        <v>44199790</v>
      </c>
      <c r="J19" s="103"/>
      <c r="K19" s="230">
        <f>SUM(K14:K16)</f>
        <v>-333094817</v>
      </c>
      <c r="L19" s="160"/>
      <c r="M19" s="230">
        <f>SUM(M14:M16)</f>
        <v>764129669</v>
      </c>
      <c r="N19" s="160"/>
      <c r="O19" s="230">
        <f>SUM(O14:O16)</f>
        <v>0</v>
      </c>
      <c r="P19" s="160"/>
      <c r="Q19" s="230">
        <f>SUM(Q14:Q16)</f>
        <v>764129669</v>
      </c>
      <c r="R19" s="160"/>
      <c r="S19" s="230">
        <f>SUM(S14:S16)</f>
        <v>8192089217</v>
      </c>
      <c r="T19" s="160"/>
      <c r="U19" s="230">
        <f>SUM(U14:U16)</f>
        <v>680716223</v>
      </c>
      <c r="V19" s="160"/>
      <c r="W19" s="230">
        <f>SUM(W14:W16)</f>
        <v>8872805440</v>
      </c>
    </row>
    <row r="20" spans="1:26" s="86" customFormat="1" ht="18" customHeight="1" thickTop="1">
      <c r="A20" s="85"/>
      <c r="B20" s="225"/>
      <c r="D20" s="211"/>
      <c r="E20" s="226"/>
      <c r="G20" s="226"/>
      <c r="I20" s="226"/>
      <c r="K20" s="226"/>
      <c r="M20" s="226"/>
      <c r="O20" s="226"/>
      <c r="Q20" s="226"/>
      <c r="S20" s="226"/>
      <c r="U20" s="226"/>
      <c r="W20" s="130"/>
    </row>
    <row r="21" spans="1:26" s="86" customFormat="1" ht="18" customHeight="1">
      <c r="A21" s="90" t="s">
        <v>164</v>
      </c>
      <c r="B21" s="225"/>
      <c r="D21" s="211"/>
      <c r="E21" s="231"/>
      <c r="G21" s="231"/>
      <c r="I21" s="231"/>
      <c r="K21" s="231"/>
      <c r="M21" s="231"/>
      <c r="O21" s="231"/>
      <c r="Q21" s="231"/>
      <c r="S21" s="231"/>
      <c r="U21" s="231"/>
      <c r="W21" s="129"/>
    </row>
    <row r="22" spans="1:26" s="86" customFormat="1" ht="18" customHeight="1">
      <c r="B22" s="90" t="s">
        <v>167</v>
      </c>
      <c r="D22" s="211"/>
      <c r="E22" s="231">
        <v>3240087520</v>
      </c>
      <c r="F22" s="226"/>
      <c r="G22" s="231">
        <v>4476767055</v>
      </c>
      <c r="H22" s="226"/>
      <c r="I22" s="231">
        <v>44199790</v>
      </c>
      <c r="J22" s="226"/>
      <c r="K22" s="231">
        <v>-447622766</v>
      </c>
      <c r="L22" s="226"/>
      <c r="M22" s="231">
        <v>764129669</v>
      </c>
      <c r="N22" s="226"/>
      <c r="O22" s="231">
        <v>0</v>
      </c>
      <c r="P22" s="226"/>
      <c r="Q22" s="231">
        <f>SUM(M22:O22)</f>
        <v>764129669</v>
      </c>
      <c r="R22" s="226"/>
      <c r="S22" s="231">
        <f>SUM(E22:K22,Q22)</f>
        <v>8077561268</v>
      </c>
      <c r="T22" s="226"/>
      <c r="U22" s="231">
        <v>764057968</v>
      </c>
      <c r="V22" s="226"/>
      <c r="W22" s="129">
        <f>SUM(S22:U22)</f>
        <v>8841619236</v>
      </c>
    </row>
    <row r="23" spans="1:26" s="86" customFormat="1" ht="18" customHeight="1">
      <c r="A23" s="85" t="s">
        <v>139</v>
      </c>
      <c r="B23" s="225"/>
      <c r="D23" s="211"/>
      <c r="E23" s="231">
        <v>0</v>
      </c>
      <c r="F23" s="226"/>
      <c r="G23" s="231">
        <v>0</v>
      </c>
      <c r="H23" s="226"/>
      <c r="I23" s="231">
        <v>0</v>
      </c>
      <c r="J23" s="226"/>
      <c r="K23" s="231">
        <v>0</v>
      </c>
      <c r="L23" s="226"/>
      <c r="M23" s="231">
        <v>0</v>
      </c>
      <c r="N23" s="226"/>
      <c r="O23" s="231">
        <v>0</v>
      </c>
      <c r="P23" s="226"/>
      <c r="Q23" s="231">
        <f>SUM(M23:O23)</f>
        <v>0</v>
      </c>
      <c r="R23" s="226"/>
      <c r="S23" s="231">
        <f>SUM(E23:K23,Q23)</f>
        <v>0</v>
      </c>
      <c r="T23" s="226"/>
      <c r="U23" s="231">
        <v>60000000</v>
      </c>
      <c r="V23" s="226"/>
      <c r="W23" s="129">
        <f>SUM(S23:U23)</f>
        <v>60000000</v>
      </c>
    </row>
    <row r="24" spans="1:26" s="86" customFormat="1" ht="18" customHeight="1">
      <c r="A24" s="85" t="s">
        <v>140</v>
      </c>
      <c r="B24" s="225"/>
      <c r="D24" s="211"/>
      <c r="E24" s="231">
        <v>0</v>
      </c>
      <c r="F24" s="226"/>
      <c r="G24" s="231">
        <v>0</v>
      </c>
      <c r="H24" s="226"/>
      <c r="I24" s="231">
        <v>0</v>
      </c>
      <c r="J24" s="226"/>
      <c r="K24" s="231">
        <v>0</v>
      </c>
      <c r="L24" s="226"/>
      <c r="M24" s="231">
        <v>0</v>
      </c>
      <c r="N24" s="226"/>
      <c r="O24" s="231">
        <v>185390</v>
      </c>
      <c r="P24" s="226"/>
      <c r="Q24" s="231">
        <f>SUM(M24:O24)</f>
        <v>185390</v>
      </c>
      <c r="R24" s="226"/>
      <c r="S24" s="231">
        <f>SUM(E24:K24,Q24)</f>
        <v>185390</v>
      </c>
      <c r="T24" s="226"/>
      <c r="U24" s="231">
        <v>36541378</v>
      </c>
      <c r="V24" s="226"/>
      <c r="W24" s="129">
        <f>SUM(S24:U24)</f>
        <v>36726768</v>
      </c>
    </row>
    <row r="25" spans="1:26" s="86" customFormat="1" ht="18" customHeight="1">
      <c r="A25" s="85" t="s">
        <v>182</v>
      </c>
      <c r="B25" s="225"/>
      <c r="D25" s="211"/>
      <c r="E25" s="231">
        <v>0</v>
      </c>
      <c r="F25" s="226"/>
      <c r="G25" s="231">
        <v>0</v>
      </c>
      <c r="H25" s="226"/>
      <c r="I25" s="231">
        <v>0</v>
      </c>
      <c r="J25" s="226"/>
      <c r="K25" s="231">
        <v>0</v>
      </c>
      <c r="L25" s="226"/>
      <c r="M25" s="231">
        <v>0</v>
      </c>
      <c r="N25" s="226"/>
      <c r="O25" s="231">
        <v>0</v>
      </c>
      <c r="P25" s="226"/>
      <c r="Q25" s="231">
        <f>SUM(M25:O25)</f>
        <v>0</v>
      </c>
      <c r="R25" s="226"/>
      <c r="S25" s="231">
        <f>SUM(E25:K25,Q25)</f>
        <v>0</v>
      </c>
      <c r="T25" s="226"/>
      <c r="U25" s="231">
        <v>-8000000</v>
      </c>
      <c r="V25" s="226"/>
      <c r="W25" s="129">
        <f>SUM(S25:U25)</f>
        <v>-8000000</v>
      </c>
      <c r="Z25" s="80"/>
    </row>
    <row r="26" spans="1:26" s="80" customFormat="1" ht="18" customHeight="1">
      <c r="A26" s="85" t="s">
        <v>194</v>
      </c>
      <c r="B26" s="114"/>
      <c r="E26" s="133">
        <v>0</v>
      </c>
      <c r="F26" s="227"/>
      <c r="G26" s="133">
        <v>0</v>
      </c>
      <c r="H26" s="227"/>
      <c r="I26" s="133">
        <v>0</v>
      </c>
      <c r="J26" s="227"/>
      <c r="K26" s="133">
        <f>'p7-8 (9 month)'!G60</f>
        <v>-10224631</v>
      </c>
      <c r="L26" s="130"/>
      <c r="M26" s="133">
        <v>0</v>
      </c>
      <c r="N26" s="130"/>
      <c r="O26" s="133">
        <v>0</v>
      </c>
      <c r="P26" s="130"/>
      <c r="Q26" s="133">
        <f>SUM(M26:O26)</f>
        <v>0</v>
      </c>
      <c r="R26" s="130"/>
      <c r="S26" s="133">
        <f>SUM(E26:K26,Q26)</f>
        <v>-10224631</v>
      </c>
      <c r="T26" s="130"/>
      <c r="U26" s="232">
        <f>'p7-8 (9 month)'!G62</f>
        <v>3651508</v>
      </c>
      <c r="V26" s="130"/>
      <c r="W26" s="133">
        <f>SUM(S26:U26)</f>
        <v>-6573123</v>
      </c>
      <c r="Z26" s="86"/>
    </row>
    <row r="27" spans="1:26" s="86" customFormat="1" ht="6" customHeight="1">
      <c r="A27" s="85"/>
      <c r="B27" s="114"/>
      <c r="C27" s="80"/>
      <c r="D27" s="80"/>
      <c r="E27" s="159"/>
      <c r="F27" s="103"/>
      <c r="G27" s="159"/>
      <c r="H27" s="103"/>
      <c r="I27" s="159"/>
      <c r="J27" s="103"/>
      <c r="K27" s="159"/>
      <c r="L27" s="160"/>
      <c r="M27" s="159"/>
      <c r="N27" s="160"/>
      <c r="O27" s="159"/>
      <c r="P27" s="160"/>
      <c r="Q27" s="159"/>
      <c r="R27" s="160"/>
      <c r="S27" s="159"/>
      <c r="T27" s="160"/>
      <c r="U27" s="159"/>
      <c r="V27" s="160"/>
      <c r="W27" s="159"/>
    </row>
    <row r="28" spans="1:26" s="86" customFormat="1" ht="18" customHeight="1">
      <c r="A28" s="90" t="s">
        <v>166</v>
      </c>
      <c r="B28" s="114"/>
      <c r="C28" s="80"/>
      <c r="D28" s="80"/>
      <c r="E28" s="159"/>
      <c r="F28" s="103"/>
      <c r="G28" s="159"/>
      <c r="H28" s="103"/>
      <c r="I28" s="159"/>
      <c r="J28" s="103"/>
      <c r="K28" s="159"/>
      <c r="L28" s="160"/>
      <c r="M28" s="159"/>
      <c r="N28" s="160"/>
      <c r="O28" s="159"/>
      <c r="P28" s="160"/>
      <c r="Q28" s="159"/>
      <c r="R28" s="160"/>
      <c r="S28" s="159"/>
      <c r="T28" s="160"/>
      <c r="U28" s="159"/>
      <c r="V28" s="160"/>
      <c r="W28" s="159"/>
    </row>
    <row r="29" spans="1:26" s="86" customFormat="1" ht="18" customHeight="1" thickBot="1">
      <c r="B29" s="158" t="s">
        <v>203</v>
      </c>
      <c r="C29" s="80"/>
      <c r="D29" s="80"/>
      <c r="E29" s="233">
        <f>SUM(E22:E26)</f>
        <v>3240087520</v>
      </c>
      <c r="F29" s="103"/>
      <c r="G29" s="233">
        <f>SUM(G22:G26)</f>
        <v>4476767055</v>
      </c>
      <c r="H29" s="103"/>
      <c r="I29" s="233">
        <f>SUM(I22:I26)</f>
        <v>44199790</v>
      </c>
      <c r="J29" s="103"/>
      <c r="K29" s="233">
        <f>SUM(K22:K26)</f>
        <v>-457847397</v>
      </c>
      <c r="L29" s="160"/>
      <c r="M29" s="233">
        <f>SUM(M22:M26)</f>
        <v>764129669</v>
      </c>
      <c r="N29" s="160"/>
      <c r="O29" s="233">
        <f>SUM(O22:O26)</f>
        <v>185390</v>
      </c>
      <c r="P29" s="160"/>
      <c r="Q29" s="233">
        <f>SUM(Q22:Q26)</f>
        <v>764315059</v>
      </c>
      <c r="R29" s="160"/>
      <c r="S29" s="233">
        <f>SUM(S22:S26)</f>
        <v>8067522027</v>
      </c>
      <c r="T29" s="160"/>
      <c r="U29" s="233">
        <f>SUM(U22:U26)</f>
        <v>856250854</v>
      </c>
      <c r="V29" s="160"/>
      <c r="W29" s="233">
        <f>SUM(W22:W26)</f>
        <v>8923772881</v>
      </c>
    </row>
    <row r="30" spans="1:26" s="86" customFormat="1" ht="18" customHeight="1" thickTop="1">
      <c r="A30" s="85"/>
      <c r="B30" s="225"/>
      <c r="D30" s="211"/>
      <c r="K30" s="234"/>
    </row>
    <row r="31" spans="1:26" s="86" customFormat="1" ht="18" customHeight="1">
      <c r="A31" s="85"/>
      <c r="B31" s="225"/>
      <c r="D31" s="211"/>
    </row>
    <row r="32" spans="1:26" s="86" customFormat="1" ht="18" customHeight="1">
      <c r="A32" s="85"/>
      <c r="B32" s="225"/>
      <c r="D32" s="211"/>
    </row>
    <row r="33" spans="1:26" s="86" customFormat="1" ht="18" customHeight="1">
      <c r="A33" s="85"/>
      <c r="B33" s="225"/>
      <c r="D33" s="211"/>
    </row>
    <row r="34" spans="1:26" s="86" customFormat="1" ht="18" customHeight="1">
      <c r="A34" s="85"/>
      <c r="B34" s="225"/>
      <c r="D34" s="211"/>
    </row>
    <row r="35" spans="1:26" s="86" customFormat="1" ht="11.25" customHeight="1">
      <c r="A35" s="85"/>
      <c r="B35" s="225"/>
      <c r="D35" s="211"/>
    </row>
    <row r="36" spans="1:26" s="86" customFormat="1" ht="21.95" customHeight="1">
      <c r="A36" s="204" t="s">
        <v>27</v>
      </c>
      <c r="B36" s="141"/>
      <c r="C36" s="110"/>
      <c r="D36" s="110"/>
      <c r="E36" s="162"/>
      <c r="F36" s="132"/>
      <c r="G36" s="162"/>
      <c r="H36" s="132"/>
      <c r="I36" s="162"/>
      <c r="J36" s="13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Z36" s="72"/>
    </row>
  </sheetData>
  <mergeCells count="4">
    <mergeCell ref="E5:W5"/>
    <mergeCell ref="E6:S6"/>
    <mergeCell ref="I7:K7"/>
    <mergeCell ref="M7:Q7"/>
  </mergeCells>
  <pageMargins left="0.4" right="0.45" top="0.5" bottom="0.52" header="0.49" footer="0.32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39"/>
  <sheetViews>
    <sheetView topLeftCell="A4" zoomScaleNormal="100" zoomScaleSheetLayoutView="100" workbookViewId="0">
      <selection activeCell="H20" sqref="H20"/>
    </sheetView>
  </sheetViews>
  <sheetFormatPr defaultColWidth="9.33203125" defaultRowHeight="20.100000000000001" customHeight="1"/>
  <cols>
    <col min="1" max="3" width="1.83203125" style="72" customWidth="1"/>
    <col min="4" max="4" width="40.5" style="72" customWidth="1"/>
    <col min="5" max="5" width="8.83203125" style="72" customWidth="1"/>
    <col min="6" max="6" width="0.6640625" style="72" customWidth="1"/>
    <col min="7" max="7" width="15.6640625" style="106" customWidth="1"/>
    <col min="8" max="8" width="0.6640625" style="169" customWidth="1"/>
    <col min="9" max="9" width="16.5" style="106" customWidth="1"/>
    <col min="10" max="10" width="0.6640625" style="169" customWidth="1"/>
    <col min="11" max="11" width="18.6640625" style="106" customWidth="1"/>
    <col min="12" max="12" width="0.6640625" style="169" customWidth="1"/>
    <col min="13" max="13" width="16.33203125" style="106" customWidth="1"/>
    <col min="14" max="14" width="0.6640625" style="106" customWidth="1"/>
    <col min="15" max="15" width="18.5" style="157" customWidth="1"/>
    <col min="16" max="16" width="12.6640625" style="72" bestFit="1" customWidth="1"/>
    <col min="17" max="16384" width="9.33203125" style="72"/>
  </cols>
  <sheetData>
    <row r="1" spans="1:17" ht="20.100000000000001" customHeight="1">
      <c r="A1" s="199" t="s">
        <v>0</v>
      </c>
    </row>
    <row r="2" spans="1:17" ht="20.100000000000001" customHeight="1">
      <c r="A2" s="208" t="s">
        <v>244</v>
      </c>
    </row>
    <row r="3" spans="1:17" ht="20.100000000000001" customHeight="1">
      <c r="A3" s="172" t="str">
        <f>'9 Consolidated'!A3</f>
        <v>สำหรับงวดเก้าเดือนสิ้นสุดวันที่ 30 กันยายน พ.ศ. 2562</v>
      </c>
      <c r="B3" s="110"/>
      <c r="C3" s="110"/>
      <c r="D3" s="110"/>
      <c r="E3" s="110"/>
      <c r="F3" s="110"/>
      <c r="G3" s="112"/>
      <c r="H3" s="209"/>
      <c r="I3" s="112"/>
      <c r="J3" s="209"/>
      <c r="K3" s="112"/>
      <c r="L3" s="209"/>
      <c r="M3" s="112"/>
      <c r="N3" s="112"/>
      <c r="O3" s="162"/>
    </row>
    <row r="4" spans="1:17" ht="20.100000000000001" customHeight="1">
      <c r="A4" s="86"/>
      <c r="B4" s="80"/>
      <c r="C4" s="80"/>
      <c r="D4" s="80"/>
      <c r="E4" s="80"/>
      <c r="F4" s="80"/>
      <c r="G4" s="210"/>
      <c r="H4" s="88"/>
      <c r="I4" s="210"/>
      <c r="J4" s="88"/>
      <c r="K4" s="210"/>
      <c r="L4" s="88"/>
      <c r="M4" s="210"/>
      <c r="N4" s="210"/>
      <c r="O4" s="160"/>
    </row>
    <row r="5" spans="1:17" s="80" customFormat="1" ht="20.100000000000001" customHeight="1">
      <c r="G5" s="245" t="s">
        <v>78</v>
      </c>
      <c r="H5" s="245"/>
      <c r="I5" s="245"/>
      <c r="J5" s="245"/>
      <c r="K5" s="245"/>
      <c r="L5" s="245"/>
      <c r="M5" s="245"/>
      <c r="N5" s="245"/>
      <c r="O5" s="245"/>
    </row>
    <row r="6" spans="1:17" s="86" customFormat="1" ht="20.100000000000001" customHeight="1">
      <c r="B6" s="211"/>
      <c r="C6" s="211"/>
      <c r="D6" s="211"/>
      <c r="E6" s="211"/>
      <c r="K6" s="251" t="s">
        <v>56</v>
      </c>
      <c r="L6" s="252"/>
      <c r="M6" s="252"/>
      <c r="N6" s="212"/>
    </row>
    <row r="7" spans="1:17" s="86" customFormat="1" ht="20.100000000000001" customHeight="1">
      <c r="B7" s="211"/>
      <c r="C7" s="211"/>
      <c r="D7" s="211"/>
      <c r="E7" s="211"/>
      <c r="G7" s="212" t="s">
        <v>169</v>
      </c>
      <c r="H7" s="212"/>
      <c r="I7" s="212" t="s">
        <v>80</v>
      </c>
      <c r="J7" s="212"/>
      <c r="K7" s="212" t="s">
        <v>119</v>
      </c>
      <c r="L7" s="212"/>
      <c r="M7" s="82"/>
      <c r="N7" s="212"/>
      <c r="O7" s="178"/>
    </row>
    <row r="8" spans="1:17" s="86" customFormat="1" ht="20.100000000000001" customHeight="1">
      <c r="A8" s="90"/>
      <c r="B8" s="114"/>
      <c r="C8" s="80"/>
      <c r="D8" s="80"/>
      <c r="E8" s="109"/>
      <c r="F8" s="211"/>
      <c r="G8" s="212" t="s">
        <v>168</v>
      </c>
      <c r="H8" s="212"/>
      <c r="I8" s="212" t="s">
        <v>83</v>
      </c>
      <c r="J8" s="212"/>
      <c r="K8" s="212" t="s">
        <v>84</v>
      </c>
      <c r="L8" s="212"/>
      <c r="M8" s="82" t="s">
        <v>85</v>
      </c>
      <c r="N8" s="160"/>
      <c r="O8" s="221" t="s">
        <v>62</v>
      </c>
    </row>
    <row r="9" spans="1:17" s="86" customFormat="1" ht="20.100000000000001" customHeight="1">
      <c r="E9" s="109"/>
      <c r="F9" s="70"/>
      <c r="G9" s="222" t="s">
        <v>9</v>
      </c>
      <c r="H9" s="212"/>
      <c r="I9" s="222" t="s">
        <v>9</v>
      </c>
      <c r="J9" s="212"/>
      <c r="K9" s="222" t="s">
        <v>9</v>
      </c>
      <c r="L9" s="212"/>
      <c r="M9" s="222" t="s">
        <v>9</v>
      </c>
      <c r="N9" s="212"/>
      <c r="O9" s="222" t="s">
        <v>9</v>
      </c>
    </row>
    <row r="10" spans="1:17" s="86" customFormat="1" ht="6" customHeight="1">
      <c r="A10" s="85"/>
      <c r="B10" s="225"/>
      <c r="D10" s="211"/>
      <c r="F10" s="109"/>
      <c r="G10" s="226"/>
      <c r="H10" s="235"/>
      <c r="I10" s="226"/>
      <c r="J10" s="235"/>
      <c r="K10" s="226"/>
      <c r="L10" s="235"/>
      <c r="M10" s="226"/>
      <c r="N10" s="130"/>
      <c r="O10" s="130"/>
    </row>
    <row r="11" spans="1:17" s="86" customFormat="1" ht="20.100000000000001" customHeight="1">
      <c r="A11" s="90" t="s">
        <v>87</v>
      </c>
      <c r="B11" s="225"/>
      <c r="D11" s="211"/>
      <c r="E11" s="211"/>
      <c r="F11" s="109"/>
      <c r="G11" s="226">
        <v>3240087520</v>
      </c>
      <c r="H11" s="226"/>
      <c r="I11" s="226">
        <v>4476767055</v>
      </c>
      <c r="J11" s="226"/>
      <c r="K11" s="226">
        <v>44199790</v>
      </c>
      <c r="L11" s="226"/>
      <c r="M11" s="226">
        <v>220524525</v>
      </c>
      <c r="N11" s="226"/>
      <c r="O11" s="130">
        <f>SUM(G11:M11)</f>
        <v>7981578890</v>
      </c>
      <c r="Q11" s="236"/>
    </row>
    <row r="12" spans="1:17" s="80" customFormat="1" ht="20.100000000000001" customHeight="1">
      <c r="A12" s="80" t="s">
        <v>195</v>
      </c>
      <c r="B12" s="114"/>
      <c r="G12" s="134">
        <v>0</v>
      </c>
      <c r="H12" s="227"/>
      <c r="I12" s="134">
        <v>0</v>
      </c>
      <c r="J12" s="227"/>
      <c r="K12" s="134">
        <v>0</v>
      </c>
      <c r="L12" s="227"/>
      <c r="M12" s="113">
        <v>-13073807</v>
      </c>
      <c r="N12" s="130"/>
      <c r="O12" s="134">
        <f>SUM(G12:M12)</f>
        <v>-13073807</v>
      </c>
      <c r="Q12" s="236"/>
    </row>
    <row r="13" spans="1:17" s="86" customFormat="1" ht="6" customHeight="1">
      <c r="A13" s="85"/>
      <c r="B13" s="114"/>
      <c r="C13" s="80"/>
      <c r="D13" s="80"/>
      <c r="E13" s="109"/>
      <c r="F13" s="80"/>
      <c r="G13" s="160"/>
      <c r="H13" s="103"/>
      <c r="I13" s="160"/>
      <c r="J13" s="103"/>
      <c r="K13" s="160"/>
      <c r="L13" s="103"/>
      <c r="M13" s="160"/>
      <c r="N13" s="160"/>
      <c r="O13" s="160"/>
    </row>
    <row r="14" spans="1:17" s="86" customFormat="1" ht="20.100000000000001" customHeight="1" thickBot="1">
      <c r="A14" s="90" t="s">
        <v>207</v>
      </c>
      <c r="B14" s="114"/>
      <c r="C14" s="80"/>
      <c r="D14" s="80"/>
      <c r="E14" s="109"/>
      <c r="F14" s="80"/>
      <c r="G14" s="230">
        <f>SUM(G11:G13)</f>
        <v>3240087520</v>
      </c>
      <c r="H14" s="103"/>
      <c r="I14" s="230">
        <f>SUM(I11:I13)</f>
        <v>4476767055</v>
      </c>
      <c r="J14" s="103"/>
      <c r="K14" s="230">
        <f>SUM(K11:K13)</f>
        <v>44199790</v>
      </c>
      <c r="L14" s="103"/>
      <c r="M14" s="230">
        <f>SUM(M11:M13)</f>
        <v>207450718</v>
      </c>
      <c r="N14" s="160"/>
      <c r="O14" s="230">
        <f>SUM(O11:O13)</f>
        <v>7968505083</v>
      </c>
      <c r="P14" s="234"/>
    </row>
    <row r="15" spans="1:17" s="86" customFormat="1" ht="20.100000000000001" customHeight="1" thickTop="1">
      <c r="A15" s="85"/>
      <c r="B15" s="225"/>
      <c r="D15" s="211"/>
      <c r="E15" s="237"/>
      <c r="F15" s="109"/>
      <c r="G15" s="226"/>
      <c r="I15" s="226"/>
      <c r="K15" s="226"/>
      <c r="M15" s="226"/>
      <c r="O15" s="130"/>
    </row>
    <row r="16" spans="1:17" s="86" customFormat="1" ht="20.100000000000001" customHeight="1">
      <c r="A16" s="90" t="s">
        <v>131</v>
      </c>
      <c r="B16" s="225"/>
      <c r="D16" s="211"/>
      <c r="E16" s="211"/>
      <c r="F16" s="109"/>
      <c r="G16" s="231">
        <v>3240087520</v>
      </c>
      <c r="H16" s="226"/>
      <c r="I16" s="231">
        <v>4476767055</v>
      </c>
      <c r="J16" s="226"/>
      <c r="K16" s="231">
        <v>44199790</v>
      </c>
      <c r="L16" s="226"/>
      <c r="M16" s="231">
        <v>187111539</v>
      </c>
      <c r="N16" s="226"/>
      <c r="O16" s="231">
        <f>SUM(G16:M16)</f>
        <v>7948165904</v>
      </c>
      <c r="Q16" s="236"/>
    </row>
    <row r="17" spans="1:17" s="80" customFormat="1" ht="20.100000000000001" customHeight="1">
      <c r="A17" s="80" t="s">
        <v>195</v>
      </c>
      <c r="B17" s="114"/>
      <c r="G17" s="133">
        <v>0</v>
      </c>
      <c r="H17" s="227"/>
      <c r="I17" s="133">
        <v>0</v>
      </c>
      <c r="J17" s="227"/>
      <c r="K17" s="133">
        <v>0</v>
      </c>
      <c r="L17" s="227"/>
      <c r="M17" s="133">
        <f>'p7-8 (9 month)'!K33</f>
        <v>-122673658</v>
      </c>
      <c r="N17" s="130"/>
      <c r="O17" s="238">
        <f>SUM(G17:M17)</f>
        <v>-122673658</v>
      </c>
      <c r="P17" s="86"/>
      <c r="Q17" s="236"/>
    </row>
    <row r="18" spans="1:17" s="86" customFormat="1" ht="6" customHeight="1">
      <c r="A18" s="85"/>
      <c r="B18" s="114"/>
      <c r="C18" s="80"/>
      <c r="D18" s="80"/>
      <c r="E18" s="109"/>
      <c r="F18" s="80"/>
      <c r="G18" s="159"/>
      <c r="H18" s="103"/>
      <c r="I18" s="159"/>
      <c r="J18" s="103"/>
      <c r="K18" s="159"/>
      <c r="L18" s="103"/>
      <c r="M18" s="159"/>
      <c r="N18" s="160"/>
      <c r="O18" s="159"/>
    </row>
    <row r="19" spans="1:17" s="86" customFormat="1" ht="20.100000000000001" customHeight="1" thickBot="1">
      <c r="A19" s="90" t="s">
        <v>208</v>
      </c>
      <c r="B19" s="114"/>
      <c r="C19" s="80"/>
      <c r="D19" s="80"/>
      <c r="E19" s="109"/>
      <c r="F19" s="80"/>
      <c r="G19" s="233">
        <f>SUM(G16:G17)</f>
        <v>3240087520</v>
      </c>
      <c r="H19" s="103"/>
      <c r="I19" s="233">
        <f>SUM(I16:I17)</f>
        <v>4476767055</v>
      </c>
      <c r="J19" s="103"/>
      <c r="K19" s="233">
        <f>SUM(K16:K17)</f>
        <v>44199790</v>
      </c>
      <c r="L19" s="103"/>
      <c r="M19" s="233">
        <f>SUM(M16:M17)</f>
        <v>64437881</v>
      </c>
      <c r="N19" s="160"/>
      <c r="O19" s="233">
        <f>SUM(O16:O17)</f>
        <v>7825492246</v>
      </c>
    </row>
    <row r="20" spans="1:17" s="86" customFormat="1" ht="20.100000000000001" customHeight="1" thickTop="1">
      <c r="A20" s="85"/>
      <c r="B20" s="114"/>
      <c r="C20" s="80"/>
      <c r="D20" s="80"/>
      <c r="E20" s="109"/>
      <c r="F20" s="80"/>
      <c r="G20" s="160"/>
      <c r="H20" s="103"/>
      <c r="I20" s="160"/>
      <c r="J20" s="103"/>
      <c r="K20" s="160"/>
      <c r="L20" s="103"/>
      <c r="M20" s="160"/>
      <c r="N20" s="160"/>
      <c r="O20" s="160"/>
    </row>
    <row r="21" spans="1:17" s="86" customFormat="1" ht="20.100000000000001" customHeight="1">
      <c r="F21" s="80"/>
    </row>
    <row r="22" spans="1:17" s="86" customFormat="1" ht="20.100000000000001" customHeight="1">
      <c r="A22" s="85"/>
      <c r="B22" s="225"/>
      <c r="D22" s="211"/>
      <c r="E22" s="237"/>
      <c r="F22" s="109"/>
    </row>
    <row r="23" spans="1:17" s="86" customFormat="1" ht="20.100000000000001" customHeight="1">
      <c r="A23" s="85"/>
      <c r="B23" s="225"/>
      <c r="D23" s="211"/>
      <c r="E23" s="237"/>
      <c r="F23" s="109"/>
    </row>
    <row r="24" spans="1:17" s="86" customFormat="1" ht="20.100000000000001" customHeight="1">
      <c r="A24" s="85"/>
      <c r="B24" s="225"/>
      <c r="D24" s="211"/>
      <c r="E24" s="237"/>
      <c r="F24" s="109"/>
    </row>
    <row r="25" spans="1:17" s="86" customFormat="1" ht="20.100000000000001" customHeight="1">
      <c r="A25" s="85"/>
      <c r="B25" s="225"/>
      <c r="D25" s="211"/>
      <c r="E25" s="237"/>
      <c r="F25" s="109"/>
    </row>
    <row r="26" spans="1:17" s="86" customFormat="1" ht="20.100000000000001" customHeight="1">
      <c r="A26" s="85"/>
      <c r="B26" s="225"/>
      <c r="D26" s="211"/>
      <c r="E26" s="237"/>
      <c r="F26" s="109"/>
    </row>
    <row r="27" spans="1:17" s="86" customFormat="1" ht="15" customHeight="1">
      <c r="A27" s="85"/>
      <c r="B27" s="114"/>
      <c r="C27" s="80"/>
      <c r="D27" s="80"/>
      <c r="E27" s="109"/>
      <c r="F27" s="80"/>
      <c r="G27" s="160"/>
      <c r="H27" s="103"/>
      <c r="I27" s="160"/>
      <c r="J27" s="103"/>
      <c r="K27" s="160"/>
      <c r="L27" s="103"/>
      <c r="M27" s="160"/>
      <c r="N27" s="160"/>
      <c r="O27" s="160"/>
    </row>
    <row r="28" spans="1:17" s="86" customFormat="1" ht="21.95" customHeight="1">
      <c r="A28" s="204" t="s">
        <v>27</v>
      </c>
      <c r="B28" s="141"/>
      <c r="C28" s="110"/>
      <c r="D28" s="110"/>
      <c r="E28" s="111"/>
      <c r="F28" s="110"/>
      <c r="G28" s="162"/>
      <c r="H28" s="132"/>
      <c r="I28" s="162"/>
      <c r="J28" s="132"/>
      <c r="K28" s="162"/>
      <c r="L28" s="132"/>
      <c r="M28" s="162"/>
      <c r="N28" s="162"/>
      <c r="O28" s="162"/>
    </row>
    <row r="29" spans="1:17" s="86" customFormat="1" ht="20.100000000000001" customHeight="1">
      <c r="A29" s="72"/>
      <c r="B29" s="72"/>
      <c r="C29" s="72"/>
      <c r="D29" s="72"/>
      <c r="E29" s="72"/>
      <c r="G29" s="106"/>
      <c r="H29" s="169"/>
      <c r="I29" s="106"/>
      <c r="J29" s="169"/>
      <c r="K29" s="106"/>
      <c r="L29" s="169"/>
      <c r="M29" s="106"/>
      <c r="N29" s="106"/>
      <c r="O29" s="157"/>
    </row>
    <row r="30" spans="1:17" s="86" customFormat="1" ht="20.100000000000001" customHeight="1">
      <c r="A30" s="72"/>
      <c r="B30" s="72"/>
      <c r="C30" s="72"/>
      <c r="D30" s="72"/>
      <c r="E30" s="72"/>
      <c r="G30" s="106"/>
      <c r="H30" s="169"/>
      <c r="I30" s="106"/>
      <c r="J30" s="169"/>
      <c r="K30" s="106"/>
      <c r="L30" s="169"/>
      <c r="M30" s="106"/>
      <c r="N30" s="106"/>
      <c r="O30" s="157"/>
    </row>
    <row r="31" spans="1:17" s="86" customFormat="1" ht="20.100000000000001" customHeight="1">
      <c r="A31" s="72"/>
      <c r="B31" s="72"/>
      <c r="C31" s="72"/>
      <c r="D31" s="72"/>
      <c r="E31" s="72"/>
      <c r="G31" s="106"/>
      <c r="H31" s="169"/>
      <c r="I31" s="106"/>
      <c r="J31" s="169"/>
      <c r="K31" s="106"/>
      <c r="L31" s="169"/>
      <c r="M31" s="106"/>
      <c r="N31" s="106"/>
      <c r="O31" s="157"/>
    </row>
    <row r="32" spans="1:17" s="86" customFormat="1" ht="20.100000000000001" customHeight="1">
      <c r="A32" s="72"/>
      <c r="B32" s="72"/>
      <c r="C32" s="72"/>
      <c r="D32" s="72"/>
      <c r="E32" s="72"/>
      <c r="G32" s="106"/>
      <c r="H32" s="169"/>
      <c r="I32" s="106"/>
      <c r="J32" s="169"/>
      <c r="K32" s="106"/>
      <c r="L32" s="169"/>
      <c r="M32" s="106"/>
      <c r="N32" s="106"/>
      <c r="O32" s="157"/>
    </row>
    <row r="33" spans="1:15" s="86" customFormat="1" ht="20.100000000000001" customHeight="1">
      <c r="A33" s="72"/>
      <c r="B33" s="72"/>
      <c r="C33" s="72"/>
      <c r="D33" s="72"/>
      <c r="E33" s="72"/>
      <c r="G33" s="106"/>
      <c r="H33" s="169"/>
      <c r="I33" s="106"/>
      <c r="J33" s="169"/>
      <c r="K33" s="106"/>
      <c r="L33" s="169"/>
      <c r="M33" s="106"/>
      <c r="N33" s="106"/>
      <c r="O33" s="157"/>
    </row>
    <row r="34" spans="1:15" s="86" customFormat="1" ht="20.100000000000001" customHeight="1">
      <c r="A34" s="72"/>
      <c r="B34" s="72"/>
      <c r="C34" s="72"/>
      <c r="D34" s="72"/>
      <c r="E34" s="72"/>
      <c r="G34" s="106"/>
      <c r="H34" s="169"/>
      <c r="I34" s="106"/>
      <c r="J34" s="169"/>
      <c r="K34" s="106"/>
      <c r="L34" s="169"/>
      <c r="M34" s="106"/>
      <c r="N34" s="106"/>
      <c r="O34" s="157"/>
    </row>
    <row r="35" spans="1:15" s="86" customFormat="1" ht="20.100000000000001" customHeight="1">
      <c r="A35" s="72"/>
      <c r="B35" s="72"/>
      <c r="C35" s="72"/>
      <c r="D35" s="72"/>
      <c r="E35" s="72"/>
      <c r="G35" s="106"/>
      <c r="H35" s="169"/>
      <c r="I35" s="106"/>
      <c r="J35" s="169"/>
      <c r="K35" s="106"/>
      <c r="L35" s="169"/>
      <c r="M35" s="106"/>
      <c r="N35" s="106"/>
      <c r="O35" s="157"/>
    </row>
    <row r="36" spans="1:15" s="86" customFormat="1" ht="20.100000000000001" customHeight="1">
      <c r="A36" s="72"/>
      <c r="B36" s="72"/>
      <c r="C36" s="72"/>
      <c r="D36" s="72"/>
      <c r="E36" s="72"/>
      <c r="G36" s="106"/>
      <c r="H36" s="169"/>
      <c r="I36" s="106"/>
      <c r="J36" s="169"/>
      <c r="K36" s="106"/>
      <c r="L36" s="169"/>
      <c r="M36" s="106"/>
      <c r="N36" s="106"/>
      <c r="O36" s="157"/>
    </row>
    <row r="39" spans="1:15" s="86" customFormat="1" ht="20.100000000000001" customHeight="1">
      <c r="A39" s="72"/>
      <c r="B39" s="72"/>
      <c r="C39" s="72"/>
      <c r="D39" s="72"/>
      <c r="E39" s="72"/>
      <c r="G39" s="106"/>
      <c r="H39" s="169"/>
      <c r="J39" s="169"/>
      <c r="K39" s="106"/>
      <c r="L39" s="169"/>
      <c r="M39" s="106"/>
      <c r="N39" s="106"/>
      <c r="O39" s="157"/>
    </row>
  </sheetData>
  <mergeCells count="2">
    <mergeCell ref="G5:O5"/>
    <mergeCell ref="K6:M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60"/>
  <sheetViews>
    <sheetView tabSelected="1" zoomScaleNormal="100" zoomScaleSheetLayoutView="100" workbookViewId="0">
      <selection activeCell="M21" sqref="M21"/>
    </sheetView>
  </sheetViews>
  <sheetFormatPr defaultColWidth="8.83203125" defaultRowHeight="17.100000000000001" customHeight="1"/>
  <cols>
    <col min="1" max="3" width="1.83203125" style="9" customWidth="1"/>
    <col min="4" max="4" width="30.6640625" style="9" customWidth="1"/>
    <col min="5" max="5" width="8.33203125" style="9" customWidth="1"/>
    <col min="6" max="6" width="0.6640625" style="9" customWidth="1"/>
    <col min="7" max="7" width="14.6640625" style="35" customWidth="1"/>
    <col min="8" max="8" width="0.6640625" style="35" customWidth="1"/>
    <col min="9" max="9" width="14.83203125" style="35" customWidth="1"/>
    <col min="10" max="10" width="0.6640625" style="32" customWidth="1"/>
    <col min="11" max="11" width="15.1640625" style="35" customWidth="1"/>
    <col min="12" max="12" width="0.6640625" style="32" customWidth="1"/>
    <col min="13" max="13" width="14.83203125" style="35" customWidth="1"/>
    <col min="14" max="16384" width="8.83203125" style="36"/>
  </cols>
  <sheetData>
    <row r="1" spans="1:13" ht="17.100000000000001" customHeight="1">
      <c r="A1" s="14" t="s">
        <v>0</v>
      </c>
      <c r="G1" s="34"/>
    </row>
    <row r="2" spans="1:13" ht="17.100000000000001" customHeight="1">
      <c r="A2" s="14" t="s">
        <v>109</v>
      </c>
      <c r="B2" s="25"/>
      <c r="C2" s="25"/>
      <c r="D2" s="25"/>
      <c r="E2" s="25"/>
      <c r="F2" s="25"/>
      <c r="J2" s="26"/>
      <c r="L2" s="26"/>
    </row>
    <row r="3" spans="1:13" ht="17.100000000000001" customHeight="1">
      <c r="A3" s="27" t="str">
        <f>'9 Consolidated'!A3</f>
        <v>สำหรับงวดเก้าเดือนสิ้นสุดวันที่ 30 กันยายน พ.ศ. 2562</v>
      </c>
      <c r="B3" s="28"/>
      <c r="C3" s="28"/>
      <c r="D3" s="28"/>
      <c r="E3" s="28"/>
      <c r="F3" s="28"/>
      <c r="G3" s="37"/>
      <c r="H3" s="37"/>
      <c r="I3" s="37"/>
      <c r="J3" s="29"/>
      <c r="K3" s="37"/>
      <c r="L3" s="29"/>
      <c r="M3" s="37"/>
    </row>
    <row r="4" spans="1:13" ht="18" customHeight="1">
      <c r="A4" s="2"/>
      <c r="B4" s="25"/>
      <c r="C4" s="25"/>
      <c r="D4" s="25"/>
      <c r="E4" s="25"/>
      <c r="F4" s="25"/>
      <c r="J4" s="26"/>
      <c r="L4" s="26"/>
    </row>
    <row r="5" spans="1:13" ht="15.95" customHeight="1">
      <c r="A5" s="25"/>
      <c r="B5" s="25"/>
      <c r="C5" s="25"/>
      <c r="D5" s="25"/>
      <c r="E5" s="3"/>
      <c r="F5" s="30"/>
      <c r="G5" s="253" t="s">
        <v>2</v>
      </c>
      <c r="H5" s="253"/>
      <c r="I5" s="253"/>
      <c r="J5" s="31"/>
      <c r="K5" s="253" t="s">
        <v>3</v>
      </c>
      <c r="L5" s="253"/>
      <c r="M5" s="253"/>
    </row>
    <row r="6" spans="1:13" ht="15.95" customHeight="1">
      <c r="A6" s="25"/>
      <c r="B6" s="25"/>
      <c r="C6" s="25"/>
      <c r="D6" s="25"/>
      <c r="E6" s="3"/>
      <c r="F6" s="30"/>
      <c r="G6" s="8" t="s">
        <v>4</v>
      </c>
      <c r="H6" s="8"/>
      <c r="I6" s="8" t="s">
        <v>4</v>
      </c>
      <c r="J6" s="31"/>
      <c r="K6" s="8" t="s">
        <v>4</v>
      </c>
      <c r="L6" s="4"/>
      <c r="M6" s="8" t="s">
        <v>4</v>
      </c>
    </row>
    <row r="7" spans="1:13" ht="15.95" customHeight="1">
      <c r="E7" s="67"/>
      <c r="F7" s="3"/>
      <c r="G7" s="10" t="s">
        <v>130</v>
      </c>
      <c r="H7" s="10"/>
      <c r="I7" s="10" t="s">
        <v>7</v>
      </c>
      <c r="J7" s="4"/>
      <c r="K7" s="10" t="s">
        <v>130</v>
      </c>
      <c r="L7" s="10"/>
      <c r="M7" s="10" t="s">
        <v>7</v>
      </c>
    </row>
    <row r="8" spans="1:13" ht="15.95" customHeight="1">
      <c r="E8" s="7" t="s">
        <v>8</v>
      </c>
      <c r="F8" s="67"/>
      <c r="G8" s="11" t="s">
        <v>9</v>
      </c>
      <c r="H8" s="22"/>
      <c r="I8" s="11" t="s">
        <v>9</v>
      </c>
      <c r="J8" s="4"/>
      <c r="K8" s="11" t="s">
        <v>9</v>
      </c>
      <c r="L8" s="67"/>
      <c r="M8" s="11" t="s">
        <v>9</v>
      </c>
    </row>
    <row r="9" spans="1:13" ht="15.95" customHeight="1">
      <c r="A9" s="12" t="s">
        <v>108</v>
      </c>
      <c r="E9" s="3"/>
      <c r="F9" s="3"/>
      <c r="G9" s="38"/>
      <c r="H9" s="39"/>
      <c r="I9" s="39"/>
      <c r="J9" s="39"/>
      <c r="K9" s="38"/>
      <c r="M9" s="39"/>
    </row>
    <row r="10" spans="1:13" ht="15.95" customHeight="1">
      <c r="A10" s="20" t="s">
        <v>71</v>
      </c>
      <c r="B10" s="23"/>
      <c r="C10" s="23"/>
      <c r="D10" s="5"/>
      <c r="E10" s="5"/>
      <c r="F10" s="5"/>
      <c r="G10" s="40">
        <f>'p7-8 (9 month)'!G27</f>
        <v>75382</v>
      </c>
      <c r="H10" s="41"/>
      <c r="I10" s="42">
        <f>'p7-8 (9 month)'!I27</f>
        <v>1215278</v>
      </c>
      <c r="J10" s="39"/>
      <c r="K10" s="40">
        <f>'p7-8 (9 month)'!K27</f>
        <v>-126123694</v>
      </c>
      <c r="M10" s="42">
        <f>'p7-8 (9 month)'!M27</f>
        <v>-16660707</v>
      </c>
    </row>
    <row r="11" spans="1:13" ht="15.95" customHeight="1">
      <c r="A11" s="20" t="s">
        <v>107</v>
      </c>
      <c r="B11" s="23"/>
      <c r="C11" s="23"/>
      <c r="D11" s="5"/>
      <c r="E11" s="5"/>
      <c r="F11" s="5"/>
      <c r="G11" s="43"/>
      <c r="H11" s="41"/>
      <c r="I11" s="41"/>
      <c r="J11" s="39"/>
      <c r="K11" s="43"/>
      <c r="M11" s="41"/>
    </row>
    <row r="12" spans="1:13" ht="15.95" customHeight="1">
      <c r="A12" s="23"/>
      <c r="B12" s="9" t="s">
        <v>106</v>
      </c>
      <c r="D12" s="5"/>
      <c r="E12" s="16"/>
      <c r="F12" s="5"/>
      <c r="G12" s="40">
        <v>349006681</v>
      </c>
      <c r="H12" s="41"/>
      <c r="I12" s="42">
        <v>307842991</v>
      </c>
      <c r="J12" s="39"/>
      <c r="K12" s="44">
        <v>68510672</v>
      </c>
      <c r="M12" s="45">
        <v>55190471</v>
      </c>
    </row>
    <row r="13" spans="1:13" ht="15.95" customHeight="1">
      <c r="A13" s="23"/>
      <c r="B13" s="23" t="s">
        <v>129</v>
      </c>
      <c r="C13" s="23"/>
      <c r="D13" s="5"/>
      <c r="E13" s="16"/>
      <c r="F13" s="5"/>
      <c r="G13" s="44"/>
      <c r="H13" s="45"/>
      <c r="I13" s="45"/>
      <c r="J13" s="39"/>
      <c r="K13" s="46"/>
    </row>
    <row r="14" spans="1:13" ht="15.95" customHeight="1">
      <c r="A14" s="23"/>
      <c r="B14" s="23"/>
      <c r="C14" s="47" t="s">
        <v>246</v>
      </c>
      <c r="D14" s="5"/>
      <c r="E14" s="16"/>
      <c r="F14" s="5"/>
      <c r="G14" s="44">
        <v>13517015</v>
      </c>
      <c r="H14" s="45"/>
      <c r="I14" s="45">
        <v>-1827334</v>
      </c>
      <c r="K14" s="46">
        <v>876566</v>
      </c>
      <c r="M14" s="35">
        <v>-322263</v>
      </c>
    </row>
    <row r="15" spans="1:13" ht="15.95" customHeight="1">
      <c r="A15" s="5"/>
      <c r="B15" s="5"/>
      <c r="C15" s="47" t="s">
        <v>127</v>
      </c>
      <c r="D15" s="5"/>
      <c r="E15" s="5"/>
      <c r="F15" s="5"/>
      <c r="G15" s="40">
        <v>0</v>
      </c>
      <c r="H15" s="41"/>
      <c r="I15" s="42">
        <v>312696</v>
      </c>
      <c r="J15" s="48"/>
      <c r="K15" s="44">
        <v>0</v>
      </c>
      <c r="L15" s="48"/>
      <c r="M15" s="45">
        <v>0</v>
      </c>
    </row>
    <row r="16" spans="1:13" ht="15.95" customHeight="1">
      <c r="A16" s="5"/>
      <c r="B16" s="5" t="s">
        <v>211</v>
      </c>
      <c r="C16" s="47"/>
      <c r="D16" s="5"/>
      <c r="E16" s="5"/>
      <c r="F16" s="5"/>
      <c r="G16" s="40">
        <v>2021372</v>
      </c>
      <c r="H16" s="41"/>
      <c r="I16" s="42">
        <v>227861</v>
      </c>
      <c r="J16" s="48"/>
      <c r="K16" s="44">
        <v>0</v>
      </c>
      <c r="L16" s="48"/>
      <c r="M16" s="45">
        <v>0</v>
      </c>
    </row>
    <row r="17" spans="1:13" ht="15.95" customHeight="1">
      <c r="A17" s="5"/>
      <c r="B17" s="23" t="s">
        <v>245</v>
      </c>
      <c r="C17" s="47"/>
      <c r="D17" s="5"/>
      <c r="E17" s="5"/>
      <c r="F17" s="5"/>
      <c r="G17" s="40">
        <v>0</v>
      </c>
      <c r="H17" s="41"/>
      <c r="I17" s="42">
        <v>-1393478</v>
      </c>
      <c r="J17" s="45"/>
      <c r="K17" s="44">
        <v>0</v>
      </c>
      <c r="L17" s="45"/>
      <c r="M17" s="45">
        <v>-28978</v>
      </c>
    </row>
    <row r="18" spans="1:13" ht="15.95" customHeight="1">
      <c r="A18" s="23"/>
      <c r="B18" s="9" t="s">
        <v>105</v>
      </c>
      <c r="C18" s="23"/>
      <c r="D18" s="5"/>
      <c r="E18" s="16"/>
      <c r="F18" s="5"/>
      <c r="G18" s="46"/>
      <c r="J18" s="35"/>
      <c r="K18" s="46"/>
      <c r="L18" s="35"/>
    </row>
    <row r="19" spans="1:13" ht="15.95" customHeight="1">
      <c r="A19" s="5"/>
      <c r="B19" s="5"/>
      <c r="C19" s="5" t="s">
        <v>104</v>
      </c>
      <c r="D19" s="5"/>
      <c r="E19" s="16"/>
      <c r="F19" s="5"/>
      <c r="G19" s="40">
        <v>-95265</v>
      </c>
      <c r="H19" s="41"/>
      <c r="I19" s="42">
        <v>-39</v>
      </c>
      <c r="J19" s="45"/>
      <c r="K19" s="44">
        <v>0</v>
      </c>
      <c r="L19" s="45"/>
      <c r="M19" s="45">
        <v>0</v>
      </c>
    </row>
    <row r="20" spans="1:13" ht="15.95" customHeight="1">
      <c r="A20" s="5"/>
      <c r="B20" s="9" t="s">
        <v>212</v>
      </c>
      <c r="C20" s="5"/>
      <c r="D20" s="5"/>
      <c r="E20" s="16">
        <v>10</v>
      </c>
      <c r="F20" s="5"/>
      <c r="G20" s="44">
        <v>-240374977</v>
      </c>
      <c r="H20" s="45"/>
      <c r="I20" s="45">
        <v>0</v>
      </c>
      <c r="J20" s="45"/>
      <c r="K20" s="44">
        <v>0</v>
      </c>
      <c r="L20" s="45"/>
      <c r="M20" s="45">
        <v>0</v>
      </c>
    </row>
    <row r="21" spans="1:13" ht="15.95" customHeight="1">
      <c r="A21" s="5"/>
      <c r="B21" s="5" t="s">
        <v>247</v>
      </c>
      <c r="C21" s="5"/>
      <c r="D21" s="5"/>
      <c r="E21" s="16"/>
      <c r="F21" s="5"/>
      <c r="G21" s="44">
        <v>0</v>
      </c>
      <c r="H21" s="45"/>
      <c r="I21" s="45">
        <v>-82544015</v>
      </c>
      <c r="J21" s="45"/>
      <c r="K21" s="44">
        <v>0</v>
      </c>
      <c r="L21" s="45"/>
      <c r="M21" s="45">
        <v>-82544015</v>
      </c>
    </row>
    <row r="22" spans="1:13" ht="15.95" customHeight="1">
      <c r="B22" s="9" t="s">
        <v>183</v>
      </c>
      <c r="C22" s="5"/>
      <c r="D22" s="5"/>
      <c r="E22" s="16"/>
      <c r="F22" s="5"/>
      <c r="G22" s="44">
        <v>0</v>
      </c>
      <c r="H22" s="45"/>
      <c r="I22" s="45">
        <v>-122250</v>
      </c>
      <c r="J22" s="45"/>
      <c r="K22" s="44">
        <v>0</v>
      </c>
      <c r="L22" s="45"/>
      <c r="M22" s="45">
        <v>0</v>
      </c>
    </row>
    <row r="23" spans="1:13" ht="15.95" customHeight="1">
      <c r="B23" s="9" t="s">
        <v>225</v>
      </c>
      <c r="C23" s="5"/>
      <c r="D23" s="5"/>
      <c r="E23" s="16"/>
      <c r="F23" s="5"/>
      <c r="G23" s="44">
        <v>-385035</v>
      </c>
      <c r="H23" s="45"/>
      <c r="I23" s="45">
        <v>-167159</v>
      </c>
      <c r="J23" s="45"/>
      <c r="K23" s="44">
        <v>59322</v>
      </c>
      <c r="L23" s="45"/>
      <c r="M23" s="45">
        <v>-118976</v>
      </c>
    </row>
    <row r="24" spans="1:13" ht="15.95" customHeight="1">
      <c r="B24" s="9" t="s">
        <v>170</v>
      </c>
      <c r="C24" s="5"/>
      <c r="D24" s="5"/>
      <c r="E24" s="16"/>
      <c r="F24" s="5"/>
      <c r="G24" s="44">
        <v>41404</v>
      </c>
      <c r="H24" s="45"/>
      <c r="I24" s="45">
        <v>351495</v>
      </c>
      <c r="J24" s="45"/>
      <c r="K24" s="44">
        <v>0</v>
      </c>
      <c r="L24" s="45"/>
      <c r="M24" s="45">
        <v>0</v>
      </c>
    </row>
    <row r="25" spans="1:13" ht="15.95" customHeight="1">
      <c r="B25" s="9" t="s">
        <v>202</v>
      </c>
      <c r="C25" s="5"/>
      <c r="D25" s="5"/>
      <c r="E25" s="16"/>
      <c r="F25" s="5"/>
      <c r="G25" s="44">
        <v>17881</v>
      </c>
      <c r="H25" s="45"/>
      <c r="I25" s="45">
        <v>0</v>
      </c>
      <c r="J25" s="45"/>
      <c r="K25" s="44">
        <v>17833</v>
      </c>
      <c r="L25" s="45"/>
      <c r="M25" s="45">
        <v>0</v>
      </c>
    </row>
    <row r="26" spans="1:13" ht="15.95" customHeight="1">
      <c r="B26" s="9" t="s">
        <v>124</v>
      </c>
      <c r="C26" s="23"/>
      <c r="D26" s="5"/>
      <c r="E26" s="16"/>
      <c r="F26" s="5"/>
      <c r="G26" s="44">
        <v>36729851</v>
      </c>
      <c r="H26" s="45"/>
      <c r="I26" s="45">
        <v>13077018</v>
      </c>
      <c r="J26" s="45"/>
      <c r="K26" s="44">
        <v>4224606</v>
      </c>
      <c r="L26" s="45"/>
      <c r="M26" s="45">
        <v>4208148</v>
      </c>
    </row>
    <row r="27" spans="1:13" ht="15.95" customHeight="1">
      <c r="B27" s="9" t="s">
        <v>103</v>
      </c>
      <c r="C27" s="24"/>
      <c r="D27" s="5"/>
      <c r="E27" s="16"/>
      <c r="F27" s="5"/>
      <c r="G27" s="44">
        <v>-783321</v>
      </c>
      <c r="H27" s="45"/>
      <c r="I27" s="45">
        <v>-907213</v>
      </c>
      <c r="J27" s="45"/>
      <c r="K27" s="44">
        <v>-13795539</v>
      </c>
      <c r="L27" s="45"/>
      <c r="M27" s="45">
        <v>-5215341</v>
      </c>
    </row>
    <row r="28" spans="1:13" ht="15.95" customHeight="1">
      <c r="A28" s="6"/>
      <c r="B28" s="9" t="s">
        <v>70</v>
      </c>
      <c r="C28" s="24"/>
      <c r="D28" s="5"/>
      <c r="E28" s="16"/>
      <c r="F28" s="5"/>
      <c r="G28" s="43">
        <v>125049778</v>
      </c>
      <c r="H28" s="41"/>
      <c r="I28" s="41">
        <v>88919691</v>
      </c>
      <c r="J28" s="41"/>
      <c r="K28" s="43">
        <v>78998732</v>
      </c>
      <c r="L28" s="41"/>
      <c r="M28" s="41">
        <v>51432590</v>
      </c>
    </row>
    <row r="29" spans="1:13" ht="15.95" customHeight="1">
      <c r="A29" s="6"/>
      <c r="B29" s="9" t="s">
        <v>222</v>
      </c>
      <c r="C29" s="24"/>
      <c r="D29" s="5"/>
      <c r="E29" s="16">
        <v>10</v>
      </c>
      <c r="F29" s="5"/>
      <c r="G29" s="49">
        <v>-87326</v>
      </c>
      <c r="H29" s="41"/>
      <c r="I29" s="50">
        <v>0</v>
      </c>
      <c r="J29" s="41"/>
      <c r="K29" s="49">
        <v>0</v>
      </c>
      <c r="L29" s="41"/>
      <c r="M29" s="50">
        <v>0</v>
      </c>
    </row>
    <row r="30" spans="1:13" ht="5.0999999999999996" customHeight="1">
      <c r="E30" s="3"/>
      <c r="F30" s="67"/>
      <c r="G30" s="21"/>
      <c r="H30" s="22"/>
      <c r="I30" s="22"/>
      <c r="J30" s="22"/>
      <c r="K30" s="21"/>
      <c r="L30" s="22"/>
      <c r="M30" s="22"/>
    </row>
    <row r="31" spans="1:13" ht="15.95" customHeight="1">
      <c r="A31" s="9" t="s">
        <v>234</v>
      </c>
      <c r="E31" s="5"/>
      <c r="F31" s="5"/>
      <c r="G31" s="13"/>
      <c r="H31" s="9"/>
      <c r="I31" s="9"/>
      <c r="J31" s="9"/>
      <c r="K31" s="13"/>
      <c r="L31" s="9"/>
      <c r="M31" s="9"/>
    </row>
    <row r="32" spans="1:13" ht="15.95" customHeight="1">
      <c r="B32" s="23" t="s">
        <v>102</v>
      </c>
      <c r="C32" s="23"/>
      <c r="D32" s="5"/>
      <c r="E32" s="16"/>
      <c r="F32" s="5"/>
      <c r="G32" s="51">
        <f>SUM(G10:G29)</f>
        <v>284733440</v>
      </c>
      <c r="H32" s="48"/>
      <c r="I32" s="48">
        <f>SUM(I10:I29)</f>
        <v>324985542</v>
      </c>
      <c r="J32" s="48"/>
      <c r="K32" s="51">
        <f>SUM(K10:K29)</f>
        <v>12768498</v>
      </c>
      <c r="L32" s="48"/>
      <c r="M32" s="48">
        <f>SUM(M10:M29)</f>
        <v>5940929</v>
      </c>
    </row>
    <row r="33" spans="1:13" ht="15.95" customHeight="1">
      <c r="A33" s="23"/>
      <c r="B33" s="52" t="s">
        <v>196</v>
      </c>
      <c r="C33" s="23"/>
      <c r="D33" s="5"/>
      <c r="E33" s="5"/>
      <c r="F33" s="5"/>
      <c r="G33" s="44">
        <v>-13469078</v>
      </c>
      <c r="H33" s="45"/>
      <c r="I33" s="45">
        <v>-68688771</v>
      </c>
      <c r="J33" s="45"/>
      <c r="K33" s="44">
        <v>-19587551</v>
      </c>
      <c r="L33" s="45"/>
      <c r="M33" s="45">
        <v>-27538012</v>
      </c>
    </row>
    <row r="34" spans="1:13" ht="15.95" customHeight="1">
      <c r="A34" s="23"/>
      <c r="B34" s="52" t="s">
        <v>197</v>
      </c>
      <c r="C34" s="23"/>
      <c r="D34" s="5"/>
      <c r="E34" s="5"/>
      <c r="F34" s="5"/>
      <c r="G34" s="44">
        <v>-3701116</v>
      </c>
      <c r="H34" s="45"/>
      <c r="I34" s="45">
        <v>3999279</v>
      </c>
      <c r="J34" s="45"/>
      <c r="K34" s="44">
        <v>503773</v>
      </c>
      <c r="L34" s="45"/>
      <c r="M34" s="45">
        <v>1240776</v>
      </c>
    </row>
    <row r="35" spans="1:13" ht="15.95" customHeight="1">
      <c r="A35" s="23"/>
      <c r="B35" s="52" t="s">
        <v>198</v>
      </c>
      <c r="C35" s="23"/>
      <c r="D35" s="5"/>
      <c r="E35" s="5"/>
      <c r="F35" s="5"/>
      <c r="G35" s="44">
        <v>0</v>
      </c>
      <c r="H35" s="45"/>
      <c r="I35" s="45">
        <v>7567247</v>
      </c>
      <c r="J35" s="45"/>
      <c r="K35" s="44">
        <v>0</v>
      </c>
      <c r="L35" s="45"/>
      <c r="M35" s="45">
        <v>0</v>
      </c>
    </row>
    <row r="36" spans="1:13" ht="15.95" customHeight="1">
      <c r="A36" s="23"/>
      <c r="B36" s="52" t="s">
        <v>16</v>
      </c>
      <c r="C36" s="23"/>
      <c r="D36" s="5"/>
      <c r="E36" s="5"/>
      <c r="F36" s="5"/>
      <c r="G36" s="44">
        <v>18481223</v>
      </c>
      <c r="H36" s="45"/>
      <c r="I36" s="45">
        <v>10684210</v>
      </c>
      <c r="J36" s="45"/>
      <c r="K36" s="44">
        <v>1079392</v>
      </c>
      <c r="L36" s="45"/>
      <c r="M36" s="45">
        <v>-550077</v>
      </c>
    </row>
    <row r="37" spans="1:13" ht="15.95" customHeight="1">
      <c r="A37" s="23"/>
      <c r="B37" s="52" t="s">
        <v>120</v>
      </c>
      <c r="C37" s="23"/>
      <c r="D37" s="5"/>
      <c r="E37" s="5"/>
      <c r="F37" s="5"/>
      <c r="G37" s="44">
        <v>2903075</v>
      </c>
      <c r="H37" s="45"/>
      <c r="I37" s="45">
        <v>-1316922</v>
      </c>
      <c r="J37" s="45"/>
      <c r="K37" s="44">
        <v>1133169</v>
      </c>
      <c r="L37" s="45"/>
      <c r="M37" s="45">
        <v>-811398</v>
      </c>
    </row>
    <row r="38" spans="1:13" ht="15.95" customHeight="1">
      <c r="A38" s="23"/>
      <c r="B38" s="47" t="s">
        <v>31</v>
      </c>
      <c r="C38" s="23"/>
      <c r="D38" s="5"/>
      <c r="E38" s="5"/>
      <c r="F38" s="5"/>
      <c r="G38" s="44">
        <v>79538059</v>
      </c>
      <c r="H38" s="45"/>
      <c r="I38" s="45">
        <v>547182</v>
      </c>
      <c r="J38" s="45"/>
      <c r="K38" s="44">
        <v>1832857</v>
      </c>
      <c r="L38" s="45"/>
      <c r="M38" s="45">
        <v>6970258</v>
      </c>
    </row>
    <row r="39" spans="1:13" ht="15.95" customHeight="1">
      <c r="A39" s="23"/>
      <c r="B39" s="47" t="s">
        <v>39</v>
      </c>
      <c r="C39" s="23"/>
      <c r="D39" s="5"/>
      <c r="E39" s="5"/>
      <c r="F39" s="5"/>
      <c r="G39" s="44">
        <v>4499292</v>
      </c>
      <c r="H39" s="45"/>
      <c r="I39" s="45">
        <v>-20139263</v>
      </c>
      <c r="J39" s="45"/>
      <c r="K39" s="44">
        <v>139604</v>
      </c>
      <c r="L39" s="45"/>
      <c r="M39" s="45">
        <v>-16828759</v>
      </c>
    </row>
    <row r="40" spans="1:13" ht="15.95" customHeight="1">
      <c r="A40" s="6"/>
      <c r="B40" s="47" t="s">
        <v>40</v>
      </c>
      <c r="C40" s="23"/>
      <c r="D40" s="5"/>
      <c r="F40" s="5"/>
      <c r="G40" s="44">
        <v>2143437</v>
      </c>
      <c r="H40" s="41"/>
      <c r="I40" s="45">
        <v>-17115828</v>
      </c>
      <c r="J40" s="41"/>
      <c r="K40" s="44">
        <v>1541690</v>
      </c>
      <c r="L40" s="41"/>
      <c r="M40" s="45">
        <v>-19875522</v>
      </c>
    </row>
    <row r="41" spans="1:13" ht="15.95" customHeight="1">
      <c r="A41" s="6"/>
      <c r="B41" s="47" t="s">
        <v>35</v>
      </c>
      <c r="C41" s="23"/>
      <c r="D41" s="5"/>
      <c r="F41" s="5"/>
      <c r="G41" s="44">
        <v>-557188</v>
      </c>
      <c r="H41" s="41"/>
      <c r="I41" s="45">
        <v>1273328</v>
      </c>
      <c r="J41" s="41"/>
      <c r="K41" s="44">
        <v>-966701</v>
      </c>
      <c r="L41" s="41"/>
      <c r="M41" s="45">
        <v>584604</v>
      </c>
    </row>
    <row r="42" spans="1:13" ht="15.95" customHeight="1">
      <c r="A42" s="6"/>
      <c r="B42" s="47" t="s">
        <v>199</v>
      </c>
      <c r="C42" s="23"/>
      <c r="D42" s="5"/>
      <c r="F42" s="5"/>
      <c r="G42" s="44">
        <v>-8020</v>
      </c>
      <c r="H42" s="41"/>
      <c r="I42" s="45">
        <v>-106842</v>
      </c>
      <c r="J42" s="41"/>
      <c r="K42" s="44">
        <v>0</v>
      </c>
      <c r="L42" s="41"/>
      <c r="M42" s="45">
        <v>0</v>
      </c>
    </row>
    <row r="43" spans="1:13" ht="15.95" customHeight="1">
      <c r="A43" s="6"/>
      <c r="B43" s="47" t="s">
        <v>43</v>
      </c>
      <c r="D43" s="5"/>
      <c r="F43" s="5"/>
      <c r="G43" s="49">
        <v>19353182</v>
      </c>
      <c r="H43" s="41"/>
      <c r="I43" s="50">
        <v>-7741692</v>
      </c>
      <c r="J43" s="41"/>
      <c r="K43" s="49">
        <v>11738645</v>
      </c>
      <c r="L43" s="41"/>
      <c r="M43" s="50">
        <v>-11803742</v>
      </c>
    </row>
    <row r="44" spans="1:13" ht="5.0999999999999996" customHeight="1">
      <c r="E44" s="3"/>
      <c r="F44" s="67"/>
      <c r="G44" s="21"/>
      <c r="H44" s="22"/>
      <c r="I44" s="22"/>
      <c r="J44" s="22"/>
      <c r="K44" s="21"/>
      <c r="L44" s="22"/>
      <c r="M44" s="22"/>
    </row>
    <row r="45" spans="1:13" ht="15.95" customHeight="1">
      <c r="A45" s="53" t="s">
        <v>187</v>
      </c>
      <c r="B45" s="36"/>
      <c r="E45" s="5"/>
      <c r="F45" s="5"/>
      <c r="G45" s="51">
        <f>SUM(G32:G43)</f>
        <v>393916306</v>
      </c>
      <c r="H45" s="48"/>
      <c r="I45" s="48">
        <f>SUM(I32:I43)</f>
        <v>233947470</v>
      </c>
      <c r="J45" s="48"/>
      <c r="K45" s="51">
        <f>SUM(K32:K43)</f>
        <v>10183376</v>
      </c>
      <c r="L45" s="48"/>
      <c r="M45" s="48">
        <f>SUM(M32:M43)</f>
        <v>-62670943</v>
      </c>
    </row>
    <row r="46" spans="1:13" ht="15.95" customHeight="1">
      <c r="A46" s="5"/>
      <c r="B46" s="54" t="s">
        <v>200</v>
      </c>
      <c r="C46" s="5"/>
      <c r="D46" s="5"/>
      <c r="E46" s="16"/>
      <c r="F46" s="5"/>
      <c r="G46" s="44">
        <v>-110348181</v>
      </c>
      <c r="H46" s="48"/>
      <c r="I46" s="45">
        <v>-75917027</v>
      </c>
      <c r="J46" s="48"/>
      <c r="K46" s="51">
        <v>-65973021</v>
      </c>
      <c r="L46" s="48"/>
      <c r="M46" s="48">
        <v>-34130311</v>
      </c>
    </row>
    <row r="47" spans="1:13" ht="15.95" customHeight="1">
      <c r="A47" s="5"/>
      <c r="B47" s="54" t="s">
        <v>201</v>
      </c>
      <c r="C47" s="5"/>
      <c r="D47" s="5"/>
      <c r="E47" s="16"/>
      <c r="F47" s="5"/>
      <c r="G47" s="43">
        <v>-53287125</v>
      </c>
      <c r="H47" s="48"/>
      <c r="I47" s="41">
        <v>-105829794</v>
      </c>
      <c r="J47" s="48"/>
      <c r="K47" s="51">
        <v>-2916200</v>
      </c>
      <c r="L47" s="48"/>
      <c r="M47" s="48">
        <v>-1913447</v>
      </c>
    </row>
    <row r="48" spans="1:13" ht="15.95" customHeight="1">
      <c r="A48" s="5"/>
      <c r="B48" s="54" t="s">
        <v>232</v>
      </c>
      <c r="C48" s="5"/>
      <c r="D48" s="5"/>
      <c r="E48" s="16"/>
      <c r="F48" s="5"/>
      <c r="G48" s="49">
        <v>3524159</v>
      </c>
      <c r="H48" s="48"/>
      <c r="I48" s="50">
        <v>0</v>
      </c>
      <c r="J48" s="48"/>
      <c r="K48" s="55">
        <v>0</v>
      </c>
      <c r="L48" s="48"/>
      <c r="M48" s="56">
        <v>0</v>
      </c>
    </row>
    <row r="49" spans="1:13" ht="5.0999999999999996" customHeight="1">
      <c r="E49" s="3"/>
      <c r="F49" s="67"/>
      <c r="G49" s="21"/>
      <c r="H49" s="22"/>
      <c r="I49" s="22"/>
      <c r="J49" s="22"/>
      <c r="K49" s="21"/>
      <c r="L49" s="22"/>
      <c r="M49" s="22"/>
    </row>
    <row r="50" spans="1:13" ht="15.95" customHeight="1">
      <c r="A50" s="5" t="s">
        <v>181</v>
      </c>
      <c r="E50" s="5"/>
      <c r="F50" s="5"/>
      <c r="G50" s="55">
        <f>SUM(G45:G48)</f>
        <v>233805159</v>
      </c>
      <c r="H50" s="48"/>
      <c r="I50" s="56">
        <f>SUM(I45:I48)</f>
        <v>52200649</v>
      </c>
      <c r="J50" s="48"/>
      <c r="K50" s="55">
        <f>SUM(K45:K48)</f>
        <v>-58705845</v>
      </c>
      <c r="L50" s="48"/>
      <c r="M50" s="56">
        <f>SUM(M45:M48)</f>
        <v>-98714701</v>
      </c>
    </row>
    <row r="51" spans="1:13" ht="15.95" customHeight="1">
      <c r="A51" s="5"/>
      <c r="E51" s="5"/>
      <c r="F51" s="5"/>
      <c r="G51" s="48"/>
      <c r="H51" s="48"/>
      <c r="I51" s="48"/>
      <c r="J51" s="48"/>
      <c r="K51" s="48"/>
      <c r="L51" s="48"/>
      <c r="M51" s="48"/>
    </row>
    <row r="52" spans="1:13" ht="15.95" customHeight="1">
      <c r="A52" s="5"/>
      <c r="E52" s="5"/>
      <c r="F52" s="5"/>
      <c r="G52" s="48"/>
      <c r="H52" s="48"/>
      <c r="I52" s="48"/>
      <c r="J52" s="48"/>
      <c r="K52" s="48"/>
      <c r="L52" s="48"/>
      <c r="M52" s="48"/>
    </row>
    <row r="53" spans="1:13" ht="10.5" customHeight="1">
      <c r="A53" s="5"/>
      <c r="E53" s="5"/>
      <c r="F53" s="5"/>
      <c r="G53" s="5"/>
      <c r="H53" s="48"/>
      <c r="I53" s="48"/>
      <c r="J53" s="5"/>
      <c r="K53" s="5"/>
      <c r="L53" s="48"/>
      <c r="M53" s="48"/>
    </row>
    <row r="54" spans="1:13" ht="21.95" customHeight="1">
      <c r="A54" s="57" t="s">
        <v>27</v>
      </c>
      <c r="B54" s="17"/>
      <c r="C54" s="17"/>
      <c r="D54" s="17"/>
      <c r="E54" s="18"/>
      <c r="F54" s="18"/>
      <c r="G54" s="18"/>
      <c r="H54" s="18"/>
      <c r="I54" s="18"/>
      <c r="J54" s="18"/>
      <c r="K54" s="19"/>
      <c r="L54" s="19"/>
      <c r="M54" s="19"/>
    </row>
    <row r="55" spans="1:13" ht="17.100000000000001" customHeight="1">
      <c r="A55" s="2" t="str">
        <f>A1</f>
        <v>บริษัท พริ้นซิเพิล แคปิตอล จำกัด (มหาชน)</v>
      </c>
    </row>
    <row r="56" spans="1:13" ht="17.100000000000001" customHeight="1">
      <c r="A56" s="2" t="s">
        <v>216</v>
      </c>
      <c r="B56" s="25"/>
      <c r="C56" s="25"/>
      <c r="D56" s="25"/>
      <c r="E56" s="25"/>
      <c r="F56" s="25"/>
      <c r="J56" s="26"/>
      <c r="L56" s="26"/>
    </row>
    <row r="57" spans="1:13" ht="17.100000000000001" customHeight="1">
      <c r="A57" s="27" t="str">
        <f>A3</f>
        <v>สำหรับงวดเก้าเดือนสิ้นสุดวันที่ 30 กันยายน พ.ศ. 2562</v>
      </c>
      <c r="B57" s="28"/>
      <c r="C57" s="28"/>
      <c r="D57" s="28"/>
      <c r="E57" s="28"/>
      <c r="F57" s="28"/>
      <c r="G57" s="37"/>
      <c r="H57" s="37"/>
      <c r="I57" s="37"/>
      <c r="J57" s="29"/>
      <c r="K57" s="37"/>
      <c r="L57" s="29"/>
      <c r="M57" s="37"/>
    </row>
    <row r="58" spans="1:13" ht="15.95" customHeight="1">
      <c r="A58" s="2"/>
      <c r="B58" s="25"/>
      <c r="C58" s="25"/>
      <c r="D58" s="25"/>
      <c r="E58" s="25"/>
      <c r="F58" s="25"/>
      <c r="J58" s="26"/>
      <c r="L58" s="26"/>
    </row>
    <row r="59" spans="1:13" ht="15.95" customHeight="1">
      <c r="A59" s="25"/>
      <c r="B59" s="25"/>
      <c r="C59" s="25"/>
      <c r="D59" s="25"/>
      <c r="E59" s="3"/>
      <c r="F59" s="30"/>
      <c r="G59" s="253" t="s">
        <v>2</v>
      </c>
      <c r="H59" s="253"/>
      <c r="I59" s="253"/>
      <c r="J59" s="31"/>
      <c r="K59" s="253" t="s">
        <v>3</v>
      </c>
      <c r="L59" s="253"/>
      <c r="M59" s="253"/>
    </row>
    <row r="60" spans="1:13" ht="15.95" customHeight="1">
      <c r="A60" s="25"/>
      <c r="B60" s="25"/>
      <c r="C60" s="25"/>
      <c r="D60" s="25"/>
      <c r="E60" s="3"/>
      <c r="F60" s="30"/>
      <c r="G60" s="8" t="s">
        <v>4</v>
      </c>
      <c r="H60" s="8"/>
      <c r="I60" s="8" t="s">
        <v>4</v>
      </c>
      <c r="J60" s="31"/>
      <c r="K60" s="8" t="s">
        <v>4</v>
      </c>
      <c r="L60" s="4"/>
      <c r="M60" s="8" t="s">
        <v>4</v>
      </c>
    </row>
    <row r="61" spans="1:13" ht="15.95" customHeight="1">
      <c r="E61" s="67"/>
      <c r="F61" s="3"/>
      <c r="G61" s="10" t="s">
        <v>130</v>
      </c>
      <c r="H61" s="10"/>
      <c r="I61" s="10" t="s">
        <v>7</v>
      </c>
      <c r="J61" s="4"/>
      <c r="K61" s="10" t="s">
        <v>130</v>
      </c>
      <c r="L61" s="10"/>
      <c r="M61" s="10" t="s">
        <v>7</v>
      </c>
    </row>
    <row r="62" spans="1:13" ht="15.95" customHeight="1">
      <c r="E62" s="7" t="s">
        <v>8</v>
      </c>
      <c r="F62" s="67"/>
      <c r="G62" s="11" t="s">
        <v>9</v>
      </c>
      <c r="H62" s="22"/>
      <c r="I62" s="11" t="s">
        <v>9</v>
      </c>
      <c r="J62" s="4"/>
      <c r="K62" s="11" t="s">
        <v>9</v>
      </c>
      <c r="L62" s="67"/>
      <c r="M62" s="11" t="s">
        <v>9</v>
      </c>
    </row>
    <row r="63" spans="1:13" ht="8.1" customHeight="1">
      <c r="E63" s="3"/>
      <c r="F63" s="3"/>
      <c r="G63" s="38"/>
      <c r="H63" s="39"/>
      <c r="I63" s="39"/>
      <c r="K63" s="38"/>
      <c r="M63" s="39"/>
    </row>
    <row r="64" spans="1:13" ht="15.95" customHeight="1">
      <c r="A64" s="33" t="s">
        <v>101</v>
      </c>
      <c r="B64" s="23"/>
      <c r="C64" s="5"/>
      <c r="D64" s="5"/>
      <c r="E64" s="5"/>
      <c r="F64" s="5"/>
      <c r="G64" s="44"/>
      <c r="H64" s="45"/>
      <c r="I64" s="45"/>
      <c r="J64" s="45"/>
      <c r="K64" s="44"/>
      <c r="L64" s="45"/>
      <c r="M64" s="45"/>
    </row>
    <row r="65" spans="1:13" ht="15.95" customHeight="1">
      <c r="A65" s="23" t="s">
        <v>100</v>
      </c>
      <c r="B65" s="23"/>
      <c r="C65" s="5"/>
      <c r="D65" s="36"/>
      <c r="E65" s="16"/>
      <c r="F65" s="5"/>
      <c r="G65" s="44">
        <v>470102</v>
      </c>
      <c r="H65" s="45"/>
      <c r="I65" s="45">
        <v>947709541</v>
      </c>
      <c r="J65" s="45"/>
      <c r="K65" s="44">
        <v>0</v>
      </c>
      <c r="L65" s="45"/>
      <c r="M65" s="45">
        <v>46559601</v>
      </c>
    </row>
    <row r="66" spans="1:13" ht="15.95" customHeight="1">
      <c r="A66" s="9" t="s">
        <v>128</v>
      </c>
      <c r="C66" s="5"/>
      <c r="D66" s="36"/>
      <c r="E66" s="58"/>
      <c r="F66" s="5"/>
      <c r="G66" s="44">
        <v>-1060033407</v>
      </c>
      <c r="H66" s="45"/>
      <c r="I66" s="45">
        <v>-300000000</v>
      </c>
      <c r="J66" s="41"/>
      <c r="K66" s="44">
        <v>-27312</v>
      </c>
      <c r="L66" s="41"/>
      <c r="M66" s="45">
        <v>0</v>
      </c>
    </row>
    <row r="67" spans="1:13" ht="15.95" customHeight="1">
      <c r="A67" s="9" t="s">
        <v>14</v>
      </c>
      <c r="C67" s="5"/>
      <c r="D67" s="36"/>
      <c r="E67" s="58"/>
      <c r="F67" s="5"/>
      <c r="G67" s="44"/>
      <c r="H67" s="45"/>
      <c r="I67" s="45"/>
      <c r="J67" s="41"/>
      <c r="K67" s="44"/>
      <c r="L67" s="41"/>
      <c r="M67" s="45"/>
    </row>
    <row r="68" spans="1:13" ht="15.95" customHeight="1">
      <c r="B68" s="9" t="s">
        <v>236</v>
      </c>
      <c r="C68" s="5"/>
      <c r="D68" s="36"/>
      <c r="E68" s="58"/>
      <c r="F68" s="5"/>
      <c r="G68" s="44">
        <v>0</v>
      </c>
      <c r="H68" s="45"/>
      <c r="I68" s="45">
        <v>950450</v>
      </c>
      <c r="J68" s="41"/>
      <c r="K68" s="44">
        <v>0</v>
      </c>
      <c r="L68" s="41"/>
      <c r="M68" s="45">
        <v>0</v>
      </c>
    </row>
    <row r="69" spans="1:13" ht="15.95" customHeight="1">
      <c r="A69" s="59" t="s">
        <v>147</v>
      </c>
      <c r="C69" s="5"/>
      <c r="D69" s="36"/>
      <c r="E69" s="58"/>
      <c r="F69" s="5"/>
      <c r="G69" s="44">
        <v>0</v>
      </c>
      <c r="H69" s="45"/>
      <c r="I69" s="45">
        <v>0</v>
      </c>
      <c r="J69" s="41"/>
      <c r="K69" s="44">
        <v>402000000</v>
      </c>
      <c r="L69" s="41"/>
      <c r="M69" s="45">
        <v>0</v>
      </c>
    </row>
    <row r="70" spans="1:13" ht="15.95" customHeight="1">
      <c r="A70" s="59" t="s">
        <v>233</v>
      </c>
      <c r="B70" s="23"/>
      <c r="C70" s="59"/>
      <c r="D70" s="36"/>
      <c r="E70" s="58"/>
      <c r="F70" s="5"/>
      <c r="G70" s="44">
        <v>0</v>
      </c>
      <c r="H70" s="41"/>
      <c r="I70" s="45">
        <v>0</v>
      </c>
      <c r="J70" s="41"/>
      <c r="K70" s="44">
        <v>-556649978</v>
      </c>
      <c r="L70" s="41"/>
      <c r="M70" s="45">
        <v>-205000000</v>
      </c>
    </row>
    <row r="71" spans="1:13" ht="15.95" customHeight="1">
      <c r="A71" s="59" t="s">
        <v>226</v>
      </c>
      <c r="B71" s="23"/>
      <c r="C71" s="59"/>
      <c r="D71" s="36"/>
      <c r="E71" s="58">
        <v>10</v>
      </c>
      <c r="F71" s="5"/>
      <c r="G71" s="44">
        <v>-250000</v>
      </c>
      <c r="H71" s="41"/>
      <c r="I71" s="45">
        <v>0</v>
      </c>
      <c r="J71" s="41"/>
      <c r="K71" s="44">
        <v>0</v>
      </c>
      <c r="L71" s="41"/>
      <c r="M71" s="45">
        <v>0</v>
      </c>
    </row>
    <row r="72" spans="1:13" ht="15.95" customHeight="1">
      <c r="A72" s="59" t="s">
        <v>184</v>
      </c>
      <c r="B72" s="23"/>
      <c r="C72" s="59"/>
      <c r="D72" s="36"/>
      <c r="E72" s="58"/>
      <c r="F72" s="5"/>
      <c r="G72" s="44">
        <v>0</v>
      </c>
      <c r="H72" s="41"/>
      <c r="I72" s="45">
        <v>-1000000000</v>
      </c>
      <c r="J72" s="41"/>
      <c r="K72" s="44">
        <v>0</v>
      </c>
      <c r="L72" s="41"/>
      <c r="M72" s="45">
        <v>-1000000000</v>
      </c>
    </row>
    <row r="73" spans="1:13" ht="15.95" customHeight="1">
      <c r="A73" s="59" t="s">
        <v>173</v>
      </c>
      <c r="B73" s="23"/>
      <c r="C73" s="59"/>
      <c r="D73" s="36"/>
      <c r="E73" s="58">
        <v>17</v>
      </c>
      <c r="F73" s="5"/>
      <c r="G73" s="44">
        <v>-96000000</v>
      </c>
      <c r="H73" s="41"/>
      <c r="I73" s="45">
        <v>-900000000</v>
      </c>
      <c r="J73" s="41"/>
      <c r="K73" s="44">
        <v>0</v>
      </c>
      <c r="L73" s="41"/>
      <c r="M73" s="45">
        <v>-900000000</v>
      </c>
    </row>
    <row r="74" spans="1:13" s="244" customFormat="1" ht="14.45" customHeight="1">
      <c r="A74" s="59" t="s">
        <v>249</v>
      </c>
      <c r="B74" s="240"/>
      <c r="C74" s="240"/>
      <c r="D74" s="240"/>
      <c r="E74" s="241"/>
      <c r="F74" s="240"/>
      <c r="G74" s="242">
        <v>-7974000</v>
      </c>
      <c r="H74" s="243"/>
      <c r="I74" s="243">
        <v>0</v>
      </c>
      <c r="J74" s="243"/>
      <c r="K74" s="242">
        <v>0</v>
      </c>
      <c r="L74" s="243"/>
      <c r="M74" s="243">
        <v>0</v>
      </c>
    </row>
    <row r="75" spans="1:13" ht="15.95" customHeight="1">
      <c r="A75" s="5" t="s">
        <v>99</v>
      </c>
      <c r="B75" s="24"/>
      <c r="C75" s="5"/>
      <c r="D75" s="36"/>
      <c r="E75" s="16"/>
      <c r="F75" s="5"/>
      <c r="G75" s="44">
        <v>731840</v>
      </c>
      <c r="H75" s="41"/>
      <c r="I75" s="45">
        <v>830675</v>
      </c>
      <c r="J75" s="41"/>
      <c r="K75" s="44">
        <v>234457</v>
      </c>
      <c r="L75" s="41"/>
      <c r="M75" s="45">
        <v>244172</v>
      </c>
    </row>
    <row r="76" spans="1:13" ht="15.95" customHeight="1">
      <c r="A76" s="5" t="s">
        <v>223</v>
      </c>
      <c r="B76" s="24"/>
      <c r="C76" s="5"/>
      <c r="D76" s="36"/>
      <c r="E76" s="16"/>
      <c r="F76" s="5"/>
      <c r="G76" s="44"/>
      <c r="H76" s="41"/>
      <c r="I76" s="45"/>
      <c r="J76" s="41"/>
      <c r="K76" s="44"/>
      <c r="L76" s="41"/>
      <c r="M76" s="45"/>
    </row>
    <row r="77" spans="1:13" ht="15.95" customHeight="1">
      <c r="A77" s="5"/>
      <c r="B77" s="66" t="s">
        <v>224</v>
      </c>
      <c r="C77" s="5"/>
      <c r="D77" s="36"/>
      <c r="E77" s="16"/>
      <c r="F77" s="5"/>
      <c r="G77" s="44">
        <v>1327396922</v>
      </c>
      <c r="H77" s="41"/>
      <c r="I77" s="45">
        <v>0</v>
      </c>
      <c r="J77" s="41"/>
      <c r="K77" s="44">
        <v>0</v>
      </c>
      <c r="L77" s="41"/>
      <c r="M77" s="45">
        <v>0</v>
      </c>
    </row>
    <row r="78" spans="1:13" ht="15.95" customHeight="1">
      <c r="A78" s="5" t="s">
        <v>185</v>
      </c>
      <c r="B78" s="24"/>
      <c r="C78" s="5"/>
      <c r="D78" s="36"/>
      <c r="E78" s="16"/>
      <c r="F78" s="5"/>
      <c r="G78" s="44">
        <v>1059815</v>
      </c>
      <c r="H78" s="41"/>
      <c r="I78" s="45">
        <v>200598</v>
      </c>
      <c r="J78" s="41"/>
      <c r="K78" s="44">
        <v>116288</v>
      </c>
      <c r="L78" s="41"/>
      <c r="M78" s="45">
        <v>146411</v>
      </c>
    </row>
    <row r="79" spans="1:13" ht="15.95" customHeight="1">
      <c r="A79" s="5" t="s">
        <v>230</v>
      </c>
      <c r="B79" s="24"/>
      <c r="C79" s="5"/>
      <c r="D79" s="36"/>
      <c r="E79" s="16"/>
      <c r="F79" s="5"/>
      <c r="G79" s="44">
        <v>-1000000</v>
      </c>
      <c r="H79" s="41"/>
      <c r="I79" s="45">
        <v>0</v>
      </c>
      <c r="J79" s="41"/>
      <c r="K79" s="44">
        <v>0</v>
      </c>
      <c r="L79" s="41"/>
      <c r="M79" s="45">
        <v>0</v>
      </c>
    </row>
    <row r="80" spans="1:13" ht="15.95" customHeight="1">
      <c r="A80" s="23" t="s">
        <v>98</v>
      </c>
      <c r="B80" s="24"/>
      <c r="C80" s="5"/>
      <c r="D80" s="36"/>
      <c r="E80" s="16"/>
      <c r="F80" s="5"/>
      <c r="G80" s="44">
        <v>-1367441</v>
      </c>
      <c r="H80" s="41"/>
      <c r="I80" s="45">
        <v>-51574316</v>
      </c>
      <c r="J80" s="41"/>
      <c r="K80" s="44">
        <v>0</v>
      </c>
      <c r="L80" s="41"/>
      <c r="M80" s="45">
        <v>0</v>
      </c>
    </row>
    <row r="81" spans="1:13" ht="15.95" customHeight="1">
      <c r="A81" s="23" t="s">
        <v>97</v>
      </c>
      <c r="C81" s="5"/>
      <c r="D81" s="36"/>
      <c r="E81" s="16"/>
      <c r="F81" s="5"/>
      <c r="G81" s="51">
        <v>-774806980</v>
      </c>
      <c r="H81" s="48"/>
      <c r="I81" s="48">
        <v>-430348748</v>
      </c>
      <c r="J81" s="48"/>
      <c r="K81" s="51">
        <v>-297644224</v>
      </c>
      <c r="L81" s="41"/>
      <c r="M81" s="48">
        <v>-98968302</v>
      </c>
    </row>
    <row r="82" spans="1:13" ht="15.95" customHeight="1">
      <c r="A82" s="23" t="s">
        <v>96</v>
      </c>
      <c r="B82" s="23"/>
      <c r="C82" s="5"/>
      <c r="D82" s="36"/>
      <c r="E82" s="16"/>
      <c r="F82" s="5"/>
      <c r="G82" s="43">
        <v>-65458732</v>
      </c>
      <c r="H82" s="41"/>
      <c r="I82" s="41">
        <v>-13313881</v>
      </c>
      <c r="J82" s="41"/>
      <c r="K82" s="43">
        <v>-1346060</v>
      </c>
      <c r="L82" s="41"/>
      <c r="M82" s="41">
        <v>-474417</v>
      </c>
    </row>
    <row r="83" spans="1:13" ht="15.6" customHeight="1">
      <c r="A83" s="23" t="s">
        <v>95</v>
      </c>
      <c r="B83" s="23"/>
      <c r="C83" s="5"/>
      <c r="D83" s="36"/>
      <c r="E83" s="16"/>
      <c r="F83" s="5"/>
      <c r="G83" s="49">
        <v>-1291156</v>
      </c>
      <c r="H83" s="41"/>
      <c r="I83" s="50">
        <v>-2799050</v>
      </c>
      <c r="J83" s="41"/>
      <c r="K83" s="49">
        <v>0</v>
      </c>
      <c r="L83" s="41"/>
      <c r="M83" s="50">
        <v>0</v>
      </c>
    </row>
    <row r="84" spans="1:13" ht="8.1" customHeight="1">
      <c r="E84" s="3"/>
      <c r="F84" s="67"/>
      <c r="G84" s="21"/>
      <c r="H84" s="22"/>
      <c r="I84" s="22"/>
      <c r="J84" s="22"/>
      <c r="K84" s="21"/>
      <c r="L84" s="22"/>
      <c r="M84" s="22"/>
    </row>
    <row r="85" spans="1:13" ht="15.95" customHeight="1">
      <c r="A85" s="23" t="s">
        <v>94</v>
      </c>
      <c r="B85" s="5"/>
      <c r="D85" s="5"/>
      <c r="E85" s="16"/>
      <c r="F85" s="5"/>
      <c r="G85" s="55">
        <f>SUM(G65:G84)</f>
        <v>-678523037</v>
      </c>
      <c r="H85" s="48"/>
      <c r="I85" s="56">
        <f>SUM(I65:I84)</f>
        <v>-1748344731</v>
      </c>
      <c r="J85" s="48"/>
      <c r="K85" s="55">
        <f>SUM(K65:K84)</f>
        <v>-453316829</v>
      </c>
      <c r="L85" s="48"/>
      <c r="M85" s="56">
        <f>SUM(M65:M84)</f>
        <v>-2157492535</v>
      </c>
    </row>
    <row r="86" spans="1:13" ht="9.9499999999999993" customHeight="1">
      <c r="A86" s="1"/>
      <c r="B86" s="5"/>
      <c r="C86" s="5"/>
      <c r="D86" s="5"/>
      <c r="E86" s="16"/>
      <c r="F86" s="5"/>
      <c r="G86" s="51"/>
      <c r="H86" s="48"/>
      <c r="I86" s="48"/>
      <c r="J86" s="48"/>
      <c r="K86" s="51"/>
      <c r="L86" s="48"/>
      <c r="M86" s="48"/>
    </row>
    <row r="87" spans="1:13" ht="15.95" customHeight="1">
      <c r="A87" s="1" t="s">
        <v>93</v>
      </c>
      <c r="B87" s="5"/>
      <c r="C87" s="5"/>
      <c r="D87" s="5"/>
      <c r="E87" s="16"/>
      <c r="F87" s="5"/>
      <c r="G87" s="51"/>
      <c r="H87" s="48"/>
      <c r="I87" s="48"/>
      <c r="J87" s="48"/>
      <c r="K87" s="51"/>
      <c r="L87" s="48"/>
      <c r="M87" s="48"/>
    </row>
    <row r="88" spans="1:13" ht="15.95" customHeight="1">
      <c r="A88" s="5" t="s">
        <v>125</v>
      </c>
      <c r="B88" s="5"/>
      <c r="C88" s="5"/>
      <c r="D88" s="36"/>
      <c r="E88" s="16"/>
      <c r="F88" s="5"/>
      <c r="G88" s="44">
        <v>-1500000</v>
      </c>
      <c r="H88" s="48"/>
      <c r="I88" s="45">
        <v>-4660000</v>
      </c>
      <c r="J88" s="48"/>
      <c r="K88" s="51">
        <v>-1500000</v>
      </c>
      <c r="L88" s="48"/>
      <c r="M88" s="48">
        <v>-4160000</v>
      </c>
    </row>
    <row r="89" spans="1:13" ht="15.95" customHeight="1">
      <c r="A89" s="5" t="s">
        <v>92</v>
      </c>
      <c r="B89" s="5"/>
      <c r="C89" s="5"/>
      <c r="D89" s="36"/>
      <c r="E89" s="16"/>
      <c r="F89" s="5"/>
      <c r="G89" s="44">
        <v>1617178024</v>
      </c>
      <c r="H89" s="48"/>
      <c r="I89" s="45">
        <v>1758045146</v>
      </c>
      <c r="J89" s="48"/>
      <c r="K89" s="51">
        <v>1380820985</v>
      </c>
      <c r="L89" s="48"/>
      <c r="M89" s="48">
        <v>1663408146</v>
      </c>
    </row>
    <row r="90" spans="1:13" ht="15.95" customHeight="1">
      <c r="A90" s="5" t="s">
        <v>188</v>
      </c>
      <c r="B90" s="5"/>
      <c r="C90" s="5"/>
      <c r="D90" s="36"/>
      <c r="E90" s="16"/>
      <c r="F90" s="5"/>
      <c r="G90" s="44">
        <v>-1400000885</v>
      </c>
      <c r="H90" s="48"/>
      <c r="I90" s="45">
        <v>-149784674</v>
      </c>
      <c r="J90" s="48"/>
      <c r="K90" s="51">
        <v>-1028312081</v>
      </c>
      <c r="L90" s="48"/>
      <c r="M90" s="48">
        <v>0</v>
      </c>
    </row>
    <row r="91" spans="1:13" ht="15.95" customHeight="1">
      <c r="A91" s="5" t="s">
        <v>227</v>
      </c>
      <c r="B91" s="5"/>
      <c r="C91" s="5"/>
      <c r="D91" s="36"/>
      <c r="E91" s="16"/>
      <c r="F91" s="5"/>
      <c r="G91" s="44">
        <v>200000000</v>
      </c>
      <c r="H91" s="48"/>
      <c r="I91" s="45">
        <v>0</v>
      </c>
      <c r="J91" s="48"/>
      <c r="K91" s="51">
        <v>430694627</v>
      </c>
      <c r="L91" s="48"/>
      <c r="M91" s="48">
        <v>594500000</v>
      </c>
    </row>
    <row r="92" spans="1:13" ht="15.95" customHeight="1">
      <c r="A92" s="5" t="s">
        <v>228</v>
      </c>
      <c r="B92" s="5"/>
      <c r="C92" s="5"/>
      <c r="D92" s="36"/>
      <c r="E92" s="16"/>
      <c r="F92" s="5"/>
      <c r="G92" s="44"/>
      <c r="H92" s="48"/>
      <c r="I92" s="45"/>
      <c r="J92" s="48"/>
      <c r="K92" s="51"/>
      <c r="L92" s="48"/>
      <c r="M92" s="48"/>
    </row>
    <row r="93" spans="1:13" ht="15.95" customHeight="1">
      <c r="A93" s="36"/>
      <c r="B93" s="5" t="s">
        <v>229</v>
      </c>
      <c r="C93" s="5"/>
      <c r="D93" s="36"/>
      <c r="E93" s="16"/>
      <c r="F93" s="5"/>
      <c r="G93" s="44">
        <v>-201000000</v>
      </c>
      <c r="H93" s="48"/>
      <c r="I93" s="45">
        <v>0</v>
      </c>
      <c r="J93" s="48"/>
      <c r="K93" s="51">
        <v>-294500000</v>
      </c>
      <c r="L93" s="48"/>
      <c r="M93" s="48">
        <v>0</v>
      </c>
    </row>
    <row r="94" spans="1:13" ht="15.95" customHeight="1">
      <c r="A94" s="5" t="s">
        <v>189</v>
      </c>
      <c r="B94" s="5"/>
      <c r="C94" s="5"/>
      <c r="D94" s="36"/>
      <c r="E94" s="16"/>
      <c r="F94" s="5"/>
      <c r="G94" s="44">
        <v>-31791362</v>
      </c>
      <c r="H94" s="48"/>
      <c r="I94" s="45">
        <v>-5241923</v>
      </c>
      <c r="J94" s="48"/>
      <c r="K94" s="51">
        <v>-9988892</v>
      </c>
      <c r="L94" s="48"/>
      <c r="M94" s="48">
        <v>-977510</v>
      </c>
    </row>
    <row r="95" spans="1:13" ht="15.95" customHeight="1">
      <c r="A95" s="5" t="s">
        <v>182</v>
      </c>
      <c r="B95" s="5"/>
      <c r="C95" s="5"/>
      <c r="D95" s="36"/>
      <c r="E95" s="16"/>
      <c r="F95" s="5"/>
      <c r="G95" s="44">
        <v>-8000000</v>
      </c>
      <c r="H95" s="48"/>
      <c r="I95" s="45">
        <v>-23600004</v>
      </c>
      <c r="J95" s="48"/>
      <c r="K95" s="51">
        <v>0</v>
      </c>
      <c r="L95" s="48"/>
      <c r="M95" s="48">
        <v>0</v>
      </c>
    </row>
    <row r="96" spans="1:13" ht="15.95" customHeight="1">
      <c r="A96" s="5" t="s">
        <v>143</v>
      </c>
      <c r="B96" s="5"/>
      <c r="C96" s="5"/>
      <c r="D96" s="36"/>
      <c r="E96" s="16"/>
      <c r="F96" s="5"/>
      <c r="G96" s="44">
        <v>60000000</v>
      </c>
      <c r="H96" s="48"/>
      <c r="I96" s="45">
        <v>0</v>
      </c>
      <c r="J96" s="48"/>
      <c r="K96" s="51">
        <v>0</v>
      </c>
      <c r="L96" s="48"/>
      <c r="M96" s="48">
        <v>0</v>
      </c>
    </row>
    <row r="97" spans="1:13" ht="15.95" customHeight="1">
      <c r="A97" s="5" t="s">
        <v>171</v>
      </c>
      <c r="B97" s="5"/>
      <c r="C97" s="5"/>
      <c r="D97" s="36"/>
      <c r="E97" s="16"/>
      <c r="F97" s="5"/>
      <c r="G97" s="44"/>
      <c r="H97" s="48"/>
      <c r="I97" s="45"/>
      <c r="J97" s="48"/>
      <c r="K97" s="51"/>
      <c r="L97" s="48"/>
      <c r="M97" s="48"/>
    </row>
    <row r="98" spans="1:13" ht="15.95" customHeight="1">
      <c r="A98" s="36"/>
      <c r="B98" s="5" t="s">
        <v>172</v>
      </c>
      <c r="C98" s="5"/>
      <c r="D98" s="36"/>
      <c r="E98" s="16"/>
      <c r="F98" s="5"/>
      <c r="G98" s="49">
        <v>16000000</v>
      </c>
      <c r="H98" s="48"/>
      <c r="I98" s="50">
        <v>0</v>
      </c>
      <c r="J98" s="48"/>
      <c r="K98" s="55">
        <v>0</v>
      </c>
      <c r="L98" s="48"/>
      <c r="M98" s="56">
        <v>0</v>
      </c>
    </row>
    <row r="99" spans="1:13" ht="8.1" customHeight="1">
      <c r="E99" s="3"/>
      <c r="F99" s="67"/>
      <c r="G99" s="21"/>
      <c r="H99" s="22"/>
      <c r="I99" s="22"/>
      <c r="J99" s="22"/>
      <c r="K99" s="21"/>
      <c r="L99" s="22"/>
      <c r="M99" s="22"/>
    </row>
    <row r="100" spans="1:13" ht="15.95" customHeight="1">
      <c r="A100" s="9" t="s">
        <v>91</v>
      </c>
      <c r="B100" s="5"/>
      <c r="C100" s="5"/>
      <c r="D100" s="5"/>
      <c r="E100" s="16"/>
      <c r="F100" s="5"/>
      <c r="G100" s="55">
        <f>SUM(G88:G98)</f>
        <v>250885777</v>
      </c>
      <c r="H100" s="48"/>
      <c r="I100" s="56">
        <f>SUM(I88:I98)</f>
        <v>1574758545</v>
      </c>
      <c r="J100" s="48"/>
      <c r="K100" s="55">
        <f>SUM(K88:K98)</f>
        <v>477214639</v>
      </c>
      <c r="L100" s="48"/>
      <c r="M100" s="56">
        <f>SUM(M88:M98)</f>
        <v>2252770636</v>
      </c>
    </row>
    <row r="101" spans="1:13" ht="9.9499999999999993" customHeight="1">
      <c r="A101" s="1"/>
      <c r="B101" s="5"/>
      <c r="C101" s="5"/>
      <c r="D101" s="5"/>
      <c r="E101" s="16"/>
      <c r="F101" s="5"/>
      <c r="G101" s="51"/>
      <c r="H101" s="48"/>
      <c r="I101" s="48"/>
      <c r="J101" s="48"/>
      <c r="K101" s="51"/>
      <c r="L101" s="48"/>
      <c r="M101" s="48"/>
    </row>
    <row r="102" spans="1:13" ht="15.95" customHeight="1">
      <c r="A102" s="1" t="s">
        <v>235</v>
      </c>
      <c r="B102" s="1"/>
      <c r="C102" s="5"/>
      <c r="D102" s="5"/>
      <c r="E102" s="16"/>
      <c r="F102" s="5"/>
      <c r="G102" s="43">
        <f>SUM(G50,G85,G100)</f>
        <v>-193832101</v>
      </c>
      <c r="H102" s="41"/>
      <c r="I102" s="41">
        <f>SUM(I50,I85,I100)</f>
        <v>-121385537</v>
      </c>
      <c r="J102" s="41"/>
      <c r="K102" s="43">
        <f>SUM(K50,K85,K100)</f>
        <v>-34808035</v>
      </c>
      <c r="L102" s="41"/>
      <c r="M102" s="41">
        <f>SUM(M50,M85,M100)</f>
        <v>-3436600</v>
      </c>
    </row>
    <row r="103" spans="1:13" ht="15.95" customHeight="1">
      <c r="A103" s="5" t="s">
        <v>145</v>
      </c>
      <c r="C103" s="5"/>
      <c r="D103" s="5"/>
      <c r="E103" s="16"/>
      <c r="F103" s="5"/>
      <c r="G103" s="49">
        <f>'2-4'!I14-'2-4'!I63</f>
        <v>441904877</v>
      </c>
      <c r="H103" s="41"/>
      <c r="I103" s="50">
        <v>370473576</v>
      </c>
      <c r="J103" s="41"/>
      <c r="K103" s="49">
        <f>'2-4'!M14-'2-4'!M63</f>
        <v>91809673</v>
      </c>
      <c r="L103" s="41"/>
      <c r="M103" s="50">
        <v>71737713</v>
      </c>
    </row>
    <row r="104" spans="1:13" ht="8.1" customHeight="1">
      <c r="E104" s="3"/>
      <c r="F104" s="67"/>
      <c r="G104" s="21"/>
      <c r="H104" s="22"/>
      <c r="I104" s="22"/>
      <c r="J104" s="22"/>
      <c r="K104" s="21"/>
      <c r="L104" s="22"/>
      <c r="M104" s="22"/>
    </row>
    <row r="105" spans="1:13" ht="15.95" customHeight="1" thickBot="1">
      <c r="A105" s="1" t="s">
        <v>248</v>
      </c>
      <c r="E105" s="3"/>
      <c r="F105" s="67"/>
      <c r="G105" s="60">
        <f>SUM(G102:G103)</f>
        <v>248072776</v>
      </c>
      <c r="H105" s="48"/>
      <c r="I105" s="61">
        <f>SUM(I102:I103)</f>
        <v>249088039</v>
      </c>
      <c r="J105" s="48"/>
      <c r="K105" s="60">
        <f>SUM(K102:K103)</f>
        <v>57001638</v>
      </c>
      <c r="L105" s="48"/>
      <c r="M105" s="61">
        <f>SUM(M102:M103)</f>
        <v>68301113</v>
      </c>
    </row>
    <row r="106" spans="1:13" ht="15.95" customHeight="1" thickTop="1">
      <c r="A106" s="1"/>
      <c r="E106" s="3"/>
      <c r="F106" s="67"/>
      <c r="G106" s="36"/>
      <c r="H106" s="36"/>
      <c r="I106" s="36"/>
      <c r="J106" s="36"/>
      <c r="K106" s="36"/>
      <c r="L106" s="36"/>
      <c r="M106" s="36"/>
    </row>
    <row r="107" spans="1:13" ht="15.95" customHeight="1">
      <c r="A107" s="1"/>
      <c r="E107" s="3"/>
      <c r="F107" s="67"/>
      <c r="G107" s="36"/>
      <c r="H107" s="36"/>
      <c r="I107" s="36"/>
      <c r="J107" s="36"/>
      <c r="K107" s="36"/>
      <c r="L107" s="36"/>
      <c r="M107" s="36"/>
    </row>
    <row r="108" spans="1:13" ht="9" customHeight="1">
      <c r="A108" s="36"/>
      <c r="B108" s="12"/>
      <c r="C108" s="5"/>
      <c r="D108" s="5"/>
      <c r="E108" s="16"/>
      <c r="F108" s="5"/>
      <c r="G108" s="36"/>
      <c r="H108" s="36"/>
      <c r="I108" s="36"/>
      <c r="J108" s="36"/>
      <c r="K108" s="36"/>
      <c r="L108" s="36"/>
      <c r="M108" s="36"/>
    </row>
    <row r="109" spans="1:13" ht="21.95" customHeight="1">
      <c r="A109" s="57" t="s">
        <v>27</v>
      </c>
      <c r="B109" s="17"/>
      <c r="C109" s="17"/>
      <c r="D109" s="17"/>
      <c r="E109" s="18"/>
      <c r="F109" s="18"/>
      <c r="G109" s="18"/>
      <c r="H109" s="18"/>
      <c r="I109" s="18"/>
      <c r="J109" s="18"/>
      <c r="K109" s="19"/>
      <c r="L109" s="19"/>
      <c r="M109" s="19"/>
    </row>
    <row r="110" spans="1:13" ht="17.100000000000001" customHeight="1">
      <c r="A110" s="2" t="str">
        <f>A55</f>
        <v>บริษัท พริ้นซิเพิล แคปิตอล จำกัด (มหาชน)</v>
      </c>
    </row>
    <row r="111" spans="1:13" ht="17.100000000000001" customHeight="1">
      <c r="A111" s="2" t="s">
        <v>216</v>
      </c>
      <c r="B111" s="25"/>
      <c r="C111" s="25"/>
      <c r="D111" s="25"/>
      <c r="E111" s="25"/>
      <c r="F111" s="25"/>
      <c r="J111" s="26"/>
      <c r="L111" s="26"/>
    </row>
    <row r="112" spans="1:13" ht="17.100000000000001" customHeight="1">
      <c r="A112" s="27" t="str">
        <f>A57</f>
        <v>สำหรับงวดเก้าเดือนสิ้นสุดวันที่ 30 กันยายน พ.ศ. 2562</v>
      </c>
      <c r="B112" s="28"/>
      <c r="C112" s="28"/>
      <c r="D112" s="28"/>
      <c r="E112" s="28"/>
      <c r="F112" s="28"/>
      <c r="G112" s="37"/>
      <c r="H112" s="37"/>
      <c r="I112" s="37"/>
      <c r="J112" s="29"/>
      <c r="K112" s="37"/>
      <c r="L112" s="29"/>
      <c r="M112" s="37"/>
    </row>
    <row r="113" spans="1:13" ht="17.100000000000001" customHeight="1">
      <c r="A113" s="2"/>
      <c r="B113" s="25"/>
      <c r="C113" s="25"/>
      <c r="D113" s="25"/>
      <c r="E113" s="25"/>
      <c r="F113" s="25"/>
      <c r="J113" s="26"/>
      <c r="L113" s="26"/>
    </row>
    <row r="114" spans="1:13" ht="17.100000000000001" customHeight="1">
      <c r="A114" s="25"/>
      <c r="B114" s="25"/>
      <c r="C114" s="25"/>
      <c r="D114" s="25"/>
      <c r="E114" s="3"/>
      <c r="F114" s="30"/>
      <c r="G114" s="253" t="s">
        <v>2</v>
      </c>
      <c r="H114" s="253"/>
      <c r="I114" s="253"/>
      <c r="J114" s="31"/>
      <c r="K114" s="253" t="s">
        <v>3</v>
      </c>
      <c r="L114" s="253"/>
      <c r="M114" s="253"/>
    </row>
    <row r="115" spans="1:13" ht="17.100000000000001" customHeight="1">
      <c r="A115" s="25"/>
      <c r="B115" s="25"/>
      <c r="C115" s="25"/>
      <c r="D115" s="25"/>
      <c r="E115" s="3"/>
      <c r="F115" s="30"/>
      <c r="G115" s="8" t="s">
        <v>4</v>
      </c>
      <c r="H115" s="8"/>
      <c r="I115" s="8" t="s">
        <v>4</v>
      </c>
      <c r="J115" s="31"/>
      <c r="K115" s="8" t="s">
        <v>4</v>
      </c>
      <c r="L115" s="4"/>
      <c r="M115" s="8" t="s">
        <v>4</v>
      </c>
    </row>
    <row r="116" spans="1:13" ht="17.100000000000001" customHeight="1">
      <c r="E116" s="67"/>
      <c r="F116" s="3"/>
      <c r="G116" s="10" t="s">
        <v>130</v>
      </c>
      <c r="H116" s="10"/>
      <c r="I116" s="10" t="s">
        <v>7</v>
      </c>
      <c r="J116" s="4"/>
      <c r="K116" s="10" t="s">
        <v>130</v>
      </c>
      <c r="L116" s="10"/>
      <c r="M116" s="10" t="s">
        <v>7</v>
      </c>
    </row>
    <row r="117" spans="1:13" ht="17.100000000000001" customHeight="1">
      <c r="E117" s="3"/>
      <c r="F117" s="67"/>
      <c r="G117" s="11" t="s">
        <v>9</v>
      </c>
      <c r="H117" s="22"/>
      <c r="I117" s="11" t="s">
        <v>9</v>
      </c>
      <c r="J117" s="4"/>
      <c r="K117" s="11" t="s">
        <v>9</v>
      </c>
      <c r="L117" s="67"/>
      <c r="M117" s="11" t="s">
        <v>9</v>
      </c>
    </row>
    <row r="118" spans="1:13" ht="8.1" customHeight="1">
      <c r="E118" s="3"/>
      <c r="F118" s="3"/>
      <c r="G118" s="38"/>
      <c r="H118" s="39"/>
      <c r="I118" s="39"/>
      <c r="K118" s="38"/>
      <c r="M118" s="39"/>
    </row>
    <row r="119" spans="1:13" ht="17.100000000000001" customHeight="1">
      <c r="A119" s="2" t="s">
        <v>148</v>
      </c>
      <c r="B119" s="67"/>
      <c r="C119" s="67"/>
      <c r="D119" s="67"/>
      <c r="E119" s="67"/>
      <c r="F119" s="67"/>
      <c r="G119" s="46"/>
      <c r="J119" s="62"/>
      <c r="K119" s="46"/>
      <c r="L119" s="62"/>
    </row>
    <row r="120" spans="1:13" ht="17.100000000000001" customHeight="1">
      <c r="A120" s="15"/>
      <c r="B120" s="12" t="s">
        <v>149</v>
      </c>
      <c r="C120" s="67"/>
      <c r="D120" s="67"/>
      <c r="E120" s="67"/>
      <c r="F120" s="67"/>
      <c r="G120" s="46"/>
      <c r="J120" s="62"/>
      <c r="K120" s="46"/>
      <c r="L120" s="62"/>
    </row>
    <row r="121" spans="1:13" ht="8.1" customHeight="1">
      <c r="A121" s="15"/>
      <c r="B121" s="67"/>
      <c r="C121" s="67"/>
      <c r="D121" s="67"/>
      <c r="E121" s="67"/>
      <c r="F121" s="67"/>
      <c r="G121" s="46"/>
      <c r="J121" s="62"/>
      <c r="K121" s="46"/>
      <c r="L121" s="62"/>
    </row>
    <row r="122" spans="1:13" ht="17.100000000000001" customHeight="1">
      <c r="A122" s="15" t="s">
        <v>12</v>
      </c>
      <c r="B122" s="67"/>
      <c r="C122" s="67"/>
      <c r="D122" s="67"/>
      <c r="E122" s="67"/>
      <c r="F122" s="67"/>
      <c r="G122" s="46">
        <f>'2-4'!G14</f>
        <v>250909865</v>
      </c>
      <c r="I122" s="35">
        <v>249088039</v>
      </c>
      <c r="J122" s="62"/>
      <c r="K122" s="46">
        <f>'2-4'!K14</f>
        <v>57001638</v>
      </c>
      <c r="L122" s="62"/>
      <c r="M122" s="35">
        <v>68301113</v>
      </c>
    </row>
    <row r="123" spans="1:13" ht="17.100000000000001" customHeight="1">
      <c r="A123" s="15" t="s">
        <v>30</v>
      </c>
      <c r="B123" s="67"/>
      <c r="C123" s="67"/>
      <c r="D123" s="67"/>
      <c r="E123" s="67"/>
      <c r="F123" s="67"/>
      <c r="G123" s="63">
        <f>-'2-4'!G63</f>
        <v>-2837089</v>
      </c>
      <c r="I123" s="37">
        <v>0</v>
      </c>
      <c r="J123" s="62"/>
      <c r="K123" s="63">
        <f>-'2-4'!K63</f>
        <v>0</v>
      </c>
      <c r="L123" s="62"/>
      <c r="M123" s="37">
        <v>0</v>
      </c>
    </row>
    <row r="124" spans="1:13" ht="8.1" customHeight="1">
      <c r="A124" s="15"/>
      <c r="B124" s="67"/>
      <c r="C124" s="67"/>
      <c r="D124" s="67"/>
      <c r="E124" s="67"/>
      <c r="F124" s="67"/>
      <c r="G124" s="46"/>
      <c r="J124" s="62"/>
      <c r="K124" s="46"/>
      <c r="L124" s="62"/>
    </row>
    <row r="125" spans="1:13" ht="17.100000000000001" customHeight="1" thickBot="1">
      <c r="A125" s="15"/>
      <c r="B125" s="67"/>
      <c r="C125" s="67"/>
      <c r="D125" s="67"/>
      <c r="E125" s="67"/>
      <c r="F125" s="67"/>
      <c r="G125" s="64">
        <f>SUM(G122:G123)</f>
        <v>248072776</v>
      </c>
      <c r="I125" s="65">
        <f>SUM(I122:I123)</f>
        <v>249088039</v>
      </c>
      <c r="J125" s="62"/>
      <c r="K125" s="64">
        <f>SUM(K122:K123)</f>
        <v>57001638</v>
      </c>
      <c r="L125" s="62"/>
      <c r="M125" s="65">
        <f>SUM(M122:M123)</f>
        <v>68301113</v>
      </c>
    </row>
    <row r="126" spans="1:13" ht="17.100000000000001" customHeight="1" thickTop="1">
      <c r="A126" s="5"/>
      <c r="B126" s="24"/>
      <c r="C126" s="5"/>
      <c r="D126" s="5"/>
      <c r="E126" s="16"/>
      <c r="F126" s="5"/>
      <c r="G126" s="45"/>
      <c r="H126" s="41"/>
      <c r="I126" s="45"/>
      <c r="J126" s="41"/>
      <c r="K126" s="45"/>
      <c r="L126" s="41"/>
      <c r="M126" s="45"/>
    </row>
    <row r="127" spans="1:13" ht="17.100000000000001" customHeight="1">
      <c r="A127" s="5"/>
      <c r="B127" s="24"/>
      <c r="C127" s="5"/>
      <c r="D127" s="5"/>
      <c r="E127" s="16"/>
      <c r="F127" s="5"/>
      <c r="G127" s="45"/>
      <c r="H127" s="41"/>
      <c r="I127" s="45"/>
      <c r="J127" s="41"/>
      <c r="K127" s="45"/>
      <c r="L127" s="41"/>
      <c r="M127" s="45"/>
    </row>
    <row r="128" spans="1:13" ht="17.100000000000001" customHeight="1">
      <c r="A128" s="12" t="s">
        <v>90</v>
      </c>
      <c r="C128" s="5"/>
      <c r="D128" s="5"/>
      <c r="E128" s="58"/>
      <c r="F128" s="5"/>
      <c r="G128" s="48"/>
      <c r="H128" s="48"/>
      <c r="I128" s="48"/>
      <c r="J128" s="48"/>
      <c r="K128" s="48"/>
      <c r="L128" s="48"/>
      <c r="M128" s="48"/>
    </row>
    <row r="129" spans="1:13" ht="8.1" customHeight="1">
      <c r="E129" s="3"/>
      <c r="F129" s="67"/>
      <c r="G129" s="22"/>
      <c r="H129" s="22"/>
      <c r="I129" s="22"/>
      <c r="J129" s="22"/>
      <c r="K129" s="22"/>
      <c r="L129" s="22"/>
      <c r="M129" s="22"/>
    </row>
    <row r="130" spans="1:13" ht="17.100000000000001" customHeight="1">
      <c r="A130" s="15" t="s">
        <v>210</v>
      </c>
      <c r="B130" s="25"/>
      <c r="C130" s="25"/>
      <c r="D130" s="25"/>
      <c r="E130" s="3"/>
      <c r="F130" s="30"/>
      <c r="G130" s="41"/>
      <c r="H130" s="41"/>
      <c r="I130" s="41"/>
      <c r="J130" s="41"/>
      <c r="K130" s="41"/>
      <c r="L130" s="41"/>
      <c r="M130" s="41"/>
    </row>
    <row r="131" spans="1:13" ht="8.1" customHeight="1">
      <c r="E131" s="3"/>
      <c r="F131" s="67"/>
      <c r="G131" s="22"/>
      <c r="H131" s="22"/>
      <c r="I131" s="22"/>
      <c r="J131" s="22"/>
      <c r="K131" s="22"/>
      <c r="L131" s="22"/>
      <c r="M131" s="22"/>
    </row>
    <row r="132" spans="1:13" ht="17.100000000000001" customHeight="1">
      <c r="A132" s="15" t="s">
        <v>89</v>
      </c>
      <c r="B132" s="25"/>
      <c r="C132" s="25"/>
      <c r="D132" s="25"/>
      <c r="E132" s="3"/>
      <c r="F132" s="30"/>
      <c r="G132" s="43">
        <v>195335362</v>
      </c>
      <c r="H132" s="41"/>
      <c r="I132" s="41">
        <v>29819378.310000002</v>
      </c>
      <c r="J132" s="41"/>
      <c r="K132" s="43">
        <v>44214489</v>
      </c>
      <c r="L132" s="41"/>
      <c r="M132" s="41">
        <v>2646991</v>
      </c>
    </row>
    <row r="133" spans="1:13" ht="17.100000000000001" customHeight="1">
      <c r="A133" s="23" t="s">
        <v>146</v>
      </c>
      <c r="B133" s="5"/>
      <c r="D133" s="5"/>
      <c r="E133" s="16"/>
      <c r="F133" s="5"/>
      <c r="G133" s="51">
        <v>92088379</v>
      </c>
      <c r="H133" s="48"/>
      <c r="I133" s="41">
        <v>0</v>
      </c>
      <c r="J133" s="48"/>
      <c r="K133" s="51">
        <v>33164160</v>
      </c>
      <c r="L133" s="41"/>
      <c r="M133" s="41">
        <v>0</v>
      </c>
    </row>
    <row r="134" spans="1:13" ht="17.100000000000001" customHeight="1">
      <c r="A134" s="15" t="s">
        <v>144</v>
      </c>
      <c r="B134" s="25"/>
      <c r="C134" s="25"/>
      <c r="D134" s="25"/>
      <c r="E134" s="3"/>
      <c r="F134" s="30"/>
      <c r="G134" s="43">
        <v>5000000</v>
      </c>
      <c r="H134" s="41"/>
      <c r="I134" s="41">
        <v>0</v>
      </c>
      <c r="J134" s="41"/>
      <c r="K134" s="43">
        <v>0</v>
      </c>
      <c r="L134" s="41"/>
      <c r="M134" s="41">
        <v>0</v>
      </c>
    </row>
    <row r="135" spans="1:13" ht="17.100000000000001" customHeight="1">
      <c r="A135" s="1"/>
      <c r="B135" s="5"/>
      <c r="C135" s="5"/>
      <c r="D135" s="5"/>
      <c r="E135" s="16"/>
      <c r="F135" s="5"/>
      <c r="G135" s="48"/>
      <c r="H135" s="48"/>
      <c r="I135" s="48"/>
      <c r="J135" s="48"/>
      <c r="K135" s="48"/>
      <c r="L135" s="48"/>
      <c r="M135" s="48"/>
    </row>
    <row r="136" spans="1:13" ht="17.100000000000001" customHeight="1">
      <c r="A136" s="1"/>
      <c r="B136" s="5"/>
      <c r="C136" s="5"/>
      <c r="D136" s="5"/>
      <c r="E136" s="16"/>
      <c r="F136" s="5"/>
      <c r="G136" s="48"/>
      <c r="H136" s="48"/>
      <c r="I136" s="48"/>
      <c r="J136" s="48"/>
      <c r="K136" s="48"/>
      <c r="L136" s="48"/>
      <c r="M136" s="48"/>
    </row>
    <row r="137" spans="1:13" ht="17.100000000000001" customHeight="1">
      <c r="A137" s="5"/>
      <c r="B137" s="5"/>
      <c r="C137" s="5"/>
      <c r="D137" s="5"/>
      <c r="E137" s="16"/>
      <c r="F137" s="5"/>
      <c r="G137" s="45"/>
      <c r="H137" s="48"/>
      <c r="I137" s="45"/>
      <c r="J137" s="48"/>
      <c r="K137" s="48"/>
      <c r="L137" s="48"/>
      <c r="M137" s="48"/>
    </row>
    <row r="138" spans="1:13" ht="17.100000000000001" customHeight="1">
      <c r="A138" s="5"/>
      <c r="B138" s="5"/>
      <c r="C138" s="5"/>
      <c r="D138" s="5"/>
      <c r="E138" s="16"/>
      <c r="F138" s="5"/>
      <c r="G138" s="45"/>
      <c r="H138" s="48"/>
      <c r="I138" s="45"/>
      <c r="J138" s="48"/>
      <c r="K138" s="48"/>
      <c r="L138" s="48"/>
      <c r="M138" s="48"/>
    </row>
    <row r="139" spans="1:13" ht="17.100000000000001" customHeight="1">
      <c r="A139" s="5"/>
      <c r="B139" s="5"/>
      <c r="C139" s="5"/>
      <c r="D139" s="5"/>
      <c r="E139" s="16"/>
      <c r="F139" s="5"/>
      <c r="G139" s="45"/>
      <c r="H139" s="48"/>
      <c r="I139" s="45"/>
      <c r="J139" s="48"/>
      <c r="K139" s="48"/>
      <c r="L139" s="48"/>
      <c r="M139" s="48"/>
    </row>
    <row r="140" spans="1:13" ht="17.100000000000001" customHeight="1">
      <c r="A140" s="5"/>
      <c r="B140" s="5"/>
      <c r="C140" s="5"/>
      <c r="D140" s="5"/>
      <c r="E140" s="16"/>
      <c r="F140" s="5"/>
      <c r="G140" s="45"/>
      <c r="H140" s="48"/>
      <c r="I140" s="45"/>
      <c r="J140" s="48"/>
      <c r="K140" s="48"/>
      <c r="L140" s="48"/>
      <c r="M140" s="48"/>
    </row>
    <row r="141" spans="1:13" ht="17.100000000000001" customHeight="1">
      <c r="A141" s="5"/>
      <c r="B141" s="5"/>
      <c r="C141" s="5"/>
      <c r="D141" s="5"/>
      <c r="E141" s="16"/>
      <c r="F141" s="5"/>
      <c r="G141" s="45"/>
      <c r="H141" s="48"/>
      <c r="I141" s="45"/>
      <c r="J141" s="48"/>
      <c r="K141" s="48"/>
      <c r="L141" s="48"/>
      <c r="M141" s="48"/>
    </row>
    <row r="142" spans="1:13" ht="17.100000000000001" customHeight="1">
      <c r="A142" s="5"/>
      <c r="B142" s="5"/>
      <c r="C142" s="5"/>
      <c r="D142" s="5"/>
      <c r="E142" s="16"/>
      <c r="F142" s="5"/>
      <c r="G142" s="45"/>
      <c r="H142" s="48"/>
      <c r="I142" s="45"/>
      <c r="J142" s="48"/>
      <c r="K142" s="48"/>
      <c r="L142" s="48"/>
      <c r="M142" s="48"/>
    </row>
    <row r="143" spans="1:13" ht="17.100000000000001" customHeight="1">
      <c r="A143" s="5"/>
      <c r="B143" s="5"/>
      <c r="C143" s="5"/>
      <c r="D143" s="5"/>
      <c r="E143" s="16"/>
      <c r="F143" s="5"/>
      <c r="G143" s="45"/>
      <c r="H143" s="48"/>
      <c r="I143" s="45"/>
      <c r="J143" s="48"/>
      <c r="K143" s="48"/>
      <c r="L143" s="48"/>
      <c r="M143" s="48"/>
    </row>
    <row r="144" spans="1:13" ht="17.100000000000001" customHeight="1">
      <c r="A144" s="5"/>
      <c r="B144" s="5"/>
      <c r="C144" s="5"/>
      <c r="D144" s="5"/>
      <c r="E144" s="16"/>
      <c r="F144" s="5"/>
      <c r="G144" s="41"/>
      <c r="H144" s="48"/>
      <c r="I144" s="41"/>
      <c r="J144" s="48"/>
      <c r="K144" s="48"/>
      <c r="L144" s="48"/>
      <c r="M144" s="48"/>
    </row>
    <row r="145" spans="1:13" ht="17.100000000000001" customHeight="1">
      <c r="A145" s="5"/>
      <c r="B145" s="5"/>
      <c r="C145" s="5"/>
      <c r="D145" s="5"/>
      <c r="E145" s="16"/>
      <c r="F145" s="5"/>
      <c r="G145" s="41"/>
      <c r="H145" s="48"/>
      <c r="I145" s="41"/>
      <c r="J145" s="48"/>
      <c r="K145" s="48"/>
      <c r="L145" s="48"/>
      <c r="M145" s="48"/>
    </row>
    <row r="146" spans="1:13" ht="17.100000000000001" customHeight="1">
      <c r="A146" s="5"/>
      <c r="B146" s="5"/>
      <c r="C146" s="5"/>
      <c r="D146" s="5"/>
      <c r="E146" s="16"/>
      <c r="F146" s="5"/>
      <c r="G146" s="41"/>
      <c r="H146" s="48"/>
      <c r="I146" s="41"/>
      <c r="J146" s="48"/>
      <c r="K146" s="48"/>
      <c r="L146" s="48"/>
      <c r="M146" s="48"/>
    </row>
    <row r="147" spans="1:13" ht="17.100000000000001" customHeight="1">
      <c r="A147" s="5"/>
      <c r="B147" s="5"/>
      <c r="C147" s="5"/>
      <c r="D147" s="5"/>
      <c r="E147" s="16"/>
      <c r="F147" s="5"/>
      <c r="G147" s="41"/>
      <c r="H147" s="48"/>
      <c r="I147" s="41"/>
      <c r="J147" s="48"/>
      <c r="K147" s="48"/>
      <c r="L147" s="48"/>
      <c r="M147" s="48"/>
    </row>
    <row r="148" spans="1:13" ht="17.100000000000001" customHeight="1">
      <c r="A148" s="5"/>
      <c r="B148" s="5"/>
      <c r="C148" s="5"/>
      <c r="D148" s="5"/>
      <c r="E148" s="16"/>
      <c r="F148" s="5"/>
      <c r="G148" s="41"/>
      <c r="H148" s="48"/>
      <c r="I148" s="41"/>
      <c r="J148" s="48"/>
      <c r="K148" s="48"/>
      <c r="L148" s="48"/>
      <c r="M148" s="48"/>
    </row>
    <row r="149" spans="1:13" ht="17.100000000000001" customHeight="1">
      <c r="A149" s="5"/>
      <c r="B149" s="5"/>
      <c r="C149" s="5"/>
      <c r="D149" s="5"/>
      <c r="E149" s="16"/>
      <c r="F149" s="5"/>
      <c r="G149" s="41"/>
      <c r="H149" s="48"/>
      <c r="I149" s="41"/>
      <c r="J149" s="48"/>
      <c r="K149" s="48"/>
      <c r="L149" s="48"/>
      <c r="M149" s="48"/>
    </row>
    <row r="150" spans="1:13" ht="17.100000000000001" customHeight="1">
      <c r="E150" s="3"/>
      <c r="F150" s="67"/>
      <c r="G150" s="22"/>
      <c r="H150" s="22"/>
      <c r="I150" s="22"/>
      <c r="J150" s="22"/>
      <c r="K150" s="22"/>
      <c r="L150" s="22"/>
      <c r="M150" s="22"/>
    </row>
    <row r="151" spans="1:13" ht="17.100000000000001" customHeight="1">
      <c r="B151" s="5"/>
      <c r="C151" s="5"/>
      <c r="D151" s="5"/>
      <c r="E151" s="16"/>
      <c r="F151" s="5"/>
      <c r="G151" s="48"/>
      <c r="H151" s="48"/>
      <c r="I151" s="48"/>
      <c r="J151" s="48"/>
      <c r="K151" s="48"/>
      <c r="L151" s="48"/>
      <c r="M151" s="48"/>
    </row>
    <row r="152" spans="1:13" ht="17.100000000000001" customHeight="1">
      <c r="A152" s="1"/>
      <c r="B152" s="5"/>
      <c r="C152" s="5"/>
      <c r="D152" s="5"/>
      <c r="E152" s="16"/>
      <c r="F152" s="5"/>
      <c r="G152" s="48"/>
      <c r="H152" s="48"/>
      <c r="I152" s="48"/>
      <c r="J152" s="48"/>
      <c r="K152" s="48"/>
      <c r="L152" s="48"/>
      <c r="M152" s="48"/>
    </row>
    <row r="153" spans="1:13" ht="17.100000000000001" customHeight="1">
      <c r="A153" s="1"/>
      <c r="B153" s="5"/>
      <c r="C153" s="5"/>
      <c r="D153" s="5"/>
      <c r="E153" s="16"/>
      <c r="F153" s="5"/>
      <c r="G153" s="41"/>
      <c r="H153" s="41"/>
      <c r="I153" s="41"/>
      <c r="J153" s="41"/>
      <c r="K153" s="41"/>
      <c r="L153" s="41"/>
      <c r="M153" s="41"/>
    </row>
    <row r="154" spans="1:13" ht="17.100000000000001" customHeight="1">
      <c r="A154" s="5"/>
      <c r="B154" s="5"/>
      <c r="C154" s="5"/>
      <c r="D154" s="5"/>
      <c r="E154" s="16"/>
      <c r="F154" s="5"/>
      <c r="G154" s="45"/>
      <c r="H154" s="48"/>
      <c r="I154" s="45"/>
      <c r="J154" s="48"/>
      <c r="K154" s="48"/>
      <c r="L154" s="48"/>
      <c r="M154" s="48"/>
    </row>
    <row r="155" spans="1:13" ht="17.100000000000001" customHeight="1">
      <c r="A155" s="5"/>
      <c r="B155" s="5"/>
      <c r="C155" s="5"/>
      <c r="D155" s="5"/>
      <c r="E155" s="16"/>
      <c r="F155" s="5"/>
      <c r="G155" s="45"/>
      <c r="H155" s="48"/>
      <c r="I155" s="45"/>
      <c r="J155" s="48"/>
      <c r="K155" s="48"/>
      <c r="L155" s="48"/>
      <c r="M155" s="48"/>
    </row>
    <row r="156" spans="1:13" ht="17.100000000000001" customHeight="1">
      <c r="A156" s="12"/>
      <c r="C156" s="5"/>
      <c r="D156" s="5"/>
      <c r="E156" s="58"/>
      <c r="F156" s="5"/>
      <c r="G156" s="48"/>
      <c r="H156" s="48"/>
      <c r="I156" s="48"/>
      <c r="J156" s="48"/>
      <c r="K156" s="48"/>
      <c r="L156" s="48"/>
      <c r="M156" s="48"/>
    </row>
    <row r="157" spans="1:13" ht="17.100000000000001" customHeight="1">
      <c r="A157" s="12"/>
      <c r="C157" s="5"/>
      <c r="D157" s="5"/>
      <c r="E157" s="58"/>
      <c r="F157" s="5"/>
      <c r="G157" s="48"/>
      <c r="H157" s="48"/>
      <c r="I157" s="48"/>
      <c r="J157" s="48"/>
      <c r="K157" s="48"/>
      <c r="L157" s="48"/>
      <c r="M157" s="48"/>
    </row>
    <row r="158" spans="1:13" ht="19.5" customHeight="1">
      <c r="E158" s="3"/>
      <c r="F158" s="67"/>
      <c r="G158" s="22"/>
      <c r="H158" s="22"/>
      <c r="I158" s="22"/>
      <c r="J158" s="22"/>
      <c r="K158" s="22"/>
      <c r="L158" s="22"/>
      <c r="M158" s="22"/>
    </row>
    <row r="159" spans="1:13" ht="18.75" customHeight="1">
      <c r="E159" s="3"/>
      <c r="F159" s="67"/>
      <c r="G159" s="22"/>
      <c r="H159" s="22"/>
      <c r="I159" s="22"/>
      <c r="J159" s="22"/>
      <c r="K159" s="22"/>
      <c r="L159" s="22"/>
      <c r="M159" s="22"/>
    </row>
    <row r="160" spans="1:13" ht="21.95" customHeight="1">
      <c r="A160" s="57" t="s">
        <v>27</v>
      </c>
      <c r="B160" s="17"/>
      <c r="C160" s="17"/>
      <c r="D160" s="17"/>
      <c r="E160" s="18"/>
      <c r="F160" s="18"/>
      <c r="G160" s="18"/>
      <c r="H160" s="18"/>
      <c r="I160" s="18"/>
      <c r="J160" s="18"/>
      <c r="K160" s="19"/>
      <c r="L160" s="19"/>
      <c r="M160" s="19"/>
    </row>
  </sheetData>
  <mergeCells count="6">
    <mergeCell ref="G114:I114"/>
    <mergeCell ref="K114:M114"/>
    <mergeCell ref="G59:I59"/>
    <mergeCell ref="K59:M59"/>
    <mergeCell ref="G5:I5"/>
    <mergeCell ref="K5:M5"/>
  </mergeCells>
  <pageMargins left="0.8" right="0.5" top="0.5" bottom="0.46" header="0.49" footer="0.3"/>
  <pageSetup paperSize="9" scale="93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2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p5-6 (3 month)</vt:lpstr>
      <vt:lpstr>p7-8 (9 month)</vt:lpstr>
      <vt:lpstr>9 Consolidated</vt:lpstr>
      <vt:lpstr>10 Company</vt:lpstr>
      <vt:lpstr>11-13</vt:lpstr>
      <vt:lpstr>'p5-6 (3 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Wasinee Kanhakanchan</dc:creator>
  <cp:lastModifiedBy>Rujira Yaruang</cp:lastModifiedBy>
  <cp:lastPrinted>2019-11-12T06:54:08Z</cp:lastPrinted>
  <dcterms:created xsi:type="dcterms:W3CDTF">2018-05-08T02:27:32Z</dcterms:created>
  <dcterms:modified xsi:type="dcterms:W3CDTF">2019-11-12T06:54:46Z</dcterms:modified>
</cp:coreProperties>
</file>