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_Sep19 (SNI) ☻\"/>
    </mc:Choice>
  </mc:AlternateContent>
  <bookViews>
    <workbookView xWindow="0" yWindow="0" windowWidth="21600" windowHeight="9600" tabRatio="698" activeTab="5"/>
  </bookViews>
  <sheets>
    <sheet name="2-4" sheetId="13" r:id="rId1"/>
    <sheet name="P5 (3 Month)" sheetId="14" r:id="rId2"/>
    <sheet name="P6 (9 Month)" sheetId="16" r:id="rId3"/>
    <sheet name="7 Consolidated" sheetId="2" r:id="rId4"/>
    <sheet name="8 Company" sheetId="15" r:id="rId5"/>
    <sheet name="9-11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4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4">#REF!</definedName>
    <definedName name="a" localSheetId="1">#REF!</definedName>
    <definedName name="a">#REF!</definedName>
    <definedName name="af" localSheetId="4">#REF!</definedName>
    <definedName name="af" localSheetId="1">#REF!</definedName>
    <definedName name="af">#REF!</definedName>
    <definedName name="agldvollp" localSheetId="4">#REF!</definedName>
    <definedName name="agldvollp" localSheetId="1">#REF!</definedName>
    <definedName name="agldvollp">#REF!</definedName>
    <definedName name="agldvolrp" localSheetId="4">#REF!</definedName>
    <definedName name="agldvolrp" localSheetId="1">#REF!</definedName>
    <definedName name="agldvolrp">#REF!</definedName>
    <definedName name="agrfreight1" localSheetId="4">'[1]YTD Data'!#REF!</definedName>
    <definedName name="agrfreight1" localSheetId="1">'[1]YTD Data'!#REF!</definedName>
    <definedName name="agrfreight1">'[1]YTD Data'!#REF!</definedName>
    <definedName name="agrfreight2" localSheetId="4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4">#REF!</definedName>
    <definedName name="anchor" localSheetId="1">#REF!</definedName>
    <definedName name="anchor">#REF!</definedName>
    <definedName name="asd" localSheetId="0">#REF!</definedName>
    <definedName name="asd" localSheetId="4">#REF!</definedName>
    <definedName name="asd" localSheetId="1">#REF!</definedName>
    <definedName name="asd">#REF!</definedName>
    <definedName name="asdqa" localSheetId="0">#REF!</definedName>
    <definedName name="asdqa" localSheetId="4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4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4">#REF!</definedName>
    <definedName name="audfwdlp" localSheetId="1">#REF!</definedName>
    <definedName name="audfwdlp">#REF!</definedName>
    <definedName name="audfwdp" localSheetId="0">#REF!</definedName>
    <definedName name="audfwdp" localSheetId="4">#REF!</definedName>
    <definedName name="audfwdp" localSheetId="1">#REF!</definedName>
    <definedName name="audfwdp">#REF!</definedName>
    <definedName name="audfwdrp" localSheetId="0">#REF!</definedName>
    <definedName name="audfwdrp" localSheetId="4">#REF!</definedName>
    <definedName name="audfwdrp" localSheetId="1">#REF!</definedName>
    <definedName name="audfwdrp">#REF!</definedName>
    <definedName name="audintp" localSheetId="4">#REF!</definedName>
    <definedName name="audintp" localSheetId="1">#REF!</definedName>
    <definedName name="audintp">#REF!</definedName>
    <definedName name="AUDsimple_curve" localSheetId="4">#REF!</definedName>
    <definedName name="AUDsimple_curve" localSheetId="1">#REF!</definedName>
    <definedName name="AUDsimple_curve">#REF!</definedName>
    <definedName name="audusdp" localSheetId="4">#REF!</definedName>
    <definedName name="audusdp" localSheetId="1">#REF!</definedName>
    <definedName name="audusdp">#REF!</definedName>
    <definedName name="audvollp" localSheetId="4">#REF!</definedName>
    <definedName name="audvollp" localSheetId="1">#REF!</definedName>
    <definedName name="audvollp">#REF!</definedName>
    <definedName name="audvolrp" localSheetId="4">#REF!</definedName>
    <definedName name="audvolrp" localSheetId="1">#REF!</definedName>
    <definedName name="audvolrp">#REF!</definedName>
    <definedName name="balance_sheet" localSheetId="4">#REF!</definedName>
    <definedName name="balance_sheet" localSheetId="1">#REF!</definedName>
    <definedName name="balance_sheet">#REF!</definedName>
    <definedName name="Beginz" localSheetId="4">#REF!</definedName>
    <definedName name="Beginz" localSheetId="1">#REF!</definedName>
    <definedName name="Beginz">#REF!</definedName>
    <definedName name="BS" localSheetId="4">#REF!</definedName>
    <definedName name="BS" localSheetId="1">#REF!</definedName>
    <definedName name="BS">#REF!</definedName>
    <definedName name="CcySens" localSheetId="4">'[2]USDXAU Before'!#REF!</definedName>
    <definedName name="CcySens" localSheetId="1">'[2]USDXAU Before'!#REF!</definedName>
    <definedName name="CcySens">'[2]USDXAU Before'!#REF!</definedName>
    <definedName name="CcyStartU" localSheetId="4">'[2]USDXAU Before'!#REF!</definedName>
    <definedName name="CcyStartU" localSheetId="1">'[2]USDXAU Before'!#REF!</definedName>
    <definedName name="CcyStartU">'[2]USDXAU Before'!#REF!</definedName>
    <definedName name="CombinedStartU" localSheetId="4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4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4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4">#REF!</definedName>
    <definedName name="Data_Graph" localSheetId="1">#REF!</definedName>
    <definedName name="Data_Graph">#REF!</definedName>
    <definedName name="datep" localSheetId="4">#REF!</definedName>
    <definedName name="datep" localSheetId="1">#REF!</definedName>
    <definedName name="datep">#REF!</definedName>
    <definedName name="division_code" localSheetId="4">#REF!</definedName>
    <definedName name="division_code" localSheetId="1">#REF!</definedName>
    <definedName name="division_code">#REF!</definedName>
    <definedName name="foreign_exchange_chart" localSheetId="4">#REF!</definedName>
    <definedName name="foreign_exchange_chart" localSheetId="1">#REF!</definedName>
    <definedName name="foreign_exchange_chart">#REF!</definedName>
    <definedName name="gbfp" localSheetId="4">#REF!</definedName>
    <definedName name="gbfp" localSheetId="1">#REF!</definedName>
    <definedName name="gbfp">#REF!</definedName>
    <definedName name="GoldFeeRange" localSheetId="4">#REF!</definedName>
    <definedName name="GoldFeeRange" localSheetId="1">#REF!</definedName>
    <definedName name="GoldFeeRange">#REF!</definedName>
    <definedName name="GoldFeeSens" localSheetId="4">'[2]USDXAU Before'!#REF!</definedName>
    <definedName name="GoldFeeSens" localSheetId="1">'[2]USDXAU Before'!#REF!</definedName>
    <definedName name="GoldFeeSens">'[2]USDXAU Before'!#REF!</definedName>
    <definedName name="GoldFeeStartU" localSheetId="4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4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4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4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4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4">#REF!</definedName>
    <definedName name="i" localSheetId="1">#REF!</definedName>
    <definedName name="i">#REF!</definedName>
    <definedName name="iju" localSheetId="0">#REF!</definedName>
    <definedName name="iju" localSheetId="4">#REF!</definedName>
    <definedName name="iju" localSheetId="1">#REF!</definedName>
    <definedName name="iju">#REF!</definedName>
    <definedName name="inj" localSheetId="0">#REF!</definedName>
    <definedName name="inj" localSheetId="4">#REF!</definedName>
    <definedName name="inj" localSheetId="1">#REF!</definedName>
    <definedName name="inj">#REF!</definedName>
    <definedName name="Int" localSheetId="4">#REF!</definedName>
    <definedName name="Int" localSheetId="1">#REF!</definedName>
    <definedName name="Int">#REF!</definedName>
    <definedName name="IntRateRange" localSheetId="4">#REF!</definedName>
    <definedName name="IntRateRange" localSheetId="1">#REF!</definedName>
    <definedName name="IntRateRange">#REF!</definedName>
    <definedName name="IntRates" localSheetId="4">#REF!</definedName>
    <definedName name="IntRates" localSheetId="1">#REF!</definedName>
    <definedName name="IntRates">#REF!</definedName>
    <definedName name="IntRateSens" localSheetId="4">'[2]USDXAU Before'!#REF!</definedName>
    <definedName name="IntRateSens" localSheetId="1">'[2]USDXAU Before'!#REF!</definedName>
    <definedName name="IntRateSens">'[2]USDXAU Before'!#REF!</definedName>
    <definedName name="IntRateStartU" localSheetId="4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4">#REF!</definedName>
    <definedName name="ji" localSheetId="1">#REF!</definedName>
    <definedName name="ji">#REF!</definedName>
    <definedName name="kk" localSheetId="0">'[2]USDXAU Before'!#REF!</definedName>
    <definedName name="kk" localSheetId="4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4">#REF!</definedName>
    <definedName name="NDistd1" localSheetId="1">#REF!</definedName>
    <definedName name="NDistd1">#REF!</definedName>
    <definedName name="NDistd2" localSheetId="0">#REF!</definedName>
    <definedName name="NDistd2" localSheetId="4">#REF!</definedName>
    <definedName name="NDistd2" localSheetId="1">#REF!</definedName>
    <definedName name="NDistd2">#REF!</definedName>
    <definedName name="NDistdd1" localSheetId="0">#REF!</definedName>
    <definedName name="NDistdd1" localSheetId="4">#REF!</definedName>
    <definedName name="NDistdd1" localSheetId="1">#REF!</definedName>
    <definedName name="NDistdd1">#REF!</definedName>
    <definedName name="NDistdd2" localSheetId="4">#REF!</definedName>
    <definedName name="NDistdd2" localSheetId="1">#REF!</definedName>
    <definedName name="NDistdd2">#REF!</definedName>
    <definedName name="ounces" localSheetId="4">#REF!</definedName>
    <definedName name="ounces" localSheetId="1">#REF!</definedName>
    <definedName name="ounces">#REF!</definedName>
    <definedName name="output_section" localSheetId="4">#REF!</definedName>
    <definedName name="output_section" localSheetId="1">#REF!</definedName>
    <definedName name="output_section">#REF!</definedName>
    <definedName name="P" localSheetId="4">#REF!</definedName>
    <definedName name="P" localSheetId="1">#REF!</definedName>
    <definedName name="P">#REF!</definedName>
    <definedName name="pl" localSheetId="4">#REF!</definedName>
    <definedName name="pl" localSheetId="1">#REF!</definedName>
    <definedName name="pl">#REF!</definedName>
    <definedName name="principal" localSheetId="4">#REF!</definedName>
    <definedName name="principal" localSheetId="1">#REF!</definedName>
    <definedName name="principal">#REF!</definedName>
    <definedName name="_xlnm.Print_Area" localSheetId="5">'9-11'!$A$1:$M$156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>#REF!</definedName>
    <definedName name="rate" localSheetId="4">#REF!</definedName>
    <definedName name="rate" localSheetId="1">#REF!</definedName>
    <definedName name="rate">#REF!</definedName>
    <definedName name="rth" localSheetId="4">#REF!</definedName>
    <definedName name="rth" localSheetId="1">#REF!</definedName>
    <definedName name="rth">#REF!</definedName>
    <definedName name="s" localSheetId="4">#REF!</definedName>
    <definedName name="s" localSheetId="1">#REF!</definedName>
    <definedName name="s">#REF!</definedName>
    <definedName name="ScreenFwds" localSheetId="4">#REF!</definedName>
    <definedName name="ScreenFwds" localSheetId="1">#REF!</definedName>
    <definedName name="ScreenFwds">#REF!</definedName>
    <definedName name="ScreenRates" localSheetId="4">#REF!</definedName>
    <definedName name="ScreenRates" localSheetId="1">#REF!</definedName>
    <definedName name="ScreenRates">#REF!</definedName>
    <definedName name="ScreenVols" localSheetId="4">#REF!</definedName>
    <definedName name="ScreenVols" localSheetId="1">#REF!</definedName>
    <definedName name="ScreenVols">#REF!</definedName>
    <definedName name="sdg" localSheetId="4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4">#REF!</definedName>
    <definedName name="sf" localSheetId="1">#REF!</definedName>
    <definedName name="sf">#REF!</definedName>
    <definedName name="SheetNames" localSheetId="0">#REF!</definedName>
    <definedName name="SheetNames" localSheetId="4">#REF!</definedName>
    <definedName name="SheetNames" localSheetId="1">#REF!</definedName>
    <definedName name="SheetNames">#REF!</definedName>
    <definedName name="start" localSheetId="0">#REF!</definedName>
    <definedName name="start" localSheetId="4">#REF!</definedName>
    <definedName name="start" localSheetId="1">#REF!</definedName>
    <definedName name="start">#REF!</definedName>
    <definedName name="start_1" localSheetId="0">'[2]USDXAU Before'!#REF!</definedName>
    <definedName name="start_1" localSheetId="4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4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4">#REF!</definedName>
    <definedName name="T" localSheetId="1">#REF!</definedName>
    <definedName name="T">#REF!</definedName>
    <definedName name="test" localSheetId="0">#REF!</definedName>
    <definedName name="test" localSheetId="4">#REF!</definedName>
    <definedName name="test" localSheetId="1">#REF!</definedName>
    <definedName name="test">#REF!</definedName>
    <definedName name="Transactions" localSheetId="0">#REF!</definedName>
    <definedName name="Transactions" localSheetId="4">#REF!</definedName>
    <definedName name="Transactions" localSheetId="1">#REF!</definedName>
    <definedName name="Transactions">#REF!</definedName>
    <definedName name="ugldvollp" localSheetId="4">#REF!</definedName>
    <definedName name="ugldvollp" localSheetId="1">#REF!</definedName>
    <definedName name="ugldvollp">#REF!</definedName>
    <definedName name="ugldvolrp" localSheetId="4">#REF!</definedName>
    <definedName name="ugldvolrp" localSheetId="1">#REF!</definedName>
    <definedName name="ugldvolrp">#REF!</definedName>
    <definedName name="usdgldp" localSheetId="4">#REF!</definedName>
    <definedName name="usdgldp" localSheetId="1">#REF!</definedName>
    <definedName name="usdgldp">#REF!</definedName>
    <definedName name="usdintp" localSheetId="4">#REF!</definedName>
    <definedName name="usdintp" localSheetId="1">#REF!</definedName>
    <definedName name="usdintp">#REF!</definedName>
    <definedName name="USDSimple_Curve" localSheetId="4">#REF!</definedName>
    <definedName name="USDSimple_Curve" localSheetId="1">#REF!</definedName>
    <definedName name="USDSimple_Curve">#REF!</definedName>
    <definedName name="V" localSheetId="4">#REF!</definedName>
    <definedName name="V" localSheetId="1">#REF!</definedName>
    <definedName name="V">#REF!</definedName>
    <definedName name="X" localSheetId="4">#REF!</definedName>
    <definedName name="X" localSheetId="1">#REF!</definedName>
    <definedName name="X">#REF!</definedName>
  </definedNames>
  <calcPr calcId="162913"/>
  <customWorkbookViews>
    <customWorkbookView name="PwC User - Personal View" guid="{1BACEFC3-24D9-4D1B-81CB-193182EB0724}" mergeInterval="0" personalView="1" maximized="1" windowWidth="1020" windowHeight="606" tabRatio="799" activeSheetId="1"/>
  </customWorkbookViews>
</workbook>
</file>

<file path=xl/calcChain.xml><?xml version="1.0" encoding="utf-8"?>
<calcChain xmlns="http://schemas.openxmlformats.org/spreadsheetml/2006/main">
  <c r="I46" i="14" l="1"/>
  <c r="G87" i="7" l="1"/>
  <c r="G27" i="16" l="1"/>
  <c r="K51" i="16" l="1"/>
  <c r="G51" i="16"/>
  <c r="K51" i="14"/>
  <c r="G51" i="14"/>
  <c r="K17" i="14" l="1"/>
  <c r="G39" i="14" l="1"/>
  <c r="K19" i="15"/>
  <c r="K21" i="15" s="1"/>
  <c r="K18" i="15"/>
  <c r="I21" i="15"/>
  <c r="C30" i="2"/>
  <c r="Q26" i="2"/>
  <c r="U26" i="2"/>
  <c r="A3" i="15"/>
  <c r="A3" i="7" s="1"/>
  <c r="A58" i="7" s="1"/>
  <c r="A112" i="7" s="1"/>
  <c r="A3" i="2"/>
  <c r="U25" i="2"/>
  <c r="Q16" i="2"/>
  <c r="U16" i="2"/>
  <c r="O16" i="2"/>
  <c r="A53" i="16"/>
  <c r="M17" i="16"/>
  <c r="M27" i="16" s="1"/>
  <c r="K17" i="16"/>
  <c r="K27" i="16" s="1"/>
  <c r="K30" i="16" s="1"/>
  <c r="K33" i="16" s="1"/>
  <c r="I17" i="16"/>
  <c r="I27" i="16" s="1"/>
  <c r="I13" i="7" s="1"/>
  <c r="I35" i="7" s="1"/>
  <c r="I48" i="7" s="1"/>
  <c r="I53" i="7" s="1"/>
  <c r="G17" i="16"/>
  <c r="K39" i="16"/>
  <c r="G39" i="16"/>
  <c r="I46" i="16"/>
  <c r="I39" i="16"/>
  <c r="M46" i="16"/>
  <c r="M39" i="16"/>
  <c r="K13" i="15"/>
  <c r="K12" i="15"/>
  <c r="K15" i="15"/>
  <c r="M138" i="13"/>
  <c r="M142" i="13"/>
  <c r="M87" i="13"/>
  <c r="K87" i="13"/>
  <c r="I87" i="13"/>
  <c r="I102" i="13" s="1"/>
  <c r="I144" i="13" s="1"/>
  <c r="G87" i="13"/>
  <c r="S30" i="2"/>
  <c r="M101" i="7"/>
  <c r="K101" i="7"/>
  <c r="I101" i="7"/>
  <c r="G101" i="7"/>
  <c r="A156" i="7"/>
  <c r="G127" i="7"/>
  <c r="M127" i="7"/>
  <c r="I127" i="7"/>
  <c r="O24" i="2"/>
  <c r="Q24" i="2"/>
  <c r="U24" i="2"/>
  <c r="O28" i="2"/>
  <c r="Q28" i="2" s="1"/>
  <c r="Q30" i="2" s="1"/>
  <c r="O22" i="2"/>
  <c r="O18" i="2"/>
  <c r="Q18" i="2"/>
  <c r="U18" i="2" s="1"/>
  <c r="O15" i="2"/>
  <c r="Q15" i="2" s="1"/>
  <c r="O20" i="2"/>
  <c r="M30" i="2"/>
  <c r="M20" i="2"/>
  <c r="M17" i="14"/>
  <c r="M26" i="14" s="1"/>
  <c r="M29" i="14" s="1"/>
  <c r="M33" i="14" s="1"/>
  <c r="K26" i="14"/>
  <c r="K29" i="14" s="1"/>
  <c r="K33" i="14" s="1"/>
  <c r="G17" i="14"/>
  <c r="G26" i="14" s="1"/>
  <c r="G29" i="14" s="1"/>
  <c r="G33" i="14" s="1"/>
  <c r="I17" i="14"/>
  <c r="I26" i="14" s="1"/>
  <c r="I29" i="14" s="1"/>
  <c r="I33" i="14" s="1"/>
  <c r="K138" i="13"/>
  <c r="K142" i="13" s="1"/>
  <c r="G138" i="13"/>
  <c r="G142" i="13" s="1"/>
  <c r="K100" i="13"/>
  <c r="G100" i="13"/>
  <c r="K43" i="13"/>
  <c r="K26" i="13"/>
  <c r="G43" i="13"/>
  <c r="I100" i="13"/>
  <c r="I15" i="15"/>
  <c r="G15" i="15"/>
  <c r="E15" i="15"/>
  <c r="C15" i="15"/>
  <c r="S20" i="2"/>
  <c r="K20" i="2"/>
  <c r="I20" i="2"/>
  <c r="G20" i="2"/>
  <c r="E20" i="2"/>
  <c r="C20" i="2"/>
  <c r="M87" i="7"/>
  <c r="I87" i="7"/>
  <c r="G30" i="2"/>
  <c r="E30" i="2"/>
  <c r="A105" i="13"/>
  <c r="K30" i="2"/>
  <c r="C21" i="15"/>
  <c r="E21" i="15"/>
  <c r="G21" i="15"/>
  <c r="I138" i="13"/>
  <c r="I142" i="13"/>
  <c r="M100" i="13"/>
  <c r="M43" i="13"/>
  <c r="M26" i="13"/>
  <c r="I43" i="13"/>
  <c r="I26" i="13"/>
  <c r="I45" i="13"/>
  <c r="A104" i="13"/>
  <c r="A52" i="13"/>
  <c r="A53" i="14"/>
  <c r="A55" i="7"/>
  <c r="A109" i="7" s="1"/>
  <c r="A151" i="13"/>
  <c r="A54" i="13"/>
  <c r="A1" i="7"/>
  <c r="A56" i="7" s="1"/>
  <c r="A110" i="7" s="1"/>
  <c r="G26" i="13"/>
  <c r="K87" i="7"/>
  <c r="K127" i="7"/>
  <c r="Q22" i="2"/>
  <c r="U22" i="2"/>
  <c r="K39" i="14"/>
  <c r="K46" i="16"/>
  <c r="G46" i="16"/>
  <c r="K46" i="14"/>
  <c r="I39" i="14"/>
  <c r="M46" i="14"/>
  <c r="M39" i="14"/>
  <c r="G46" i="14"/>
  <c r="I30" i="2"/>
  <c r="O30" i="2"/>
  <c r="M102" i="13" l="1"/>
  <c r="M144" i="13" s="1"/>
  <c r="M45" i="13"/>
  <c r="K45" i="13"/>
  <c r="G102" i="13"/>
  <c r="M30" i="16"/>
  <c r="M33" i="16" s="1"/>
  <c r="M13" i="7"/>
  <c r="M35" i="7" s="1"/>
  <c r="M48" i="7" s="1"/>
  <c r="M53" i="7" s="1"/>
  <c r="M103" i="7" s="1"/>
  <c r="M107" i="7" s="1"/>
  <c r="Q20" i="2"/>
  <c r="U15" i="2"/>
  <c r="U20" i="2" s="1"/>
  <c r="I30" i="16"/>
  <c r="I33" i="16" s="1"/>
  <c r="I103" i="7"/>
  <c r="I107" i="7" s="1"/>
  <c r="U28" i="2"/>
  <c r="U30" i="2" s="1"/>
  <c r="K13" i="7"/>
  <c r="K35" i="7" s="1"/>
  <c r="K48" i="7" s="1"/>
  <c r="K53" i="7" s="1"/>
  <c r="K103" i="7" s="1"/>
  <c r="K107" i="7" s="1"/>
  <c r="G30" i="16"/>
  <c r="G33" i="16" s="1"/>
  <c r="G13" i="7"/>
  <c r="G35" i="7" s="1"/>
  <c r="G48" i="7" s="1"/>
  <c r="G53" i="7" s="1"/>
  <c r="G103" i="7" s="1"/>
  <c r="G107" i="7" s="1"/>
  <c r="G144" i="13"/>
  <c r="K102" i="13"/>
  <c r="K144" i="13" s="1"/>
  <c r="G45" i="13"/>
</calcChain>
</file>

<file path=xl/sharedStrings.xml><?xml version="1.0" encoding="utf-8"?>
<sst xmlns="http://schemas.openxmlformats.org/spreadsheetml/2006/main" count="467" uniqueCount="241">
  <si>
    <t>Baht</t>
  </si>
  <si>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</si>
  <si>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</si>
  <si>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</si>
  <si>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</si>
  <si>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</si>
  <si>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</si>
  <si>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</si>
  <si>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</si>
  <si>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</si>
  <si>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</si>
  <si>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</si>
  <si>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</si>
  <si>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</si>
  <si>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</si>
  <si>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</si>
  <si>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Retained earnings</t>
  </si>
  <si>
    <t>Gross profit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</si>
  <si>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</si>
  <si>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</si>
  <si>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</si>
  <si>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</si>
  <si>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</si>
  <si>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</si>
  <si>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</si>
  <si>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</si>
  <si>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</si>
  <si>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</si>
  <si>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</si>
  <si>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</si>
  <si>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</si>
  <si>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</si>
  <si>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</si>
  <si>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</si>
  <si>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</si>
  <si>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</si>
  <si>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</si>
  <si>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</si>
  <si>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</si>
  <si>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31 December</t>
  </si>
  <si>
    <t>Premium on</t>
  </si>
  <si>
    <t>Short-term investments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</si>
  <si>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</si>
  <si>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</si>
  <si>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</si>
  <si>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</si>
  <si>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</si>
  <si>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</si>
  <si>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</si>
  <si>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</si>
  <si>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</si>
  <si>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</si>
  <si>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</si>
  <si>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</si>
  <si>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</si>
  <si>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</si>
  <si>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</si>
  <si>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</si>
  <si>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>fair values of trading securities</t>
  </si>
  <si>
    <t xml:space="preserve">Cash and cash equivalents at </t>
  </si>
  <si>
    <t xml:space="preserve">Unrealised gains on changes in </t>
  </si>
  <si>
    <t>a financial institution</t>
  </si>
  <si>
    <t>Other non-current liabilities</t>
  </si>
  <si>
    <t>Premium on paid-up share capital</t>
  </si>
  <si>
    <t>Issued and paid-up</t>
  </si>
  <si>
    <t>Non-cash transactions</t>
  </si>
  <si>
    <t>Net cash payments in investing activities</t>
  </si>
  <si>
    <t>legal reserve</t>
  </si>
  <si>
    <t>Trade and other receivables, net</t>
  </si>
  <si>
    <t>Property, plant and equipment, net</t>
  </si>
  <si>
    <t>Intangible assets, net</t>
  </si>
  <si>
    <t>Deferred tax assets</t>
  </si>
  <si>
    <t>Leasehold rights</t>
  </si>
  <si>
    <t>Net cash receipts from financing activities</t>
  </si>
  <si>
    <t>Other comprehensive income</t>
  </si>
  <si>
    <t>Payments for leasehold rights</t>
  </si>
  <si>
    <t>Cash received from interest income</t>
  </si>
  <si>
    <t>Investment property, net</t>
  </si>
  <si>
    <t>Liabilities and equity</t>
  </si>
  <si>
    <t>Income tax payable</t>
  </si>
  <si>
    <t>Equity</t>
  </si>
  <si>
    <t>3,240,638,433 ordinary shares</t>
  </si>
  <si>
    <t>Total equity</t>
  </si>
  <si>
    <t>Total liabilities and equity</t>
  </si>
  <si>
    <t>Deposits received from customers</t>
  </si>
  <si>
    <t>Earnings (loss) per share (Baht)</t>
  </si>
  <si>
    <t>Basic earnings (loss) per share</t>
  </si>
  <si>
    <t>Profit (loss) for the period</t>
  </si>
  <si>
    <t>Profit (loss) attributable to:</t>
  </si>
  <si>
    <t>Statement of Changes in Equity</t>
  </si>
  <si>
    <t>Total comprehensive expense for the period</t>
  </si>
  <si>
    <t>Current portion of long-term borrowings</t>
  </si>
  <si>
    <t>Separate</t>
  </si>
  <si>
    <t>financial information</t>
  </si>
  <si>
    <t>Consolidated financial information (Unaudited)</t>
  </si>
  <si>
    <t>Separate financial information (Unaudited)</t>
  </si>
  <si>
    <t>Revenues from sales and services</t>
  </si>
  <si>
    <t>Costs of sales and services</t>
  </si>
  <si>
    <t>Income tax (expense) income</t>
  </si>
  <si>
    <t>Purchases of investment property</t>
  </si>
  <si>
    <t>Purchases of intangible assets</t>
  </si>
  <si>
    <t>Long-term borrowings from</t>
  </si>
  <si>
    <t>Long-term investments</t>
  </si>
  <si>
    <t>Short-term borrowings from</t>
  </si>
  <si>
    <t>Advances received from</t>
  </si>
  <si>
    <t>customers - current</t>
  </si>
  <si>
    <t>Finance lease liabilities</t>
  </si>
  <si>
    <t>at a par value of Baht 1 each</t>
  </si>
  <si>
    <t>3,240,087,520 paid-up ordinary shares</t>
  </si>
  <si>
    <t>Other components of equity</t>
  </si>
  <si>
    <t>Equity attributable to owners of</t>
  </si>
  <si>
    <t>the parent</t>
  </si>
  <si>
    <t>2018</t>
  </si>
  <si>
    <t>Opening balance as at 1 January 2018</t>
  </si>
  <si>
    <t>Gain on bargain purchase</t>
  </si>
  <si>
    <t>Other expenses</t>
  </si>
  <si>
    <t>Payments of finance lease liabilities</t>
  </si>
  <si>
    <t>of equity</t>
  </si>
  <si>
    <t>Difference arising</t>
  </si>
  <si>
    <t>from business</t>
  </si>
  <si>
    <t>combination under</t>
  </si>
  <si>
    <t>common control</t>
  </si>
  <si>
    <t>Attributable to owners of the parent</t>
  </si>
  <si>
    <t>Total owners</t>
  </si>
  <si>
    <t>of the parent</t>
  </si>
  <si>
    <t>Non-controlling</t>
  </si>
  <si>
    <t>interests</t>
  </si>
  <si>
    <t>paid-up</t>
  </si>
  <si>
    <t>Work in progress under service contracts</t>
  </si>
  <si>
    <t>financial institutions</t>
  </si>
  <si>
    <t>from financial institutions</t>
  </si>
  <si>
    <t>Selling expenses</t>
  </si>
  <si>
    <t>Retained earnings (deficits)</t>
  </si>
  <si>
    <t>Interest paid</t>
  </si>
  <si>
    <t>Employee benefit expenses</t>
  </si>
  <si>
    <t>Payments for financing fees</t>
  </si>
  <si>
    <t>Proceeds from borrowings from related parties</t>
  </si>
  <si>
    <t>Inventories, net</t>
  </si>
  <si>
    <t>Allowance for (reversal of)</t>
  </si>
  <si>
    <t>- obsolete inventories</t>
  </si>
  <si>
    <t>Purchases of short-term investments</t>
  </si>
  <si>
    <t>Restricted deposits at</t>
  </si>
  <si>
    <t>financial institutions - current</t>
  </si>
  <si>
    <t>2019</t>
  </si>
  <si>
    <t>Opening balance as at 1 January 2019</t>
  </si>
  <si>
    <t>Current portion of promissory notes</t>
  </si>
  <si>
    <t>from a related party</t>
  </si>
  <si>
    <t>Revenues from hospital operations</t>
  </si>
  <si>
    <t>Costs of hospital operations</t>
  </si>
  <si>
    <t>Change in ownership interest in a subsidiary</t>
  </si>
  <si>
    <t>from change in</t>
  </si>
  <si>
    <t>ownership interest</t>
  </si>
  <si>
    <t>in a subsidiary</t>
  </si>
  <si>
    <t>Total other</t>
  </si>
  <si>
    <t>components</t>
  </si>
  <si>
    <t>Proceeds from ordinary shares issued</t>
  </si>
  <si>
    <t>Issued and</t>
  </si>
  <si>
    <t>Employee benefits paid</t>
  </si>
  <si>
    <t>Proceeds from share issuance</t>
  </si>
  <si>
    <t>the beginning of the period, net</t>
  </si>
  <si>
    <t>Note</t>
  </si>
  <si>
    <t>Bank overdrafts from a financial institution</t>
  </si>
  <si>
    <t xml:space="preserve">Total comprehensive income </t>
  </si>
  <si>
    <t>(expense) attributable to:</t>
  </si>
  <si>
    <t>investment in a subsidiary</t>
  </si>
  <si>
    <t>Director _____________________________________  Director _____________________________________</t>
  </si>
  <si>
    <t>Loss on write-offs of equipment</t>
  </si>
  <si>
    <r>
      <t xml:space="preserve">Liabilities and equity </t>
    </r>
    <r>
      <rPr>
        <sz val="9"/>
        <rFont val="Arial"/>
        <family val="2"/>
      </rPr>
      <t>(Cont'd)</t>
    </r>
  </si>
  <si>
    <t xml:space="preserve">Bank overdrafts from </t>
  </si>
  <si>
    <t xml:space="preserve">Current portion of finance </t>
  </si>
  <si>
    <t>lease liabilities</t>
  </si>
  <si>
    <t xml:space="preserve">Deposits received from </t>
  </si>
  <si>
    <t xml:space="preserve">Short-term borrowings from </t>
  </si>
  <si>
    <t>related parties</t>
  </si>
  <si>
    <t>Dividends paid</t>
  </si>
  <si>
    <t>Proceeds from disposals of equipment</t>
  </si>
  <si>
    <t>Payments for purchases of subsidiaries</t>
  </si>
  <si>
    <t>Realised gains on disposals of trading securities</t>
  </si>
  <si>
    <t>Gain on disposals of investment property</t>
  </si>
  <si>
    <t>-</t>
  </si>
  <si>
    <t>Dividend paid</t>
  </si>
  <si>
    <t>Profit (loss) before income tax</t>
  </si>
  <si>
    <t>3,564,096,272 ordinary shares</t>
  </si>
  <si>
    <t>Loss per share (Baht)</t>
  </si>
  <si>
    <t>Basic loss per share</t>
  </si>
  <si>
    <t>of a subsidiary</t>
  </si>
  <si>
    <t>Total comprehensive income (expense)</t>
  </si>
  <si>
    <t>for the period</t>
  </si>
  <si>
    <t>Loss on write-offs of intangible assets</t>
  </si>
  <si>
    <t>As at 30 September 2019</t>
  </si>
  <si>
    <t>30 September</t>
  </si>
  <si>
    <t>For the three-month period ended 30 September 2019</t>
  </si>
  <si>
    <t>Closing balance as at 30 September 2018</t>
  </si>
  <si>
    <t>Closing balance as at 30 September 2019</t>
  </si>
  <si>
    <t>For the nine-month period ended 30 September 2019</t>
  </si>
  <si>
    <t>- doubtful accounts - trade and other receivables</t>
  </si>
  <si>
    <t>Write-offs withholding tax receivables</t>
  </si>
  <si>
    <t>Cash generated from (used in) operations</t>
  </si>
  <si>
    <t>Cash received from short-term loans to subsidiaries</t>
  </si>
  <si>
    <t>Net cash generated from (used in) operating activities</t>
  </si>
  <si>
    <t>Proceeds from disposals of short-term investments</t>
  </si>
  <si>
    <t>Proceeds from borrowings from financial institutions</t>
  </si>
  <si>
    <t>Repayments of borrowings from financial institutions</t>
  </si>
  <si>
    <t>Cash and cash equivalents at end of the period</t>
  </si>
  <si>
    <t>Cash and cash equivalents include the following</t>
  </si>
  <si>
    <t>for the purposes of the statement of cash flows:</t>
  </si>
  <si>
    <t>Purchases of plant and equipment not yet paid for</t>
  </si>
  <si>
    <t>Purchases of equipment under finance lease contracts</t>
  </si>
  <si>
    <t>Purchases of intangible assets not yet paid for</t>
  </si>
  <si>
    <t>Profit (loss) before income tax expense</t>
  </si>
  <si>
    <t xml:space="preserve">Profit (loss) before income tax expense </t>
  </si>
  <si>
    <t>Proceeds from partial disposal of</t>
  </si>
  <si>
    <t>Investment in an associate</t>
  </si>
  <si>
    <t>Gain on disposal of investment in a subsidiary</t>
  </si>
  <si>
    <t>Purchases of plant and equipment</t>
  </si>
  <si>
    <t>Payments for entire business transfer</t>
  </si>
  <si>
    <t>Significant non-cash transactions for the nine-month period ended 30 September are as follows:</t>
  </si>
  <si>
    <t xml:space="preserve">Total comprehensive income (expense) </t>
  </si>
  <si>
    <t>15, 18</t>
  </si>
  <si>
    <t>Purchases of deposit in land</t>
  </si>
  <si>
    <t>Short-term loan to related parties</t>
  </si>
  <si>
    <t>Income tax received</t>
  </si>
  <si>
    <t>Payments of short-term loans to subsidiaries</t>
  </si>
  <si>
    <t>Payments on borrowings from related parties</t>
  </si>
  <si>
    <t>Share of profit of an associate</t>
  </si>
  <si>
    <t>Loss for the period</t>
  </si>
  <si>
    <t>(Gain) loss on disposals of equipment</t>
  </si>
  <si>
    <t>in operating assets and liabilities</t>
  </si>
  <si>
    <t>Profit from operating activities before changes</t>
  </si>
  <si>
    <t>Net decrease in cash and cash equivalents</t>
  </si>
  <si>
    <t>Decrease in restricted deposits at financial institutions</t>
  </si>
  <si>
    <t>Share of profit from an associate</t>
  </si>
  <si>
    <r>
      <t>Statement of Changes in Equity</t>
    </r>
    <r>
      <rPr>
        <sz val="10"/>
        <rFont val="Arial"/>
        <family val="2"/>
      </rPr>
      <t xml:space="preserve"> (Cont'd)</t>
    </r>
  </si>
  <si>
    <t xml:space="preserve">Payments for purchases of investment </t>
  </si>
  <si>
    <t xml:space="preserve">   in an associate</t>
  </si>
  <si>
    <t xml:space="preserve">Proceeds from disposals of investment </t>
  </si>
  <si>
    <t>in a subsidiary - net of cash disposed</t>
  </si>
  <si>
    <t>Payments for costs of disposal in a subsidiary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</si>
  <si>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</si>
  <si>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Comprehensive Income </t>
    </r>
    <r>
      <rPr>
        <sz val="10"/>
        <rFont val="Arial"/>
        <family val="2"/>
      </rPr>
      <t>(Cont'd)</t>
    </r>
  </si>
  <si>
    <r>
      <t xml:space="preserve">Statement of Cash Flows </t>
    </r>
    <r>
      <rPr>
        <sz val="10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</si>
</sst>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(* #,##0_);_(* \(#,##0\);_(* &quot;-&quot;??_);_(@_)"/>
    <numFmt numFmtId="178" formatCode="#,##0.0;\(#,##0.0\)"/>
    <numFmt numFmtId="179" formatCode="#,##0.000;\(#,##0.000\);\-"/>
    <numFmt numFmtId="180" formatCode="_-* #,##0.00\ _€_-;\-* #,##0.00\ _€_-;_-* &quot;-&quot;??\ _€_-;_-@_-"/>
    <numFmt numFmtId="181" formatCode="#,##0.00\ &quot;F&quot;;\-#,##0.00\ &quot;F&quot;"/>
    <numFmt numFmtId="182" formatCode="_-* #,##0.00\ &quot;€&quot;_-;\-* #,##0.00\ &quot;€&quot;_-;_-* &quot;-&quot;??\ &quot;€&quot;_-;_-@_-"/>
    <numFmt numFmtId="183" formatCode="dd\-mmm\-yy_)"/>
    <numFmt numFmtId="184" formatCode="0.0%"/>
    <numFmt numFmtId="185" formatCode="0.00_)"/>
  </numFmts>
  <fonts count="70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 Unicode MS"/>
      <family val="2"/>
    </font>
    <font>
      <sz val="7"/>
      <name val="Arial"/>
      <family val="2"/>
    </font>
    <font>
      <b/>
      <sz val="7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1" fillId="31" borderId="0" applyNumberFormat="0" applyBorder="0" applyAlignment="0" applyProtection="0"/>
    <xf numFmtId="170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81" fontId="4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40" fillId="0" borderId="0"/>
    <xf numFmtId="14" fontId="15" fillId="0" borderId="0" applyFill="0" applyBorder="0" applyAlignment="0"/>
    <xf numFmtId="184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6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1" fontId="22" fillId="0" borderId="11">
      <alignment horizontal="left"/>
    </xf>
    <xf numFmtId="172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7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5" fontId="50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64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62" fillId="0" borderId="0"/>
    <xf numFmtId="0" fontId="62" fillId="0" borderId="0"/>
    <xf numFmtId="0" fontId="15" fillId="0" borderId="0">
      <alignment vertical="top"/>
    </xf>
    <xf numFmtId="0" fontId="9" fillId="0" borderId="0"/>
    <xf numFmtId="0" fontId="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63" fillId="0" borderId="0"/>
    <xf numFmtId="0" fontId="4" fillId="0" borderId="0"/>
    <xf numFmtId="0" fontId="69" fillId="0" borderId="0"/>
    <xf numFmtId="0" fontId="62" fillId="0" borderId="0"/>
    <xf numFmtId="0" fontId="62" fillId="0" borderId="0"/>
    <xf numFmtId="0" fontId="4" fillId="0" borderId="0"/>
    <xf numFmtId="0" fontId="15" fillId="0" borderId="0">
      <alignment vertical="top"/>
    </xf>
    <xf numFmtId="0" fontId="68" fillId="0" borderId="0"/>
    <xf numFmtId="0" fontId="68" fillId="0" borderId="0"/>
    <xf numFmtId="0" fontId="65" fillId="0" borderId="0"/>
    <xf numFmtId="0" fontId="15" fillId="0" borderId="0">
      <alignment vertical="top"/>
    </xf>
    <xf numFmtId="0" fontId="68" fillId="0" borderId="0"/>
    <xf numFmtId="0" fontId="15" fillId="0" borderId="0">
      <alignment vertical="top"/>
    </xf>
    <xf numFmtId="0" fontId="63" fillId="0" borderId="0"/>
    <xf numFmtId="0" fontId="63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3" fontId="10" fillId="0" borderId="0" applyFill="0" applyBorder="0" applyAlignment="0"/>
    <xf numFmtId="173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36" fillId="0" borderId="0"/>
  </cellStyleXfs>
  <cellXfs count="251">
    <xf numFmtId="0" fontId="0" fillId="0" borderId="0" xfId="0"/>
    <xf numFmtId="0" fontId="9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centerContinuous" vertical="center"/>
    </xf>
    <xf numFmtId="0" fontId="55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55" fillId="0" borderId="23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6" fontId="55" fillId="0" borderId="23" xfId="0" applyNumberFormat="1" applyFont="1" applyFill="1" applyBorder="1" applyAlignment="1">
      <alignment horizontal="right" vertical="center" wrapText="1"/>
    </xf>
    <xf numFmtId="0" fontId="5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Continuous" vertical="center"/>
    </xf>
    <xf numFmtId="167" fontId="13" fillId="0" borderId="0" xfId="0" applyNumberFormat="1" applyFont="1" applyFill="1" applyBorder="1" applyAlignment="1">
      <alignment horizontal="centerContinuous" vertical="center"/>
    </xf>
    <xf numFmtId="0" fontId="13" fillId="0" borderId="23" xfId="0" applyFont="1" applyFill="1" applyBorder="1" applyAlignment="1">
      <alignment horizontal="centerContinuous" vertical="center"/>
    </xf>
    <xf numFmtId="166" fontId="55" fillId="0" borderId="0" xfId="0" quotePrefix="1" applyNumberFormat="1" applyFont="1" applyFill="1" applyAlignment="1">
      <alignment horizontal="right" vertical="center" wrapText="1"/>
    </xf>
    <xf numFmtId="166" fontId="55" fillId="0" borderId="0" xfId="0" applyNumberFormat="1" applyFont="1" applyFill="1" applyBorder="1" applyAlignment="1">
      <alignment horizontal="right" vertical="center" wrapText="1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0" fontId="13" fillId="0" borderId="23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center" vertical="center"/>
    </xf>
    <xf numFmtId="167" fontId="13" fillId="0" borderId="23" xfId="0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horizontal="right" vertical="center"/>
    </xf>
    <xf numFmtId="167" fontId="13" fillId="0" borderId="0" xfId="81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67" fontId="55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7" fontId="13" fillId="0" borderId="0" xfId="316" applyNumberFormat="1" applyFont="1" applyFill="1" applyBorder="1" applyAlignment="1">
      <alignment horizontal="right" vertical="center"/>
    </xf>
    <xf numFmtId="167" fontId="13" fillId="0" borderId="0" xfId="81" applyNumberFormat="1" applyFont="1" applyFill="1" applyBorder="1" applyAlignment="1">
      <alignment vertical="center"/>
    </xf>
    <xf numFmtId="0" fontId="13" fillId="0" borderId="0" xfId="0" quotePrefix="1" applyFont="1" applyFill="1" applyAlignment="1">
      <alignment vertical="center"/>
    </xf>
    <xf numFmtId="167" fontId="13" fillId="0" borderId="23" xfId="316" applyNumberFormat="1" applyFont="1" applyFill="1" applyBorder="1" applyAlignment="1">
      <alignment horizontal="right" vertical="center"/>
    </xf>
    <xf numFmtId="167" fontId="13" fillId="0" borderId="23" xfId="81" applyNumberFormat="1" applyFont="1" applyFill="1" applyBorder="1" applyAlignment="1">
      <alignment vertical="center"/>
    </xf>
    <xf numFmtId="166" fontId="13" fillId="0" borderId="0" xfId="420" applyNumberFormat="1" applyFont="1" applyFill="1" applyAlignment="1">
      <alignment vertical="center"/>
    </xf>
    <xf numFmtId="167" fontId="13" fillId="0" borderId="24" xfId="316" applyNumberFormat="1" applyFont="1" applyFill="1" applyBorder="1" applyAlignment="1">
      <alignment horizontal="right" vertical="center"/>
    </xf>
    <xf numFmtId="167" fontId="13" fillId="0" borderId="25" xfId="316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/>
    </xf>
    <xf numFmtId="167" fontId="13" fillId="0" borderId="23" xfId="0" applyNumberFormat="1" applyFont="1" applyFill="1" applyBorder="1" applyAlignment="1">
      <alignment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Continuous" vertical="center"/>
    </xf>
    <xf numFmtId="0" fontId="57" fillId="0" borderId="0" xfId="0" applyFont="1" applyFill="1" applyBorder="1" applyAlignment="1">
      <alignment horizontal="center" vertical="center"/>
    </xf>
    <xf numFmtId="166" fontId="57" fillId="0" borderId="0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Border="1" applyAlignment="1">
      <alignment vertical="center"/>
    </xf>
    <xf numFmtId="166" fontId="57" fillId="0" borderId="0" xfId="0" quotePrefix="1" applyNumberFormat="1" applyFont="1" applyFill="1" applyBorder="1" applyAlignment="1">
      <alignment horizontal="right" vertical="center"/>
    </xf>
    <xf numFmtId="166" fontId="57" fillId="0" borderId="0" xfId="0" quotePrefix="1" applyNumberFormat="1" applyFont="1" applyFill="1" applyBorder="1" applyAlignment="1">
      <alignment horizontal="right" vertical="center" wrapText="1"/>
    </xf>
    <xf numFmtId="0" fontId="57" fillId="0" borderId="23" xfId="0" applyFont="1" applyFill="1" applyBorder="1" applyAlignment="1">
      <alignment horizontal="center" vertical="center"/>
    </xf>
    <xf numFmtId="166" fontId="57" fillId="0" borderId="23" xfId="0" applyNumberFormat="1" applyFont="1" applyFill="1" applyBorder="1" applyAlignment="1">
      <alignment horizontal="right" vertical="center" wrapText="1"/>
    </xf>
    <xf numFmtId="0" fontId="57" fillId="0" borderId="0" xfId="0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vertical="center"/>
    </xf>
    <xf numFmtId="166" fontId="57" fillId="0" borderId="0" xfId="443" applyNumberFormat="1" applyFont="1" applyFill="1" applyAlignment="1">
      <alignment vertical="center"/>
    </xf>
    <xf numFmtId="168" fontId="56" fillId="0" borderId="0" xfId="0" applyNumberFormat="1" applyFont="1" applyFill="1" applyAlignment="1">
      <alignment vertical="center"/>
    </xf>
    <xf numFmtId="166" fontId="56" fillId="0" borderId="0" xfId="443" applyNumberFormat="1" applyFont="1" applyFill="1" applyAlignment="1">
      <alignment horizontal="center" vertical="center"/>
    </xf>
    <xf numFmtId="168" fontId="56" fillId="0" borderId="0" xfId="315" applyNumberFormat="1" applyFont="1" applyFill="1" applyAlignment="1">
      <alignment horizontal="right" vertical="center"/>
    </xf>
    <xf numFmtId="166" fontId="56" fillId="0" borderId="0" xfId="443" applyNumberFormat="1" applyFont="1" applyFill="1" applyAlignment="1">
      <alignment vertical="center"/>
    </xf>
    <xf numFmtId="166" fontId="57" fillId="0" borderId="0" xfId="443" applyNumberFormat="1" applyFont="1" applyFill="1" applyAlignment="1">
      <alignment horizontal="center" vertical="center"/>
    </xf>
    <xf numFmtId="168" fontId="56" fillId="0" borderId="23" xfId="315" applyNumberFormat="1" applyFont="1" applyFill="1" applyBorder="1" applyAlignment="1">
      <alignment horizontal="right" vertical="center"/>
    </xf>
    <xf numFmtId="178" fontId="56" fillId="0" borderId="0" xfId="443" applyNumberFormat="1" applyFont="1" applyFill="1" applyBorder="1" applyAlignment="1">
      <alignment horizontal="center" vertical="center"/>
    </xf>
    <xf numFmtId="166" fontId="56" fillId="0" borderId="0" xfId="443" applyNumberFormat="1" applyFont="1" applyFill="1" applyBorder="1" applyAlignment="1">
      <alignment horizontal="center" vertical="center"/>
    </xf>
    <xf numFmtId="168" fontId="56" fillId="0" borderId="0" xfId="315" applyNumberFormat="1" applyFont="1" applyFill="1" applyBorder="1" applyAlignment="1">
      <alignment horizontal="right" vertical="center"/>
    </xf>
    <xf numFmtId="168" fontId="56" fillId="0" borderId="25" xfId="315" applyNumberFormat="1" applyFont="1" applyFill="1" applyBorder="1" applyAlignment="1">
      <alignment horizontal="right" vertical="center"/>
    </xf>
    <xf numFmtId="168" fontId="57" fillId="0" borderId="0" xfId="443" applyNumberFormat="1" applyFont="1" applyFill="1" applyAlignment="1">
      <alignment vertical="center"/>
    </xf>
    <xf numFmtId="168" fontId="56" fillId="0" borderId="0" xfId="443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horizontal="center"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7" fillId="0" borderId="0" xfId="0" applyNumberFormat="1" applyFont="1" applyFill="1" applyBorder="1" applyAlignment="1">
      <alignment horizontal="right" vertical="center"/>
    </xf>
    <xf numFmtId="168" fontId="56" fillId="0" borderId="0" xfId="443" applyNumberFormat="1" applyFont="1" applyFill="1" applyAlignment="1">
      <alignment horizontal="center" vertical="center"/>
    </xf>
    <xf numFmtId="168" fontId="56" fillId="0" borderId="0" xfId="81" quotePrefix="1" applyNumberFormat="1" applyFont="1" applyFill="1" applyBorder="1" applyAlignment="1">
      <alignment horizontal="right" vertical="center"/>
    </xf>
    <xf numFmtId="168" fontId="56" fillId="0" borderId="0" xfId="314" applyNumberFormat="1" applyFont="1" applyFill="1" applyAlignment="1">
      <alignment horizontal="right" vertical="center"/>
    </xf>
    <xf numFmtId="168" fontId="56" fillId="0" borderId="0" xfId="443" quotePrefix="1" applyNumberFormat="1" applyFont="1" applyFill="1" applyAlignment="1">
      <alignment horizontal="center" vertical="center"/>
    </xf>
    <xf numFmtId="178" fontId="56" fillId="0" borderId="0" xfId="443" applyNumberFormat="1" applyFont="1" applyFill="1" applyAlignment="1">
      <alignment horizontal="center" vertical="center"/>
    </xf>
    <xf numFmtId="0" fontId="56" fillId="0" borderId="0" xfId="443" applyNumberFormat="1" applyFont="1" applyFill="1" applyAlignment="1">
      <alignment horizontal="center" vertical="center"/>
    </xf>
    <xf numFmtId="168" fontId="56" fillId="0" borderId="23" xfId="81" quotePrefix="1" applyNumberFormat="1" applyFont="1" applyFill="1" applyBorder="1" applyAlignment="1">
      <alignment horizontal="right" vertical="center"/>
    </xf>
    <xf numFmtId="168" fontId="56" fillId="0" borderId="23" xfId="0" quotePrefix="1" applyNumberFormat="1" applyFont="1" applyFill="1" applyBorder="1" applyAlignment="1">
      <alignment horizontal="right" vertical="center"/>
    </xf>
    <xf numFmtId="168" fontId="56" fillId="0" borderId="0" xfId="314" applyNumberFormat="1" applyFont="1" applyFill="1" applyBorder="1" applyAlignment="1">
      <alignment horizontal="right" vertical="center"/>
    </xf>
    <xf numFmtId="0" fontId="56" fillId="0" borderId="0" xfId="314" applyNumberFormat="1" applyFont="1" applyFill="1" applyBorder="1" applyAlignment="1">
      <alignment horizontal="right" vertical="center"/>
    </xf>
    <xf numFmtId="168" fontId="56" fillId="0" borderId="0" xfId="81" applyNumberFormat="1" applyFont="1" applyFill="1" applyBorder="1" applyAlignment="1">
      <alignment vertical="center"/>
    </xf>
    <xf numFmtId="168" fontId="57" fillId="0" borderId="0" xfId="443" applyNumberFormat="1" applyFont="1" applyFill="1" applyAlignment="1">
      <alignment horizontal="center" vertical="center"/>
    </xf>
    <xf numFmtId="0" fontId="56" fillId="34" borderId="0" xfId="0" applyFont="1" applyFill="1" applyBorder="1" applyAlignment="1">
      <alignment vertical="center"/>
    </xf>
    <xf numFmtId="168" fontId="56" fillId="34" borderId="0" xfId="315" applyNumberFormat="1" applyFont="1" applyFill="1" applyAlignment="1">
      <alignment horizontal="right" vertical="center"/>
    </xf>
    <xf numFmtId="168" fontId="56" fillId="34" borderId="23" xfId="315" applyNumberFormat="1" applyFont="1" applyFill="1" applyBorder="1" applyAlignment="1">
      <alignment horizontal="right" vertical="center"/>
    </xf>
    <xf numFmtId="168" fontId="56" fillId="34" borderId="0" xfId="315" applyNumberFormat="1" applyFont="1" applyFill="1" applyBorder="1" applyAlignment="1">
      <alignment horizontal="right" vertical="center"/>
    </xf>
    <xf numFmtId="168" fontId="56" fillId="34" borderId="25" xfId="315" applyNumberFormat="1" applyFont="1" applyFill="1" applyBorder="1" applyAlignment="1">
      <alignment horizontal="right" vertical="center"/>
    </xf>
    <xf numFmtId="166" fontId="56" fillId="34" borderId="0" xfId="0" applyNumberFormat="1" applyFont="1" applyFill="1" applyBorder="1" applyAlignment="1">
      <alignment vertical="center"/>
    </xf>
    <xf numFmtId="168" fontId="56" fillId="34" borderId="0" xfId="0" applyNumberFormat="1" applyFont="1" applyFill="1" applyBorder="1" applyAlignment="1">
      <alignment vertical="center"/>
    </xf>
    <xf numFmtId="168" fontId="57" fillId="34" borderId="0" xfId="0" applyNumberFormat="1" applyFont="1" applyFill="1" applyBorder="1" applyAlignment="1">
      <alignment horizontal="center" vertical="center"/>
    </xf>
    <xf numFmtId="168" fontId="56" fillId="34" borderId="0" xfId="81" quotePrefix="1" applyNumberFormat="1" applyFont="1" applyFill="1" applyBorder="1" applyAlignment="1">
      <alignment horizontal="right" vertical="center"/>
    </xf>
    <xf numFmtId="168" fontId="56" fillId="34" borderId="23" xfId="81" quotePrefix="1" applyNumberFormat="1" applyFont="1" applyFill="1" applyBorder="1" applyAlignment="1">
      <alignment horizontal="right" vertical="center"/>
    </xf>
    <xf numFmtId="168" fontId="56" fillId="34" borderId="23" xfId="0" quotePrefix="1" applyNumberFormat="1" applyFont="1" applyFill="1" applyBorder="1" applyAlignment="1">
      <alignment horizontal="right" vertical="center"/>
    </xf>
    <xf numFmtId="168" fontId="57" fillId="34" borderId="0" xfId="0" applyNumberFormat="1" applyFont="1" applyFill="1" applyBorder="1" applyAlignment="1">
      <alignment horizontal="right" vertical="center"/>
    </xf>
    <xf numFmtId="168" fontId="56" fillId="34" borderId="0" xfId="314" applyNumberFormat="1" applyFont="1" applyFill="1" applyBorder="1" applyAlignment="1">
      <alignment horizontal="right" vertical="center"/>
    </xf>
    <xf numFmtId="0" fontId="56" fillId="34" borderId="0" xfId="0" applyFont="1" applyFill="1" applyAlignment="1">
      <alignment vertical="center"/>
    </xf>
    <xf numFmtId="167" fontId="13" fillId="34" borderId="0" xfId="0" applyNumberFormat="1" applyFont="1" applyFill="1" applyBorder="1" applyAlignment="1">
      <alignment horizontal="right" vertical="center"/>
    </xf>
    <xf numFmtId="167" fontId="13" fillId="34" borderId="0" xfId="81" applyNumberFormat="1" applyFont="1" applyFill="1" applyAlignment="1">
      <alignment vertical="center"/>
    </xf>
    <xf numFmtId="167" fontId="55" fillId="34" borderId="0" xfId="0" applyNumberFormat="1" applyFont="1" applyFill="1" applyBorder="1" applyAlignment="1">
      <alignment horizontal="right" vertical="center"/>
    </xf>
    <xf numFmtId="167" fontId="13" fillId="34" borderId="0" xfId="316" applyNumberFormat="1" applyFont="1" applyFill="1" applyBorder="1" applyAlignment="1">
      <alignment horizontal="right" vertical="center"/>
    </xf>
    <xf numFmtId="167" fontId="13" fillId="34" borderId="23" xfId="0" applyNumberFormat="1" applyFont="1" applyFill="1" applyBorder="1" applyAlignment="1">
      <alignment horizontal="right" vertical="center"/>
    </xf>
    <xf numFmtId="167" fontId="13" fillId="34" borderId="23" xfId="316" applyNumberFormat="1" applyFont="1" applyFill="1" applyBorder="1" applyAlignment="1">
      <alignment horizontal="right" vertical="center"/>
    </xf>
    <xf numFmtId="167" fontId="13" fillId="34" borderId="0" xfId="81" applyNumberFormat="1" applyFont="1" applyFill="1" applyBorder="1" applyAlignment="1">
      <alignment vertical="center"/>
    </xf>
    <xf numFmtId="167" fontId="13" fillId="34" borderId="24" xfId="316" applyNumberFormat="1" applyFont="1" applyFill="1" applyBorder="1" applyAlignment="1">
      <alignment horizontal="right" vertical="center"/>
    </xf>
    <xf numFmtId="167" fontId="13" fillId="34" borderId="23" xfId="81" applyNumberFormat="1" applyFont="1" applyFill="1" applyBorder="1" applyAlignment="1">
      <alignment vertical="center"/>
    </xf>
    <xf numFmtId="167" fontId="13" fillId="34" borderId="25" xfId="316" applyNumberFormat="1" applyFont="1" applyFill="1" applyBorder="1" applyAlignment="1">
      <alignment horizontal="right" vertical="center"/>
    </xf>
    <xf numFmtId="166" fontId="55" fillId="34" borderId="0" xfId="0" applyNumberFormat="1" applyFont="1" applyFill="1" applyBorder="1" applyAlignment="1">
      <alignment horizontal="right" vertical="center" wrapText="1"/>
    </xf>
    <xf numFmtId="166" fontId="13" fillId="34" borderId="0" xfId="0" applyNumberFormat="1" applyFont="1" applyFill="1" applyBorder="1" applyAlignment="1">
      <alignment horizontal="right" vertical="center" wrapText="1"/>
    </xf>
    <xf numFmtId="3" fontId="13" fillId="0" borderId="0" xfId="81" applyNumberFormat="1" applyFont="1" applyFill="1" applyBorder="1" applyAlignment="1">
      <alignment vertical="center"/>
    </xf>
    <xf numFmtId="179" fontId="58" fillId="0" borderId="0" xfId="0" applyNumberFormat="1" applyFont="1" applyFill="1" applyBorder="1" applyAlignment="1">
      <alignment vertical="center"/>
    </xf>
    <xf numFmtId="0" fontId="57" fillId="0" borderId="23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166" fontId="60" fillId="0" borderId="0" xfId="0" applyNumberFormat="1" applyFont="1" applyFill="1" applyBorder="1" applyAlignment="1">
      <alignment vertical="center"/>
    </xf>
    <xf numFmtId="168" fontId="60" fillId="0" borderId="0" xfId="0" applyNumberFormat="1" applyFont="1" applyFill="1" applyBorder="1" applyAlignment="1">
      <alignment vertical="center"/>
    </xf>
    <xf numFmtId="166" fontId="60" fillId="0" borderId="0" xfId="0" applyNumberFormat="1" applyFont="1" applyFill="1" applyAlignment="1">
      <alignment horizontal="right" vertical="center"/>
    </xf>
    <xf numFmtId="168" fontId="60" fillId="0" borderId="0" xfId="0" applyNumberFormat="1" applyFont="1" applyFill="1" applyAlignment="1">
      <alignment horizontal="right" vertical="center"/>
    </xf>
    <xf numFmtId="166" fontId="60" fillId="0" borderId="23" xfId="0" applyNumberFormat="1" applyFont="1" applyFill="1" applyBorder="1" applyAlignment="1">
      <alignment horizontal="right" vertical="center" wrapText="1"/>
    </xf>
    <xf numFmtId="166" fontId="60" fillId="0" borderId="0" xfId="0" applyNumberFormat="1" applyFont="1" applyFill="1" applyBorder="1" applyAlignment="1">
      <alignment horizontal="right" vertical="center" wrapText="1"/>
    </xf>
    <xf numFmtId="168" fontId="60" fillId="0" borderId="0" xfId="0" applyNumberFormat="1" applyFont="1" applyFill="1" applyBorder="1" applyAlignment="1">
      <alignment horizontal="right" vertical="center" wrapText="1"/>
    </xf>
    <xf numFmtId="0" fontId="60" fillId="0" borderId="0" xfId="0" applyFont="1" applyFill="1" applyBorder="1" applyAlignment="1">
      <alignment horizontal="left" vertical="center"/>
    </xf>
    <xf numFmtId="167" fontId="59" fillId="0" borderId="0" xfId="444" applyNumberFormat="1" applyFont="1" applyFill="1" applyBorder="1" applyAlignment="1">
      <alignment horizontal="right" vertical="center"/>
    </xf>
    <xf numFmtId="168" fontId="59" fillId="0" borderId="0" xfId="81" applyNumberFormat="1" applyFont="1" applyFill="1" applyBorder="1" applyAlignment="1">
      <alignment horizontal="right" vertical="center"/>
    </xf>
    <xf numFmtId="0" fontId="59" fillId="0" borderId="0" xfId="0" applyFont="1" applyFill="1" applyBorder="1" applyAlignment="1">
      <alignment horizontal="left" vertical="center"/>
    </xf>
    <xf numFmtId="167" fontId="59" fillId="0" borderId="23" xfId="444" applyNumberFormat="1" applyFont="1" applyFill="1" applyBorder="1" applyAlignment="1">
      <alignment horizontal="right" vertical="center"/>
    </xf>
    <xf numFmtId="166" fontId="59" fillId="0" borderId="0" xfId="81" applyNumberFormat="1" applyFont="1" applyFill="1" applyBorder="1" applyAlignment="1">
      <alignment vertical="center"/>
    </xf>
    <xf numFmtId="168" fontId="59" fillId="0" borderId="0" xfId="81" applyNumberFormat="1" applyFont="1" applyFill="1" applyBorder="1" applyAlignment="1">
      <alignment vertical="center"/>
    </xf>
    <xf numFmtId="168" fontId="59" fillId="0" borderId="0" xfId="0" applyNumberFormat="1" applyFont="1" applyFill="1" applyBorder="1" applyAlignment="1">
      <alignment horizontal="right" vertical="center"/>
    </xf>
    <xf numFmtId="168" fontId="59" fillId="0" borderId="0" xfId="0" applyNumberFormat="1" applyFont="1" applyFill="1" applyBorder="1" applyAlignment="1">
      <alignment vertical="center"/>
    </xf>
    <xf numFmtId="0" fontId="60" fillId="0" borderId="0" xfId="0" quotePrefix="1" applyFont="1" applyFill="1" applyBorder="1" applyAlignment="1">
      <alignment vertical="center"/>
    </xf>
    <xf numFmtId="168" fontId="59" fillId="0" borderId="25" xfId="0" applyNumberFormat="1" applyFont="1" applyFill="1" applyBorder="1" applyAlignment="1">
      <alignment horizontal="right" vertical="center"/>
    </xf>
    <xf numFmtId="167" fontId="60" fillId="0" borderId="0" xfId="0" applyNumberFormat="1" applyFont="1" applyFill="1" applyBorder="1" applyAlignment="1">
      <alignment vertical="center"/>
    </xf>
    <xf numFmtId="167" fontId="59" fillId="34" borderId="0" xfId="444" applyNumberFormat="1" applyFont="1" applyFill="1" applyBorder="1" applyAlignment="1">
      <alignment horizontal="right" vertical="center"/>
    </xf>
    <xf numFmtId="167" fontId="59" fillId="34" borderId="23" xfId="444" applyNumberFormat="1" applyFont="1" applyFill="1" applyBorder="1" applyAlignment="1">
      <alignment horizontal="right" vertical="center"/>
    </xf>
    <xf numFmtId="168" fontId="59" fillId="34" borderId="0" xfId="0" applyNumberFormat="1" applyFont="1" applyFill="1" applyBorder="1" applyAlignment="1">
      <alignment horizontal="right" vertical="center"/>
    </xf>
    <xf numFmtId="168" fontId="59" fillId="34" borderId="25" xfId="0" applyNumberFormat="1" applyFont="1" applyFill="1" applyBorder="1" applyAlignment="1">
      <alignment horizontal="right" vertical="center"/>
    </xf>
    <xf numFmtId="166" fontId="57" fillId="0" borderId="0" xfId="0" applyNumberFormat="1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Continuous" vertical="center"/>
    </xf>
    <xf numFmtId="166" fontId="57" fillId="0" borderId="23" xfId="0" applyNumberFormat="1" applyFont="1" applyFill="1" applyBorder="1" applyAlignment="1">
      <alignment horizontal="centerContinuous" vertical="center"/>
    </xf>
    <xf numFmtId="168" fontId="56" fillId="0" borderId="23" xfId="443" applyNumberFormat="1" applyFont="1" applyFill="1" applyBorder="1" applyAlignment="1">
      <alignment vertical="center"/>
    </xf>
    <xf numFmtId="168" fontId="56" fillId="0" borderId="23" xfId="0" applyNumberFormat="1" applyFont="1" applyFill="1" applyBorder="1" applyAlignment="1">
      <alignment vertical="center"/>
    </xf>
    <xf numFmtId="168" fontId="56" fillId="0" borderId="23" xfId="443" applyNumberFormat="1" applyFont="1" applyFill="1" applyBorder="1" applyAlignment="1">
      <alignment horizontal="center" vertical="center"/>
    </xf>
    <xf numFmtId="168" fontId="57" fillId="0" borderId="23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0" fontId="59" fillId="0" borderId="0" xfId="0" applyFont="1" applyFill="1" applyAlignment="1">
      <alignment vertical="center"/>
    </xf>
    <xf numFmtId="166" fontId="59" fillId="0" borderId="0" xfId="0" applyNumberFormat="1" applyFont="1" applyFill="1" applyAlignment="1">
      <alignment horizontal="right" vertical="center"/>
    </xf>
    <xf numFmtId="166" fontId="59" fillId="0" borderId="0" xfId="0" applyNumberFormat="1" applyFont="1" applyFill="1" applyAlignment="1">
      <alignment vertical="center"/>
    </xf>
    <xf numFmtId="168" fontId="59" fillId="0" borderId="0" xfId="0" applyNumberFormat="1" applyFont="1" applyFill="1" applyAlignment="1">
      <alignment horizontal="right" vertical="center"/>
    </xf>
    <xf numFmtId="0" fontId="59" fillId="0" borderId="23" xfId="0" applyFont="1" applyFill="1" applyBorder="1" applyAlignment="1">
      <alignment vertical="center"/>
    </xf>
    <xf numFmtId="166" fontId="59" fillId="0" borderId="23" xfId="0" applyNumberFormat="1" applyFont="1" applyFill="1" applyBorder="1" applyAlignment="1">
      <alignment horizontal="right" vertical="center"/>
    </xf>
    <xf numFmtId="166" fontId="59" fillId="0" borderId="23" xfId="0" applyNumberFormat="1" applyFont="1" applyFill="1" applyBorder="1" applyAlignment="1">
      <alignment vertical="center"/>
    </xf>
    <xf numFmtId="168" fontId="59" fillId="0" borderId="23" xfId="0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center" vertical="center"/>
    </xf>
    <xf numFmtId="0" fontId="54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0" fontId="54" fillId="0" borderId="0" xfId="0" applyNumberFormat="1" applyFont="1" applyFill="1" applyAlignment="1">
      <alignment vertical="center"/>
    </xf>
    <xf numFmtId="0" fontId="54" fillId="0" borderId="23" xfId="0" applyNumberFormat="1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166" fontId="9" fillId="0" borderId="23" xfId="0" applyNumberFormat="1" applyFont="1" applyFill="1" applyBorder="1" applyAlignment="1">
      <alignment horizontal="right" vertical="center"/>
    </xf>
    <xf numFmtId="166" fontId="9" fillId="0" borderId="23" xfId="0" applyNumberFormat="1" applyFont="1" applyFill="1" applyBorder="1" applyAlignment="1">
      <alignment vertical="center"/>
    </xf>
    <xf numFmtId="168" fontId="9" fillId="0" borderId="23" xfId="0" applyNumberFormat="1" applyFont="1" applyFill="1" applyBorder="1" applyAlignment="1">
      <alignment horizontal="right" vertical="center"/>
    </xf>
    <xf numFmtId="0" fontId="9" fillId="0" borderId="23" xfId="0" applyNumberFormat="1" applyFont="1" applyFill="1" applyBorder="1" applyAlignment="1">
      <alignment horizontal="left" vertical="center"/>
    </xf>
    <xf numFmtId="0" fontId="54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54" fillId="0" borderId="0" xfId="0" applyFont="1" applyFill="1" applyBorder="1" applyAlignment="1">
      <alignment vertical="center"/>
    </xf>
    <xf numFmtId="166" fontId="54" fillId="0" borderId="0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vertical="center"/>
    </xf>
    <xf numFmtId="166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166" fontId="54" fillId="0" borderId="23" xfId="0" applyNumberFormat="1" applyFont="1" applyFill="1" applyBorder="1" applyAlignment="1">
      <alignment horizontal="right" vertical="center"/>
    </xf>
    <xf numFmtId="168" fontId="54" fillId="0" borderId="0" xfId="0" applyNumberFormat="1" applyFont="1" applyFill="1" applyBorder="1" applyAlignment="1">
      <alignment horizontal="right" vertical="center"/>
    </xf>
    <xf numFmtId="0" fontId="54" fillId="0" borderId="0" xfId="0" applyNumberFormat="1" applyFont="1" applyFill="1" applyBorder="1" applyAlignment="1">
      <alignment horizontal="left" vertical="center"/>
    </xf>
    <xf numFmtId="167" fontId="9" fillId="0" borderId="0" xfId="444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67" fontId="9" fillId="0" borderId="23" xfId="444" applyNumberFormat="1" applyFont="1" applyFill="1" applyBorder="1" applyAlignment="1">
      <alignment horizontal="right" vertical="center"/>
    </xf>
    <xf numFmtId="166" fontId="9" fillId="0" borderId="0" xfId="81" applyNumberFormat="1" applyFont="1" applyFill="1" applyBorder="1" applyAlignment="1">
      <alignment vertical="center"/>
    </xf>
    <xf numFmtId="168" fontId="9" fillId="0" borderId="0" xfId="81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0" fontId="54" fillId="0" borderId="0" xfId="0" quotePrefix="1" applyFont="1" applyFill="1" applyBorder="1" applyAlignment="1">
      <alignment vertical="center"/>
    </xf>
    <xf numFmtId="168" fontId="9" fillId="0" borderId="25" xfId="0" applyNumberFormat="1" applyFont="1" applyFill="1" applyBorder="1" applyAlignment="1">
      <alignment horizontal="right" vertical="center"/>
    </xf>
    <xf numFmtId="167" fontId="9" fillId="34" borderId="0" xfId="444" applyNumberFormat="1" applyFont="1" applyFill="1" applyBorder="1" applyAlignment="1">
      <alignment horizontal="right" vertical="center"/>
    </xf>
    <xf numFmtId="167" fontId="9" fillId="34" borderId="23" xfId="444" applyNumberFormat="1" applyFont="1" applyFill="1" applyBorder="1" applyAlignment="1">
      <alignment horizontal="right" vertical="center"/>
    </xf>
    <xf numFmtId="168" fontId="9" fillId="34" borderId="0" xfId="0" applyNumberFormat="1" applyFont="1" applyFill="1" applyBorder="1" applyAlignment="1">
      <alignment horizontal="right" vertical="center"/>
    </xf>
    <xf numFmtId="167" fontId="9" fillId="34" borderId="25" xfId="444" applyNumberFormat="1" applyFont="1" applyFill="1" applyBorder="1" applyAlignment="1">
      <alignment horizontal="right" vertical="center"/>
    </xf>
    <xf numFmtId="15" fontId="54" fillId="0" borderId="0" xfId="0" quotePrefix="1" applyNumberFormat="1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81" applyNumberFormat="1" applyFont="1" applyFill="1" applyBorder="1" applyAlignment="1">
      <alignment horizontal="right" vertical="center"/>
    </xf>
    <xf numFmtId="168" fontId="9" fillId="0" borderId="0" xfId="81" applyNumberFormat="1" applyFont="1" applyFill="1" applyBorder="1" applyAlignment="1">
      <alignment horizontal="right" vertical="center"/>
    </xf>
    <xf numFmtId="0" fontId="9" fillId="0" borderId="23" xfId="0" applyFont="1" applyFill="1" applyBorder="1" applyAlignment="1">
      <alignment horizontal="justify" vertical="center"/>
    </xf>
    <xf numFmtId="0" fontId="9" fillId="0" borderId="0" xfId="0" applyNumberFormat="1" applyFont="1" applyFill="1" applyAlignment="1">
      <alignment vertical="center"/>
    </xf>
    <xf numFmtId="0" fontId="55" fillId="0" borderId="23" xfId="0" applyFont="1" applyFill="1" applyBorder="1" applyAlignment="1">
      <alignment horizontal="left" vertical="center"/>
    </xf>
    <xf numFmtId="167" fontId="13" fillId="0" borderId="23" xfId="0" applyNumberFormat="1" applyFont="1" applyFill="1" applyBorder="1" applyAlignment="1">
      <alignment horizontal="centerContinuous" vertical="center"/>
    </xf>
    <xf numFmtId="168" fontId="13" fillId="34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right" vertical="center"/>
    </xf>
    <xf numFmtId="167" fontId="13" fillId="34" borderId="0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168" fontId="13" fillId="34" borderId="23" xfId="0" applyNumberFormat="1" applyFont="1" applyFill="1" applyBorder="1" applyAlignment="1">
      <alignment horizontal="right" vertical="center"/>
    </xf>
    <xf numFmtId="168" fontId="13" fillId="0" borderId="23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168" fontId="13" fillId="34" borderId="0" xfId="444" applyNumberFormat="1" applyFont="1" applyFill="1" applyBorder="1" applyAlignment="1">
      <alignment horizontal="right" vertical="center"/>
    </xf>
    <xf numFmtId="168" fontId="13" fillId="0" borderId="0" xfId="444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8" fontId="13" fillId="34" borderId="0" xfId="445" applyNumberFormat="1" applyFont="1" applyFill="1" applyBorder="1" applyAlignment="1">
      <alignment horizontal="right" vertical="center"/>
    </xf>
    <xf numFmtId="168" fontId="13" fillId="0" borderId="0" xfId="445" applyNumberFormat="1" applyFont="1" applyFill="1" applyBorder="1" applyAlignment="1">
      <alignment horizontal="right" vertical="center"/>
    </xf>
    <xf numFmtId="168" fontId="13" fillId="34" borderId="23" xfId="445" applyNumberFormat="1" applyFont="1" applyFill="1" applyBorder="1" applyAlignment="1">
      <alignment horizontal="right" vertical="center"/>
    </xf>
    <xf numFmtId="168" fontId="13" fillId="0" borderId="23" xfId="445" applyNumberFormat="1" applyFont="1" applyFill="1" applyBorder="1" applyAlignment="1">
      <alignment horizontal="right" vertical="center"/>
    </xf>
    <xf numFmtId="168" fontId="13" fillId="34" borderId="25" xfId="445" applyNumberFormat="1" applyFont="1" applyFill="1" applyBorder="1" applyAlignment="1">
      <alignment horizontal="right" vertical="center"/>
    </xf>
    <xf numFmtId="168" fontId="13" fillId="0" borderId="25" xfId="445" applyNumberFormat="1" applyFont="1" applyFill="1" applyBorder="1" applyAlignment="1">
      <alignment horizontal="right" vertical="center"/>
    </xf>
    <xf numFmtId="177" fontId="55" fillId="0" borderId="0" xfId="0" applyNumberFormat="1" applyFont="1" applyFill="1" applyBorder="1" applyAlignment="1">
      <alignment vertical="center"/>
    </xf>
    <xf numFmtId="3" fontId="13" fillId="34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right" vertical="center" wrapText="1"/>
    </xf>
    <xf numFmtId="0" fontId="13" fillId="34" borderId="0" xfId="0" applyFont="1" applyFill="1" applyBorder="1" applyAlignment="1">
      <alignment horizontal="center" vertical="center"/>
    </xf>
    <xf numFmtId="179" fontId="13" fillId="34" borderId="25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horizontal="right" vertical="center"/>
    </xf>
    <xf numFmtId="179" fontId="13" fillId="0" borderId="25" xfId="0" applyNumberFormat="1" applyFont="1" applyFill="1" applyBorder="1" applyAlignment="1">
      <alignment horizontal="right" vertical="center"/>
    </xf>
    <xf numFmtId="168" fontId="58" fillId="34" borderId="0" xfId="445" applyNumberFormat="1" applyFont="1" applyFill="1" applyBorder="1" applyAlignment="1">
      <alignment horizontal="right" vertical="center"/>
    </xf>
    <xf numFmtId="168" fontId="58" fillId="0" borderId="0" xfId="445" applyNumberFormat="1" applyFont="1" applyFill="1" applyBorder="1" applyAlignment="1">
      <alignment horizontal="right" vertical="center"/>
    </xf>
    <xf numFmtId="179" fontId="58" fillId="34" borderId="25" xfId="0" applyNumberFormat="1" applyFont="1" applyFill="1" applyBorder="1" applyAlignment="1">
      <alignment vertical="center"/>
    </xf>
    <xf numFmtId="179" fontId="58" fillId="0" borderId="25" xfId="0" applyNumberFormat="1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left" vertical="center"/>
    </xf>
    <xf numFmtId="168" fontId="9" fillId="0" borderId="23" xfId="443" applyNumberFormat="1" applyFont="1" applyFill="1" applyBorder="1" applyAlignment="1">
      <alignment vertical="center"/>
    </xf>
    <xf numFmtId="0" fontId="54" fillId="0" borderId="0" xfId="0" applyFont="1" applyFill="1" applyAlignment="1">
      <alignment horizontal="left" vertical="center"/>
    </xf>
    <xf numFmtId="0" fontId="54" fillId="0" borderId="0" xfId="0" applyFont="1" applyFill="1" applyAlignment="1">
      <alignment vertical="center"/>
    </xf>
    <xf numFmtId="0" fontId="54" fillId="0" borderId="23" xfId="0" applyFont="1" applyFill="1" applyBorder="1" applyAlignment="1">
      <alignment vertical="center"/>
    </xf>
    <xf numFmtId="0" fontId="9" fillId="0" borderId="23" xfId="0" applyFont="1" applyFill="1" applyBorder="1" applyAlignment="1">
      <alignment horizontal="justify" vertical="center" wrapText="1"/>
    </xf>
    <xf numFmtId="166" fontId="57" fillId="0" borderId="23" xfId="0" applyNumberFormat="1" applyFont="1" applyFill="1" applyBorder="1" applyAlignment="1">
      <alignment horizontal="center" vertical="center"/>
    </xf>
    <xf numFmtId="166" fontId="57" fillId="0" borderId="0" xfId="0" applyNumberFormat="1" applyFont="1" applyFill="1" applyBorder="1" applyAlignment="1">
      <alignment horizontal="center" vertical="center"/>
    </xf>
    <xf numFmtId="166" fontId="55" fillId="0" borderId="0" xfId="0" applyNumberFormat="1" applyFont="1" applyFill="1" applyBorder="1" applyAlignment="1">
      <alignment horizontal="center" vertical="center"/>
    </xf>
    <xf numFmtId="166" fontId="55" fillId="0" borderId="23" xfId="0" applyNumberFormat="1" applyFont="1" applyFill="1" applyBorder="1" applyAlignment="1">
      <alignment horizontal="center" vertical="center"/>
    </xf>
    <xf numFmtId="166" fontId="60" fillId="0" borderId="23" xfId="0" applyNumberFormat="1" applyFont="1" applyFill="1" applyBorder="1" applyAlignment="1">
      <alignment horizontal="center" vertical="center"/>
    </xf>
    <xf numFmtId="166" fontId="59" fillId="0" borderId="23" xfId="0" applyNumberFormat="1" applyFont="1" applyFill="1" applyBorder="1" applyAlignment="1">
      <alignment horizontal="center" vertical="center"/>
    </xf>
    <xf numFmtId="166" fontId="60" fillId="0" borderId="5" xfId="0" applyNumberFormat="1" applyFont="1" applyFill="1" applyBorder="1" applyAlignment="1">
      <alignment horizontal="center" vertical="center"/>
    </xf>
    <xf numFmtId="0" fontId="60" fillId="0" borderId="23" xfId="0" applyFont="1" applyFill="1" applyBorder="1" applyAlignment="1">
      <alignment horizontal="center" vertical="center"/>
    </xf>
    <xf numFmtId="166" fontId="54" fillId="0" borderId="23" xfId="0" applyNumberFormat="1" applyFont="1" applyFill="1" applyBorder="1" applyAlignment="1">
      <alignment horizontal="center" vertical="center"/>
    </xf>
    <xf numFmtId="166" fontId="54" fillId="0" borderId="5" xfId="0" applyNumberFormat="1" applyFont="1" applyFill="1" applyBorder="1" applyAlignment="1">
      <alignment horizontal="center" vertical="center"/>
    </xf>
  </cellXfs>
  <cellStyles count="497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²ndefined" xfId="12"/>
    <cellStyle name="40% - Accent1 2" xfId="13"/>
    <cellStyle name="40% - Accent1 3" xfId="14"/>
    <cellStyle name="40% - Accent2 2" xfId="15"/>
    <cellStyle name="40% - Accent3 2" xfId="16"/>
    <cellStyle name="40% - Accent3 3" xfId="17"/>
    <cellStyle name="40% - Accent4 2" xfId="18"/>
    <cellStyle name="40% - Accent4 3" xfId="19"/>
    <cellStyle name="40% - Accent5 2" xfId="20"/>
    <cellStyle name="40% - Accent6 2" xfId="21"/>
    <cellStyle name="40% - Accent6 3" xfId="22"/>
    <cellStyle name="60% - Accent1" xfId="23" builtinId="32" customBuiltin="1"/>
    <cellStyle name="60% - Accent1 2" xfId="24"/>
    <cellStyle name="60% - Accent1 3" xfId="25"/>
    <cellStyle name="60% - Accent2" xfId="26" builtinId="36" customBuiltin="1"/>
    <cellStyle name="60% - Accent2 2" xfId="27"/>
    <cellStyle name="60% - Accent3" xfId="28" builtinId="40" customBuiltin="1"/>
    <cellStyle name="60% - Accent3 2" xfId="29"/>
    <cellStyle name="60% - Accent3 3" xfId="30"/>
    <cellStyle name="60% - Accent4" xfId="31" builtinId="44" customBuiltin="1"/>
    <cellStyle name="60% - Accent4 2" xfId="32"/>
    <cellStyle name="60% - Accent4 3" xfId="33"/>
    <cellStyle name="60% - Accent5" xfId="34" builtinId="48" customBuiltin="1"/>
    <cellStyle name="60% - Accent5 2" xfId="35"/>
    <cellStyle name="60% - Accent5 3" xfId="36"/>
    <cellStyle name="60% - Accent6" xfId="37" builtinId="52" customBuiltin="1"/>
    <cellStyle name="60% - Accent6 2" xfId="38"/>
    <cellStyle name="60% - Accent6 3" xfId="39"/>
    <cellStyle name="Accent1" xfId="40" builtinId="29" customBuiltin="1"/>
    <cellStyle name="Accent1 2" xfId="41"/>
    <cellStyle name="Accent1 3" xfId="42"/>
    <cellStyle name="Accent2" xfId="43" builtinId="33" customBuiltin="1"/>
    <cellStyle name="Accent2 2" xfId="44"/>
    <cellStyle name="Accent3" xfId="45" builtinId="37" customBuiltin="1"/>
    <cellStyle name="Accent3 2" xfId="46"/>
    <cellStyle name="Accent3 3" xfId="47"/>
    <cellStyle name="Accent4" xfId="48" builtinId="41" customBuiltin="1"/>
    <cellStyle name="Accent4 2" xfId="49"/>
    <cellStyle name="Accent4 3" xfId="50"/>
    <cellStyle name="Accent5" xfId="51" builtinId="45" customBuiltin="1"/>
    <cellStyle name="Accent5 2" xfId="52"/>
    <cellStyle name="Accent5 3" xfId="53"/>
    <cellStyle name="Accent6" xfId="54" builtinId="49" customBuiltin="1"/>
    <cellStyle name="Accent6 2" xfId="55"/>
    <cellStyle name="Accent6 3" xfId="56"/>
    <cellStyle name="Bad" xfId="57" builtinId="27" customBuiltin="1"/>
    <cellStyle name="Bad 2" xfId="58"/>
    <cellStyle name="Bad 3" xfId="59"/>
    <cellStyle name="brackets and dash" xfId="60"/>
    <cellStyle name="Calc Currency (0)" xfId="61"/>
    <cellStyle name="Calc Currency (2)" xfId="62"/>
    <cellStyle name="Calc Currency (2) 2" xfId="63"/>
    <cellStyle name="Calc Percent (0)" xfId="64"/>
    <cellStyle name="Calc Percent (0) 2" xfId="65"/>
    <cellStyle name="Calc Percent (1)" xfId="66"/>
    <cellStyle name="Calc Percent (1) 2" xfId="67"/>
    <cellStyle name="Calc Percent (2)" xfId="68"/>
    <cellStyle name="Calc Percent (2) 2" xfId="69"/>
    <cellStyle name="Calc Units (0)" xfId="70"/>
    <cellStyle name="Calc Units (1)" xfId="71"/>
    <cellStyle name="Calc Units (1) 2" xfId="72"/>
    <cellStyle name="Calc Units (2)" xfId="73"/>
    <cellStyle name="Calc Units (2) 2" xfId="74"/>
    <cellStyle name="Calculation" xfId="75" builtinId="22" customBuiltin="1"/>
    <cellStyle name="Calculation 2" xfId="76"/>
    <cellStyle name="Calculation 3" xfId="77"/>
    <cellStyle name="Check Cell" xfId="78" builtinId="23" customBuiltin="1"/>
    <cellStyle name="Check Cell 2" xfId="79"/>
    <cellStyle name="Check Cell 3" xfId="80"/>
    <cellStyle name="Comma" xfId="81" builtinId="3"/>
    <cellStyle name="Comma  - Style1" xfId="82"/>
    <cellStyle name="Comma  - Style1 2" xfId="83"/>
    <cellStyle name="Comma  - Style2" xfId="84"/>
    <cellStyle name="Comma  - Style2 2" xfId="85"/>
    <cellStyle name="Comma  - Style3" xfId="86"/>
    <cellStyle name="Comma  - Style3 2" xfId="87"/>
    <cellStyle name="Comma  - Style4" xfId="88"/>
    <cellStyle name="Comma  - Style4 2" xfId="89"/>
    <cellStyle name="Comma  - Style5" xfId="90"/>
    <cellStyle name="Comma  - Style5 2" xfId="91"/>
    <cellStyle name="Comma  - Style6" xfId="92"/>
    <cellStyle name="Comma  - Style6 2" xfId="93"/>
    <cellStyle name="Comma  - Style7" xfId="94"/>
    <cellStyle name="Comma  - Style7 2" xfId="95"/>
    <cellStyle name="Comma  - Style8" xfId="96"/>
    <cellStyle name="Comma  - Style8 2" xfId="97"/>
    <cellStyle name="Comma [00]" xfId="98"/>
    <cellStyle name="Comma 10" xfId="99"/>
    <cellStyle name="Comma 11" xfId="100"/>
    <cellStyle name="Comma 11 2" xfId="101"/>
    <cellStyle name="Comma 11 2 2" xfId="102"/>
    <cellStyle name="Comma 11 2 2 2" xfId="103"/>
    <cellStyle name="Comma 11 2 2 2 2" xfId="104"/>
    <cellStyle name="Comma 11 2 2 3" xfId="105"/>
    <cellStyle name="Comma 11 2 2 3 2" xfId="106"/>
    <cellStyle name="Comma 11 2 2 4" xfId="107"/>
    <cellStyle name="Comma 11 2 3" xfId="108"/>
    <cellStyle name="Comma 11 2 3 2" xfId="109"/>
    <cellStyle name="Comma 11 2 4" xfId="110"/>
    <cellStyle name="Comma 11 2 4 2" xfId="111"/>
    <cellStyle name="Comma 11 2 5" xfId="112"/>
    <cellStyle name="Comma 11 3" xfId="113"/>
    <cellStyle name="Comma 11 3 2" xfId="114"/>
    <cellStyle name="Comma 11 3 2 2" xfId="115"/>
    <cellStyle name="Comma 11 3 3" xfId="116"/>
    <cellStyle name="Comma 11 3 3 2" xfId="117"/>
    <cellStyle name="Comma 11 3 4" xfId="118"/>
    <cellStyle name="Comma 11 4" xfId="119"/>
    <cellStyle name="Comma 11 4 2" xfId="120"/>
    <cellStyle name="Comma 11 5" xfId="121"/>
    <cellStyle name="Comma 11 5 2" xfId="122"/>
    <cellStyle name="Comma 11 6" xfId="123"/>
    <cellStyle name="Comma 12" xfId="124"/>
    <cellStyle name="Comma 13" xfId="125"/>
    <cellStyle name="Comma 14" xfId="126"/>
    <cellStyle name="Comma 14 2" xfId="127"/>
    <cellStyle name="Comma 14 2 2" xfId="128"/>
    <cellStyle name="Comma 14 3" xfId="129"/>
    <cellStyle name="Comma 14 3 2" xfId="130"/>
    <cellStyle name="Comma 14 4" xfId="131"/>
    <cellStyle name="Comma 15" xfId="132"/>
    <cellStyle name="Comma 15 2" xfId="133"/>
    <cellStyle name="Comma 15 2 2" xfId="134"/>
    <cellStyle name="Comma 15 3" xfId="135"/>
    <cellStyle name="Comma 15 3 2" xfId="136"/>
    <cellStyle name="Comma 15 4" xfId="137"/>
    <cellStyle name="Comma 16" xfId="138"/>
    <cellStyle name="Comma 16 2" xfId="139"/>
    <cellStyle name="Comma 16 2 2" xfId="140"/>
    <cellStyle name="Comma 16 3" xfId="141"/>
    <cellStyle name="Comma 16 3 2" xfId="142"/>
    <cellStyle name="Comma 16 4" xfId="143"/>
    <cellStyle name="Comma 17" xfId="144"/>
    <cellStyle name="Comma 17 2" xfId="145"/>
    <cellStyle name="Comma 17 2 2" xfId="146"/>
    <cellStyle name="Comma 17 3" xfId="147"/>
    <cellStyle name="Comma 17 3 2" xfId="148"/>
    <cellStyle name="Comma 17 4" xfId="149"/>
    <cellStyle name="Comma 18" xfId="150"/>
    <cellStyle name="Comma 18 2" xfId="151"/>
    <cellStyle name="Comma 18 2 2" xfId="152"/>
    <cellStyle name="Comma 18 2 2 2" xfId="153"/>
    <cellStyle name="Comma 18 2 2 2 2" xfId="154"/>
    <cellStyle name="Comma 18 2 2 3" xfId="155"/>
    <cellStyle name="Comma 18 2 2 3 2" xfId="156"/>
    <cellStyle name="Comma 18 2 2 4" xfId="157"/>
    <cellStyle name="Comma 18 2 3" xfId="158"/>
    <cellStyle name="Comma 18 2 3 2" xfId="159"/>
    <cellStyle name="Comma 18 2 4" xfId="160"/>
    <cellStyle name="Comma 18 2 4 2" xfId="161"/>
    <cellStyle name="Comma 18 2 5" xfId="162"/>
    <cellStyle name="Comma 18 3" xfId="163"/>
    <cellStyle name="Comma 18 3 2" xfId="164"/>
    <cellStyle name="Comma 18 4" xfId="165"/>
    <cellStyle name="Comma 18 4 2" xfId="166"/>
    <cellStyle name="Comma 18 5" xfId="167"/>
    <cellStyle name="Comma 19" xfId="168"/>
    <cellStyle name="Comma 2" xfId="169"/>
    <cellStyle name="Comma 2 2" xfId="170"/>
    <cellStyle name="Comma 2 2 2" xfId="171"/>
    <cellStyle name="Comma 2 2 2 2" xfId="172"/>
    <cellStyle name="Comma 2 2 2 2 2" xfId="173"/>
    <cellStyle name="Comma 2 2 2 2 2 2" xfId="174"/>
    <cellStyle name="Comma 2 2 2 2 3" xfId="175"/>
    <cellStyle name="Comma 2 2 2 2 3 2" xfId="176"/>
    <cellStyle name="Comma 2 2 2 2 4" xfId="177"/>
    <cellStyle name="Comma 2 2 2 3" xfId="178"/>
    <cellStyle name="Comma 2 2 2 3 2" xfId="179"/>
    <cellStyle name="Comma 2 2 2 4" xfId="180"/>
    <cellStyle name="Comma 2 2 2 4 2" xfId="181"/>
    <cellStyle name="Comma 2 2 2 5" xfId="182"/>
    <cellStyle name="Comma 2 2 3" xfId="183"/>
    <cellStyle name="Comma 2 2 3 2" xfId="184"/>
    <cellStyle name="Comma 2 2 3 2 2" xfId="185"/>
    <cellStyle name="Comma 2 2 3 3" xfId="186"/>
    <cellStyle name="Comma 2 2 3 3 2" xfId="187"/>
    <cellStyle name="Comma 2 2 3 4" xfId="188"/>
    <cellStyle name="Comma 2 2 4" xfId="189"/>
    <cellStyle name="Comma 2 2 4 2" xfId="190"/>
    <cellStyle name="Comma 2 2 4 2 2" xfId="191"/>
    <cellStyle name="Comma 2 2 4 3" xfId="192"/>
    <cellStyle name="Comma 2 2 4 3 2" xfId="193"/>
    <cellStyle name="Comma 2 2 4 4" xfId="194"/>
    <cellStyle name="Comma 2 2 5" xfId="195"/>
    <cellStyle name="Comma 2 2 5 2" xfId="196"/>
    <cellStyle name="Comma 2 2 5 2 2" xfId="197"/>
    <cellStyle name="Comma 2 3" xfId="198"/>
    <cellStyle name="Comma 2 3 2" xfId="199"/>
    <cellStyle name="Comma 2 3 2 2" xfId="200"/>
    <cellStyle name="Comma 2 3 2 2 2" xfId="201"/>
    <cellStyle name="Comma 2 3 2 3" xfId="202"/>
    <cellStyle name="Comma 2 3 2 3 2" xfId="203"/>
    <cellStyle name="Comma 2 3 2 4" xfId="204"/>
    <cellStyle name="Comma 2 3 3" xfId="205"/>
    <cellStyle name="Comma 2 3 3 2" xfId="206"/>
    <cellStyle name="Comma 2 3 4" xfId="207"/>
    <cellStyle name="Comma 2 3 4 2" xfId="208"/>
    <cellStyle name="Comma 2 3 5" xfId="209"/>
    <cellStyle name="Comma 2 4" xfId="210"/>
    <cellStyle name="Comma 2 4 2" xfId="211"/>
    <cellStyle name="Comma 2 4 2 2" xfId="212"/>
    <cellStyle name="Comma 2 4 3" xfId="213"/>
    <cellStyle name="Comma 2 4 3 2" xfId="214"/>
    <cellStyle name="Comma 2 4 4" xfId="215"/>
    <cellStyle name="Comma 2 5" xfId="216"/>
    <cellStyle name="Comma 2 5 2" xfId="217"/>
    <cellStyle name="Comma 2 5 2 2" xfId="218"/>
    <cellStyle name="Comma 2 5 3" xfId="219"/>
    <cellStyle name="Comma 2 5 3 2" xfId="220"/>
    <cellStyle name="Comma 2 5 4" xfId="221"/>
    <cellStyle name="Comma 2 6" xfId="222"/>
    <cellStyle name="Comma 2 7" xfId="223"/>
    <cellStyle name="Comma 2 7 2" xfId="224"/>
    <cellStyle name="Comma 2 8" xfId="225"/>
    <cellStyle name="Comma 2 8 2" xfId="226"/>
    <cellStyle name="Comma 2 9" xfId="227"/>
    <cellStyle name="Comma 20" xfId="228"/>
    <cellStyle name="Comma 20 2" xfId="229"/>
    <cellStyle name="Comma 20 2 2" xfId="230"/>
    <cellStyle name="Comma 20 3" xfId="231"/>
    <cellStyle name="Comma 20 3 2" xfId="232"/>
    <cellStyle name="Comma 20 4" xfId="233"/>
    <cellStyle name="Comma 3" xfId="234"/>
    <cellStyle name="Comma 3 2" xfId="235"/>
    <cellStyle name="Comma 3 2 2" xfId="236"/>
    <cellStyle name="Comma 3 2 2 2" xfId="237"/>
    <cellStyle name="Comma 3 2 2 2 2" xfId="238"/>
    <cellStyle name="Comma 3 2 2 3" xfId="239"/>
    <cellStyle name="Comma 3 2 2 3 2" xfId="240"/>
    <cellStyle name="Comma 3 2 2 4" xfId="241"/>
    <cellStyle name="Comma 3 2 3" xfId="242"/>
    <cellStyle name="Comma 3 2 3 2" xfId="243"/>
    <cellStyle name="Comma 3 2 3 2 2" xfId="244"/>
    <cellStyle name="Comma 3 3" xfId="245"/>
    <cellStyle name="Comma 3 3 2" xfId="246"/>
    <cellStyle name="Comma 3 3 2 2" xfId="247"/>
    <cellStyle name="Comma 3 3 3" xfId="248"/>
    <cellStyle name="Comma 3 3 3 2" xfId="249"/>
    <cellStyle name="Comma 3 3 4" xfId="250"/>
    <cellStyle name="Comma 3 4" xfId="251"/>
    <cellStyle name="Comma 3 4 2" xfId="252"/>
    <cellStyle name="Comma 3 4 2 2" xfId="253"/>
    <cellStyle name="Comma 3 4 3" xfId="254"/>
    <cellStyle name="Comma 3 4 3 2" xfId="255"/>
    <cellStyle name="Comma 3 4 4" xfId="256"/>
    <cellStyle name="Comma 3 5" xfId="257"/>
    <cellStyle name="Comma 3 5 2" xfId="258"/>
    <cellStyle name="Comma 3 6" xfId="259"/>
    <cellStyle name="Comma 3 6 2" xfId="260"/>
    <cellStyle name="Comma 3 7" xfId="261"/>
    <cellStyle name="Comma 39 2" xfId="262"/>
    <cellStyle name="Comma 39 2 2" xfId="263"/>
    <cellStyle name="Comma 39 2 2 2" xfId="264"/>
    <cellStyle name="Comma 39 2 2 2 2" xfId="265"/>
    <cellStyle name="Comma 39 2 2 3" xfId="266"/>
    <cellStyle name="Comma 39 2 2 3 2" xfId="267"/>
    <cellStyle name="Comma 39 2 2 4" xfId="268"/>
    <cellStyle name="Comma 39 2 3" xfId="269"/>
    <cellStyle name="Comma 39 2 3 2" xfId="270"/>
    <cellStyle name="Comma 39 2 4" xfId="271"/>
    <cellStyle name="Comma 39 2 4 2" xfId="272"/>
    <cellStyle name="Comma 39 2 5" xfId="273"/>
    <cellStyle name="Comma 4" xfId="274"/>
    <cellStyle name="Comma 4 2" xfId="275"/>
    <cellStyle name="Comma 4 2 2" xfId="276"/>
    <cellStyle name="Comma 4 2 2 2" xfId="277"/>
    <cellStyle name="Comma 4 2 3" xfId="278"/>
    <cellStyle name="Comma 4 2 3 2" xfId="279"/>
    <cellStyle name="Comma 4 2 4" xfId="280"/>
    <cellStyle name="Comma 4 3" xfId="281"/>
    <cellStyle name="Comma 4 3 2" xfId="282"/>
    <cellStyle name="Comma 4 4" xfId="283"/>
    <cellStyle name="Comma 4 4 2" xfId="284"/>
    <cellStyle name="Comma 4 5" xfId="285"/>
    <cellStyle name="Comma 5" xfId="286"/>
    <cellStyle name="Comma 5 2" xfId="287"/>
    <cellStyle name="Comma 5 2 2" xfId="288"/>
    <cellStyle name="Comma 5 2 2 2" xfId="289"/>
    <cellStyle name="Comma 5 2 3" xfId="290"/>
    <cellStyle name="Comma 5 2 3 2" xfId="291"/>
    <cellStyle name="Comma 5 2 4" xfId="292"/>
    <cellStyle name="Comma 5 3" xfId="293"/>
    <cellStyle name="Comma 5 3 2" xfId="294"/>
    <cellStyle name="Comma 5 4" xfId="295"/>
    <cellStyle name="Comma 5 4 2" xfId="296"/>
    <cellStyle name="Comma 5 5" xfId="297"/>
    <cellStyle name="Comma 6" xfId="298"/>
    <cellStyle name="Comma 6 2" xfId="299"/>
    <cellStyle name="Comma 6 2 2" xfId="300"/>
    <cellStyle name="Comma 6 2 2 2" xfId="301"/>
    <cellStyle name="Comma 6 2 3" xfId="302"/>
    <cellStyle name="Comma 6 2 3 2" xfId="303"/>
    <cellStyle name="Comma 6 2 4" xfId="304"/>
    <cellStyle name="Comma 6 3" xfId="305"/>
    <cellStyle name="Comma 6 3 2" xfId="306"/>
    <cellStyle name="Comma 6 4" xfId="307"/>
    <cellStyle name="Comma 6 4 2" xfId="308"/>
    <cellStyle name="Comma 6 5" xfId="309"/>
    <cellStyle name="Comma 7" xfId="310"/>
    <cellStyle name="Comma 8" xfId="311"/>
    <cellStyle name="Comma 9" xfId="312"/>
    <cellStyle name="comma zerodec" xfId="313"/>
    <cellStyle name="Comma_Akara 2010 2" xfId="314"/>
    <cellStyle name="Comma_Akara 2010 3" xfId="315"/>
    <cellStyle name="Comma_Akara_3 years FS_Eng_v 19 March" xfId="316"/>
    <cellStyle name="Comma0" xfId="317"/>
    <cellStyle name="Currency [00]" xfId="318"/>
    <cellStyle name="Currency [00] 2" xfId="319"/>
    <cellStyle name="Currency 2" xfId="320"/>
    <cellStyle name="Currency0" xfId="321"/>
    <cellStyle name="Currency1" xfId="322"/>
    <cellStyle name="Date Short" xfId="323"/>
    <cellStyle name="Dollar (zero dec)" xfId="324"/>
    <cellStyle name="Enter Currency (0)" xfId="325"/>
    <cellStyle name="Enter Currency (2)" xfId="326"/>
    <cellStyle name="Enter Currency (2) 2" xfId="327"/>
    <cellStyle name="Enter Units (0)" xfId="328"/>
    <cellStyle name="Enter Units (1)" xfId="329"/>
    <cellStyle name="Enter Units (1) 2" xfId="330"/>
    <cellStyle name="Enter Units (2)" xfId="331"/>
    <cellStyle name="Enter Units (2) 2" xfId="332"/>
    <cellStyle name="Excel Built-in Normal" xfId="333"/>
    <cellStyle name="Explanatory Text" xfId="334" builtinId="53" customBuiltin="1"/>
    <cellStyle name="Explanatory Text 2" xfId="335"/>
    <cellStyle name="Good" xfId="336" builtinId="26" customBuiltin="1"/>
    <cellStyle name="Good 2" xfId="337"/>
    <cellStyle name="Good 3" xfId="338"/>
    <cellStyle name="Grey" xfId="339"/>
    <cellStyle name="Grey 2" xfId="340"/>
    <cellStyle name="Grey 3" xfId="341"/>
    <cellStyle name="Header1" xfId="342"/>
    <cellStyle name="Header2" xfId="343"/>
    <cellStyle name="Heading 1" xfId="344" builtinId="16" customBuiltin="1"/>
    <cellStyle name="Heading 1 2" xfId="345"/>
    <cellStyle name="Heading 1 3" xfId="346"/>
    <cellStyle name="Heading 2" xfId="347" builtinId="17" customBuiltin="1"/>
    <cellStyle name="Heading 2 2" xfId="348"/>
    <cellStyle name="Heading 2 3" xfId="349"/>
    <cellStyle name="Heading 3" xfId="350" builtinId="18" customBuiltin="1"/>
    <cellStyle name="Heading 3 2" xfId="351"/>
    <cellStyle name="Heading 3 3" xfId="352"/>
    <cellStyle name="Heading 4" xfId="353" builtinId="19" customBuiltin="1"/>
    <cellStyle name="Heading 4 2" xfId="354"/>
    <cellStyle name="Heading 4 3" xfId="355"/>
    <cellStyle name="HEADING, MAJOR" xfId="356"/>
    <cellStyle name="HEADING, MINOR" xfId="357"/>
    <cellStyle name="HEADING, RIGHT" xfId="358"/>
    <cellStyle name="HEADING,MAJOR" xfId="359"/>
    <cellStyle name="Hyperlink 2" xfId="360"/>
    <cellStyle name="Input" xfId="361" builtinId="20" customBuiltin="1"/>
    <cellStyle name="Input [yellow]" xfId="362"/>
    <cellStyle name="Input [yellow] 2" xfId="363"/>
    <cellStyle name="Input [yellow] 3" xfId="364"/>
    <cellStyle name="Input 2" xfId="365"/>
    <cellStyle name="Input 3" xfId="366"/>
    <cellStyle name="Input 4" xfId="367"/>
    <cellStyle name="Input 5" xfId="368"/>
    <cellStyle name="Input 6" xfId="369"/>
    <cellStyle name="Input 7" xfId="370"/>
    <cellStyle name="Input 8" xfId="371"/>
    <cellStyle name="Input 9" xfId="372"/>
    <cellStyle name="Link Currency (0)" xfId="373"/>
    <cellStyle name="Link Currency (2)" xfId="374"/>
    <cellStyle name="Link Currency (2) 2" xfId="375"/>
    <cellStyle name="Link Units (0)" xfId="376"/>
    <cellStyle name="Link Units (1)" xfId="377"/>
    <cellStyle name="Link Units (1) 2" xfId="378"/>
    <cellStyle name="Link Units (2)" xfId="379"/>
    <cellStyle name="Link Units (2) 2" xfId="380"/>
    <cellStyle name="Linked Cell" xfId="381" builtinId="24" customBuiltin="1"/>
    <cellStyle name="Linked Cell 2" xfId="382"/>
    <cellStyle name="Linked Cell 3" xfId="383"/>
    <cellStyle name="M/HEAD - Style1" xfId="384"/>
    <cellStyle name="Neutral" xfId="385" builtinId="28" customBuiltin="1"/>
    <cellStyle name="Neutral 2" xfId="386"/>
    <cellStyle name="Neutral 3" xfId="387"/>
    <cellStyle name="Neutral 4" xfId="388"/>
    <cellStyle name="no dec" xfId="389"/>
    <cellStyle name="Normal" xfId="0" builtinId="0"/>
    <cellStyle name="Normal - Style1" xfId="390"/>
    <cellStyle name="Normal - Style1 2" xfId="391"/>
    <cellStyle name="Normal - Style1 3" xfId="392"/>
    <cellStyle name="Normal - Style1 4" xfId="393"/>
    <cellStyle name="Normal 10" xfId="394"/>
    <cellStyle name="Normal 11" xfId="395"/>
    <cellStyle name="Normal 110" xfId="396"/>
    <cellStyle name="Normal 12" xfId="397"/>
    <cellStyle name="Normal 13" xfId="398"/>
    <cellStyle name="Normal 14" xfId="399"/>
    <cellStyle name="Normal 15" xfId="400"/>
    <cellStyle name="Normal 16" xfId="401"/>
    <cellStyle name="Normal 16 3" xfId="402"/>
    <cellStyle name="Normal 17" xfId="403"/>
    <cellStyle name="Normal 17 5" xfId="404"/>
    <cellStyle name="Normal 18" xfId="405"/>
    <cellStyle name="Normal 19" xfId="406"/>
    <cellStyle name="Normal 2" xfId="407"/>
    <cellStyle name="Normal 2 2" xfId="408"/>
    <cellStyle name="Normal 2 2 2" xfId="409"/>
    <cellStyle name="Normal 2 2 2 2" xfId="410"/>
    <cellStyle name="Normal 2 2 3" xfId="411"/>
    <cellStyle name="Normal 2 3" xfId="412"/>
    <cellStyle name="Normal 2 4" xfId="413"/>
    <cellStyle name="Normal 20" xfId="414"/>
    <cellStyle name="Normal 21" xfId="415"/>
    <cellStyle name="Normal 22" xfId="416"/>
    <cellStyle name="Normal 23" xfId="417"/>
    <cellStyle name="Normal 24" xfId="418"/>
    <cellStyle name="Normal 25" xfId="419"/>
    <cellStyle name="Normal 3" xfId="420"/>
    <cellStyle name="Normal 3 2" xfId="421"/>
    <cellStyle name="Normal 3 3" xfId="422"/>
    <cellStyle name="Normal 3 3 2" xfId="423"/>
    <cellStyle name="Normal 3 4" xfId="424"/>
    <cellStyle name="Normal 3 5" xfId="425"/>
    <cellStyle name="Normal 3 6" xfId="426"/>
    <cellStyle name="Normal 4" xfId="427"/>
    <cellStyle name="Normal 4 2" xfId="428"/>
    <cellStyle name="Normal 4 3" xfId="429"/>
    <cellStyle name="Normal 5" xfId="430"/>
    <cellStyle name="Normal 5 2" xfId="431"/>
    <cellStyle name="Normal 6" xfId="432"/>
    <cellStyle name="Normal 6 10" xfId="433"/>
    <cellStyle name="Normal 6 2" xfId="434"/>
    <cellStyle name="Normal 7" xfId="435"/>
    <cellStyle name="Normal 7 2" xfId="436"/>
    <cellStyle name="Normal 8" xfId="437"/>
    <cellStyle name="Normal 8 2" xfId="438"/>
    <cellStyle name="Normal 8 2 2" xfId="439"/>
    <cellStyle name="Normal 8 2 2 2" xfId="440"/>
    <cellStyle name="Normal 8 2 3" xfId="441"/>
    <cellStyle name="Normal 9" xfId="442"/>
    <cellStyle name="Normal_Akara 2010" xfId="443"/>
    <cellStyle name="Normal_Akara_3 years FS_Eng_v 19 March" xfId="444"/>
    <cellStyle name="Normal_SPRCstatement01-Eng" xfId="445"/>
    <cellStyle name="Note" xfId="446" builtinId="10" customBuiltin="1"/>
    <cellStyle name="Note 2" xfId="447"/>
    <cellStyle name="Note 3" xfId="448"/>
    <cellStyle name="Output" xfId="449" builtinId="21" customBuiltin="1"/>
    <cellStyle name="Output 2" xfId="450"/>
    <cellStyle name="Output 3" xfId="451"/>
    <cellStyle name="Percent [0]" xfId="452"/>
    <cellStyle name="Percent [0] 2" xfId="453"/>
    <cellStyle name="Percent [00]" xfId="454"/>
    <cellStyle name="Percent [2]" xfId="455"/>
    <cellStyle name="Percent [2] 2" xfId="456"/>
    <cellStyle name="Percent 2" xfId="457"/>
    <cellStyle name="Percent 2 2" xfId="458"/>
    <cellStyle name="Percent 2 3" xfId="459"/>
    <cellStyle name="Percent 3" xfId="460"/>
    <cellStyle name="Percent 4" xfId="461"/>
    <cellStyle name="Percent 5" xfId="462"/>
    <cellStyle name="Percent 6" xfId="463"/>
    <cellStyle name="Percent 7" xfId="464"/>
    <cellStyle name="PrePop Currency (0)" xfId="465"/>
    <cellStyle name="PrePop Currency (2)" xfId="466"/>
    <cellStyle name="PrePop Currency (2) 2" xfId="467"/>
    <cellStyle name="PrePop Units (0)" xfId="468"/>
    <cellStyle name="PrePop Units (1)" xfId="469"/>
    <cellStyle name="PrePop Units (1) 2" xfId="470"/>
    <cellStyle name="PrePop Units (2)" xfId="471"/>
    <cellStyle name="PrePop Units (2) 2" xfId="472"/>
    <cellStyle name="Quantity" xfId="473"/>
    <cellStyle name="S/Head - Style1" xfId="474"/>
    <cellStyle name="S/HEAD - Style2" xfId="475"/>
    <cellStyle name="section head" xfId="476"/>
    <cellStyle name="Single Cell Column Heading" xfId="477"/>
    <cellStyle name="Text Indent A" xfId="478"/>
    <cellStyle name="Text Indent B" xfId="479"/>
    <cellStyle name="Text Indent B 2" xfId="480"/>
    <cellStyle name="Text Indent C" xfId="481"/>
    <cellStyle name="Text Indent C 2" xfId="482"/>
    <cellStyle name="Title" xfId="483" builtinId="15" customBuiltin="1"/>
    <cellStyle name="Title 2" xfId="484"/>
    <cellStyle name="Title 3" xfId="485"/>
    <cellStyle name="Total" xfId="486" builtinId="25" customBuiltin="1"/>
    <cellStyle name="Total 2" xfId="487"/>
    <cellStyle name="Total 3" xfId="488"/>
    <cellStyle name="Warning Text" xfId="489" builtinId="11" customBuiltin="1"/>
    <cellStyle name="Warning Text 2" xfId="490"/>
    <cellStyle name="น้บะภฒ_95" xfId="491"/>
    <cellStyle name="ฤธถ [0]_0e82ylkxXsZu0YORaMwizTk2E" xfId="492"/>
    <cellStyle name="ฤธถ_0e82ylkxXsZu0YORaMwizTk2E" xfId="493"/>
    <cellStyle name="ล๋ศญ [0]_0e82ylkxXsZu0YORaMwizTk2E" xfId="494"/>
    <cellStyle name="ล๋ศญ_0e82ylkxXsZu0YORaMwizTk2E" xfId="495"/>
    <cellStyle name="วฅมุ_4ฟ๙ฝวภ๛" xfId="496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51"/>
  <sheetViews>
    <sheetView zoomScaleNormal="100" zoomScaleSheetLayoutView="100" workbookViewId="0">
      <selection activeCell="I28" sqref="I28"/>
    </sheetView>
  </sheetViews>
  <sheetFormatPr defaultColWidth="11" defaultRowHeight="16.5" customHeight="1"/>
  <cols>
    <col min="1" max="3" width="1.5" style="42" customWidth="1"/>
    <col min="4" max="4" width="30.83203125" style="42" customWidth="1"/>
    <col min="5" max="5" width="5.83203125" style="42" customWidth="1"/>
    <col min="6" max="6" width="0.5" style="42" customWidth="1"/>
    <col min="7" max="7" width="14.1640625" style="42" customWidth="1"/>
    <col min="8" max="8" width="0.5" style="143" customWidth="1"/>
    <col min="9" max="9" width="14" style="42" customWidth="1"/>
    <col min="10" max="10" width="0.5" style="143" customWidth="1"/>
    <col min="11" max="11" width="14" style="143" customWidth="1"/>
    <col min="12" max="12" width="0.5" style="143" customWidth="1"/>
    <col min="13" max="13" width="13.83203125" style="143" customWidth="1"/>
    <col min="14" max="16384" width="11" style="42"/>
  </cols>
  <sheetData>
    <row r="1" spans="1:13" ht="16.5" customHeight="1">
      <c r="A1" s="234" t="s">
        <v>56</v>
      </c>
      <c r="B1" s="38"/>
      <c r="C1" s="39"/>
      <c r="D1" s="39"/>
      <c r="E1" s="40"/>
      <c r="F1" s="39"/>
      <c r="G1" s="39"/>
      <c r="H1" s="136"/>
      <c r="I1" s="39"/>
      <c r="J1" s="136"/>
      <c r="K1" s="136"/>
      <c r="L1" s="136"/>
      <c r="M1" s="136"/>
    </row>
    <row r="2" spans="1:13" ht="16.5" customHeight="1">
      <c r="A2" s="234" t="s">
        <v>30</v>
      </c>
      <c r="B2" s="38"/>
      <c r="C2" s="39"/>
      <c r="D2" s="39"/>
      <c r="E2" s="40"/>
      <c r="F2" s="39"/>
      <c r="G2" s="39"/>
      <c r="H2" s="136"/>
      <c r="I2" s="39"/>
      <c r="J2" s="136"/>
      <c r="K2" s="136"/>
      <c r="L2" s="136"/>
      <c r="M2" s="136"/>
    </row>
    <row r="3" spans="1:13" ht="16.5" customHeight="1">
      <c r="A3" s="235" t="s">
        <v>189</v>
      </c>
      <c r="B3" s="107"/>
      <c r="C3" s="137"/>
      <c r="D3" s="137"/>
      <c r="E3" s="46"/>
      <c r="F3" s="137"/>
      <c r="G3" s="137"/>
      <c r="H3" s="138"/>
      <c r="I3" s="137"/>
      <c r="J3" s="138"/>
      <c r="K3" s="138"/>
      <c r="L3" s="138"/>
      <c r="M3" s="138"/>
    </row>
    <row r="4" spans="1:13" ht="16.5" customHeight="1">
      <c r="A4" s="38"/>
      <c r="B4" s="38"/>
      <c r="C4" s="39"/>
      <c r="D4" s="39"/>
      <c r="E4" s="40"/>
      <c r="F4" s="39"/>
      <c r="G4" s="39"/>
      <c r="H4" s="136"/>
      <c r="I4" s="39"/>
      <c r="J4" s="136"/>
      <c r="K4" s="136"/>
      <c r="L4" s="136"/>
      <c r="M4" s="136"/>
    </row>
    <row r="5" spans="1:13" ht="16.5" customHeight="1">
      <c r="A5" s="38"/>
      <c r="B5" s="38"/>
      <c r="C5" s="39"/>
      <c r="D5" s="39"/>
      <c r="E5" s="40"/>
      <c r="F5" s="39"/>
      <c r="G5" s="39"/>
      <c r="H5" s="136"/>
      <c r="I5" s="39"/>
      <c r="J5" s="136"/>
      <c r="K5" s="136"/>
      <c r="L5" s="136"/>
      <c r="M5" s="136"/>
    </row>
    <row r="6" spans="1:13" ht="15.6" customHeight="1">
      <c r="A6" s="38"/>
      <c r="B6" s="38"/>
      <c r="C6" s="39"/>
      <c r="D6" s="39"/>
      <c r="E6" s="40"/>
      <c r="F6" s="39"/>
      <c r="G6" s="242" t="s">
        <v>18</v>
      </c>
      <c r="H6" s="242"/>
      <c r="I6" s="242"/>
      <c r="J6" s="41"/>
      <c r="K6" s="242" t="s">
        <v>92</v>
      </c>
      <c r="L6" s="242"/>
      <c r="M6" s="242"/>
    </row>
    <row r="7" spans="1:13" ht="15.6" customHeight="1">
      <c r="A7" s="38"/>
      <c r="B7" s="38"/>
      <c r="C7" s="39"/>
      <c r="D7" s="39"/>
      <c r="E7" s="40"/>
      <c r="F7" s="39"/>
      <c r="G7" s="241" t="s">
        <v>93</v>
      </c>
      <c r="H7" s="241"/>
      <c r="I7" s="241"/>
      <c r="J7" s="41"/>
      <c r="K7" s="241" t="s">
        <v>93</v>
      </c>
      <c r="L7" s="241"/>
      <c r="M7" s="241"/>
    </row>
    <row r="8" spans="1:13" s="43" customFormat="1" ht="15.6" customHeight="1">
      <c r="A8" s="38"/>
      <c r="B8" s="38"/>
      <c r="C8" s="39"/>
      <c r="D8" s="39"/>
      <c r="E8" s="40"/>
      <c r="F8" s="39"/>
      <c r="G8" s="41" t="s">
        <v>26</v>
      </c>
      <c r="H8" s="41"/>
      <c r="I8" s="41" t="s">
        <v>27</v>
      </c>
      <c r="J8" s="41"/>
      <c r="K8" s="41" t="s">
        <v>26</v>
      </c>
      <c r="L8" s="41"/>
      <c r="M8" s="41" t="s">
        <v>27</v>
      </c>
    </row>
    <row r="9" spans="1:13" s="43" customFormat="1" ht="15.6" customHeight="1">
      <c r="A9" s="38"/>
      <c r="B9" s="38"/>
      <c r="C9" s="39"/>
      <c r="D9" s="39"/>
      <c r="E9" s="40"/>
      <c r="F9" s="39"/>
      <c r="G9" s="44" t="s">
        <v>190</v>
      </c>
      <c r="H9" s="41"/>
      <c r="I9" s="44" t="s">
        <v>39</v>
      </c>
      <c r="J9" s="41"/>
      <c r="K9" s="44" t="s">
        <v>190</v>
      </c>
      <c r="L9" s="41"/>
      <c r="M9" s="44" t="s">
        <v>39</v>
      </c>
    </row>
    <row r="10" spans="1:13" s="43" customFormat="1" ht="15.6" customHeight="1">
      <c r="A10" s="155"/>
      <c r="B10" s="155"/>
      <c r="C10" s="155"/>
      <c r="D10" s="155"/>
      <c r="F10" s="155"/>
      <c r="G10" s="45" t="s">
        <v>143</v>
      </c>
      <c r="H10" s="154"/>
      <c r="I10" s="45" t="s">
        <v>112</v>
      </c>
      <c r="J10" s="154"/>
      <c r="K10" s="45" t="s">
        <v>143</v>
      </c>
      <c r="L10" s="154"/>
      <c r="M10" s="45" t="s">
        <v>112</v>
      </c>
    </row>
    <row r="11" spans="1:13" ht="15.6" customHeight="1">
      <c r="A11" s="155"/>
      <c r="B11" s="155"/>
      <c r="C11" s="155"/>
      <c r="D11" s="155"/>
      <c r="E11" s="46" t="s">
        <v>2</v>
      </c>
      <c r="F11" s="155"/>
      <c r="G11" s="47" t="s">
        <v>0</v>
      </c>
      <c r="H11" s="154"/>
      <c r="I11" s="47" t="s">
        <v>0</v>
      </c>
      <c r="J11" s="154"/>
      <c r="K11" s="47" t="s">
        <v>0</v>
      </c>
      <c r="L11" s="155"/>
      <c r="M11" s="47" t="s">
        <v>0</v>
      </c>
    </row>
    <row r="12" spans="1:13" ht="12" customHeight="1">
      <c r="A12" s="48"/>
      <c r="B12" s="48"/>
      <c r="C12" s="43"/>
      <c r="D12" s="43"/>
      <c r="E12" s="155"/>
      <c r="F12" s="43"/>
      <c r="G12" s="79"/>
      <c r="H12" s="49"/>
      <c r="I12" s="43"/>
      <c r="J12" s="49"/>
      <c r="K12" s="84"/>
      <c r="L12" s="49"/>
      <c r="M12" s="49"/>
    </row>
    <row r="13" spans="1:13" ht="15.6" customHeight="1">
      <c r="A13" s="50" t="s">
        <v>4</v>
      </c>
      <c r="B13" s="48"/>
      <c r="C13" s="43"/>
      <c r="D13" s="43"/>
      <c r="E13" s="155"/>
      <c r="F13" s="43"/>
      <c r="G13" s="79"/>
      <c r="H13" s="49"/>
      <c r="I13" s="43"/>
      <c r="J13" s="49"/>
      <c r="K13" s="84"/>
      <c r="L13" s="49"/>
      <c r="M13" s="49"/>
    </row>
    <row r="14" spans="1:13" ht="12" customHeight="1">
      <c r="A14" s="50"/>
      <c r="B14" s="48"/>
      <c r="C14" s="43"/>
      <c r="D14" s="43"/>
      <c r="E14" s="155"/>
      <c r="F14" s="43"/>
      <c r="G14" s="79"/>
      <c r="H14" s="49"/>
      <c r="I14" s="43"/>
      <c r="J14" s="49"/>
      <c r="K14" s="84"/>
      <c r="L14" s="49"/>
      <c r="M14" s="49"/>
    </row>
    <row r="15" spans="1:13" ht="15.6" customHeight="1">
      <c r="A15" s="50" t="s">
        <v>6</v>
      </c>
      <c r="B15" s="48"/>
      <c r="C15" s="43"/>
      <c r="D15" s="43"/>
      <c r="E15" s="155"/>
      <c r="F15" s="43"/>
      <c r="G15" s="79"/>
      <c r="H15" s="49"/>
      <c r="I15" s="43"/>
      <c r="J15" s="49"/>
      <c r="K15" s="84"/>
      <c r="L15" s="49"/>
      <c r="M15" s="49"/>
    </row>
    <row r="16" spans="1:13" ht="12" customHeight="1">
      <c r="A16" s="50"/>
      <c r="B16" s="48"/>
      <c r="C16" s="43"/>
      <c r="D16" s="43"/>
      <c r="E16" s="155"/>
      <c r="F16" s="43"/>
      <c r="G16" s="79"/>
      <c r="H16" s="49"/>
      <c r="I16" s="43"/>
      <c r="J16" s="49"/>
      <c r="K16" s="84"/>
      <c r="L16" s="49"/>
      <c r="M16" s="49"/>
    </row>
    <row r="17" spans="1:13" ht="15.6" customHeight="1">
      <c r="A17" s="43" t="s">
        <v>19</v>
      </c>
      <c r="B17" s="43"/>
      <c r="C17" s="43"/>
      <c r="D17" s="43"/>
      <c r="E17" s="52"/>
      <c r="F17" s="52"/>
      <c r="G17" s="80">
        <v>250909865</v>
      </c>
      <c r="H17" s="53"/>
      <c r="I17" s="53">
        <v>449319453</v>
      </c>
      <c r="J17" s="53"/>
      <c r="K17" s="80">
        <v>57001638</v>
      </c>
      <c r="L17" s="42"/>
      <c r="M17" s="53">
        <v>91809673</v>
      </c>
    </row>
    <row r="18" spans="1:13" ht="15.6" customHeight="1">
      <c r="A18" s="43" t="s">
        <v>41</v>
      </c>
      <c r="B18" s="43"/>
      <c r="C18" s="43"/>
      <c r="D18" s="43"/>
      <c r="E18" s="52">
        <v>7</v>
      </c>
      <c r="F18" s="52"/>
      <c r="G18" s="80">
        <v>1065722590</v>
      </c>
      <c r="H18" s="53"/>
      <c r="I18" s="53">
        <v>6064020</v>
      </c>
      <c r="J18" s="53"/>
      <c r="K18" s="80">
        <v>3957525</v>
      </c>
      <c r="L18" s="42"/>
      <c r="M18" s="53">
        <v>3930213</v>
      </c>
    </row>
    <row r="19" spans="1:13" ht="15.6" customHeight="1">
      <c r="A19" s="43" t="s">
        <v>141</v>
      </c>
      <c r="B19" s="43"/>
      <c r="C19" s="43"/>
      <c r="D19" s="43"/>
      <c r="E19" s="52"/>
      <c r="F19" s="52"/>
      <c r="G19" s="80"/>
      <c r="H19" s="53"/>
      <c r="I19" s="53"/>
      <c r="J19" s="53"/>
      <c r="K19" s="80"/>
      <c r="L19" s="42"/>
      <c r="M19" s="53"/>
    </row>
    <row r="20" spans="1:13" ht="15.6" customHeight="1">
      <c r="A20" s="43"/>
      <c r="B20" s="43" t="s">
        <v>142</v>
      </c>
      <c r="C20" s="43"/>
      <c r="D20" s="43"/>
      <c r="E20" s="52">
        <v>9</v>
      </c>
      <c r="F20" s="52"/>
      <c r="G20" s="80">
        <v>5445500</v>
      </c>
      <c r="H20" s="53"/>
      <c r="I20" s="53">
        <v>5445500</v>
      </c>
      <c r="J20" s="53"/>
      <c r="K20" s="80">
        <v>5000000</v>
      </c>
      <c r="L20" s="42"/>
      <c r="M20" s="53">
        <v>5000000</v>
      </c>
    </row>
    <row r="21" spans="1:13" ht="15.6" customHeight="1">
      <c r="A21" s="43" t="s">
        <v>68</v>
      </c>
      <c r="B21" s="43"/>
      <c r="C21" s="43"/>
      <c r="D21" s="43"/>
      <c r="E21" s="52">
        <v>8</v>
      </c>
      <c r="F21" s="52"/>
      <c r="G21" s="80">
        <v>286935847</v>
      </c>
      <c r="H21" s="53"/>
      <c r="I21" s="53">
        <v>267616530</v>
      </c>
      <c r="J21" s="53"/>
      <c r="K21" s="80">
        <v>62336875</v>
      </c>
      <c r="L21" s="42"/>
      <c r="M21" s="53">
        <v>43686717</v>
      </c>
    </row>
    <row r="22" spans="1:13" ht="15.6" customHeight="1">
      <c r="A22" s="54" t="s">
        <v>220</v>
      </c>
      <c r="B22" s="43"/>
      <c r="C22" s="43"/>
      <c r="D22" s="43"/>
      <c r="E22" s="52">
        <v>18</v>
      </c>
      <c r="F22" s="55"/>
      <c r="G22" s="80">
        <v>3528239</v>
      </c>
      <c r="H22" s="53"/>
      <c r="I22" s="53">
        <v>0</v>
      </c>
      <c r="J22" s="53"/>
      <c r="K22" s="80">
        <v>689047088</v>
      </c>
      <c r="L22" s="42"/>
      <c r="M22" s="53">
        <v>520835901</v>
      </c>
    </row>
    <row r="23" spans="1:13" ht="15.6" customHeight="1">
      <c r="A23" s="43" t="s">
        <v>137</v>
      </c>
      <c r="B23" s="43"/>
      <c r="C23" s="43"/>
      <c r="D23" s="43"/>
      <c r="E23" s="52"/>
      <c r="F23" s="52"/>
      <c r="G23" s="80">
        <v>55669409</v>
      </c>
      <c r="H23" s="53"/>
      <c r="I23" s="53">
        <v>49571670</v>
      </c>
      <c r="J23" s="53"/>
      <c r="K23" s="80">
        <v>5387494</v>
      </c>
      <c r="L23" s="42"/>
      <c r="M23" s="53">
        <v>5891267</v>
      </c>
    </row>
    <row r="24" spans="1:13" ht="15.6" customHeight="1">
      <c r="A24" s="43" t="s">
        <v>3</v>
      </c>
      <c r="B24" s="43"/>
      <c r="C24" s="43"/>
      <c r="D24" s="43"/>
      <c r="E24" s="52"/>
      <c r="F24" s="52"/>
      <c r="G24" s="81">
        <v>72950969</v>
      </c>
      <c r="H24" s="53"/>
      <c r="I24" s="56">
        <v>96599034</v>
      </c>
      <c r="J24" s="53"/>
      <c r="K24" s="81">
        <v>10900533</v>
      </c>
      <c r="L24" s="42"/>
      <c r="M24" s="56">
        <v>9015726</v>
      </c>
    </row>
    <row r="25" spans="1:13" ht="12" customHeight="1">
      <c r="A25" s="43"/>
      <c r="B25" s="43"/>
      <c r="C25" s="43"/>
      <c r="D25" s="43"/>
      <c r="E25" s="57"/>
      <c r="F25" s="58"/>
      <c r="G25" s="82"/>
      <c r="H25" s="59"/>
      <c r="I25" s="59"/>
      <c r="J25" s="59"/>
      <c r="K25" s="82"/>
      <c r="L25" s="43"/>
      <c r="M25" s="59"/>
    </row>
    <row r="26" spans="1:13" ht="15.6" customHeight="1">
      <c r="A26" s="50" t="s">
        <v>22</v>
      </c>
      <c r="B26" s="43"/>
      <c r="C26" s="43"/>
      <c r="D26" s="43"/>
      <c r="E26" s="52"/>
      <c r="F26" s="52"/>
      <c r="G26" s="81">
        <f>SUM(G17:G24)</f>
        <v>1741162419</v>
      </c>
      <c r="H26" s="53"/>
      <c r="I26" s="56">
        <f>SUM(I17:I24)</f>
        <v>874616207</v>
      </c>
      <c r="J26" s="53"/>
      <c r="K26" s="81">
        <f>SUM(K17:K24)</f>
        <v>833631153</v>
      </c>
      <c r="L26" s="53"/>
      <c r="M26" s="56">
        <f>SUM(M17:M24)</f>
        <v>680169497</v>
      </c>
    </row>
    <row r="27" spans="1:13" ht="12" customHeight="1">
      <c r="A27" s="54"/>
      <c r="B27" s="43"/>
      <c r="C27" s="43"/>
      <c r="D27" s="43"/>
      <c r="E27" s="52"/>
      <c r="F27" s="52"/>
      <c r="G27" s="80"/>
      <c r="H27" s="53"/>
      <c r="I27" s="53"/>
      <c r="J27" s="53"/>
      <c r="K27" s="80"/>
      <c r="L27" s="53"/>
      <c r="M27" s="53"/>
    </row>
    <row r="28" spans="1:13" ht="15.6" customHeight="1">
      <c r="A28" s="50" t="s">
        <v>7</v>
      </c>
      <c r="B28" s="43"/>
      <c r="C28" s="43"/>
      <c r="D28" s="43"/>
      <c r="E28" s="52"/>
      <c r="F28" s="52"/>
      <c r="G28" s="80"/>
      <c r="H28" s="53"/>
      <c r="I28" s="53"/>
      <c r="J28" s="53"/>
      <c r="K28" s="80"/>
      <c r="L28" s="53"/>
      <c r="M28" s="53"/>
    </row>
    <row r="29" spans="1:13" ht="12" customHeight="1">
      <c r="A29" s="50"/>
      <c r="B29" s="43"/>
      <c r="C29" s="43"/>
      <c r="D29" s="43"/>
      <c r="E29" s="52"/>
      <c r="F29" s="52"/>
      <c r="G29" s="80"/>
      <c r="H29" s="53"/>
      <c r="I29" s="53"/>
      <c r="J29" s="53"/>
      <c r="K29" s="80"/>
      <c r="L29" s="53"/>
      <c r="M29" s="53"/>
    </row>
    <row r="30" spans="1:13" ht="15.6" customHeight="1">
      <c r="A30" s="43" t="s">
        <v>141</v>
      </c>
      <c r="B30" s="43"/>
      <c r="C30" s="43"/>
      <c r="D30" s="43"/>
      <c r="E30" s="52"/>
      <c r="F30" s="52"/>
      <c r="G30" s="80"/>
      <c r="H30" s="53"/>
      <c r="I30" s="53"/>
      <c r="J30" s="53"/>
      <c r="K30" s="80"/>
      <c r="L30" s="53"/>
      <c r="M30" s="53"/>
    </row>
    <row r="31" spans="1:13" ht="15.6" customHeight="1">
      <c r="A31" s="43"/>
      <c r="B31" s="43" t="s">
        <v>129</v>
      </c>
      <c r="C31" s="43"/>
      <c r="D31" s="43"/>
      <c r="E31" s="52">
        <v>9</v>
      </c>
      <c r="F31" s="52"/>
      <c r="G31" s="80">
        <v>12166146</v>
      </c>
      <c r="H31" s="53"/>
      <c r="I31" s="53">
        <v>12166146</v>
      </c>
      <c r="J31" s="53"/>
      <c r="K31" s="80">
        <v>0</v>
      </c>
      <c r="L31" s="53"/>
      <c r="M31" s="53">
        <v>0</v>
      </c>
    </row>
    <row r="32" spans="1:13" ht="15.6" customHeight="1">
      <c r="A32" s="43" t="s">
        <v>212</v>
      </c>
      <c r="B32" s="43"/>
      <c r="C32" s="43"/>
      <c r="D32" s="43"/>
      <c r="E32" s="52">
        <v>10</v>
      </c>
      <c r="F32" s="52"/>
      <c r="G32" s="80">
        <v>337326</v>
      </c>
      <c r="H32" s="53"/>
      <c r="I32" s="53">
        <v>0</v>
      </c>
      <c r="J32" s="53"/>
      <c r="K32" s="80">
        <v>0</v>
      </c>
      <c r="L32" s="53"/>
      <c r="M32" s="53">
        <v>0</v>
      </c>
    </row>
    <row r="33" spans="1:13" ht="15.6" customHeight="1">
      <c r="A33" s="43" t="s">
        <v>34</v>
      </c>
      <c r="B33" s="43"/>
      <c r="C33" s="43"/>
      <c r="D33" s="43"/>
      <c r="E33" s="52">
        <v>10</v>
      </c>
      <c r="F33" s="52"/>
      <c r="G33" s="80">
        <v>0</v>
      </c>
      <c r="H33" s="53"/>
      <c r="I33" s="53">
        <v>0</v>
      </c>
      <c r="J33" s="53"/>
      <c r="K33" s="80">
        <v>8013253520</v>
      </c>
      <c r="L33" s="53"/>
      <c r="M33" s="53">
        <v>8013253520</v>
      </c>
    </row>
    <row r="34" spans="1:13" ht="15.6" customHeight="1">
      <c r="A34" s="43" t="s">
        <v>102</v>
      </c>
      <c r="B34" s="43"/>
      <c r="C34" s="43"/>
      <c r="D34" s="43"/>
      <c r="E34" s="52"/>
      <c r="F34" s="52"/>
      <c r="G34" s="80">
        <v>330000</v>
      </c>
      <c r="H34" s="53"/>
      <c r="I34" s="53">
        <v>330000</v>
      </c>
      <c r="J34" s="53"/>
      <c r="K34" s="80">
        <v>330000</v>
      </c>
      <c r="L34" s="53"/>
      <c r="M34" s="53">
        <v>330000</v>
      </c>
    </row>
    <row r="35" spans="1:13" ht="15.6" customHeight="1">
      <c r="A35" s="43" t="s">
        <v>77</v>
      </c>
      <c r="B35" s="43"/>
      <c r="C35" s="43"/>
      <c r="D35" s="43"/>
      <c r="E35" s="52">
        <v>11</v>
      </c>
      <c r="F35" s="52"/>
      <c r="G35" s="80">
        <v>1589692930</v>
      </c>
      <c r="H35" s="53"/>
      <c r="I35" s="53">
        <v>2719903248</v>
      </c>
      <c r="J35" s="53"/>
      <c r="K35" s="80">
        <v>0</v>
      </c>
      <c r="L35" s="53"/>
      <c r="M35" s="53">
        <v>0</v>
      </c>
    </row>
    <row r="36" spans="1:13" ht="15.6" customHeight="1">
      <c r="A36" s="43" t="s">
        <v>69</v>
      </c>
      <c r="B36" s="43"/>
      <c r="C36" s="43"/>
      <c r="D36" s="43"/>
      <c r="E36" s="52">
        <v>12</v>
      </c>
      <c r="F36" s="52"/>
      <c r="G36" s="80">
        <v>9711348765</v>
      </c>
      <c r="H36" s="53"/>
      <c r="I36" s="53">
        <v>8942749880</v>
      </c>
      <c r="J36" s="53"/>
      <c r="K36" s="80">
        <v>2960997103</v>
      </c>
      <c r="L36" s="53"/>
      <c r="M36" s="53">
        <v>2679824880</v>
      </c>
    </row>
    <row r="37" spans="1:13" ht="15.6" customHeight="1">
      <c r="A37" s="43" t="s">
        <v>70</v>
      </c>
      <c r="B37" s="43"/>
      <c r="C37" s="43"/>
      <c r="D37" s="43"/>
      <c r="E37" s="52">
        <v>13</v>
      </c>
      <c r="F37" s="52"/>
      <c r="G37" s="80">
        <v>119283461</v>
      </c>
      <c r="H37" s="53"/>
      <c r="I37" s="53">
        <v>69632256</v>
      </c>
      <c r="J37" s="53"/>
      <c r="K37" s="80">
        <v>3687257</v>
      </c>
      <c r="L37" s="53"/>
      <c r="M37" s="53">
        <v>3676956</v>
      </c>
    </row>
    <row r="38" spans="1:13" ht="15.6" customHeight="1">
      <c r="A38" s="43" t="s">
        <v>72</v>
      </c>
      <c r="B38" s="43"/>
      <c r="C38" s="43"/>
      <c r="D38" s="43"/>
      <c r="E38" s="52"/>
      <c r="F38" s="52"/>
      <c r="G38" s="80">
        <v>26512846</v>
      </c>
      <c r="H38" s="53"/>
      <c r="I38" s="53">
        <v>25221690</v>
      </c>
      <c r="J38" s="53"/>
      <c r="K38" s="80">
        <v>0</v>
      </c>
      <c r="L38" s="53"/>
      <c r="M38" s="53">
        <v>0</v>
      </c>
    </row>
    <row r="39" spans="1:13" s="43" customFormat="1" ht="15.6" customHeight="1">
      <c r="A39" s="43" t="s">
        <v>35</v>
      </c>
      <c r="E39" s="52"/>
      <c r="F39" s="52"/>
      <c r="G39" s="80">
        <v>1661729163</v>
      </c>
      <c r="H39" s="42"/>
      <c r="I39" s="53">
        <v>1648636237</v>
      </c>
      <c r="J39" s="42"/>
      <c r="K39" s="80">
        <v>0</v>
      </c>
      <c r="L39" s="42"/>
      <c r="M39" s="53">
        <v>0</v>
      </c>
    </row>
    <row r="40" spans="1:13" ht="15.6" customHeight="1">
      <c r="A40" s="43" t="s">
        <v>71</v>
      </c>
      <c r="B40" s="43"/>
      <c r="C40" s="43"/>
      <c r="D40" s="43"/>
      <c r="E40" s="52"/>
      <c r="F40" s="52"/>
      <c r="G40" s="80">
        <v>16603237</v>
      </c>
      <c r="H40" s="42"/>
      <c r="I40" s="53">
        <v>4603891</v>
      </c>
      <c r="J40" s="42"/>
      <c r="K40" s="80">
        <v>0</v>
      </c>
      <c r="L40" s="42"/>
      <c r="M40" s="53">
        <v>0</v>
      </c>
    </row>
    <row r="41" spans="1:13" ht="15.6" customHeight="1">
      <c r="A41" s="43" t="s">
        <v>36</v>
      </c>
      <c r="B41" s="43"/>
      <c r="C41" s="43"/>
      <c r="D41" s="43"/>
      <c r="E41" s="52"/>
      <c r="F41" s="52"/>
      <c r="G41" s="81">
        <v>18041843</v>
      </c>
      <c r="H41" s="53"/>
      <c r="I41" s="56">
        <v>20221638</v>
      </c>
      <c r="J41" s="53"/>
      <c r="K41" s="81">
        <v>13359031</v>
      </c>
      <c r="L41" s="53"/>
      <c r="M41" s="56">
        <v>14492200</v>
      </c>
    </row>
    <row r="42" spans="1:13" ht="12" customHeight="1">
      <c r="A42" s="43"/>
      <c r="B42" s="43"/>
      <c r="C42" s="43"/>
      <c r="D42" s="43"/>
      <c r="E42" s="58"/>
      <c r="F42" s="58"/>
      <c r="G42" s="82"/>
      <c r="H42" s="59"/>
      <c r="I42" s="59"/>
      <c r="J42" s="59"/>
      <c r="K42" s="82"/>
      <c r="L42" s="59"/>
      <c r="M42" s="59"/>
    </row>
    <row r="43" spans="1:13" ht="15.6" customHeight="1">
      <c r="A43" s="50" t="s">
        <v>8</v>
      </c>
      <c r="B43" s="43"/>
      <c r="C43" s="43"/>
      <c r="D43" s="43"/>
      <c r="E43" s="52"/>
      <c r="F43" s="52"/>
      <c r="G43" s="81">
        <f>SUM(G31:G41)</f>
        <v>13156045717</v>
      </c>
      <c r="H43" s="53"/>
      <c r="I43" s="56">
        <f>SUM(I31:I41)</f>
        <v>13443464986</v>
      </c>
      <c r="J43" s="53"/>
      <c r="K43" s="81">
        <f>SUM(K31:K42)</f>
        <v>10991626911</v>
      </c>
      <c r="L43" s="42"/>
      <c r="M43" s="56">
        <f>SUM(M31:M41)</f>
        <v>10711577556</v>
      </c>
    </row>
    <row r="44" spans="1:13" ht="12" customHeight="1">
      <c r="A44" s="54"/>
      <c r="B44" s="43"/>
      <c r="C44" s="43"/>
      <c r="D44" s="43"/>
      <c r="E44" s="52"/>
      <c r="F44" s="52"/>
      <c r="G44" s="80"/>
      <c r="H44" s="53"/>
      <c r="I44" s="53"/>
      <c r="J44" s="53"/>
      <c r="K44" s="80"/>
      <c r="L44" s="42"/>
      <c r="M44" s="53"/>
    </row>
    <row r="45" spans="1:13" ht="15.6" customHeight="1" thickBot="1">
      <c r="A45" s="50" t="s">
        <v>9</v>
      </c>
      <c r="B45" s="43"/>
      <c r="C45" s="43"/>
      <c r="D45" s="43"/>
      <c r="E45" s="55"/>
      <c r="F45" s="55"/>
      <c r="G45" s="83">
        <f>SUM(G26,G43)</f>
        <v>14897208136</v>
      </c>
      <c r="H45" s="53"/>
      <c r="I45" s="60">
        <f>SUM(I26,I43)</f>
        <v>14318081193</v>
      </c>
      <c r="J45" s="53"/>
      <c r="K45" s="83">
        <f>SUM(K26,K43)</f>
        <v>11825258064</v>
      </c>
      <c r="L45" s="42"/>
      <c r="M45" s="60">
        <f>SUM(M26,M43)</f>
        <v>11391747053</v>
      </c>
    </row>
    <row r="46" spans="1:13" ht="15.6" customHeight="1" thickTop="1">
      <c r="A46" s="50"/>
      <c r="B46" s="43"/>
      <c r="C46" s="43"/>
      <c r="D46" s="43"/>
      <c r="E46" s="55"/>
      <c r="F46" s="55"/>
      <c r="G46" s="82"/>
      <c r="H46" s="53"/>
      <c r="I46" s="59"/>
      <c r="J46" s="53"/>
      <c r="K46" s="82"/>
      <c r="L46" s="42"/>
      <c r="M46" s="59"/>
    </row>
    <row r="47" spans="1:13" ht="15.6" customHeight="1">
      <c r="A47" s="50"/>
      <c r="B47" s="43"/>
      <c r="C47" s="43"/>
      <c r="D47" s="43"/>
      <c r="E47" s="55"/>
      <c r="F47" s="55"/>
      <c r="G47" s="59"/>
      <c r="H47" s="53"/>
      <c r="I47" s="59"/>
      <c r="J47" s="53"/>
      <c r="K47" s="59"/>
      <c r="L47" s="42"/>
      <c r="M47" s="59"/>
    </row>
    <row r="48" spans="1:13" ht="11.25" customHeight="1">
      <c r="A48" s="50"/>
      <c r="B48" s="43"/>
      <c r="C48" s="43"/>
      <c r="D48" s="43"/>
      <c r="E48" s="55"/>
      <c r="F48" s="55"/>
      <c r="G48" s="59"/>
      <c r="H48" s="53"/>
      <c r="I48" s="59"/>
      <c r="J48" s="53"/>
      <c r="K48" s="59"/>
      <c r="L48" s="42"/>
      <c r="M48" s="59"/>
    </row>
    <row r="49" spans="1:13" ht="15.6" customHeight="1">
      <c r="A49" s="43" t="s">
        <v>165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</row>
    <row r="50" spans="1:13" ht="11.25" customHeight="1"/>
    <row r="51" spans="1:13" ht="21.95" customHeight="1">
      <c r="A51" s="240" t="s">
        <v>48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</row>
    <row r="52" spans="1:13" ht="16.5" customHeight="1">
      <c r="A52" s="234" t="str">
        <f>A1</f>
        <v>Principal Capital Public Company Limited</v>
      </c>
      <c r="B52" s="38"/>
      <c r="C52" s="39"/>
      <c r="D52" s="39"/>
      <c r="E52" s="40"/>
      <c r="F52" s="39"/>
      <c r="G52" s="39"/>
      <c r="H52" s="136"/>
      <c r="I52" s="39"/>
      <c r="J52" s="136"/>
      <c r="K52" s="136"/>
      <c r="L52" s="136"/>
      <c r="M52" s="136"/>
    </row>
    <row r="53" spans="1:13" ht="16.5" customHeight="1">
      <c r="A53" s="234" t="s">
        <v>238</v>
      </c>
      <c r="B53" s="38"/>
      <c r="C53" s="39"/>
      <c r="D53" s="39"/>
      <c r="E53" s="40"/>
      <c r="F53" s="39"/>
      <c r="G53" s="39"/>
      <c r="H53" s="136"/>
      <c r="I53" s="39"/>
      <c r="J53" s="136"/>
      <c r="K53" s="136"/>
      <c r="L53" s="136"/>
      <c r="M53" s="136"/>
    </row>
    <row r="54" spans="1:13" ht="16.5" customHeight="1">
      <c r="A54" s="235" t="str">
        <f>A3</f>
        <v>As at 30 September 2019</v>
      </c>
      <c r="B54" s="107"/>
      <c r="C54" s="137"/>
      <c r="D54" s="137"/>
      <c r="E54" s="46"/>
      <c r="F54" s="137"/>
      <c r="G54" s="137"/>
      <c r="H54" s="138"/>
      <c r="I54" s="137"/>
      <c r="J54" s="138"/>
      <c r="K54" s="138"/>
      <c r="L54" s="138"/>
      <c r="M54" s="138"/>
    </row>
    <row r="55" spans="1:13" ht="12" customHeight="1">
      <c r="A55" s="38"/>
      <c r="B55" s="38"/>
      <c r="C55" s="39"/>
      <c r="D55" s="39"/>
      <c r="E55" s="40"/>
      <c r="F55" s="39"/>
      <c r="G55" s="39"/>
      <c r="H55" s="136"/>
      <c r="I55" s="39"/>
      <c r="J55" s="136"/>
      <c r="K55" s="136"/>
      <c r="L55" s="136"/>
      <c r="M55" s="136"/>
    </row>
    <row r="56" spans="1:13" ht="12" customHeight="1">
      <c r="A56" s="38"/>
      <c r="B56" s="38"/>
      <c r="C56" s="39"/>
      <c r="D56" s="39"/>
      <c r="E56" s="40"/>
      <c r="F56" s="39"/>
      <c r="G56" s="39"/>
      <c r="H56" s="136"/>
      <c r="I56" s="39"/>
      <c r="J56" s="136"/>
      <c r="K56" s="136"/>
      <c r="L56" s="136"/>
      <c r="M56" s="136"/>
    </row>
    <row r="57" spans="1:13" ht="15.6" customHeight="1">
      <c r="A57" s="38"/>
      <c r="B57" s="38"/>
      <c r="C57" s="39"/>
      <c r="D57" s="39"/>
      <c r="E57" s="40"/>
      <c r="F57" s="39"/>
      <c r="G57" s="242" t="s">
        <v>18</v>
      </c>
      <c r="H57" s="242"/>
      <c r="I57" s="242"/>
      <c r="J57" s="41"/>
      <c r="K57" s="242" t="s">
        <v>92</v>
      </c>
      <c r="L57" s="242"/>
      <c r="M57" s="242"/>
    </row>
    <row r="58" spans="1:13" ht="15.6" customHeight="1">
      <c r="A58" s="38"/>
      <c r="B58" s="38"/>
      <c r="C58" s="39"/>
      <c r="D58" s="39"/>
      <c r="E58" s="40"/>
      <c r="F58" s="39"/>
      <c r="G58" s="241" t="s">
        <v>93</v>
      </c>
      <c r="H58" s="241"/>
      <c r="I58" s="241"/>
      <c r="J58" s="41"/>
      <c r="K58" s="241" t="s">
        <v>93</v>
      </c>
      <c r="L58" s="241"/>
      <c r="M58" s="241"/>
    </row>
    <row r="59" spans="1:13" ht="15.6" customHeight="1">
      <c r="A59" s="38"/>
      <c r="B59" s="38"/>
      <c r="C59" s="39"/>
      <c r="D59" s="39"/>
      <c r="E59" s="40"/>
      <c r="F59" s="39"/>
      <c r="G59" s="41" t="s">
        <v>26</v>
      </c>
      <c r="H59" s="41"/>
      <c r="I59" s="41" t="s">
        <v>27</v>
      </c>
      <c r="J59" s="41"/>
      <c r="K59" s="41" t="s">
        <v>26</v>
      </c>
      <c r="L59" s="41"/>
      <c r="M59" s="41" t="s">
        <v>27</v>
      </c>
    </row>
    <row r="60" spans="1:13" ht="15.6" customHeight="1">
      <c r="A60" s="38"/>
      <c r="B60" s="38"/>
      <c r="C60" s="39"/>
      <c r="D60" s="39"/>
      <c r="E60" s="40"/>
      <c r="F60" s="39"/>
      <c r="G60" s="44" t="s">
        <v>190</v>
      </c>
      <c r="H60" s="41"/>
      <c r="I60" s="44" t="s">
        <v>39</v>
      </c>
      <c r="J60" s="41"/>
      <c r="K60" s="44" t="s">
        <v>190</v>
      </c>
      <c r="L60" s="41"/>
      <c r="M60" s="44" t="s">
        <v>39</v>
      </c>
    </row>
    <row r="61" spans="1:13" ht="15.6" customHeight="1">
      <c r="A61" s="38"/>
      <c r="B61" s="38"/>
      <c r="C61" s="39"/>
      <c r="D61" s="39"/>
      <c r="E61" s="40"/>
      <c r="F61" s="39"/>
      <c r="G61" s="45" t="s">
        <v>143</v>
      </c>
      <c r="H61" s="232"/>
      <c r="I61" s="45" t="s">
        <v>112</v>
      </c>
      <c r="J61" s="232"/>
      <c r="K61" s="45" t="s">
        <v>143</v>
      </c>
      <c r="L61" s="232"/>
      <c r="M61" s="45" t="s">
        <v>112</v>
      </c>
    </row>
    <row r="62" spans="1:13" ht="15.6" customHeight="1">
      <c r="A62" s="38"/>
      <c r="B62" s="38"/>
      <c r="C62" s="39"/>
      <c r="D62" s="39"/>
      <c r="E62" s="46" t="s">
        <v>2</v>
      </c>
      <c r="F62" s="39"/>
      <c r="G62" s="47" t="s">
        <v>0</v>
      </c>
      <c r="H62" s="232"/>
      <c r="I62" s="47" t="s">
        <v>0</v>
      </c>
      <c r="J62" s="232"/>
      <c r="K62" s="47" t="s">
        <v>0</v>
      </c>
      <c r="L62" s="233"/>
      <c r="M62" s="47" t="s">
        <v>0</v>
      </c>
    </row>
    <row r="63" spans="1:13" ht="15.6" customHeight="1">
      <c r="A63" s="61" t="s">
        <v>78</v>
      </c>
      <c r="B63" s="62"/>
      <c r="C63" s="62"/>
      <c r="D63" s="63"/>
      <c r="E63" s="64"/>
      <c r="F63" s="63"/>
      <c r="G63" s="85"/>
      <c r="H63" s="63"/>
      <c r="I63" s="63"/>
      <c r="J63" s="63"/>
      <c r="K63" s="85"/>
      <c r="L63" s="63"/>
      <c r="M63" s="63"/>
    </row>
    <row r="64" spans="1:13" ht="8.1" customHeight="1">
      <c r="A64" s="62"/>
      <c r="B64" s="62"/>
      <c r="C64" s="62"/>
      <c r="D64" s="65"/>
      <c r="E64" s="65"/>
      <c r="F64" s="65"/>
      <c r="G64" s="86"/>
      <c r="H64" s="66"/>
      <c r="I64" s="65"/>
      <c r="J64" s="66"/>
      <c r="K64" s="90"/>
      <c r="L64" s="66"/>
      <c r="M64" s="66"/>
    </row>
    <row r="65" spans="1:13" ht="15.6" customHeight="1">
      <c r="A65" s="61" t="s">
        <v>10</v>
      </c>
      <c r="B65" s="62"/>
      <c r="C65" s="62"/>
      <c r="D65" s="63"/>
      <c r="E65" s="67"/>
      <c r="F65" s="65"/>
      <c r="G65" s="86"/>
      <c r="H65" s="65"/>
      <c r="I65" s="65"/>
      <c r="J65" s="65"/>
      <c r="K65" s="86"/>
      <c r="L65" s="65"/>
      <c r="M65" s="65"/>
    </row>
    <row r="66" spans="1:13" ht="8.1" customHeight="1">
      <c r="A66" s="62"/>
      <c r="B66" s="62"/>
      <c r="C66" s="62"/>
      <c r="D66" s="65"/>
      <c r="E66" s="65"/>
      <c r="F66" s="65"/>
      <c r="G66" s="86"/>
      <c r="H66" s="66"/>
      <c r="I66" s="65"/>
      <c r="J66" s="66"/>
      <c r="K66" s="90"/>
      <c r="L66" s="66"/>
      <c r="M66" s="66"/>
    </row>
    <row r="67" spans="1:13" ht="15.6" customHeight="1">
      <c r="A67" s="51" t="s">
        <v>168</v>
      </c>
      <c r="B67" s="62"/>
      <c r="C67" s="62"/>
      <c r="D67" s="65"/>
      <c r="E67" s="65"/>
      <c r="F67" s="65"/>
      <c r="G67" s="86"/>
      <c r="H67" s="66"/>
      <c r="I67" s="65"/>
      <c r="J67" s="66"/>
      <c r="K67" s="90"/>
      <c r="L67" s="66"/>
      <c r="M67" s="66"/>
    </row>
    <row r="68" spans="1:13" ht="15.6" customHeight="1">
      <c r="B68" s="42" t="s">
        <v>61</v>
      </c>
      <c r="D68" s="63"/>
      <c r="E68" s="67">
        <v>15</v>
      </c>
      <c r="F68" s="67"/>
      <c r="G68" s="87">
        <v>2837089</v>
      </c>
      <c r="H68" s="69"/>
      <c r="I68" s="68">
        <v>7414576</v>
      </c>
      <c r="J68" s="69"/>
      <c r="K68" s="87">
        <v>0</v>
      </c>
      <c r="L68" s="65"/>
      <c r="M68" s="68">
        <v>0</v>
      </c>
    </row>
    <row r="69" spans="1:13" ht="15.6" customHeight="1">
      <c r="A69" s="51" t="s">
        <v>103</v>
      </c>
      <c r="B69" s="43"/>
      <c r="C69" s="51"/>
      <c r="D69" s="51"/>
      <c r="E69" s="67"/>
      <c r="F69" s="67"/>
      <c r="G69" s="87"/>
      <c r="H69" s="69"/>
      <c r="I69" s="68"/>
      <c r="J69" s="69"/>
      <c r="K69" s="87"/>
      <c r="L69" s="65"/>
      <c r="M69" s="68"/>
    </row>
    <row r="70" spans="1:13" ht="15.6" customHeight="1">
      <c r="A70" s="51"/>
      <c r="B70" s="43" t="s">
        <v>129</v>
      </c>
      <c r="C70" s="51"/>
      <c r="D70" s="51"/>
      <c r="E70" s="67">
        <v>15</v>
      </c>
      <c r="F70" s="67"/>
      <c r="G70" s="87">
        <v>1050440531</v>
      </c>
      <c r="H70" s="69"/>
      <c r="I70" s="68">
        <v>1030400181</v>
      </c>
      <c r="J70" s="69"/>
      <c r="K70" s="87">
        <v>1000440531</v>
      </c>
      <c r="L70" s="65"/>
      <c r="M70" s="68">
        <v>1000400181</v>
      </c>
    </row>
    <row r="71" spans="1:13" ht="15.6" customHeight="1">
      <c r="A71" s="51" t="s">
        <v>37</v>
      </c>
      <c r="B71" s="51"/>
      <c r="C71" s="51"/>
      <c r="D71" s="51"/>
      <c r="E71" s="70">
        <v>14</v>
      </c>
      <c r="F71" s="67"/>
      <c r="G71" s="87">
        <v>554389899</v>
      </c>
      <c r="H71" s="69"/>
      <c r="I71" s="68">
        <v>463546360</v>
      </c>
      <c r="J71" s="69"/>
      <c r="K71" s="87">
        <v>113550324</v>
      </c>
      <c r="L71" s="65"/>
      <c r="M71" s="68">
        <v>98773987</v>
      </c>
    </row>
    <row r="72" spans="1:13" ht="15.6" customHeight="1">
      <c r="A72" s="51" t="s">
        <v>104</v>
      </c>
      <c r="B72" s="51"/>
      <c r="C72" s="51"/>
      <c r="D72" s="51"/>
      <c r="E72" s="70"/>
      <c r="F72" s="67"/>
      <c r="G72" s="87"/>
      <c r="H72" s="69"/>
      <c r="I72" s="68"/>
      <c r="J72" s="69"/>
      <c r="K72" s="87"/>
      <c r="L72" s="65"/>
      <c r="M72" s="68"/>
    </row>
    <row r="73" spans="1:13" ht="15.6" customHeight="1">
      <c r="A73" s="51"/>
      <c r="B73" s="51" t="s">
        <v>105</v>
      </c>
      <c r="C73" s="51"/>
      <c r="D73" s="51"/>
      <c r="E73" s="71"/>
      <c r="F73" s="67"/>
      <c r="G73" s="87">
        <v>31399306</v>
      </c>
      <c r="H73" s="69"/>
      <c r="I73" s="68">
        <v>24502187</v>
      </c>
      <c r="J73" s="69"/>
      <c r="K73" s="87">
        <v>6215530</v>
      </c>
      <c r="L73" s="65"/>
      <c r="M73" s="68">
        <v>6075926</v>
      </c>
    </row>
    <row r="74" spans="1:13" ht="15.6" customHeight="1">
      <c r="A74" s="51" t="s">
        <v>172</v>
      </c>
      <c r="B74" s="51"/>
      <c r="C74" s="51"/>
      <c r="D74" s="51"/>
      <c r="E74" s="71"/>
      <c r="F74" s="67"/>
      <c r="G74" s="87"/>
      <c r="H74" s="69"/>
      <c r="I74" s="68"/>
      <c r="J74" s="69"/>
      <c r="K74" s="87"/>
      <c r="L74" s="65"/>
      <c r="M74" s="68"/>
    </row>
    <row r="75" spans="1:13" ht="15.6" customHeight="1">
      <c r="B75" s="42" t="s">
        <v>173</v>
      </c>
      <c r="E75" s="52" t="s">
        <v>218</v>
      </c>
      <c r="F75" s="67"/>
      <c r="G75" s="87">
        <v>475882935</v>
      </c>
      <c r="H75" s="69"/>
      <c r="I75" s="68">
        <v>461891445</v>
      </c>
      <c r="J75" s="69"/>
      <c r="K75" s="87">
        <v>761021067</v>
      </c>
      <c r="L75" s="65"/>
      <c r="M75" s="68">
        <v>614851238</v>
      </c>
    </row>
    <row r="76" spans="1:13" ht="15.6" customHeight="1">
      <c r="A76" s="51" t="s">
        <v>169</v>
      </c>
      <c r="B76" s="51"/>
      <c r="C76" s="51"/>
      <c r="D76" s="51"/>
      <c r="E76" s="52"/>
      <c r="F76" s="67"/>
      <c r="G76" s="87"/>
      <c r="H76" s="69"/>
      <c r="I76" s="68"/>
      <c r="J76" s="69"/>
      <c r="K76" s="87"/>
      <c r="L76" s="65"/>
      <c r="M76" s="68"/>
    </row>
    <row r="77" spans="1:13" ht="15.6" customHeight="1">
      <c r="B77" s="42" t="s">
        <v>170</v>
      </c>
      <c r="E77" s="72">
        <v>15</v>
      </c>
      <c r="F77" s="67"/>
      <c r="G77" s="87">
        <v>51769053</v>
      </c>
      <c r="H77" s="69"/>
      <c r="I77" s="68">
        <v>26436869</v>
      </c>
      <c r="J77" s="69"/>
      <c r="K77" s="87">
        <v>15580504</v>
      </c>
      <c r="L77" s="65"/>
      <c r="M77" s="68">
        <v>9280120</v>
      </c>
    </row>
    <row r="78" spans="1:13" ht="15.6" customHeight="1">
      <c r="A78" s="51" t="s">
        <v>91</v>
      </c>
      <c r="B78" s="51"/>
      <c r="C78" s="51"/>
      <c r="D78" s="51"/>
      <c r="E78" s="71"/>
      <c r="F78" s="67"/>
      <c r="G78" s="87"/>
      <c r="H78" s="69"/>
      <c r="I78" s="68"/>
      <c r="J78" s="69"/>
      <c r="K78" s="87"/>
      <c r="L78" s="65"/>
      <c r="M78" s="68"/>
    </row>
    <row r="79" spans="1:13" ht="15.6" customHeight="1">
      <c r="A79" s="51"/>
      <c r="B79" s="51" t="s">
        <v>130</v>
      </c>
      <c r="C79" s="51"/>
      <c r="D79" s="51"/>
      <c r="E79" s="67">
        <v>15</v>
      </c>
      <c r="F79" s="67"/>
      <c r="G79" s="87">
        <v>241432810</v>
      </c>
      <c r="H79" s="59"/>
      <c r="I79" s="68">
        <v>183999549</v>
      </c>
      <c r="J79" s="69"/>
      <c r="K79" s="87">
        <v>72747462</v>
      </c>
      <c r="L79" s="65"/>
      <c r="M79" s="68">
        <v>32818378</v>
      </c>
    </row>
    <row r="80" spans="1:13" ht="15.6" customHeight="1">
      <c r="A80" s="51" t="s">
        <v>145</v>
      </c>
      <c r="B80" s="51"/>
      <c r="C80" s="51"/>
      <c r="D80" s="51"/>
      <c r="E80" s="67"/>
      <c r="F80" s="67"/>
      <c r="G80" s="87"/>
      <c r="H80" s="59"/>
      <c r="I80" s="68"/>
      <c r="J80" s="69"/>
      <c r="K80" s="87"/>
      <c r="L80" s="65"/>
      <c r="M80" s="68"/>
    </row>
    <row r="81" spans="1:13" ht="15.6" customHeight="1">
      <c r="A81" s="51"/>
      <c r="B81" s="51" t="s">
        <v>146</v>
      </c>
      <c r="C81" s="51"/>
      <c r="D81" s="51"/>
      <c r="E81" s="52" t="s">
        <v>218</v>
      </c>
      <c r="F81" s="67"/>
      <c r="G81" s="87">
        <v>537085778</v>
      </c>
      <c r="H81" s="59"/>
      <c r="I81" s="68">
        <v>530403694</v>
      </c>
      <c r="J81" s="69"/>
      <c r="K81" s="87">
        <v>537085778</v>
      </c>
      <c r="L81" s="65"/>
      <c r="M81" s="68">
        <v>530403694</v>
      </c>
    </row>
    <row r="82" spans="1:13" ht="15.6" customHeight="1">
      <c r="A82" s="51" t="s">
        <v>79</v>
      </c>
      <c r="B82" s="51"/>
      <c r="C82" s="51"/>
      <c r="D82" s="51"/>
      <c r="E82" s="72"/>
      <c r="F82" s="67"/>
      <c r="G82" s="87">
        <v>9265611</v>
      </c>
      <c r="H82" s="69"/>
      <c r="I82" s="68">
        <v>18944080</v>
      </c>
      <c r="J82" s="69"/>
      <c r="K82" s="87">
        <v>0</v>
      </c>
      <c r="L82" s="65"/>
      <c r="M82" s="68">
        <v>0</v>
      </c>
    </row>
    <row r="83" spans="1:13" ht="15.6" customHeight="1">
      <c r="A83" s="51" t="s">
        <v>171</v>
      </c>
      <c r="B83" s="51"/>
      <c r="C83" s="51"/>
      <c r="D83" s="51"/>
      <c r="E83" s="72"/>
      <c r="F83" s="67"/>
      <c r="G83" s="87"/>
      <c r="H83" s="69"/>
      <c r="I83" s="68"/>
      <c r="J83" s="69"/>
      <c r="K83" s="87"/>
      <c r="L83" s="65"/>
      <c r="M83" s="68"/>
    </row>
    <row r="84" spans="1:13" ht="15.6" customHeight="1">
      <c r="B84" s="42" t="s">
        <v>105</v>
      </c>
      <c r="E84" s="72"/>
      <c r="F84" s="67"/>
      <c r="G84" s="87">
        <v>37810678</v>
      </c>
      <c r="H84" s="69"/>
      <c r="I84" s="68">
        <v>30673961</v>
      </c>
      <c r="J84" s="69"/>
      <c r="K84" s="87">
        <v>10745024</v>
      </c>
      <c r="L84" s="65"/>
      <c r="M84" s="68">
        <v>9203334</v>
      </c>
    </row>
    <row r="85" spans="1:13" ht="15.6" customHeight="1">
      <c r="A85" s="42" t="s">
        <v>15</v>
      </c>
      <c r="E85" s="72"/>
      <c r="F85" s="67"/>
      <c r="G85" s="88">
        <v>74662273</v>
      </c>
      <c r="H85" s="69"/>
      <c r="I85" s="73">
        <v>75224261</v>
      </c>
      <c r="J85" s="69"/>
      <c r="K85" s="88">
        <v>4862935</v>
      </c>
      <c r="L85" s="65"/>
      <c r="M85" s="73">
        <v>5829636</v>
      </c>
    </row>
    <row r="86" spans="1:13" ht="8.1" customHeight="1">
      <c r="A86" s="62"/>
      <c r="B86" s="62"/>
      <c r="C86" s="62"/>
      <c r="D86" s="65"/>
      <c r="E86" s="65"/>
      <c r="F86" s="65"/>
      <c r="G86" s="86"/>
      <c r="H86" s="66"/>
      <c r="I86" s="65"/>
      <c r="J86" s="66"/>
      <c r="K86" s="90"/>
      <c r="L86" s="66"/>
      <c r="M86" s="66"/>
    </row>
    <row r="87" spans="1:13" ht="15.6" customHeight="1">
      <c r="A87" s="61" t="s">
        <v>11</v>
      </c>
      <c r="B87" s="62"/>
      <c r="C87" s="62"/>
      <c r="D87" s="63"/>
      <c r="E87" s="67"/>
      <c r="F87" s="67"/>
      <c r="G87" s="89">
        <f>SUM(G68:G85)</f>
        <v>3066975963</v>
      </c>
      <c r="H87" s="53"/>
      <c r="I87" s="74">
        <f>SUM(I68:I85)</f>
        <v>2853437163</v>
      </c>
      <c r="J87" s="53"/>
      <c r="K87" s="89">
        <f>SUM(K68:K85)</f>
        <v>2522249155</v>
      </c>
      <c r="L87" s="65"/>
      <c r="M87" s="74">
        <f>SUM(M68:M85)</f>
        <v>2307636494</v>
      </c>
    </row>
    <row r="88" spans="1:13" ht="8.1" customHeight="1">
      <c r="A88" s="62"/>
      <c r="B88" s="62"/>
      <c r="C88" s="62"/>
      <c r="D88" s="63"/>
      <c r="E88" s="67"/>
      <c r="F88" s="67"/>
      <c r="G88" s="80"/>
      <c r="H88" s="53"/>
      <c r="I88" s="53"/>
      <c r="J88" s="53"/>
      <c r="K88" s="80"/>
      <c r="L88" s="65"/>
      <c r="M88" s="53"/>
    </row>
    <row r="89" spans="1:13" ht="15.6" customHeight="1">
      <c r="A89" s="61" t="s">
        <v>12</v>
      </c>
      <c r="B89" s="62"/>
      <c r="C89" s="62"/>
      <c r="D89" s="63"/>
      <c r="E89" s="67"/>
      <c r="F89" s="67"/>
      <c r="G89" s="80"/>
      <c r="H89" s="53"/>
      <c r="I89" s="53"/>
      <c r="J89" s="53"/>
      <c r="K89" s="80"/>
      <c r="L89" s="65"/>
      <c r="M89" s="53"/>
    </row>
    <row r="90" spans="1:13" ht="8.1" customHeight="1">
      <c r="A90" s="62"/>
      <c r="B90" s="62"/>
      <c r="C90" s="62"/>
      <c r="D90" s="65"/>
      <c r="E90" s="65"/>
      <c r="F90" s="65"/>
      <c r="G90" s="86"/>
      <c r="H90" s="66"/>
      <c r="I90" s="65"/>
      <c r="J90" s="66"/>
      <c r="K90" s="90"/>
      <c r="L90" s="66"/>
      <c r="M90" s="66"/>
    </row>
    <row r="91" spans="1:13" ht="15.6" customHeight="1">
      <c r="A91" s="62" t="s">
        <v>106</v>
      </c>
      <c r="B91" s="62"/>
      <c r="C91" s="62"/>
      <c r="D91" s="63"/>
      <c r="E91" s="72">
        <v>15</v>
      </c>
      <c r="F91" s="67"/>
      <c r="G91" s="80">
        <v>162496683</v>
      </c>
      <c r="H91" s="53"/>
      <c r="I91" s="53">
        <v>74640282</v>
      </c>
      <c r="J91" s="53"/>
      <c r="K91" s="80">
        <v>48397247</v>
      </c>
      <c r="L91" s="65"/>
      <c r="M91" s="53">
        <v>31522363</v>
      </c>
    </row>
    <row r="92" spans="1:13" ht="15.6" customHeight="1">
      <c r="A92" s="63" t="s">
        <v>101</v>
      </c>
      <c r="B92" s="62"/>
      <c r="C92" s="62"/>
      <c r="D92" s="63"/>
      <c r="E92" s="72"/>
      <c r="F92" s="67"/>
      <c r="G92" s="80"/>
      <c r="H92" s="53"/>
      <c r="I92" s="53"/>
      <c r="J92" s="53"/>
      <c r="K92" s="80"/>
      <c r="L92" s="65"/>
      <c r="M92" s="53"/>
    </row>
    <row r="93" spans="1:13" ht="15.6" customHeight="1">
      <c r="A93" s="63"/>
      <c r="B93" s="63" t="s">
        <v>129</v>
      </c>
      <c r="C93" s="63"/>
      <c r="D93" s="63"/>
      <c r="E93" s="72">
        <v>15</v>
      </c>
      <c r="F93" s="67"/>
      <c r="G93" s="87">
        <v>2202575169</v>
      </c>
      <c r="H93" s="69"/>
      <c r="I93" s="68">
        <v>2063842959</v>
      </c>
      <c r="J93" s="69"/>
      <c r="K93" s="87">
        <v>1227685348</v>
      </c>
      <c r="L93" s="65"/>
      <c r="M93" s="68">
        <v>915501439</v>
      </c>
    </row>
    <row r="94" spans="1:13" ht="15.6" customHeight="1">
      <c r="A94" s="63" t="s">
        <v>55</v>
      </c>
      <c r="B94" s="63"/>
      <c r="C94" s="63"/>
      <c r="D94" s="63"/>
      <c r="E94" s="72"/>
      <c r="F94" s="67"/>
      <c r="G94" s="87">
        <v>0</v>
      </c>
      <c r="H94" s="69"/>
      <c r="I94" s="68">
        <v>3320024</v>
      </c>
      <c r="J94" s="69"/>
      <c r="K94" s="87">
        <v>0</v>
      </c>
      <c r="L94" s="65"/>
      <c r="M94" s="68">
        <v>0</v>
      </c>
    </row>
    <row r="95" spans="1:13" ht="15.6" customHeight="1">
      <c r="A95" s="63" t="s">
        <v>84</v>
      </c>
      <c r="B95" s="63"/>
      <c r="C95" s="63"/>
      <c r="D95" s="63"/>
      <c r="E95" s="72"/>
      <c r="F95" s="67"/>
      <c r="G95" s="87">
        <v>14074742</v>
      </c>
      <c r="H95" s="69"/>
      <c r="I95" s="68">
        <v>19193022</v>
      </c>
      <c r="J95" s="69"/>
      <c r="K95" s="87">
        <v>0</v>
      </c>
      <c r="L95" s="65"/>
      <c r="M95" s="68">
        <v>0</v>
      </c>
    </row>
    <row r="96" spans="1:13" ht="15.6" customHeight="1">
      <c r="A96" s="63" t="s">
        <v>38</v>
      </c>
      <c r="B96" s="63"/>
      <c r="C96" s="63"/>
      <c r="D96" s="63"/>
      <c r="E96" s="72"/>
      <c r="F96" s="67"/>
      <c r="G96" s="87">
        <v>339800260</v>
      </c>
      <c r="H96" s="75"/>
      <c r="I96" s="68">
        <v>333153092</v>
      </c>
      <c r="J96" s="75"/>
      <c r="K96" s="87">
        <v>166872166</v>
      </c>
      <c r="L96" s="65"/>
      <c r="M96" s="68">
        <v>170322202</v>
      </c>
    </row>
    <row r="97" spans="1:13" ht="15.6" customHeight="1">
      <c r="A97" s="63" t="s">
        <v>57</v>
      </c>
      <c r="B97" s="63"/>
      <c r="C97" s="63"/>
      <c r="D97" s="63"/>
      <c r="E97" s="72"/>
      <c r="F97" s="67"/>
      <c r="G97" s="87">
        <v>124446729</v>
      </c>
      <c r="H97" s="75"/>
      <c r="I97" s="68">
        <v>85162888</v>
      </c>
      <c r="J97" s="75"/>
      <c r="K97" s="87">
        <v>19376959</v>
      </c>
      <c r="L97" s="65"/>
      <c r="M97" s="68">
        <v>15152353</v>
      </c>
    </row>
    <row r="98" spans="1:13" ht="15.6" customHeight="1">
      <c r="A98" s="51" t="s">
        <v>62</v>
      </c>
      <c r="B98" s="63"/>
      <c r="C98" s="63"/>
      <c r="D98" s="63"/>
      <c r="E98" s="67"/>
      <c r="F98" s="67"/>
      <c r="G98" s="88">
        <v>63065709</v>
      </c>
      <c r="H98" s="69"/>
      <c r="I98" s="73">
        <v>43712527</v>
      </c>
      <c r="J98" s="69"/>
      <c r="K98" s="88">
        <v>15184943</v>
      </c>
      <c r="L98" s="65"/>
      <c r="M98" s="73">
        <v>3446298</v>
      </c>
    </row>
    <row r="99" spans="1:13" ht="8.1" customHeight="1">
      <c r="A99" s="62"/>
      <c r="B99" s="62"/>
      <c r="C99" s="62"/>
      <c r="D99" s="65"/>
      <c r="E99" s="65"/>
      <c r="F99" s="65"/>
      <c r="G99" s="86"/>
      <c r="H99" s="66"/>
      <c r="I99" s="65"/>
      <c r="J99" s="66"/>
      <c r="K99" s="90"/>
      <c r="L99" s="66"/>
      <c r="M99" s="66"/>
    </row>
    <row r="100" spans="1:13" ht="15.6" customHeight="1">
      <c r="A100" s="61" t="s">
        <v>13</v>
      </c>
      <c r="B100" s="62"/>
      <c r="C100" s="62"/>
      <c r="D100" s="63"/>
      <c r="E100" s="67"/>
      <c r="F100" s="67"/>
      <c r="G100" s="81">
        <f>SUM(G91:G98)</f>
        <v>2906459292</v>
      </c>
      <c r="H100" s="53"/>
      <c r="I100" s="56">
        <f>SUM(I91:I98)</f>
        <v>2623024794</v>
      </c>
      <c r="J100" s="53"/>
      <c r="K100" s="81">
        <f>SUM(K91:K98)</f>
        <v>1477516663</v>
      </c>
      <c r="L100" s="65"/>
      <c r="M100" s="56">
        <f>SUM(M91:M98)</f>
        <v>1135944655</v>
      </c>
    </row>
    <row r="101" spans="1:13" ht="8.1" customHeight="1">
      <c r="A101" s="62"/>
      <c r="B101" s="62"/>
      <c r="C101" s="62"/>
      <c r="D101" s="65"/>
      <c r="E101" s="65"/>
      <c r="F101" s="65"/>
      <c r="G101" s="86"/>
      <c r="H101" s="66"/>
      <c r="I101" s="65"/>
      <c r="J101" s="66"/>
      <c r="K101" s="90"/>
      <c r="L101" s="66"/>
      <c r="M101" s="66"/>
    </row>
    <row r="102" spans="1:13" ht="15.6" customHeight="1">
      <c r="A102" s="61" t="s">
        <v>14</v>
      </c>
      <c r="B102" s="62"/>
      <c r="C102" s="62"/>
      <c r="D102" s="63"/>
      <c r="E102" s="67"/>
      <c r="F102" s="67"/>
      <c r="G102" s="81">
        <f>SUM(G87,G100)</f>
        <v>5973435255</v>
      </c>
      <c r="H102" s="59"/>
      <c r="I102" s="56">
        <f>SUM(I87,I100)</f>
        <v>5476461957</v>
      </c>
      <c r="J102" s="59"/>
      <c r="K102" s="81">
        <f>SUM(K87,K100)</f>
        <v>3999765818</v>
      </c>
      <c r="L102" s="65"/>
      <c r="M102" s="56">
        <f>SUM(M87,M100)</f>
        <v>3443581149</v>
      </c>
    </row>
    <row r="103" spans="1:13" ht="9" customHeight="1">
      <c r="A103" s="61"/>
      <c r="B103" s="62"/>
      <c r="C103" s="62"/>
      <c r="D103" s="63"/>
      <c r="E103" s="67"/>
      <c r="F103" s="67"/>
      <c r="G103" s="59"/>
      <c r="H103" s="59"/>
      <c r="I103" s="59"/>
      <c r="J103" s="59"/>
      <c r="K103" s="59"/>
      <c r="L103" s="65"/>
      <c r="M103" s="59"/>
    </row>
    <row r="104" spans="1:13" ht="21.95" customHeight="1">
      <c r="A104" s="236" t="str">
        <f>A51</f>
        <v>The accompanying notes are an integral part of this interim financial information.</v>
      </c>
      <c r="B104" s="139"/>
      <c r="C104" s="139"/>
      <c r="D104" s="140"/>
      <c r="E104" s="141"/>
      <c r="F104" s="141"/>
      <c r="G104" s="56"/>
      <c r="H104" s="56"/>
      <c r="I104" s="56"/>
      <c r="J104" s="56"/>
      <c r="K104" s="56"/>
      <c r="L104" s="142"/>
      <c r="M104" s="56"/>
    </row>
    <row r="105" spans="1:13" ht="16.5" customHeight="1">
      <c r="A105" s="234" t="str">
        <f>+A1</f>
        <v>Principal Capital Public Company Limited</v>
      </c>
      <c r="B105" s="62"/>
      <c r="C105" s="62"/>
      <c r="D105" s="63"/>
      <c r="E105" s="67"/>
      <c r="F105" s="67"/>
      <c r="G105" s="59"/>
      <c r="H105" s="59"/>
      <c r="I105" s="59"/>
      <c r="J105" s="59"/>
      <c r="K105" s="59"/>
      <c r="L105" s="65"/>
      <c r="M105" s="59"/>
    </row>
    <row r="106" spans="1:13" ht="16.5" customHeight="1">
      <c r="A106" s="234" t="s">
        <v>238</v>
      </c>
      <c r="B106" s="62"/>
      <c r="C106" s="62"/>
      <c r="D106" s="63"/>
      <c r="E106" s="67"/>
      <c r="F106" s="67"/>
      <c r="G106" s="59"/>
      <c r="H106" s="59"/>
      <c r="I106" s="59"/>
      <c r="J106" s="59"/>
      <c r="K106" s="59"/>
      <c r="L106" s="65"/>
      <c r="M106" s="59"/>
    </row>
    <row r="107" spans="1:13" ht="16.5" customHeight="1">
      <c r="A107" s="235" t="s">
        <v>189</v>
      </c>
      <c r="B107" s="139"/>
      <c r="C107" s="139"/>
      <c r="D107" s="140"/>
      <c r="E107" s="141"/>
      <c r="F107" s="141"/>
      <c r="G107" s="56"/>
      <c r="H107" s="56"/>
      <c r="I107" s="56"/>
      <c r="J107" s="56"/>
      <c r="K107" s="56"/>
      <c r="L107" s="142"/>
      <c r="M107" s="56"/>
    </row>
    <row r="108" spans="1:13" ht="16.5" customHeight="1">
      <c r="A108" s="61"/>
      <c r="B108" s="62"/>
      <c r="C108" s="62"/>
      <c r="D108" s="63"/>
      <c r="E108" s="67"/>
      <c r="F108" s="67"/>
      <c r="G108" s="59"/>
      <c r="H108" s="59"/>
      <c r="I108" s="59"/>
      <c r="J108" s="59"/>
      <c r="K108" s="59"/>
      <c r="L108" s="65"/>
      <c r="M108" s="59"/>
    </row>
    <row r="109" spans="1:13" ht="16.5" customHeight="1">
      <c r="A109" s="61"/>
      <c r="B109" s="62"/>
      <c r="C109" s="62"/>
      <c r="D109" s="63"/>
      <c r="E109" s="67"/>
      <c r="F109" s="67"/>
      <c r="G109" s="59"/>
      <c r="H109" s="59"/>
      <c r="I109" s="59"/>
      <c r="J109" s="59"/>
      <c r="K109" s="59"/>
      <c r="L109" s="65"/>
      <c r="M109" s="59"/>
    </row>
    <row r="110" spans="1:13" ht="16.5" customHeight="1">
      <c r="A110" s="38"/>
      <c r="B110" s="38"/>
      <c r="C110" s="39"/>
      <c r="D110" s="39"/>
      <c r="E110" s="40"/>
      <c r="F110" s="39"/>
      <c r="G110" s="242" t="s">
        <v>18</v>
      </c>
      <c r="H110" s="242"/>
      <c r="I110" s="242"/>
      <c r="J110" s="41"/>
      <c r="K110" s="242" t="s">
        <v>92</v>
      </c>
      <c r="L110" s="242"/>
      <c r="M110" s="242"/>
    </row>
    <row r="111" spans="1:13" ht="16.5" customHeight="1">
      <c r="A111" s="38"/>
      <c r="B111" s="38"/>
      <c r="C111" s="39"/>
      <c r="D111" s="39"/>
      <c r="E111" s="40"/>
      <c r="F111" s="39"/>
      <c r="G111" s="241" t="s">
        <v>93</v>
      </c>
      <c r="H111" s="241"/>
      <c r="I111" s="241"/>
      <c r="J111" s="41"/>
      <c r="K111" s="241" t="s">
        <v>93</v>
      </c>
      <c r="L111" s="241"/>
      <c r="M111" s="241"/>
    </row>
    <row r="112" spans="1:13" ht="16.5" customHeight="1">
      <c r="A112" s="38"/>
      <c r="B112" s="38"/>
      <c r="C112" s="39"/>
      <c r="D112" s="39"/>
      <c r="E112" s="40"/>
      <c r="F112" s="39"/>
      <c r="G112" s="41" t="s">
        <v>26</v>
      </c>
      <c r="H112" s="41"/>
      <c r="I112" s="41" t="s">
        <v>27</v>
      </c>
      <c r="J112" s="41"/>
      <c r="K112" s="41" t="s">
        <v>26</v>
      </c>
      <c r="L112" s="41"/>
      <c r="M112" s="41" t="s">
        <v>27</v>
      </c>
    </row>
    <row r="113" spans="1:13" ht="16.5" customHeight="1">
      <c r="A113" s="38"/>
      <c r="B113" s="38"/>
      <c r="C113" s="39"/>
      <c r="D113" s="39"/>
      <c r="E113" s="40"/>
      <c r="F113" s="39"/>
      <c r="G113" s="44" t="s">
        <v>190</v>
      </c>
      <c r="H113" s="41"/>
      <c r="I113" s="44" t="s">
        <v>39</v>
      </c>
      <c r="J113" s="41"/>
      <c r="K113" s="44" t="s">
        <v>190</v>
      </c>
      <c r="L113" s="41"/>
      <c r="M113" s="44" t="s">
        <v>39</v>
      </c>
    </row>
    <row r="114" spans="1:13" ht="16.5" customHeight="1">
      <c r="A114" s="233"/>
      <c r="B114" s="233"/>
      <c r="C114" s="233"/>
      <c r="D114" s="233"/>
      <c r="E114" s="40"/>
      <c r="F114" s="39"/>
      <c r="G114" s="45" t="s">
        <v>143</v>
      </c>
      <c r="H114" s="232"/>
      <c r="I114" s="45" t="s">
        <v>112</v>
      </c>
      <c r="J114" s="232"/>
      <c r="K114" s="45" t="s">
        <v>143</v>
      </c>
      <c r="L114" s="232"/>
      <c r="M114" s="45" t="s">
        <v>112</v>
      </c>
    </row>
    <row r="115" spans="1:13" ht="16.5" customHeight="1">
      <c r="A115" s="38"/>
      <c r="B115" s="38"/>
      <c r="C115" s="39"/>
      <c r="D115" s="39"/>
      <c r="E115" s="46" t="s">
        <v>160</v>
      </c>
      <c r="F115" s="39"/>
      <c r="G115" s="47" t="s">
        <v>0</v>
      </c>
      <c r="H115" s="232"/>
      <c r="I115" s="47" t="s">
        <v>0</v>
      </c>
      <c r="J115" s="232"/>
      <c r="K115" s="47" t="s">
        <v>0</v>
      </c>
      <c r="L115" s="233"/>
      <c r="M115" s="47" t="s">
        <v>0</v>
      </c>
    </row>
    <row r="116" spans="1:13" ht="16.5" customHeight="1">
      <c r="A116" s="48"/>
      <c r="B116" s="48"/>
      <c r="C116" s="43"/>
      <c r="D116" s="43"/>
      <c r="E116" s="233"/>
      <c r="F116" s="43"/>
      <c r="G116" s="79"/>
      <c r="H116" s="49"/>
      <c r="I116" s="43"/>
      <c r="J116" s="49"/>
      <c r="K116" s="84"/>
      <c r="L116" s="49"/>
      <c r="M116" s="49"/>
    </row>
    <row r="117" spans="1:13" ht="16.5" customHeight="1">
      <c r="A117" s="61" t="s">
        <v>167</v>
      </c>
      <c r="B117" s="62"/>
      <c r="C117" s="62"/>
      <c r="D117" s="63"/>
      <c r="E117" s="64"/>
      <c r="F117" s="63"/>
      <c r="G117" s="85"/>
      <c r="H117" s="63"/>
      <c r="I117" s="63"/>
      <c r="J117" s="63"/>
      <c r="K117" s="85"/>
      <c r="L117" s="63"/>
      <c r="M117" s="63"/>
    </row>
    <row r="118" spans="1:13" ht="16.5" customHeight="1">
      <c r="A118" s="61"/>
      <c r="B118" s="61"/>
      <c r="C118" s="62"/>
      <c r="D118" s="63"/>
      <c r="E118" s="64"/>
      <c r="F118" s="63"/>
      <c r="G118" s="85"/>
      <c r="H118" s="63"/>
      <c r="I118" s="63"/>
      <c r="J118" s="63"/>
      <c r="K118" s="85"/>
      <c r="L118" s="63"/>
      <c r="M118" s="63"/>
    </row>
    <row r="119" spans="1:13" ht="16.5" customHeight="1">
      <c r="A119" s="61" t="s">
        <v>80</v>
      </c>
      <c r="B119" s="62"/>
      <c r="C119" s="62"/>
      <c r="D119" s="63"/>
      <c r="E119" s="67"/>
      <c r="F119" s="67"/>
      <c r="G119" s="80"/>
      <c r="H119" s="53"/>
      <c r="I119" s="53"/>
      <c r="J119" s="53"/>
      <c r="K119" s="80"/>
      <c r="L119" s="65"/>
      <c r="M119" s="53"/>
    </row>
    <row r="120" spans="1:13" ht="16.5" customHeight="1">
      <c r="A120" s="62"/>
      <c r="B120" s="62"/>
      <c r="C120" s="62"/>
      <c r="D120" s="63"/>
      <c r="E120" s="67"/>
      <c r="F120" s="67"/>
      <c r="G120" s="80"/>
      <c r="H120" s="53"/>
      <c r="I120" s="53"/>
      <c r="J120" s="53"/>
      <c r="K120" s="80"/>
      <c r="L120" s="65"/>
      <c r="M120" s="53"/>
    </row>
    <row r="121" spans="1:13" ht="16.5" customHeight="1">
      <c r="A121" s="62" t="s">
        <v>1</v>
      </c>
      <c r="B121" s="62"/>
      <c r="C121" s="62"/>
      <c r="D121" s="63"/>
      <c r="E121" s="67">
        <v>16</v>
      </c>
      <c r="F121" s="67"/>
      <c r="G121" s="80"/>
      <c r="H121" s="53"/>
      <c r="I121" s="53"/>
      <c r="J121" s="53"/>
      <c r="K121" s="80"/>
      <c r="L121" s="65"/>
      <c r="M121" s="53"/>
    </row>
    <row r="122" spans="1:13" ht="16.5" customHeight="1">
      <c r="A122" s="62"/>
      <c r="B122" s="63" t="s">
        <v>45</v>
      </c>
      <c r="C122" s="63"/>
      <c r="D122" s="63"/>
      <c r="F122" s="67"/>
      <c r="G122" s="82"/>
      <c r="H122" s="59"/>
      <c r="I122" s="59"/>
      <c r="J122" s="59"/>
      <c r="K122" s="82"/>
      <c r="L122" s="65"/>
      <c r="M122" s="59"/>
    </row>
    <row r="123" spans="1:13" ht="16.5" customHeight="1">
      <c r="A123" s="62"/>
      <c r="B123" s="63"/>
      <c r="C123" s="63" t="s">
        <v>182</v>
      </c>
      <c r="D123" s="63"/>
      <c r="F123" s="67"/>
      <c r="G123" s="82"/>
      <c r="H123" s="59"/>
      <c r="I123" s="59"/>
      <c r="J123" s="59"/>
      <c r="K123" s="82"/>
      <c r="L123" s="65"/>
      <c r="M123" s="59"/>
    </row>
    <row r="124" spans="1:13" ht="16.5" customHeight="1" thickBot="1">
      <c r="A124" s="62"/>
      <c r="B124" s="63"/>
      <c r="C124" s="63"/>
      <c r="D124" s="63" t="s">
        <v>107</v>
      </c>
      <c r="F124" s="67"/>
      <c r="G124" s="83">
        <v>3564096272</v>
      </c>
      <c r="H124" s="59"/>
      <c r="I124" s="60" t="s">
        <v>179</v>
      </c>
      <c r="J124" s="59"/>
      <c r="K124" s="83">
        <v>3564096272</v>
      </c>
      <c r="L124" s="65"/>
      <c r="M124" s="60" t="s">
        <v>179</v>
      </c>
    </row>
    <row r="125" spans="1:13" ht="16.5" customHeight="1" thickTop="1">
      <c r="A125" s="62"/>
      <c r="B125" s="63"/>
      <c r="C125" s="63" t="s">
        <v>81</v>
      </c>
      <c r="D125" s="63"/>
      <c r="F125" s="67"/>
      <c r="G125" s="82"/>
      <c r="H125" s="59"/>
      <c r="I125" s="59"/>
      <c r="J125" s="59"/>
      <c r="K125" s="82"/>
      <c r="L125" s="65"/>
      <c r="M125" s="59"/>
    </row>
    <row r="126" spans="1:13" ht="16.5" customHeight="1" thickBot="1">
      <c r="A126" s="62"/>
      <c r="B126" s="63"/>
      <c r="C126" s="63"/>
      <c r="D126" s="63" t="s">
        <v>107</v>
      </c>
      <c r="F126" s="67"/>
      <c r="G126" s="83" t="s">
        <v>179</v>
      </c>
      <c r="H126" s="59"/>
      <c r="I126" s="60">
        <v>3240638433</v>
      </c>
      <c r="J126" s="59"/>
      <c r="K126" s="83" t="s">
        <v>179</v>
      </c>
      <c r="L126" s="65"/>
      <c r="M126" s="60">
        <v>3240638433</v>
      </c>
    </row>
    <row r="127" spans="1:13" ht="16.5" customHeight="1" thickTop="1">
      <c r="A127" s="62"/>
      <c r="B127" s="63"/>
      <c r="C127" s="63"/>
      <c r="D127" s="63"/>
      <c r="E127" s="67"/>
      <c r="F127" s="67"/>
      <c r="G127" s="91"/>
      <c r="H127" s="75"/>
      <c r="I127" s="75"/>
      <c r="J127" s="75"/>
      <c r="K127" s="91"/>
      <c r="L127" s="65"/>
      <c r="M127" s="75"/>
    </row>
    <row r="128" spans="1:13" ht="16.5" customHeight="1">
      <c r="B128" s="63" t="s">
        <v>46</v>
      </c>
      <c r="C128" s="63"/>
      <c r="D128" s="63"/>
      <c r="F128" s="67"/>
      <c r="G128" s="91"/>
      <c r="H128" s="75"/>
      <c r="I128" s="75"/>
      <c r="J128" s="75"/>
      <c r="K128" s="91"/>
      <c r="L128" s="65"/>
      <c r="M128" s="75"/>
    </row>
    <row r="129" spans="1:13" ht="16.5" customHeight="1">
      <c r="B129" s="63"/>
      <c r="C129" s="63" t="s">
        <v>108</v>
      </c>
      <c r="D129" s="63"/>
      <c r="F129" s="67"/>
      <c r="G129" s="91"/>
      <c r="H129" s="75"/>
      <c r="I129" s="75"/>
      <c r="J129" s="75"/>
      <c r="K129" s="91"/>
      <c r="L129" s="65"/>
      <c r="M129" s="75"/>
    </row>
    <row r="130" spans="1:13" ht="16.5" customHeight="1">
      <c r="B130" s="63"/>
      <c r="D130" s="63" t="s">
        <v>107</v>
      </c>
      <c r="F130" s="67"/>
      <c r="G130" s="91">
        <v>3240087520</v>
      </c>
      <c r="H130" s="75"/>
      <c r="I130" s="75">
        <v>3240087520</v>
      </c>
      <c r="J130" s="75"/>
      <c r="K130" s="91">
        <v>3240087520</v>
      </c>
      <c r="L130" s="65"/>
      <c r="M130" s="75">
        <v>3240087520</v>
      </c>
    </row>
    <row r="131" spans="1:13" ht="16.5" customHeight="1">
      <c r="A131" s="62" t="s">
        <v>63</v>
      </c>
      <c r="B131" s="62"/>
      <c r="C131" s="62"/>
      <c r="D131" s="63"/>
      <c r="E131" s="67"/>
      <c r="F131" s="67"/>
      <c r="G131" s="82">
        <v>4476767055</v>
      </c>
      <c r="H131" s="75"/>
      <c r="I131" s="59">
        <v>4476767055</v>
      </c>
      <c r="J131" s="75"/>
      <c r="K131" s="82">
        <v>4476767055</v>
      </c>
      <c r="L131" s="65"/>
      <c r="M131" s="59">
        <v>4476767055</v>
      </c>
    </row>
    <row r="132" spans="1:13" ht="16.5" customHeight="1">
      <c r="A132" s="62" t="s">
        <v>132</v>
      </c>
      <c r="B132" s="62"/>
      <c r="C132" s="62"/>
      <c r="D132" s="63"/>
      <c r="E132" s="67"/>
      <c r="F132" s="67"/>
      <c r="G132" s="92"/>
      <c r="H132" s="42"/>
      <c r="J132" s="42"/>
      <c r="K132" s="92"/>
      <c r="L132" s="42"/>
      <c r="M132" s="42"/>
    </row>
    <row r="133" spans="1:13" ht="16.5" customHeight="1">
      <c r="B133" s="62" t="s">
        <v>43</v>
      </c>
      <c r="C133" s="62"/>
      <c r="D133" s="63"/>
      <c r="E133" s="67"/>
      <c r="F133" s="67"/>
      <c r="G133" s="82">
        <v>44199790</v>
      </c>
      <c r="H133" s="69"/>
      <c r="I133" s="59">
        <v>44199790</v>
      </c>
      <c r="J133" s="69"/>
      <c r="K133" s="82">
        <v>44199790</v>
      </c>
      <c r="L133" s="65"/>
      <c r="M133" s="59">
        <v>44199790</v>
      </c>
    </row>
    <row r="134" spans="1:13" ht="16.5" customHeight="1">
      <c r="B134" s="62" t="s">
        <v>42</v>
      </c>
      <c r="C134" s="62"/>
      <c r="D134" s="63"/>
      <c r="E134" s="67"/>
      <c r="F134" s="67"/>
      <c r="G134" s="82">
        <v>-457847397</v>
      </c>
      <c r="H134" s="69"/>
      <c r="I134" s="59">
        <v>-447622766</v>
      </c>
      <c r="J134" s="69"/>
      <c r="K134" s="82">
        <v>64437881</v>
      </c>
      <c r="L134" s="65"/>
      <c r="M134" s="59">
        <v>187111539</v>
      </c>
    </row>
    <row r="135" spans="1:13" ht="16.5" customHeight="1">
      <c r="A135" s="42" t="s">
        <v>109</v>
      </c>
      <c r="C135" s="62"/>
      <c r="D135" s="63"/>
      <c r="E135" s="67"/>
      <c r="F135" s="67"/>
      <c r="G135" s="81">
        <v>764315059</v>
      </c>
      <c r="H135" s="76"/>
      <c r="I135" s="56">
        <v>764129669</v>
      </c>
      <c r="J135" s="75"/>
      <c r="K135" s="81">
        <v>0</v>
      </c>
      <c r="L135" s="65"/>
      <c r="M135" s="56">
        <v>0</v>
      </c>
    </row>
    <row r="136" spans="1:13" ht="16.5" customHeight="1">
      <c r="A136" s="62"/>
      <c r="B136" s="62"/>
      <c r="C136" s="62"/>
      <c r="D136" s="63"/>
      <c r="E136" s="67"/>
      <c r="F136" s="67"/>
      <c r="G136" s="80"/>
      <c r="H136" s="53"/>
      <c r="I136" s="53"/>
      <c r="J136" s="53"/>
      <c r="K136" s="80"/>
      <c r="L136" s="77"/>
      <c r="M136" s="53"/>
    </row>
    <row r="137" spans="1:13" ht="16.5" customHeight="1">
      <c r="A137" s="61" t="s">
        <v>110</v>
      </c>
      <c r="B137" s="61"/>
      <c r="C137" s="62"/>
      <c r="D137" s="63"/>
      <c r="E137" s="67"/>
      <c r="F137" s="67"/>
      <c r="G137" s="80"/>
      <c r="H137" s="53"/>
      <c r="I137" s="53"/>
      <c r="J137" s="53"/>
      <c r="K137" s="80"/>
      <c r="L137" s="77"/>
      <c r="M137" s="53"/>
    </row>
    <row r="138" spans="1:13" ht="16.5" customHeight="1">
      <c r="A138" s="61"/>
      <c r="B138" s="61" t="s">
        <v>111</v>
      </c>
      <c r="C138" s="62"/>
      <c r="D138" s="63"/>
      <c r="E138" s="67"/>
      <c r="F138" s="67"/>
      <c r="G138" s="80">
        <f>SUM(G130:G135)</f>
        <v>8067522027</v>
      </c>
      <c r="H138" s="53"/>
      <c r="I138" s="53">
        <f>SUM(I130:I135)</f>
        <v>8077561268</v>
      </c>
      <c r="J138" s="53"/>
      <c r="K138" s="80">
        <f>SUM(K130:K135)</f>
        <v>7825492246</v>
      </c>
      <c r="L138" s="77"/>
      <c r="M138" s="53">
        <f>SUM(M130:M135)</f>
        <v>7948165904</v>
      </c>
    </row>
    <row r="139" spans="1:13" ht="16.5" customHeight="1">
      <c r="A139" s="61"/>
      <c r="B139" s="61"/>
      <c r="C139" s="62"/>
      <c r="D139" s="63"/>
      <c r="E139" s="67"/>
      <c r="F139" s="67"/>
      <c r="G139" s="80"/>
      <c r="H139" s="53"/>
      <c r="I139" s="53"/>
      <c r="J139" s="53"/>
      <c r="K139" s="80"/>
      <c r="L139" s="77"/>
      <c r="M139" s="53"/>
    </row>
    <row r="140" spans="1:13" ht="16.5" customHeight="1">
      <c r="A140" s="62" t="s">
        <v>29</v>
      </c>
      <c r="B140" s="62"/>
      <c r="C140" s="62"/>
      <c r="D140" s="63"/>
      <c r="E140" s="67"/>
      <c r="F140" s="67"/>
      <c r="G140" s="81">
        <v>856250854</v>
      </c>
      <c r="H140" s="53"/>
      <c r="I140" s="56">
        <v>764057968</v>
      </c>
      <c r="J140" s="53"/>
      <c r="K140" s="81">
        <v>0</v>
      </c>
      <c r="L140" s="77"/>
      <c r="M140" s="56">
        <v>0</v>
      </c>
    </row>
    <row r="141" spans="1:13" ht="16.5" customHeight="1">
      <c r="A141" s="62"/>
      <c r="B141" s="62"/>
      <c r="C141" s="62"/>
      <c r="D141" s="63"/>
      <c r="E141" s="67"/>
      <c r="F141" s="67"/>
      <c r="G141" s="80"/>
      <c r="H141" s="53"/>
      <c r="I141" s="53"/>
      <c r="J141" s="53"/>
      <c r="K141" s="80"/>
      <c r="L141" s="77"/>
      <c r="M141" s="53"/>
    </row>
    <row r="142" spans="1:13" ht="16.5" customHeight="1">
      <c r="A142" s="61" t="s">
        <v>82</v>
      </c>
      <c r="B142" s="62"/>
      <c r="C142" s="62"/>
      <c r="D142" s="63"/>
      <c r="E142" s="67"/>
      <c r="F142" s="67"/>
      <c r="G142" s="81">
        <f>SUM(G138:G140)</f>
        <v>8923772881</v>
      </c>
      <c r="H142" s="59"/>
      <c r="I142" s="56">
        <f>SUM(I138:I140)</f>
        <v>8841619236</v>
      </c>
      <c r="J142" s="59"/>
      <c r="K142" s="81">
        <f>SUM(K138:K140)</f>
        <v>7825492246</v>
      </c>
      <c r="L142" s="59"/>
      <c r="M142" s="56">
        <f>SUM(M138:M140)</f>
        <v>7948165904</v>
      </c>
    </row>
    <row r="143" spans="1:13" ht="16.5" customHeight="1">
      <c r="A143" s="61"/>
      <c r="B143" s="62"/>
      <c r="C143" s="62"/>
      <c r="D143" s="63"/>
      <c r="E143" s="67"/>
      <c r="F143" s="67"/>
      <c r="G143" s="82"/>
      <c r="H143" s="59"/>
      <c r="I143" s="59"/>
      <c r="J143" s="59"/>
      <c r="K143" s="82"/>
      <c r="L143" s="59"/>
      <c r="M143" s="59"/>
    </row>
    <row r="144" spans="1:13" ht="16.5" customHeight="1" thickBot="1">
      <c r="A144" s="61" t="s">
        <v>83</v>
      </c>
      <c r="B144" s="61"/>
      <c r="C144" s="61"/>
      <c r="D144" s="63"/>
      <c r="E144" s="78"/>
      <c r="F144" s="78"/>
      <c r="G144" s="83">
        <f>SUM(G102+G142)</f>
        <v>14897208136</v>
      </c>
      <c r="H144" s="53"/>
      <c r="I144" s="60">
        <f>SUM(I102+I142)</f>
        <v>14318081193</v>
      </c>
      <c r="J144" s="53"/>
      <c r="K144" s="83">
        <f>SUM(K102+K142)</f>
        <v>11825258064</v>
      </c>
      <c r="L144" s="53"/>
      <c r="M144" s="60">
        <f>SUM(M102+M142)</f>
        <v>11391747053</v>
      </c>
    </row>
    <row r="145" spans="1:13" ht="16.5" customHeight="1" thickTop="1">
      <c r="A145" s="62"/>
      <c r="B145" s="63"/>
      <c r="C145" s="63"/>
      <c r="D145" s="63"/>
      <c r="E145" s="67"/>
      <c r="F145" s="67"/>
      <c r="G145" s="59"/>
      <c r="H145" s="53"/>
      <c r="I145" s="59"/>
      <c r="J145" s="53"/>
      <c r="K145" s="59"/>
      <c r="L145" s="53"/>
      <c r="M145" s="59"/>
    </row>
    <row r="146" spans="1:13" ht="16.5" customHeight="1">
      <c r="A146" s="62"/>
      <c r="B146" s="63"/>
      <c r="C146" s="63"/>
      <c r="D146" s="63"/>
      <c r="E146" s="67"/>
      <c r="F146" s="67"/>
      <c r="G146" s="59"/>
      <c r="H146" s="53"/>
      <c r="I146" s="59"/>
      <c r="J146" s="53"/>
      <c r="K146" s="59"/>
      <c r="L146" s="53"/>
      <c r="M146" s="59"/>
    </row>
    <row r="147" spans="1:13" ht="16.5" customHeight="1">
      <c r="A147" s="63"/>
      <c r="B147" s="63"/>
      <c r="C147" s="63"/>
      <c r="D147" s="63"/>
      <c r="E147" s="67"/>
      <c r="F147" s="67"/>
      <c r="G147" s="59"/>
      <c r="H147" s="53"/>
      <c r="I147" s="59"/>
      <c r="J147" s="53"/>
      <c r="K147" s="59"/>
      <c r="L147" s="53"/>
      <c r="M147" s="59"/>
    </row>
    <row r="148" spans="1:13" ht="16.5" customHeight="1">
      <c r="A148" s="63"/>
      <c r="B148" s="63"/>
      <c r="D148" s="63"/>
      <c r="E148" s="67"/>
      <c r="F148" s="67"/>
      <c r="G148" s="59"/>
      <c r="H148" s="53"/>
      <c r="I148" s="59"/>
      <c r="J148" s="53"/>
      <c r="K148" s="59"/>
      <c r="L148" s="53"/>
      <c r="M148" s="59"/>
    </row>
    <row r="149" spans="1:13" ht="16.5" customHeight="1">
      <c r="A149" s="63"/>
      <c r="B149" s="63"/>
      <c r="D149" s="63"/>
      <c r="E149" s="67"/>
      <c r="F149" s="67"/>
      <c r="G149" s="59"/>
      <c r="H149" s="53"/>
      <c r="I149" s="59"/>
      <c r="J149" s="53"/>
      <c r="K149" s="59"/>
      <c r="L149" s="53"/>
      <c r="M149" s="59"/>
    </row>
    <row r="150" spans="1:13" ht="1.5" customHeight="1">
      <c r="A150" s="61"/>
      <c r="B150" s="61"/>
      <c r="C150" s="61"/>
      <c r="D150" s="63"/>
      <c r="E150" s="78"/>
      <c r="F150" s="78"/>
      <c r="G150" s="59"/>
      <c r="H150" s="53"/>
      <c r="I150" s="59"/>
      <c r="J150" s="53"/>
      <c r="K150" s="59"/>
      <c r="L150" s="53"/>
      <c r="M150" s="59"/>
    </row>
    <row r="151" spans="1:13" ht="21.95" customHeight="1">
      <c r="A151" s="240" t="str">
        <f>A51</f>
        <v>The accompanying notes are an integral part of this interim financial information.</v>
      </c>
      <c r="B151" s="240"/>
      <c r="C151" s="240"/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</row>
  </sheetData>
  <mergeCells count="14">
    <mergeCell ref="G6:I6"/>
    <mergeCell ref="K6:M6"/>
    <mergeCell ref="G57:I57"/>
    <mergeCell ref="K57:M57"/>
    <mergeCell ref="G58:I58"/>
    <mergeCell ref="K58:M58"/>
    <mergeCell ref="A151:M151"/>
    <mergeCell ref="K7:M7"/>
    <mergeCell ref="A51:M51"/>
    <mergeCell ref="G7:I7"/>
    <mergeCell ref="G110:I110"/>
    <mergeCell ref="K110:M110"/>
    <mergeCell ref="G111:I111"/>
    <mergeCell ref="K111:M11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2" manualBreakCount="2">
    <brk id="51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53"/>
  <sheetViews>
    <sheetView zoomScaleNormal="100" zoomScaleSheetLayoutView="150" workbookViewId="0">
      <selection activeCell="E15" sqref="E15"/>
    </sheetView>
  </sheetViews>
  <sheetFormatPr defaultColWidth="11" defaultRowHeight="16.5" customHeight="1"/>
  <cols>
    <col min="1" max="3" width="1.83203125" style="8" customWidth="1"/>
    <col min="4" max="4" width="33.1640625" style="8" customWidth="1"/>
    <col min="5" max="5" width="7.33203125" style="8" customWidth="1"/>
    <col min="6" max="6" width="1" style="8" customWidth="1"/>
    <col min="7" max="7" width="12.33203125" style="8" customWidth="1"/>
    <col min="8" max="8" width="1" style="8" customWidth="1"/>
    <col min="9" max="9" width="12.33203125" style="8" customWidth="1"/>
    <col min="10" max="10" width="1" style="8" customWidth="1"/>
    <col min="11" max="11" width="12.33203125" style="18" customWidth="1"/>
    <col min="12" max="12" width="1" style="18" customWidth="1"/>
    <col min="13" max="13" width="12.33203125" style="18" customWidth="1"/>
    <col min="14" max="16384" width="11" style="8"/>
  </cols>
  <sheetData>
    <row r="1" spans="1:13" ht="16.5" customHeight="1">
      <c r="A1" s="234" t="s">
        <v>56</v>
      </c>
      <c r="B1" s="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</row>
    <row r="2" spans="1:13" ht="16.5" customHeight="1">
      <c r="A2" s="234" t="s">
        <v>31</v>
      </c>
      <c r="B2" s="2"/>
      <c r="C2" s="12"/>
      <c r="D2" s="12"/>
      <c r="E2" s="12"/>
      <c r="F2" s="12"/>
      <c r="G2" s="12"/>
      <c r="H2" s="12"/>
      <c r="I2" s="12"/>
      <c r="J2" s="12"/>
      <c r="K2" s="13"/>
      <c r="L2" s="13"/>
      <c r="M2" s="13"/>
    </row>
    <row r="3" spans="1:13" ht="16.5" customHeight="1">
      <c r="A3" s="235" t="s">
        <v>191</v>
      </c>
      <c r="B3" s="203"/>
      <c r="C3" s="14"/>
      <c r="D3" s="14"/>
      <c r="E3" s="14"/>
      <c r="F3" s="14"/>
      <c r="G3" s="14"/>
      <c r="H3" s="14"/>
      <c r="I3" s="14"/>
      <c r="J3" s="14"/>
      <c r="K3" s="204"/>
      <c r="L3" s="204"/>
      <c r="M3" s="204"/>
    </row>
    <row r="4" spans="1:13" ht="15.6" customHeight="1">
      <c r="A4" s="2"/>
      <c r="B4" s="2"/>
      <c r="C4" s="12"/>
      <c r="D4" s="12"/>
      <c r="E4" s="12"/>
      <c r="F4" s="12"/>
      <c r="G4" s="12"/>
      <c r="H4" s="12"/>
      <c r="I4" s="12"/>
      <c r="J4" s="12"/>
      <c r="K4" s="13"/>
      <c r="L4" s="13"/>
      <c r="M4" s="13"/>
    </row>
    <row r="5" spans="1:13" ht="15.6" customHeight="1">
      <c r="A5" s="2"/>
      <c r="B5" s="2"/>
      <c r="C5" s="12"/>
      <c r="D5" s="12"/>
      <c r="E5" s="12"/>
      <c r="F5" s="12"/>
      <c r="G5" s="12"/>
      <c r="H5" s="12"/>
      <c r="I5" s="12"/>
      <c r="J5" s="12"/>
      <c r="K5" s="13"/>
      <c r="L5" s="13"/>
      <c r="M5" s="13"/>
    </row>
    <row r="6" spans="1:13" s="5" customFormat="1" ht="15.6" customHeight="1">
      <c r="A6" s="2"/>
      <c r="B6" s="2"/>
      <c r="C6" s="3"/>
      <c r="D6" s="3"/>
      <c r="E6" s="4"/>
      <c r="F6" s="3"/>
      <c r="G6" s="243" t="s">
        <v>18</v>
      </c>
      <c r="H6" s="243"/>
      <c r="I6" s="243"/>
      <c r="J6" s="7"/>
      <c r="K6" s="243" t="s">
        <v>92</v>
      </c>
      <c r="L6" s="243"/>
      <c r="M6" s="243"/>
    </row>
    <row r="7" spans="1:13" s="5" customFormat="1" ht="15.6" customHeight="1">
      <c r="A7" s="2"/>
      <c r="B7" s="2"/>
      <c r="C7" s="3"/>
      <c r="D7" s="3"/>
      <c r="E7" s="4"/>
      <c r="F7" s="3"/>
      <c r="G7" s="244" t="s">
        <v>93</v>
      </c>
      <c r="H7" s="244"/>
      <c r="I7" s="244"/>
      <c r="J7" s="7"/>
      <c r="K7" s="244" t="s">
        <v>93</v>
      </c>
      <c r="L7" s="244"/>
      <c r="M7" s="244"/>
    </row>
    <row r="8" spans="1:13" ht="15.6" customHeight="1">
      <c r="A8" s="12"/>
      <c r="B8" s="12"/>
      <c r="C8" s="12"/>
      <c r="D8" s="12"/>
      <c r="E8" s="4"/>
      <c r="F8" s="3"/>
      <c r="G8" s="7" t="s">
        <v>26</v>
      </c>
      <c r="H8" s="7"/>
      <c r="I8" s="7" t="s">
        <v>26</v>
      </c>
      <c r="J8" s="11"/>
      <c r="K8" s="7" t="s">
        <v>26</v>
      </c>
      <c r="L8" s="4"/>
      <c r="M8" s="7" t="s">
        <v>26</v>
      </c>
    </row>
    <row r="9" spans="1:13" ht="15.6" customHeight="1">
      <c r="E9" s="9"/>
      <c r="F9" s="4"/>
      <c r="G9" s="15" t="s">
        <v>143</v>
      </c>
      <c r="H9" s="15"/>
      <c r="I9" s="15" t="s">
        <v>112</v>
      </c>
      <c r="J9" s="4"/>
      <c r="K9" s="15" t="s">
        <v>143</v>
      </c>
      <c r="L9" s="15"/>
      <c r="M9" s="15" t="s">
        <v>112</v>
      </c>
    </row>
    <row r="10" spans="1:13" ht="15.6" customHeight="1">
      <c r="E10" s="6" t="s">
        <v>2</v>
      </c>
      <c r="F10" s="9"/>
      <c r="G10" s="10" t="s">
        <v>0</v>
      </c>
      <c r="H10" s="16"/>
      <c r="I10" s="10" t="s">
        <v>0</v>
      </c>
      <c r="J10" s="9"/>
      <c r="K10" s="10" t="s">
        <v>0</v>
      </c>
      <c r="L10" s="156"/>
      <c r="M10" s="10" t="s">
        <v>0</v>
      </c>
    </row>
    <row r="11" spans="1:13" ht="8.1" customHeight="1">
      <c r="E11" s="9"/>
      <c r="F11" s="9"/>
      <c r="G11" s="205"/>
      <c r="H11" s="206"/>
      <c r="I11" s="206"/>
      <c r="J11" s="9"/>
      <c r="K11" s="207"/>
      <c r="L11" s="208"/>
      <c r="M11" s="208"/>
    </row>
    <row r="12" spans="1:13" ht="15.6" customHeight="1">
      <c r="A12" s="8" t="s">
        <v>147</v>
      </c>
      <c r="E12" s="9">
        <v>5</v>
      </c>
      <c r="F12" s="9"/>
      <c r="G12" s="205">
        <v>651209502</v>
      </c>
      <c r="H12" s="206"/>
      <c r="I12" s="206">
        <v>614644201</v>
      </c>
      <c r="J12" s="9"/>
      <c r="K12" s="93">
        <v>63487645</v>
      </c>
      <c r="L12" s="208"/>
      <c r="M12" s="17">
        <v>62479141</v>
      </c>
    </row>
    <row r="13" spans="1:13" ht="15.6" customHeight="1">
      <c r="A13" s="8" t="s">
        <v>96</v>
      </c>
      <c r="E13" s="9">
        <v>5</v>
      </c>
      <c r="F13" s="9"/>
      <c r="G13" s="205">
        <v>147418214</v>
      </c>
      <c r="H13" s="206"/>
      <c r="I13" s="206">
        <v>162551220</v>
      </c>
      <c r="J13" s="206"/>
      <c r="K13" s="205">
        <v>73286227</v>
      </c>
      <c r="L13" s="206"/>
      <c r="M13" s="206">
        <v>73751046</v>
      </c>
    </row>
    <row r="14" spans="1:13" ht="15.6" customHeight="1">
      <c r="A14" s="8" t="s">
        <v>148</v>
      </c>
      <c r="E14" s="9"/>
      <c r="F14" s="9"/>
      <c r="G14" s="205">
        <v>-498415330</v>
      </c>
      <c r="H14" s="206"/>
      <c r="I14" s="206">
        <v>-433131422</v>
      </c>
      <c r="J14" s="206"/>
      <c r="K14" s="205">
        <v>-67673930</v>
      </c>
      <c r="L14" s="206"/>
      <c r="M14" s="206">
        <v>-56375439</v>
      </c>
    </row>
    <row r="15" spans="1:13" ht="15.6" customHeight="1">
      <c r="A15" s="8" t="s">
        <v>97</v>
      </c>
      <c r="E15" s="9"/>
      <c r="F15" s="9"/>
      <c r="G15" s="209">
        <v>-103592810</v>
      </c>
      <c r="H15" s="206"/>
      <c r="I15" s="210">
        <v>-107913015</v>
      </c>
      <c r="J15" s="206"/>
      <c r="K15" s="209">
        <v>-35693650</v>
      </c>
      <c r="L15" s="206"/>
      <c r="M15" s="210">
        <v>-35459428</v>
      </c>
    </row>
    <row r="16" spans="1:13" ht="8.1" customHeight="1">
      <c r="A16" s="211"/>
      <c r="E16" s="9"/>
      <c r="G16" s="205"/>
      <c r="H16" s="206"/>
      <c r="I16" s="206"/>
      <c r="J16" s="206"/>
      <c r="K16" s="205"/>
      <c r="L16" s="206"/>
      <c r="M16" s="206"/>
    </row>
    <row r="17" spans="1:13" ht="15.6" customHeight="1">
      <c r="A17" s="2" t="s">
        <v>17</v>
      </c>
      <c r="E17" s="9"/>
      <c r="G17" s="205">
        <f>SUM(G12:G16)</f>
        <v>196619576</v>
      </c>
      <c r="H17" s="206"/>
      <c r="I17" s="206">
        <f>SUM(I12:I16)</f>
        <v>236150984</v>
      </c>
      <c r="J17" s="206"/>
      <c r="K17" s="205">
        <f>SUM(K12:K16)</f>
        <v>33406292</v>
      </c>
      <c r="L17" s="206"/>
      <c r="M17" s="206">
        <f>SUM(M12:M16)</f>
        <v>44395320</v>
      </c>
    </row>
    <row r="18" spans="1:13" ht="15.6" customHeight="1">
      <c r="A18" s="8" t="s">
        <v>32</v>
      </c>
      <c r="E18" s="9"/>
      <c r="G18" s="205">
        <v>7724742</v>
      </c>
      <c r="H18" s="206"/>
      <c r="I18" s="206">
        <v>9313489</v>
      </c>
      <c r="J18" s="206"/>
      <c r="K18" s="205">
        <v>4633990</v>
      </c>
      <c r="L18" s="206"/>
      <c r="M18" s="206">
        <v>3729009</v>
      </c>
    </row>
    <row r="19" spans="1:13" ht="15.6" customHeight="1">
      <c r="A19" s="8" t="s">
        <v>213</v>
      </c>
      <c r="E19" s="9">
        <v>10</v>
      </c>
      <c r="G19" s="205">
        <v>240374977</v>
      </c>
      <c r="H19" s="206"/>
      <c r="I19" s="206">
        <v>0</v>
      </c>
      <c r="J19" s="206"/>
      <c r="K19" s="205">
        <v>0</v>
      </c>
      <c r="L19" s="206"/>
      <c r="M19" s="206">
        <v>0</v>
      </c>
    </row>
    <row r="20" spans="1:13" ht="15.6" customHeight="1">
      <c r="A20" s="8" t="s">
        <v>131</v>
      </c>
      <c r="E20" s="9"/>
      <c r="G20" s="205">
        <v>-15054731</v>
      </c>
      <c r="H20" s="206"/>
      <c r="I20" s="206">
        <v>-15894722</v>
      </c>
      <c r="J20" s="206"/>
      <c r="K20" s="205">
        <v>-4359820</v>
      </c>
      <c r="L20" s="206"/>
      <c r="M20" s="206">
        <v>-4910917</v>
      </c>
    </row>
    <row r="21" spans="1:13" ht="15.6" customHeight="1">
      <c r="A21" s="8" t="s">
        <v>23</v>
      </c>
      <c r="G21" s="205">
        <v>-205681854</v>
      </c>
      <c r="H21" s="206"/>
      <c r="I21" s="206">
        <v>-171073573</v>
      </c>
      <c r="J21" s="206"/>
      <c r="K21" s="205">
        <v>-57704938</v>
      </c>
      <c r="L21" s="206"/>
      <c r="M21" s="206">
        <v>-50174162</v>
      </c>
    </row>
    <row r="22" spans="1:13" ht="15.6" customHeight="1">
      <c r="A22" s="8" t="s">
        <v>115</v>
      </c>
      <c r="G22" s="205">
        <v>-4222878</v>
      </c>
      <c r="H22" s="206"/>
      <c r="I22" s="206">
        <v>-3919761</v>
      </c>
      <c r="J22" s="206"/>
      <c r="K22" s="205">
        <v>0</v>
      </c>
      <c r="L22" s="206"/>
      <c r="M22" s="206">
        <v>0</v>
      </c>
    </row>
    <row r="23" spans="1:13" ht="15.6" customHeight="1">
      <c r="A23" s="8" t="s">
        <v>47</v>
      </c>
      <c r="E23" s="9"/>
      <c r="F23" s="9"/>
      <c r="G23" s="205">
        <v>-43363295</v>
      </c>
      <c r="H23" s="206"/>
      <c r="I23" s="206">
        <v>-34649301</v>
      </c>
      <c r="J23" s="206"/>
      <c r="K23" s="205">
        <v>-27396777</v>
      </c>
      <c r="L23" s="206"/>
      <c r="M23" s="206">
        <v>-23015623</v>
      </c>
    </row>
    <row r="24" spans="1:13" ht="15.6" customHeight="1">
      <c r="A24" s="8" t="s">
        <v>224</v>
      </c>
      <c r="E24" s="9"/>
      <c r="F24" s="9"/>
      <c r="G24" s="209">
        <v>87326</v>
      </c>
      <c r="H24" s="206"/>
      <c r="I24" s="210">
        <v>0</v>
      </c>
      <c r="J24" s="206"/>
      <c r="K24" s="209">
        <v>0</v>
      </c>
      <c r="L24" s="206"/>
      <c r="M24" s="210">
        <v>0</v>
      </c>
    </row>
    <row r="25" spans="1:13" ht="8.1" customHeight="1">
      <c r="A25" s="211"/>
      <c r="E25" s="9"/>
      <c r="F25" s="9"/>
      <c r="G25" s="212"/>
      <c r="H25" s="213"/>
      <c r="I25" s="213"/>
      <c r="J25" s="213"/>
      <c r="K25" s="212"/>
      <c r="L25" s="213"/>
      <c r="M25" s="213"/>
    </row>
    <row r="26" spans="1:13" ht="15.6" customHeight="1">
      <c r="A26" s="2" t="s">
        <v>209</v>
      </c>
      <c r="E26" s="9"/>
      <c r="F26" s="9"/>
      <c r="G26" s="205">
        <f>SUM(G17:G25)</f>
        <v>176483863</v>
      </c>
      <c r="H26" s="206"/>
      <c r="I26" s="206">
        <f>SUM(I17:I25)</f>
        <v>19927116</v>
      </c>
      <c r="J26" s="206"/>
      <c r="K26" s="205">
        <f>SUM(K17:K25)</f>
        <v>-51421253</v>
      </c>
      <c r="L26" s="206"/>
      <c r="M26" s="206">
        <f>SUM(M17:M25)</f>
        <v>-29976373</v>
      </c>
    </row>
    <row r="27" spans="1:13" ht="15.6" customHeight="1">
      <c r="A27" s="211" t="s">
        <v>98</v>
      </c>
      <c r="E27" s="214"/>
      <c r="F27" s="214"/>
      <c r="G27" s="209">
        <v>-2201706</v>
      </c>
      <c r="H27" s="206"/>
      <c r="I27" s="210">
        <v>-12977332</v>
      </c>
      <c r="J27" s="206"/>
      <c r="K27" s="209">
        <v>3479387</v>
      </c>
      <c r="L27" s="206"/>
      <c r="M27" s="210">
        <v>1310986</v>
      </c>
    </row>
    <row r="28" spans="1:13" ht="8.1" customHeight="1">
      <c r="A28" s="211"/>
      <c r="E28" s="214"/>
      <c r="F28" s="214"/>
      <c r="G28" s="205"/>
      <c r="H28" s="206"/>
      <c r="I28" s="206"/>
      <c r="J28" s="206"/>
      <c r="K28" s="205"/>
      <c r="L28" s="206"/>
      <c r="M28" s="206"/>
    </row>
    <row r="29" spans="1:13" ht="15.6" customHeight="1">
      <c r="A29" s="2" t="s">
        <v>87</v>
      </c>
      <c r="B29" s="2"/>
      <c r="C29" s="11"/>
      <c r="E29" s="9"/>
      <c r="F29" s="9"/>
      <c r="G29" s="215">
        <f>SUM(G26:G27)</f>
        <v>174282157</v>
      </c>
      <c r="H29" s="216"/>
      <c r="I29" s="216">
        <f>SUM(I26:I27)</f>
        <v>6949784</v>
      </c>
      <c r="J29" s="216"/>
      <c r="K29" s="215">
        <f>SUM(K26:K27)</f>
        <v>-47941866</v>
      </c>
      <c r="L29" s="216"/>
      <c r="M29" s="216">
        <f>SUM(M26:M27)</f>
        <v>-28665387</v>
      </c>
    </row>
    <row r="30" spans="1:13" ht="15.6" customHeight="1">
      <c r="A30" s="8" t="s">
        <v>74</v>
      </c>
      <c r="B30" s="211"/>
      <c r="C30" s="211"/>
      <c r="D30" s="211"/>
      <c r="E30" s="9"/>
      <c r="F30" s="9"/>
      <c r="G30" s="217">
        <v>0</v>
      </c>
      <c r="H30" s="216"/>
      <c r="I30" s="218">
        <v>0</v>
      </c>
      <c r="J30" s="216"/>
      <c r="K30" s="217">
        <v>0</v>
      </c>
      <c r="L30" s="216"/>
      <c r="M30" s="218">
        <v>0</v>
      </c>
    </row>
    <row r="31" spans="1:13" ht="8.1" customHeight="1">
      <c r="B31" s="211"/>
      <c r="C31" s="11"/>
      <c r="E31" s="9"/>
      <c r="F31" s="9"/>
      <c r="G31" s="215"/>
      <c r="H31" s="216"/>
      <c r="I31" s="216"/>
      <c r="J31" s="216"/>
      <c r="K31" s="215"/>
      <c r="L31" s="216"/>
      <c r="M31" s="216"/>
    </row>
    <row r="32" spans="1:13" ht="15.6" customHeight="1">
      <c r="A32" s="11" t="s">
        <v>217</v>
      </c>
      <c r="B32" s="211"/>
      <c r="C32" s="11"/>
      <c r="E32" s="9"/>
      <c r="F32" s="9"/>
      <c r="G32" s="215"/>
      <c r="H32" s="216"/>
      <c r="I32" s="216"/>
      <c r="J32" s="216"/>
      <c r="K32" s="215"/>
      <c r="L32" s="8"/>
      <c r="M32" s="8"/>
    </row>
    <row r="33" spans="1:13" ht="15.6" customHeight="1" thickBot="1">
      <c r="A33" s="11"/>
      <c r="B33" s="2" t="s">
        <v>187</v>
      </c>
      <c r="C33" s="11"/>
      <c r="E33" s="9"/>
      <c r="F33" s="9"/>
      <c r="G33" s="219">
        <f>SUM(G29:G30)</f>
        <v>174282157</v>
      </c>
      <c r="H33" s="216"/>
      <c r="I33" s="220">
        <f>SUM(I29:I30)</f>
        <v>6949784</v>
      </c>
      <c r="J33" s="216"/>
      <c r="K33" s="219">
        <f>SUM(K29:K30)</f>
        <v>-47941866</v>
      </c>
      <c r="L33" s="216"/>
      <c r="M33" s="220">
        <f>SUM(M29:M30)</f>
        <v>-28665387</v>
      </c>
    </row>
    <row r="34" spans="1:13" ht="12" customHeight="1" thickTop="1">
      <c r="B34" s="211"/>
      <c r="C34" s="11"/>
      <c r="E34" s="9"/>
      <c r="F34" s="9"/>
      <c r="G34" s="215"/>
      <c r="H34" s="216"/>
      <c r="I34" s="216"/>
      <c r="J34" s="216"/>
      <c r="K34" s="215"/>
      <c r="L34" s="216"/>
      <c r="M34" s="216"/>
    </row>
    <row r="35" spans="1:13" ht="15.6" customHeight="1">
      <c r="A35" s="11" t="s">
        <v>88</v>
      </c>
      <c r="C35" s="11"/>
      <c r="E35" s="9"/>
      <c r="F35" s="9"/>
      <c r="G35" s="215"/>
      <c r="H35" s="216"/>
      <c r="I35" s="216"/>
      <c r="J35" s="216"/>
      <c r="K35" s="215"/>
      <c r="L35" s="216"/>
      <c r="M35" s="216"/>
    </row>
    <row r="36" spans="1:13" ht="15.6" customHeight="1">
      <c r="A36" s="8" t="s">
        <v>28</v>
      </c>
      <c r="D36" s="11"/>
      <c r="E36" s="9"/>
      <c r="F36" s="9"/>
      <c r="G36" s="228">
        <v>165136654</v>
      </c>
      <c r="H36" s="229"/>
      <c r="I36" s="229">
        <v>-12720346</v>
      </c>
      <c r="J36" s="229"/>
      <c r="K36" s="228">
        <v>-47941866</v>
      </c>
      <c r="L36" s="229"/>
      <c r="M36" s="229">
        <v>-28665387</v>
      </c>
    </row>
    <row r="37" spans="1:13" ht="15.6" customHeight="1">
      <c r="A37" s="8" t="s">
        <v>29</v>
      </c>
      <c r="D37" s="11"/>
      <c r="E37" s="9"/>
      <c r="F37" s="9"/>
      <c r="G37" s="217">
        <v>9145503</v>
      </c>
      <c r="H37" s="216"/>
      <c r="I37" s="218">
        <v>19670130</v>
      </c>
      <c r="J37" s="216"/>
      <c r="K37" s="217">
        <v>0</v>
      </c>
      <c r="L37" s="216"/>
      <c r="M37" s="218">
        <v>0</v>
      </c>
    </row>
    <row r="38" spans="1:13" ht="8.1" customHeight="1">
      <c r="A38" s="2"/>
      <c r="B38" s="221"/>
      <c r="C38" s="221"/>
      <c r="F38" s="9"/>
      <c r="G38" s="222"/>
      <c r="H38" s="223"/>
      <c r="I38" s="223"/>
      <c r="J38" s="223"/>
      <c r="K38" s="222"/>
      <c r="L38" s="223"/>
      <c r="M38" s="223"/>
    </row>
    <row r="39" spans="1:13" ht="15.6" customHeight="1" thickBot="1">
      <c r="A39" s="2"/>
      <c r="B39" s="221"/>
      <c r="C39" s="221"/>
      <c r="G39" s="219">
        <f>SUM(G36:G37)</f>
        <v>174282157</v>
      </c>
      <c r="H39" s="216"/>
      <c r="I39" s="220">
        <f>SUM(I36:I37)</f>
        <v>6949784</v>
      </c>
      <c r="J39" s="216"/>
      <c r="K39" s="219">
        <f>SUM(K36:K37)</f>
        <v>-47941866</v>
      </c>
      <c r="L39" s="216"/>
      <c r="M39" s="220">
        <f>SUM(M36:M37)</f>
        <v>-28665387</v>
      </c>
    </row>
    <row r="40" spans="1:13" ht="12" customHeight="1" thickTop="1">
      <c r="C40" s="11"/>
      <c r="E40" s="9"/>
      <c r="F40" s="9"/>
      <c r="G40" s="215"/>
      <c r="H40" s="216"/>
      <c r="I40" s="216"/>
      <c r="J40" s="216"/>
      <c r="K40" s="215"/>
      <c r="L40" s="216"/>
      <c r="M40" s="216"/>
    </row>
    <row r="41" spans="1:13" ht="15.6" customHeight="1">
      <c r="A41" s="2" t="s">
        <v>162</v>
      </c>
      <c r="C41" s="11"/>
      <c r="E41" s="9"/>
      <c r="F41" s="9"/>
      <c r="G41" s="215"/>
      <c r="H41" s="216"/>
      <c r="I41" s="216"/>
      <c r="J41" s="216"/>
      <c r="K41" s="215"/>
      <c r="L41" s="216"/>
      <c r="M41" s="216"/>
    </row>
    <row r="42" spans="1:13" ht="15.6" customHeight="1">
      <c r="A42" s="211"/>
      <c r="B42" s="11" t="s">
        <v>163</v>
      </c>
      <c r="C42" s="11"/>
      <c r="F42" s="9"/>
      <c r="G42" s="215"/>
      <c r="H42" s="216"/>
      <c r="I42" s="216"/>
      <c r="J42" s="216"/>
      <c r="K42" s="215"/>
      <c r="L42" s="216"/>
      <c r="M42" s="216"/>
    </row>
    <row r="43" spans="1:13" ht="15.6" customHeight="1">
      <c r="A43" s="8" t="s">
        <v>28</v>
      </c>
      <c r="D43" s="11"/>
      <c r="E43" s="9"/>
      <c r="F43" s="9"/>
      <c r="G43" s="215">
        <v>165136654</v>
      </c>
      <c r="H43" s="216"/>
      <c r="I43" s="216">
        <v>-12720346</v>
      </c>
      <c r="J43" s="216"/>
      <c r="K43" s="215">
        <v>-47941866</v>
      </c>
      <c r="L43" s="216"/>
      <c r="M43" s="216">
        <v>-28665387</v>
      </c>
    </row>
    <row r="44" spans="1:13" ht="15.6" customHeight="1">
      <c r="A44" s="8" t="s">
        <v>29</v>
      </c>
      <c r="D44" s="11"/>
      <c r="E44" s="9"/>
      <c r="F44" s="9"/>
      <c r="G44" s="217">
        <v>9145503</v>
      </c>
      <c r="H44" s="216"/>
      <c r="I44" s="218">
        <v>19670130</v>
      </c>
      <c r="J44" s="216"/>
      <c r="K44" s="217">
        <v>0</v>
      </c>
      <c r="L44" s="216"/>
      <c r="M44" s="218">
        <v>0</v>
      </c>
    </row>
    <row r="45" spans="1:13" ht="8.1" customHeight="1">
      <c r="A45" s="221"/>
      <c r="C45" s="221"/>
      <c r="F45" s="9"/>
      <c r="G45" s="222"/>
      <c r="H45" s="223"/>
      <c r="I45" s="223"/>
      <c r="J45" s="223"/>
      <c r="K45" s="222"/>
      <c r="L45" s="223"/>
      <c r="M45" s="223"/>
    </row>
    <row r="46" spans="1:13" ht="15.6" customHeight="1" thickBot="1">
      <c r="A46" s="2"/>
      <c r="B46" s="221"/>
      <c r="C46" s="221"/>
      <c r="G46" s="219">
        <f>SUM(G43:G44)</f>
        <v>174282157</v>
      </c>
      <c r="H46" s="216"/>
      <c r="I46" s="220">
        <f>SUM(I43:I44)</f>
        <v>6949784</v>
      </c>
      <c r="J46" s="216"/>
      <c r="K46" s="219">
        <f>SUM(K43:K44)</f>
        <v>-47941866</v>
      </c>
      <c r="L46" s="216"/>
      <c r="M46" s="220">
        <f>SUM(M43:M44)</f>
        <v>-28665387</v>
      </c>
    </row>
    <row r="47" spans="1:13" ht="15.6" customHeight="1" thickTop="1">
      <c r="A47" s="2"/>
      <c r="B47" s="221"/>
      <c r="C47" s="221"/>
      <c r="G47" s="215"/>
      <c r="H47" s="216"/>
      <c r="I47" s="216"/>
      <c r="J47" s="216"/>
      <c r="K47" s="215"/>
      <c r="L47" s="216"/>
      <c r="M47" s="216"/>
    </row>
    <row r="48" spans="1:13" ht="12" customHeight="1">
      <c r="C48" s="11"/>
      <c r="E48" s="9"/>
      <c r="F48" s="9"/>
      <c r="G48" s="215"/>
      <c r="H48" s="216"/>
      <c r="I48" s="216"/>
      <c r="J48" s="216"/>
      <c r="K48" s="215"/>
      <c r="L48" s="216"/>
      <c r="M48" s="216"/>
    </row>
    <row r="49" spans="1:13" ht="15.6" customHeight="1">
      <c r="A49" s="2" t="s">
        <v>85</v>
      </c>
      <c r="C49" s="11"/>
      <c r="E49" s="9"/>
      <c r="F49" s="9"/>
      <c r="G49" s="215"/>
      <c r="H49" s="216"/>
      <c r="I49" s="216"/>
      <c r="J49" s="216"/>
      <c r="K49" s="215"/>
      <c r="L49" s="216"/>
      <c r="M49" s="216"/>
    </row>
    <row r="50" spans="1:13" ht="8.1" customHeight="1">
      <c r="E50" s="9"/>
      <c r="F50" s="9"/>
      <c r="G50" s="224"/>
      <c r="H50" s="9"/>
      <c r="I50" s="9"/>
      <c r="J50" s="9"/>
      <c r="K50" s="224"/>
      <c r="L50" s="9"/>
      <c r="M50" s="9"/>
    </row>
    <row r="51" spans="1:13" ht="15.6" customHeight="1" thickBot="1">
      <c r="A51" s="8" t="s">
        <v>86</v>
      </c>
      <c r="E51" s="9"/>
      <c r="F51" s="9"/>
      <c r="G51" s="230">
        <f>G36/'2-4'!G130</f>
        <v>5.0966726355589305E-2</v>
      </c>
      <c r="H51" s="106"/>
      <c r="I51" s="231">
        <v>-3.9259266675611285E-3</v>
      </c>
      <c r="J51" s="106"/>
      <c r="K51" s="230">
        <f>K36/'2-4'!K130</f>
        <v>-1.4796472534791282E-2</v>
      </c>
      <c r="L51" s="106"/>
      <c r="M51" s="231">
        <v>-8.8471026856706634E-3</v>
      </c>
    </row>
    <row r="52" spans="1:13" ht="19.5" customHeight="1" thickTop="1">
      <c r="E52" s="9"/>
      <c r="F52" s="9"/>
      <c r="G52" s="106"/>
      <c r="H52" s="106"/>
      <c r="I52" s="106"/>
      <c r="J52" s="106"/>
      <c r="K52" s="106"/>
      <c r="L52" s="106"/>
      <c r="M52" s="106"/>
    </row>
    <row r="53" spans="1:13" ht="21.95" customHeight="1">
      <c r="A53" s="240" t="str">
        <f>'2-4'!A51:M51</f>
        <v>The accompanying notes are an integral part of this interim financial information.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</row>
  </sheetData>
  <mergeCells count="5">
    <mergeCell ref="A53:M53"/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53"/>
  <sheetViews>
    <sheetView zoomScaleNormal="100" zoomScaleSheetLayoutView="112" workbookViewId="0">
      <selection activeCell="G17" sqref="G17"/>
    </sheetView>
  </sheetViews>
  <sheetFormatPr defaultColWidth="11" defaultRowHeight="16.5" customHeight="1"/>
  <cols>
    <col min="1" max="3" width="1.83203125" style="8" customWidth="1"/>
    <col min="4" max="4" width="30.6640625" style="8" customWidth="1"/>
    <col min="5" max="5" width="6.83203125" style="8" customWidth="1"/>
    <col min="6" max="6" width="1" style="8" customWidth="1"/>
    <col min="7" max="7" width="13.33203125" style="8" customWidth="1"/>
    <col min="8" max="8" width="1" style="8" customWidth="1"/>
    <col min="9" max="9" width="13.33203125" style="8" customWidth="1"/>
    <col min="10" max="10" width="1" style="8" customWidth="1"/>
    <col min="11" max="11" width="12.83203125" style="18" customWidth="1"/>
    <col min="12" max="12" width="1" style="18" customWidth="1"/>
    <col min="13" max="13" width="12.83203125" style="18" customWidth="1"/>
    <col min="14" max="16384" width="11" style="8"/>
  </cols>
  <sheetData>
    <row r="1" spans="1:13" ht="16.5" customHeight="1">
      <c r="A1" s="234" t="s">
        <v>56</v>
      </c>
      <c r="B1" s="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</row>
    <row r="2" spans="1:13" ht="16.5" customHeight="1">
      <c r="A2" s="234" t="s">
        <v>239</v>
      </c>
      <c r="B2" s="2"/>
      <c r="C2" s="12"/>
      <c r="D2" s="12"/>
      <c r="E2" s="12"/>
      <c r="F2" s="12"/>
      <c r="G2" s="12"/>
      <c r="H2" s="12"/>
      <c r="I2" s="12"/>
      <c r="J2" s="12"/>
      <c r="K2" s="13"/>
      <c r="L2" s="13"/>
      <c r="M2" s="13"/>
    </row>
    <row r="3" spans="1:13" ht="16.5" customHeight="1">
      <c r="A3" s="235" t="s">
        <v>194</v>
      </c>
      <c r="B3" s="203"/>
      <c r="C3" s="14"/>
      <c r="D3" s="14"/>
      <c r="E3" s="14"/>
      <c r="F3" s="14"/>
      <c r="G3" s="14"/>
      <c r="H3" s="14"/>
      <c r="I3" s="14"/>
      <c r="J3" s="14"/>
      <c r="K3" s="204"/>
      <c r="L3" s="204"/>
      <c r="M3" s="204"/>
    </row>
    <row r="4" spans="1:13" ht="15.95" customHeight="1">
      <c r="A4" s="2"/>
      <c r="B4" s="2"/>
      <c r="C4" s="12"/>
      <c r="D4" s="12"/>
      <c r="E4" s="12"/>
      <c r="F4" s="12"/>
      <c r="G4" s="12"/>
      <c r="H4" s="12"/>
      <c r="I4" s="12"/>
      <c r="J4" s="12"/>
      <c r="K4" s="13"/>
      <c r="L4" s="13"/>
      <c r="M4" s="13"/>
    </row>
    <row r="5" spans="1:13" ht="15.95" customHeight="1">
      <c r="A5" s="2"/>
      <c r="B5" s="2"/>
      <c r="C5" s="12"/>
      <c r="D5" s="12"/>
      <c r="E5" s="12"/>
      <c r="F5" s="12"/>
      <c r="G5" s="12"/>
      <c r="H5" s="12"/>
      <c r="I5" s="12"/>
      <c r="J5" s="12"/>
      <c r="K5" s="13"/>
      <c r="L5" s="13"/>
      <c r="M5" s="13"/>
    </row>
    <row r="6" spans="1:13" s="5" customFormat="1" ht="15.95" customHeight="1">
      <c r="A6" s="2"/>
      <c r="B6" s="2"/>
      <c r="C6" s="3"/>
      <c r="D6" s="3"/>
      <c r="E6" s="4"/>
      <c r="F6" s="3"/>
      <c r="G6" s="243" t="s">
        <v>18</v>
      </c>
      <c r="H6" s="243"/>
      <c r="I6" s="243"/>
      <c r="J6" s="7"/>
      <c r="K6" s="243" t="s">
        <v>92</v>
      </c>
      <c r="L6" s="243"/>
      <c r="M6" s="243"/>
    </row>
    <row r="7" spans="1:13" s="5" customFormat="1" ht="15.95" customHeight="1">
      <c r="A7" s="2"/>
      <c r="B7" s="2"/>
      <c r="C7" s="3"/>
      <c r="D7" s="3"/>
      <c r="E7" s="4"/>
      <c r="F7" s="3"/>
      <c r="G7" s="244" t="s">
        <v>93</v>
      </c>
      <c r="H7" s="244"/>
      <c r="I7" s="244"/>
      <c r="J7" s="7"/>
      <c r="K7" s="244" t="s">
        <v>93</v>
      </c>
      <c r="L7" s="244"/>
      <c r="M7" s="244"/>
    </row>
    <row r="8" spans="1:13" ht="15.95" customHeight="1">
      <c r="A8" s="12"/>
      <c r="B8" s="12"/>
      <c r="C8" s="12"/>
      <c r="D8" s="12"/>
      <c r="E8" s="4"/>
      <c r="F8" s="3"/>
      <c r="G8" s="7" t="s">
        <v>26</v>
      </c>
      <c r="H8" s="7"/>
      <c r="I8" s="7" t="s">
        <v>26</v>
      </c>
      <c r="J8" s="11"/>
      <c r="K8" s="7" t="s">
        <v>26</v>
      </c>
      <c r="L8" s="4"/>
      <c r="M8" s="7" t="s">
        <v>26</v>
      </c>
    </row>
    <row r="9" spans="1:13" ht="15.95" customHeight="1">
      <c r="E9" s="9"/>
      <c r="F9" s="4"/>
      <c r="G9" s="15" t="s">
        <v>143</v>
      </c>
      <c r="H9" s="15"/>
      <c r="I9" s="15" t="s">
        <v>112</v>
      </c>
      <c r="J9" s="4"/>
      <c r="K9" s="15" t="s">
        <v>143</v>
      </c>
      <c r="L9" s="15"/>
      <c r="M9" s="15" t="s">
        <v>112</v>
      </c>
    </row>
    <row r="10" spans="1:13" ht="15.95" customHeight="1">
      <c r="E10" s="6" t="s">
        <v>2</v>
      </c>
      <c r="F10" s="9"/>
      <c r="G10" s="10" t="s">
        <v>0</v>
      </c>
      <c r="H10" s="16"/>
      <c r="I10" s="10" t="s">
        <v>0</v>
      </c>
      <c r="J10" s="9"/>
      <c r="K10" s="10" t="s">
        <v>0</v>
      </c>
      <c r="L10" s="156"/>
      <c r="M10" s="10" t="s">
        <v>0</v>
      </c>
    </row>
    <row r="11" spans="1:13" ht="6" customHeight="1">
      <c r="E11" s="9"/>
      <c r="F11" s="9"/>
      <c r="G11" s="205"/>
      <c r="H11" s="206"/>
      <c r="I11" s="206"/>
      <c r="J11" s="9"/>
      <c r="K11" s="207"/>
      <c r="L11" s="208"/>
      <c r="M11" s="208"/>
    </row>
    <row r="12" spans="1:13" ht="15.95" customHeight="1">
      <c r="A12" s="8" t="s">
        <v>147</v>
      </c>
      <c r="E12" s="9">
        <v>5</v>
      </c>
      <c r="F12" s="9"/>
      <c r="G12" s="205">
        <v>1736911569</v>
      </c>
      <c r="H12" s="206"/>
      <c r="I12" s="206">
        <v>1593792061</v>
      </c>
      <c r="J12" s="9"/>
      <c r="K12" s="93">
        <v>184691585</v>
      </c>
      <c r="L12" s="208"/>
      <c r="M12" s="17">
        <v>146663831</v>
      </c>
    </row>
    <row r="13" spans="1:13" ht="15.95" customHeight="1">
      <c r="A13" s="8" t="s">
        <v>96</v>
      </c>
      <c r="E13" s="9">
        <v>5</v>
      </c>
      <c r="F13" s="9"/>
      <c r="G13" s="205">
        <v>443097487</v>
      </c>
      <c r="H13" s="206"/>
      <c r="I13" s="206">
        <v>483093726</v>
      </c>
      <c r="J13" s="206"/>
      <c r="K13" s="205">
        <v>216451469</v>
      </c>
      <c r="L13" s="206"/>
      <c r="M13" s="206">
        <v>214347177</v>
      </c>
    </row>
    <row r="14" spans="1:13" ht="15.95" customHeight="1">
      <c r="A14" s="8" t="s">
        <v>148</v>
      </c>
      <c r="E14" s="9"/>
      <c r="F14" s="9"/>
      <c r="G14" s="205">
        <v>-1387650862</v>
      </c>
      <c r="H14" s="206"/>
      <c r="I14" s="206">
        <v>-1178057100</v>
      </c>
      <c r="J14" s="206"/>
      <c r="K14" s="205">
        <v>-189225055</v>
      </c>
      <c r="L14" s="206"/>
      <c r="M14" s="206">
        <v>-133161903</v>
      </c>
    </row>
    <row r="15" spans="1:13" ht="15.95" customHeight="1">
      <c r="A15" s="8" t="s">
        <v>97</v>
      </c>
      <c r="E15" s="9"/>
      <c r="F15" s="9"/>
      <c r="G15" s="209">
        <v>-264491081</v>
      </c>
      <c r="H15" s="206"/>
      <c r="I15" s="210">
        <v>-330336823</v>
      </c>
      <c r="J15" s="206"/>
      <c r="K15" s="209">
        <v>-105333402</v>
      </c>
      <c r="L15" s="206"/>
      <c r="M15" s="210">
        <v>-108689060</v>
      </c>
    </row>
    <row r="16" spans="1:13" ht="6" customHeight="1">
      <c r="A16" s="211"/>
      <c r="E16" s="9"/>
      <c r="G16" s="205"/>
      <c r="H16" s="206"/>
      <c r="I16" s="206"/>
      <c r="J16" s="206"/>
      <c r="K16" s="205"/>
      <c r="L16" s="206"/>
      <c r="M16" s="206"/>
    </row>
    <row r="17" spans="1:13" ht="15.95" customHeight="1">
      <c r="A17" s="2" t="s">
        <v>17</v>
      </c>
      <c r="E17" s="9"/>
      <c r="G17" s="205">
        <f>SUM(G12:G16)</f>
        <v>527867113</v>
      </c>
      <c r="H17" s="206"/>
      <c r="I17" s="206">
        <f>SUM(I12:I16)</f>
        <v>568491864</v>
      </c>
      <c r="J17" s="206"/>
      <c r="K17" s="205">
        <f>SUM(K12:K16)</f>
        <v>106584597</v>
      </c>
      <c r="L17" s="206"/>
      <c r="M17" s="206">
        <f>SUM(M12:M16)</f>
        <v>119160045</v>
      </c>
    </row>
    <row r="18" spans="1:13" ht="15.95" customHeight="1">
      <c r="A18" s="8" t="s">
        <v>32</v>
      </c>
      <c r="E18" s="9"/>
      <c r="G18" s="205">
        <v>33180927</v>
      </c>
      <c r="H18" s="206"/>
      <c r="I18" s="206">
        <v>27857864</v>
      </c>
      <c r="J18" s="206"/>
      <c r="K18" s="205">
        <v>18369436</v>
      </c>
      <c r="L18" s="206"/>
      <c r="M18" s="206">
        <v>8980948</v>
      </c>
    </row>
    <row r="19" spans="1:13" ht="15.95" customHeight="1">
      <c r="A19" s="8" t="s">
        <v>213</v>
      </c>
      <c r="E19" s="9">
        <v>10</v>
      </c>
      <c r="G19" s="205">
        <v>240374977</v>
      </c>
      <c r="H19" s="206"/>
      <c r="I19" s="206">
        <v>0</v>
      </c>
      <c r="J19" s="206"/>
      <c r="K19" s="205">
        <v>0</v>
      </c>
      <c r="L19" s="206"/>
      <c r="M19" s="206">
        <v>0</v>
      </c>
    </row>
    <row r="20" spans="1:13" ht="15.95" customHeight="1">
      <c r="A20" s="8" t="s">
        <v>114</v>
      </c>
      <c r="E20" s="9"/>
      <c r="G20" s="205">
        <v>0</v>
      </c>
      <c r="H20" s="206"/>
      <c r="I20" s="206">
        <v>82544015</v>
      </c>
      <c r="J20" s="206"/>
      <c r="K20" s="205">
        <v>0</v>
      </c>
      <c r="L20" s="206"/>
      <c r="M20" s="206">
        <v>82544015</v>
      </c>
    </row>
    <row r="21" spans="1:13" ht="15.95" customHeight="1">
      <c r="A21" s="8" t="s">
        <v>131</v>
      </c>
      <c r="E21" s="9"/>
      <c r="G21" s="205">
        <v>-45361706</v>
      </c>
      <c r="H21" s="206"/>
      <c r="I21" s="206">
        <v>-45635226</v>
      </c>
      <c r="J21" s="206"/>
      <c r="K21" s="205">
        <v>-12366752</v>
      </c>
      <c r="L21" s="206"/>
      <c r="M21" s="206">
        <v>-13662146</v>
      </c>
    </row>
    <row r="22" spans="1:13" ht="15.95" customHeight="1">
      <c r="A22" s="8" t="s">
        <v>23</v>
      </c>
      <c r="G22" s="205">
        <v>-618584728</v>
      </c>
      <c r="H22" s="206"/>
      <c r="I22" s="206">
        <v>-531742310</v>
      </c>
      <c r="J22" s="206"/>
      <c r="K22" s="205">
        <v>-159712243</v>
      </c>
      <c r="L22" s="206"/>
      <c r="M22" s="206">
        <v>-162250979</v>
      </c>
    </row>
    <row r="23" spans="1:13" ht="15.95" customHeight="1">
      <c r="A23" s="8" t="s">
        <v>115</v>
      </c>
      <c r="G23" s="205">
        <v>-12438749</v>
      </c>
      <c r="H23" s="206"/>
      <c r="I23" s="206">
        <v>-11381238</v>
      </c>
      <c r="J23" s="206"/>
      <c r="K23" s="205">
        <v>0</v>
      </c>
      <c r="L23" s="206"/>
      <c r="M23" s="206">
        <v>0</v>
      </c>
    </row>
    <row r="24" spans="1:13" ht="15.95" customHeight="1">
      <c r="A24" s="8" t="s">
        <v>47</v>
      </c>
      <c r="E24" s="9"/>
      <c r="F24" s="9"/>
      <c r="G24" s="205">
        <v>-125049778</v>
      </c>
      <c r="H24" s="206"/>
      <c r="I24" s="206">
        <v>-88919691</v>
      </c>
      <c r="J24" s="206"/>
      <c r="K24" s="205">
        <v>-78998732</v>
      </c>
      <c r="L24" s="206"/>
      <c r="M24" s="206">
        <v>-51432590</v>
      </c>
    </row>
    <row r="25" spans="1:13" ht="15.95" customHeight="1">
      <c r="A25" s="8" t="s">
        <v>224</v>
      </c>
      <c r="E25" s="9"/>
      <c r="F25" s="9"/>
      <c r="G25" s="209">
        <v>87326</v>
      </c>
      <c r="H25" s="206"/>
      <c r="I25" s="210">
        <v>0</v>
      </c>
      <c r="J25" s="206"/>
      <c r="K25" s="209">
        <v>0</v>
      </c>
      <c r="L25" s="206"/>
      <c r="M25" s="210">
        <v>0</v>
      </c>
    </row>
    <row r="26" spans="1:13" ht="6" customHeight="1">
      <c r="A26" s="211"/>
      <c r="E26" s="9"/>
      <c r="F26" s="9"/>
      <c r="G26" s="212"/>
      <c r="H26" s="213"/>
      <c r="I26" s="213"/>
      <c r="J26" s="213"/>
      <c r="K26" s="212"/>
      <c r="L26" s="213"/>
      <c r="M26" s="213"/>
    </row>
    <row r="27" spans="1:13" ht="15.95" customHeight="1">
      <c r="A27" s="2" t="s">
        <v>210</v>
      </c>
      <c r="B27" s="2"/>
      <c r="E27" s="9"/>
      <c r="F27" s="9"/>
      <c r="G27" s="205">
        <f>SUM(G17:G26)</f>
        <v>75382</v>
      </c>
      <c r="H27" s="206"/>
      <c r="I27" s="206">
        <f>SUM(I17:I26)</f>
        <v>1215278</v>
      </c>
      <c r="J27" s="206"/>
      <c r="K27" s="205">
        <f>SUM(K17:K26)</f>
        <v>-126123694</v>
      </c>
      <c r="L27" s="206"/>
      <c r="M27" s="206">
        <f>SUM(M17:M26)</f>
        <v>-16660707</v>
      </c>
    </row>
    <row r="28" spans="1:13" ht="15.95" customHeight="1">
      <c r="A28" s="211" t="s">
        <v>98</v>
      </c>
      <c r="E28" s="214"/>
      <c r="F28" s="214"/>
      <c r="G28" s="209">
        <v>-6648505</v>
      </c>
      <c r="H28" s="206"/>
      <c r="I28" s="210">
        <v>-28910977</v>
      </c>
      <c r="J28" s="206"/>
      <c r="K28" s="209">
        <v>3450036</v>
      </c>
      <c r="L28" s="206"/>
      <c r="M28" s="210">
        <v>3586900</v>
      </c>
    </row>
    <row r="29" spans="1:13" ht="6" customHeight="1">
      <c r="A29" s="211"/>
      <c r="E29" s="214"/>
      <c r="F29" s="214"/>
      <c r="G29" s="205"/>
      <c r="H29" s="206"/>
      <c r="I29" s="206"/>
      <c r="J29" s="206"/>
      <c r="K29" s="205"/>
      <c r="L29" s="206"/>
      <c r="M29" s="206"/>
    </row>
    <row r="30" spans="1:13" ht="15.95" customHeight="1">
      <c r="A30" s="2" t="s">
        <v>225</v>
      </c>
      <c r="B30" s="2"/>
      <c r="C30" s="11"/>
      <c r="E30" s="9"/>
      <c r="F30" s="9"/>
      <c r="G30" s="215">
        <f>SUM(G27:G28)</f>
        <v>-6573123</v>
      </c>
      <c r="H30" s="216"/>
      <c r="I30" s="216">
        <f>SUM(I27:I28)</f>
        <v>-27695699</v>
      </c>
      <c r="J30" s="216"/>
      <c r="K30" s="215">
        <f>SUM(K27:K28)</f>
        <v>-122673658</v>
      </c>
      <c r="L30" s="216"/>
      <c r="M30" s="216">
        <f>SUM(M27:M28)</f>
        <v>-13073807</v>
      </c>
    </row>
    <row r="31" spans="1:13" ht="15.95" customHeight="1">
      <c r="A31" s="8" t="s">
        <v>74</v>
      </c>
      <c r="B31" s="211"/>
      <c r="C31" s="211"/>
      <c r="D31" s="211"/>
      <c r="E31" s="9"/>
      <c r="F31" s="9"/>
      <c r="G31" s="217">
        <v>0</v>
      </c>
      <c r="H31" s="216"/>
      <c r="I31" s="218">
        <v>0</v>
      </c>
      <c r="J31" s="216"/>
      <c r="K31" s="217">
        <v>0</v>
      </c>
      <c r="L31" s="216"/>
      <c r="M31" s="218">
        <v>0</v>
      </c>
    </row>
    <row r="32" spans="1:13" ht="6" customHeight="1">
      <c r="B32" s="211"/>
      <c r="C32" s="11"/>
      <c r="E32" s="9"/>
      <c r="F32" s="9"/>
      <c r="G32" s="215"/>
      <c r="H32" s="216"/>
      <c r="I32" s="216"/>
      <c r="J32" s="216"/>
      <c r="K32" s="215"/>
      <c r="L32" s="216"/>
      <c r="M32" s="216"/>
    </row>
    <row r="33" spans="1:13" ht="15.95" customHeight="1" thickBot="1">
      <c r="A33" s="11" t="s">
        <v>90</v>
      </c>
      <c r="B33" s="2"/>
      <c r="C33" s="11"/>
      <c r="E33" s="9"/>
      <c r="F33" s="9"/>
      <c r="G33" s="219">
        <f>SUM(G30:G31)</f>
        <v>-6573123</v>
      </c>
      <c r="H33" s="216"/>
      <c r="I33" s="220">
        <f>SUM(I30:I31)</f>
        <v>-27695699</v>
      </c>
      <c r="J33" s="216"/>
      <c r="K33" s="219">
        <f>SUM(K30:K31)</f>
        <v>-122673658</v>
      </c>
      <c r="L33" s="216"/>
      <c r="M33" s="220">
        <f>SUM(M30:M31)</f>
        <v>-13073807</v>
      </c>
    </row>
    <row r="34" spans="1:13" ht="12" customHeight="1" thickTop="1">
      <c r="B34" s="211"/>
      <c r="C34" s="11"/>
      <c r="E34" s="9"/>
      <c r="F34" s="9"/>
      <c r="G34" s="215"/>
      <c r="H34" s="216"/>
      <c r="I34" s="216"/>
      <c r="J34" s="216"/>
      <c r="K34" s="215"/>
      <c r="L34" s="216"/>
      <c r="M34" s="216"/>
    </row>
    <row r="35" spans="1:13" ht="15.95" customHeight="1">
      <c r="A35" s="11" t="s">
        <v>88</v>
      </c>
      <c r="C35" s="11"/>
      <c r="E35" s="9"/>
      <c r="F35" s="9"/>
      <c r="G35" s="215"/>
      <c r="H35" s="216"/>
      <c r="I35" s="216"/>
      <c r="J35" s="216"/>
      <c r="K35" s="215"/>
      <c r="L35" s="216"/>
      <c r="M35" s="216"/>
    </row>
    <row r="36" spans="1:13" ht="15.95" customHeight="1">
      <c r="A36" s="8" t="s">
        <v>28</v>
      </c>
      <c r="D36" s="11"/>
      <c r="E36" s="9"/>
      <c r="F36" s="9"/>
      <c r="G36" s="215">
        <v>-10224631</v>
      </c>
      <c r="H36" s="216"/>
      <c r="I36" s="216">
        <v>-54199086</v>
      </c>
      <c r="J36" s="216"/>
      <c r="K36" s="215">
        <v>-122673658</v>
      </c>
      <c r="L36" s="216"/>
      <c r="M36" s="216">
        <v>-13073807</v>
      </c>
    </row>
    <row r="37" spans="1:13" ht="15.95" customHeight="1">
      <c r="A37" s="8" t="s">
        <v>29</v>
      </c>
      <c r="D37" s="11"/>
      <c r="E37" s="9"/>
      <c r="F37" s="9"/>
      <c r="G37" s="217">
        <v>3651508</v>
      </c>
      <c r="H37" s="216"/>
      <c r="I37" s="218">
        <v>26503387</v>
      </c>
      <c r="J37" s="216"/>
      <c r="K37" s="217">
        <v>0</v>
      </c>
      <c r="L37" s="216"/>
      <c r="M37" s="218">
        <v>0</v>
      </c>
    </row>
    <row r="38" spans="1:13" ht="6" customHeight="1">
      <c r="A38" s="2"/>
      <c r="B38" s="221"/>
      <c r="C38" s="221"/>
      <c r="F38" s="9"/>
      <c r="G38" s="222"/>
      <c r="H38" s="223"/>
      <c r="I38" s="223"/>
      <c r="J38" s="223"/>
      <c r="K38" s="222"/>
      <c r="L38" s="223"/>
      <c r="M38" s="223"/>
    </row>
    <row r="39" spans="1:13" ht="15.95" customHeight="1" thickBot="1">
      <c r="A39" s="2"/>
      <c r="B39" s="221"/>
      <c r="C39" s="221"/>
      <c r="G39" s="219">
        <f>SUM(G36:G37)</f>
        <v>-6573123</v>
      </c>
      <c r="H39" s="216"/>
      <c r="I39" s="220">
        <f>SUM(I36:I37)</f>
        <v>-27695699</v>
      </c>
      <c r="J39" s="216"/>
      <c r="K39" s="219">
        <f>SUM(K36:K37)</f>
        <v>-122673658</v>
      </c>
      <c r="L39" s="216"/>
      <c r="M39" s="220">
        <f>SUM(M36:M37)</f>
        <v>-13073807</v>
      </c>
    </row>
    <row r="40" spans="1:13" ht="15.95" customHeight="1" thickTop="1">
      <c r="C40" s="11"/>
      <c r="E40" s="9"/>
      <c r="F40" s="9"/>
      <c r="G40" s="215"/>
      <c r="H40" s="216"/>
      <c r="I40" s="216"/>
      <c r="J40" s="216"/>
      <c r="K40" s="215"/>
      <c r="L40" s="216"/>
      <c r="M40" s="216"/>
    </row>
    <row r="41" spans="1:13" ht="15.95" customHeight="1">
      <c r="A41" s="2" t="s">
        <v>162</v>
      </c>
      <c r="C41" s="11"/>
      <c r="E41" s="9"/>
      <c r="F41" s="9"/>
      <c r="G41" s="215"/>
      <c r="H41" s="216"/>
      <c r="I41" s="216"/>
      <c r="J41" s="216"/>
      <c r="K41" s="215"/>
      <c r="L41" s="216"/>
      <c r="M41" s="216"/>
    </row>
    <row r="42" spans="1:13" ht="15.95" customHeight="1">
      <c r="A42" s="211"/>
      <c r="B42" s="11" t="s">
        <v>163</v>
      </c>
      <c r="C42" s="11"/>
      <c r="F42" s="9"/>
      <c r="G42" s="215"/>
      <c r="H42" s="216"/>
      <c r="I42" s="216"/>
      <c r="J42" s="216"/>
      <c r="K42" s="215"/>
      <c r="L42" s="216"/>
      <c r="M42" s="216"/>
    </row>
    <row r="43" spans="1:13" ht="15.95" customHeight="1">
      <c r="A43" s="8" t="s">
        <v>28</v>
      </c>
      <c r="D43" s="11"/>
      <c r="E43" s="9"/>
      <c r="F43" s="9"/>
      <c r="G43" s="215">
        <v>-10224631</v>
      </c>
      <c r="H43" s="216"/>
      <c r="I43" s="216">
        <v>-54199086</v>
      </c>
      <c r="J43" s="216"/>
      <c r="K43" s="215">
        <v>-122673658</v>
      </c>
      <c r="L43" s="216"/>
      <c r="M43" s="216">
        <v>-13073807</v>
      </c>
    </row>
    <row r="44" spans="1:13" ht="15.95" customHeight="1">
      <c r="A44" s="8" t="s">
        <v>29</v>
      </c>
      <c r="D44" s="11"/>
      <c r="E44" s="9"/>
      <c r="F44" s="9"/>
      <c r="G44" s="217">
        <v>3651508</v>
      </c>
      <c r="H44" s="216"/>
      <c r="I44" s="218">
        <v>26503387</v>
      </c>
      <c r="J44" s="216"/>
      <c r="K44" s="217">
        <v>0</v>
      </c>
      <c r="L44" s="216"/>
      <c r="M44" s="218">
        <v>0</v>
      </c>
    </row>
    <row r="45" spans="1:13" ht="6" customHeight="1">
      <c r="A45" s="2"/>
      <c r="B45" s="221"/>
      <c r="C45" s="221"/>
      <c r="F45" s="9"/>
      <c r="G45" s="222"/>
      <c r="H45" s="223"/>
      <c r="I45" s="223"/>
      <c r="J45" s="223"/>
      <c r="K45" s="222"/>
      <c r="L45" s="223"/>
      <c r="M45" s="223"/>
    </row>
    <row r="46" spans="1:13" ht="15.95" customHeight="1" thickBot="1">
      <c r="A46" s="2"/>
      <c r="B46" s="221"/>
      <c r="C46" s="221"/>
      <c r="G46" s="219">
        <f>SUM(G43:G44)</f>
        <v>-6573123</v>
      </c>
      <c r="H46" s="216"/>
      <c r="I46" s="220">
        <f>SUM(I43:I44)</f>
        <v>-27695699</v>
      </c>
      <c r="J46" s="216"/>
      <c r="K46" s="219">
        <f>SUM(K43:K44)</f>
        <v>-122673658</v>
      </c>
      <c r="L46" s="216"/>
      <c r="M46" s="220">
        <f>SUM(M43:M44)</f>
        <v>-13073807</v>
      </c>
    </row>
    <row r="47" spans="1:13" ht="15.95" customHeight="1" thickTop="1">
      <c r="C47" s="11"/>
      <c r="E47" s="9"/>
      <c r="F47" s="9"/>
      <c r="G47" s="215"/>
      <c r="H47" s="216"/>
      <c r="I47" s="216"/>
      <c r="J47" s="216"/>
      <c r="K47" s="215"/>
      <c r="L47" s="216"/>
      <c r="M47" s="216"/>
    </row>
    <row r="48" spans="1:13" ht="12" customHeight="1">
      <c r="C48" s="11"/>
      <c r="E48" s="9"/>
      <c r="F48" s="9"/>
      <c r="G48" s="215"/>
      <c r="H48" s="216"/>
      <c r="I48" s="216"/>
      <c r="J48" s="216"/>
      <c r="K48" s="215"/>
      <c r="L48" s="216"/>
      <c r="M48" s="216"/>
    </row>
    <row r="49" spans="1:13" ht="15.95" customHeight="1">
      <c r="A49" s="2" t="s">
        <v>183</v>
      </c>
      <c r="C49" s="11"/>
      <c r="E49" s="9"/>
      <c r="F49" s="9"/>
      <c r="G49" s="215"/>
      <c r="H49" s="216"/>
      <c r="I49" s="216"/>
      <c r="J49" s="216"/>
      <c r="K49" s="215"/>
      <c r="L49" s="216"/>
      <c r="M49" s="216"/>
    </row>
    <row r="50" spans="1:13" ht="6" customHeight="1">
      <c r="E50" s="9"/>
      <c r="F50" s="9"/>
      <c r="G50" s="224"/>
      <c r="H50" s="9"/>
      <c r="I50" s="9"/>
      <c r="J50" s="9"/>
      <c r="K50" s="224"/>
      <c r="L50" s="9"/>
      <c r="M50" s="9"/>
    </row>
    <row r="51" spans="1:13" ht="15.95" customHeight="1" thickBot="1">
      <c r="A51" s="8" t="s">
        <v>184</v>
      </c>
      <c r="E51" s="9"/>
      <c r="F51" s="9"/>
      <c r="G51" s="225">
        <f>G36/'2-4'!G130</f>
        <v>-3.1556650667263456E-3</v>
      </c>
      <c r="H51" s="226"/>
      <c r="I51" s="227">
        <v>-1.6727661109598668E-2</v>
      </c>
      <c r="J51" s="226"/>
      <c r="K51" s="225">
        <f>K36/'2-4'!K130</f>
        <v>-3.786121740316447E-2</v>
      </c>
      <c r="L51" s="226"/>
      <c r="M51" s="227">
        <v>-4.0350166220201357E-3</v>
      </c>
    </row>
    <row r="52" spans="1:13" ht="18.75" customHeight="1" thickTop="1">
      <c r="E52" s="9"/>
      <c r="F52" s="9"/>
      <c r="K52" s="8"/>
      <c r="L52" s="8"/>
      <c r="M52" s="8"/>
    </row>
    <row r="53" spans="1:13" ht="21.95" customHeight="1">
      <c r="A53" s="240" t="str">
        <f>'2-4'!A51:M51</f>
        <v>The accompanying notes are an integral part of this interim financial information.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</row>
  </sheetData>
  <mergeCells count="5"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32"/>
  <sheetViews>
    <sheetView topLeftCell="C1" zoomScaleNormal="100" zoomScaleSheetLayoutView="130" workbookViewId="0">
      <selection activeCell="S20" sqref="S20"/>
    </sheetView>
  </sheetViews>
  <sheetFormatPr defaultColWidth="9.33203125" defaultRowHeight="16.5" customHeight="1"/>
  <cols>
    <col min="1" max="1" width="2.33203125" style="144" customWidth="1"/>
    <col min="2" max="2" width="26.1640625" style="144" customWidth="1"/>
    <col min="3" max="3" width="11.33203125" style="145" customWidth="1"/>
    <col min="4" max="4" width="0.6640625" style="146" customWidth="1"/>
    <col min="5" max="5" width="11.33203125" style="145" customWidth="1"/>
    <col min="6" max="6" width="0.6640625" style="146" customWidth="1"/>
    <col min="7" max="7" width="12.83203125" style="145" customWidth="1"/>
    <col min="8" max="8" width="0.6640625" style="146" customWidth="1"/>
    <col min="9" max="9" width="12" style="145" customWidth="1"/>
    <col min="10" max="10" width="0.6640625" style="145" customWidth="1"/>
    <col min="11" max="11" width="14" style="145" customWidth="1"/>
    <col min="12" max="12" width="0.6640625" style="145" customWidth="1"/>
    <col min="13" max="13" width="13.83203125" style="145" customWidth="1"/>
    <col min="14" max="14" width="0.6640625" style="145" customWidth="1"/>
    <col min="15" max="15" width="11.33203125" style="145" customWidth="1"/>
    <col min="16" max="16" width="0.6640625" style="145" customWidth="1"/>
    <col min="17" max="17" width="11.33203125" style="145" customWidth="1"/>
    <col min="18" max="18" width="0.6640625" style="145" customWidth="1"/>
    <col min="19" max="19" width="12" style="145" customWidth="1"/>
    <col min="20" max="20" width="0.6640625" style="146" customWidth="1"/>
    <col min="21" max="21" width="10.83203125" style="147" customWidth="1"/>
    <col min="22" max="22" width="9.33203125" style="144"/>
    <col min="23" max="23" width="13.5" style="144" bestFit="1" customWidth="1"/>
    <col min="24" max="16384" width="9.33203125" style="144"/>
  </cols>
  <sheetData>
    <row r="1" spans="1:22" ht="16.5" customHeight="1">
      <c r="A1" s="237" t="s">
        <v>56</v>
      </c>
      <c r="T1" s="145"/>
    </row>
    <row r="2" spans="1:22" ht="16.5" customHeight="1">
      <c r="A2" s="238" t="s">
        <v>89</v>
      </c>
    </row>
    <row r="3" spans="1:22" ht="16.5" customHeight="1">
      <c r="A3" s="239" t="str">
        <f>'P6 (9 Month)'!A3</f>
        <v>For the nine-month period ended 30 September 2019</v>
      </c>
      <c r="B3" s="148"/>
      <c r="C3" s="149"/>
      <c r="D3" s="150"/>
      <c r="E3" s="149"/>
      <c r="F3" s="150"/>
      <c r="G3" s="149"/>
      <c r="H3" s="150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  <c r="U3" s="151"/>
    </row>
    <row r="4" spans="1:22" ht="16.5" customHeight="1">
      <c r="A4" s="110"/>
      <c r="B4" s="108"/>
      <c r="C4" s="152"/>
      <c r="D4" s="153"/>
      <c r="E4" s="152"/>
      <c r="F4" s="153"/>
      <c r="G4" s="152"/>
      <c r="H4" s="153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3"/>
      <c r="U4" s="127"/>
    </row>
    <row r="6" spans="1:22" s="108" customFormat="1" ht="15.95" customHeight="1">
      <c r="C6" s="245" t="s">
        <v>94</v>
      </c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</row>
    <row r="7" spans="1:22" s="108" customFormat="1" ht="15.95" customHeight="1">
      <c r="C7" s="247" t="s">
        <v>122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109"/>
      <c r="S7" s="109"/>
      <c r="T7" s="109"/>
      <c r="U7" s="109"/>
    </row>
    <row r="8" spans="1:22" s="110" customFormat="1" ht="15.95" customHeight="1">
      <c r="C8" s="111"/>
      <c r="D8" s="111"/>
      <c r="F8" s="111"/>
      <c r="G8" s="245" t="s">
        <v>132</v>
      </c>
      <c r="H8" s="246"/>
      <c r="I8" s="246"/>
      <c r="J8" s="112"/>
      <c r="K8" s="248" t="s">
        <v>109</v>
      </c>
      <c r="L8" s="248"/>
      <c r="M8" s="248"/>
      <c r="N8" s="248"/>
      <c r="O8" s="248"/>
      <c r="P8" s="112"/>
      <c r="Q8" s="112"/>
      <c r="R8" s="112"/>
      <c r="S8" s="112"/>
      <c r="T8" s="113"/>
      <c r="U8" s="114"/>
    </row>
    <row r="9" spans="1:22" s="110" customFormat="1" ht="15.95" customHeight="1">
      <c r="G9" s="112"/>
      <c r="H9" s="112"/>
      <c r="I9" s="112"/>
      <c r="J9" s="113"/>
      <c r="K9" s="111" t="s">
        <v>118</v>
      </c>
      <c r="L9" s="113"/>
      <c r="M9" s="111" t="s">
        <v>118</v>
      </c>
      <c r="N9" s="113"/>
      <c r="O9" s="111"/>
      <c r="P9" s="113"/>
      <c r="Q9" s="113"/>
      <c r="R9" s="113"/>
      <c r="S9" s="113"/>
      <c r="T9" s="113"/>
      <c r="U9" s="114"/>
    </row>
    <row r="10" spans="1:22" s="110" customFormat="1" ht="15.95" customHeight="1">
      <c r="C10" s="115" t="s">
        <v>156</v>
      </c>
      <c r="J10" s="115"/>
      <c r="K10" s="111" t="s">
        <v>119</v>
      </c>
      <c r="L10" s="115"/>
      <c r="M10" s="111" t="s">
        <v>150</v>
      </c>
      <c r="N10" s="115"/>
      <c r="O10" s="111" t="s">
        <v>153</v>
      </c>
      <c r="P10" s="115"/>
      <c r="Q10" s="115"/>
      <c r="R10" s="115"/>
      <c r="S10" s="115"/>
      <c r="T10" s="113"/>
    </row>
    <row r="11" spans="1:22" s="110" customFormat="1" ht="15.95" customHeight="1">
      <c r="C11" s="115" t="s">
        <v>127</v>
      </c>
      <c r="D11" s="111"/>
      <c r="E11" s="111" t="s">
        <v>40</v>
      </c>
      <c r="F11" s="111"/>
      <c r="G11" s="115" t="s">
        <v>49</v>
      </c>
      <c r="H11" s="111"/>
      <c r="I11" s="113"/>
      <c r="J11" s="115"/>
      <c r="K11" s="115" t="s">
        <v>120</v>
      </c>
      <c r="L11" s="115"/>
      <c r="M11" s="115" t="s">
        <v>151</v>
      </c>
      <c r="N11" s="115"/>
      <c r="O11" s="115" t="s">
        <v>154</v>
      </c>
      <c r="P11" s="115"/>
      <c r="Q11" s="111" t="s">
        <v>123</v>
      </c>
      <c r="R11" s="115"/>
      <c r="S11" s="111" t="s">
        <v>125</v>
      </c>
      <c r="T11" s="113"/>
      <c r="U11" s="116"/>
    </row>
    <row r="12" spans="1:22" s="110" customFormat="1" ht="15.95" customHeight="1">
      <c r="C12" s="111" t="s">
        <v>5</v>
      </c>
      <c r="D12" s="111"/>
      <c r="E12" s="111" t="s">
        <v>5</v>
      </c>
      <c r="F12" s="111"/>
      <c r="G12" s="111" t="s">
        <v>67</v>
      </c>
      <c r="H12" s="111"/>
      <c r="I12" s="115" t="s">
        <v>20</v>
      </c>
      <c r="J12" s="115"/>
      <c r="K12" s="111" t="s">
        <v>121</v>
      </c>
      <c r="L12" s="115"/>
      <c r="M12" s="111" t="s">
        <v>152</v>
      </c>
      <c r="N12" s="115"/>
      <c r="O12" s="111" t="s">
        <v>117</v>
      </c>
      <c r="P12" s="115"/>
      <c r="Q12" s="115" t="s">
        <v>124</v>
      </c>
      <c r="R12" s="115"/>
      <c r="S12" s="115" t="s">
        <v>126</v>
      </c>
      <c r="T12" s="113"/>
      <c r="U12" s="116" t="s">
        <v>82</v>
      </c>
    </row>
    <row r="13" spans="1:22" s="110" customFormat="1" ht="15.95" customHeight="1">
      <c r="C13" s="117" t="s">
        <v>0</v>
      </c>
      <c r="D13" s="111"/>
      <c r="E13" s="117" t="s">
        <v>0</v>
      </c>
      <c r="F13" s="111"/>
      <c r="G13" s="117" t="s">
        <v>0</v>
      </c>
      <c r="H13" s="111"/>
      <c r="I13" s="117" t="s">
        <v>0</v>
      </c>
      <c r="J13" s="118"/>
      <c r="K13" s="117" t="s">
        <v>0</v>
      </c>
      <c r="L13" s="118"/>
      <c r="M13" s="117" t="s">
        <v>0</v>
      </c>
      <c r="N13" s="118"/>
      <c r="O13" s="117" t="s">
        <v>0</v>
      </c>
      <c r="P13" s="118"/>
      <c r="Q13" s="117" t="s">
        <v>0</v>
      </c>
      <c r="R13" s="118"/>
      <c r="S13" s="117" t="s">
        <v>0</v>
      </c>
      <c r="T13" s="111"/>
      <c r="U13" s="117" t="s">
        <v>0</v>
      </c>
    </row>
    <row r="14" spans="1:22" s="110" customFormat="1" ht="15.95" customHeight="1">
      <c r="C14" s="118"/>
      <c r="D14" s="111"/>
      <c r="E14" s="118"/>
      <c r="F14" s="111"/>
      <c r="G14" s="118"/>
      <c r="H14" s="111"/>
      <c r="I14" s="118"/>
      <c r="J14" s="118"/>
      <c r="L14" s="118"/>
      <c r="N14" s="118"/>
      <c r="P14" s="118"/>
      <c r="Q14" s="118"/>
      <c r="R14" s="118"/>
      <c r="S14" s="118"/>
      <c r="T14" s="111"/>
      <c r="U14" s="119"/>
    </row>
    <row r="15" spans="1:22" s="108" customFormat="1" ht="15.95" customHeight="1">
      <c r="A15" s="120" t="s">
        <v>113</v>
      </c>
      <c r="C15" s="121">
        <v>3240087520</v>
      </c>
      <c r="D15" s="121"/>
      <c r="E15" s="121">
        <v>4476767055</v>
      </c>
      <c r="F15" s="121"/>
      <c r="G15" s="121">
        <v>44199790</v>
      </c>
      <c r="H15" s="121"/>
      <c r="I15" s="121">
        <v>-278895727</v>
      </c>
      <c r="J15" s="121"/>
      <c r="K15" s="121">
        <v>764129669</v>
      </c>
      <c r="L15" s="121"/>
      <c r="M15" s="121">
        <v>0</v>
      </c>
      <c r="N15" s="121"/>
      <c r="O15" s="121">
        <f>SUM(K15:M15)</f>
        <v>764129669</v>
      </c>
      <c r="P15" s="121"/>
      <c r="Q15" s="121">
        <f>SUM(C15:I15,O15)</f>
        <v>8246288307</v>
      </c>
      <c r="R15" s="121"/>
      <c r="S15" s="121">
        <v>677812836</v>
      </c>
      <c r="T15" s="121"/>
      <c r="U15" s="121">
        <f>SUM(Q15:S15)</f>
        <v>8924101143</v>
      </c>
      <c r="V15" s="122"/>
    </row>
    <row r="16" spans="1:22" s="108" customFormat="1" ht="15.95" customHeight="1">
      <c r="A16" s="123" t="s">
        <v>180</v>
      </c>
      <c r="C16" s="121">
        <v>0</v>
      </c>
      <c r="D16" s="121"/>
      <c r="E16" s="121">
        <v>0</v>
      </c>
      <c r="F16" s="121"/>
      <c r="G16" s="121">
        <v>0</v>
      </c>
      <c r="H16" s="121"/>
      <c r="I16" s="121">
        <v>-4</v>
      </c>
      <c r="J16" s="121"/>
      <c r="K16" s="121">
        <v>0</v>
      </c>
      <c r="L16" s="121"/>
      <c r="M16" s="121">
        <v>0</v>
      </c>
      <c r="N16" s="121"/>
      <c r="O16" s="121">
        <f>SUM(K16:M16)</f>
        <v>0</v>
      </c>
      <c r="P16" s="121"/>
      <c r="Q16" s="121">
        <f>SUM(C16:I16,O16)</f>
        <v>-4</v>
      </c>
      <c r="R16" s="121"/>
      <c r="S16" s="121">
        <v>-23600000</v>
      </c>
      <c r="T16" s="121"/>
      <c r="U16" s="121">
        <f>SUM(Q16:S16)</f>
        <v>-23600004</v>
      </c>
      <c r="V16" s="122"/>
    </row>
    <row r="17" spans="1:22" s="108" customFormat="1" ht="15.95" customHeight="1">
      <c r="A17" s="123" t="s">
        <v>186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2"/>
    </row>
    <row r="18" spans="1:22" s="108" customFormat="1" ht="15.95" customHeight="1">
      <c r="B18" s="123" t="s">
        <v>187</v>
      </c>
      <c r="C18" s="124">
        <v>0</v>
      </c>
      <c r="D18" s="125"/>
      <c r="E18" s="124">
        <v>0</v>
      </c>
      <c r="F18" s="125"/>
      <c r="G18" s="124">
        <v>0</v>
      </c>
      <c r="H18" s="125"/>
      <c r="I18" s="124">
        <v>-54199086</v>
      </c>
      <c r="J18" s="121"/>
      <c r="K18" s="124">
        <v>0</v>
      </c>
      <c r="L18" s="121"/>
      <c r="M18" s="124">
        <v>0</v>
      </c>
      <c r="N18" s="121"/>
      <c r="O18" s="124">
        <f>SUM(K18:M18)</f>
        <v>0</v>
      </c>
      <c r="P18" s="121"/>
      <c r="Q18" s="124">
        <f>SUM(C18:I18,O18)</f>
        <v>-54199086</v>
      </c>
      <c r="R18" s="121"/>
      <c r="S18" s="124">
        <v>26503387</v>
      </c>
      <c r="T18" s="126"/>
      <c r="U18" s="124">
        <f>SUM(Q18:S18)</f>
        <v>-27695699</v>
      </c>
    </row>
    <row r="19" spans="1:22" s="110" customFormat="1" ht="15.95" customHeight="1">
      <c r="A19" s="123"/>
      <c r="B19" s="108"/>
      <c r="C19" s="127"/>
      <c r="D19" s="128"/>
      <c r="E19" s="127"/>
      <c r="F19" s="128"/>
      <c r="G19" s="127"/>
      <c r="H19" s="128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8"/>
      <c r="U19" s="127"/>
    </row>
    <row r="20" spans="1:22" s="110" customFormat="1" ht="15.95" customHeight="1" thickBot="1">
      <c r="A20" s="120" t="s">
        <v>192</v>
      </c>
      <c r="B20" s="129"/>
      <c r="C20" s="130">
        <f>SUM(C15:C19)</f>
        <v>3240087520</v>
      </c>
      <c r="D20" s="128"/>
      <c r="E20" s="130">
        <f>SUM(E15:E19)</f>
        <v>4476767055</v>
      </c>
      <c r="F20" s="128"/>
      <c r="G20" s="130">
        <f>SUM(G15:G19)</f>
        <v>44199790</v>
      </c>
      <c r="H20" s="128"/>
      <c r="I20" s="130">
        <f>SUM(I15:I19)</f>
        <v>-333094817</v>
      </c>
      <c r="J20" s="127"/>
      <c r="K20" s="130">
        <f>SUM(K15:K19)</f>
        <v>764129669</v>
      </c>
      <c r="L20" s="127"/>
      <c r="M20" s="130">
        <f>SUM(M15:M19)</f>
        <v>0</v>
      </c>
      <c r="N20" s="127"/>
      <c r="O20" s="130">
        <f>SUM(O15:O19)</f>
        <v>764129669</v>
      </c>
      <c r="P20" s="127"/>
      <c r="Q20" s="130">
        <f>SUM(Q15:Q19)</f>
        <v>8192089217</v>
      </c>
      <c r="R20" s="127"/>
      <c r="S20" s="130">
        <f>SUM(S15:S19)</f>
        <v>680716223</v>
      </c>
      <c r="T20" s="128"/>
      <c r="U20" s="130">
        <f>SUM(U15:U19)</f>
        <v>8872805440</v>
      </c>
      <c r="V20" s="131"/>
    </row>
    <row r="21" spans="1:22" s="110" customFormat="1" ht="15.95" customHeight="1" thickTop="1">
      <c r="A21" s="120"/>
      <c r="B21" s="129"/>
      <c r="C21" s="127"/>
      <c r="D21" s="128"/>
      <c r="E21" s="127"/>
      <c r="F21" s="128"/>
      <c r="G21" s="127"/>
      <c r="H21" s="128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8"/>
      <c r="U21" s="121"/>
    </row>
    <row r="22" spans="1:22" s="108" customFormat="1" ht="15.95" customHeight="1">
      <c r="A22" s="120" t="s">
        <v>144</v>
      </c>
      <c r="C22" s="132">
        <v>3240087520</v>
      </c>
      <c r="D22" s="121"/>
      <c r="E22" s="132">
        <v>4476767055</v>
      </c>
      <c r="F22" s="121"/>
      <c r="G22" s="132">
        <v>44199790</v>
      </c>
      <c r="H22" s="121"/>
      <c r="I22" s="132">
        <v>-447622766</v>
      </c>
      <c r="J22" s="121"/>
      <c r="K22" s="132">
        <v>764129669</v>
      </c>
      <c r="L22" s="121"/>
      <c r="M22" s="132">
        <v>0</v>
      </c>
      <c r="N22" s="121"/>
      <c r="O22" s="132">
        <f>SUM(K22:M22)</f>
        <v>764129669</v>
      </c>
      <c r="P22" s="121"/>
      <c r="Q22" s="132">
        <f>SUM(C22:I22,O22)</f>
        <v>8077561268</v>
      </c>
      <c r="R22" s="121"/>
      <c r="S22" s="132">
        <v>764057968</v>
      </c>
      <c r="T22" s="121"/>
      <c r="U22" s="132">
        <f>SUM(Q22:S22)</f>
        <v>8841619236</v>
      </c>
      <c r="V22" s="122"/>
    </row>
    <row r="23" spans="1:22" s="108" customFormat="1" ht="15.95" customHeight="1">
      <c r="A23" s="123" t="s">
        <v>155</v>
      </c>
      <c r="C23" s="132"/>
      <c r="D23" s="121"/>
      <c r="E23" s="132"/>
      <c r="F23" s="121"/>
      <c r="G23" s="132"/>
      <c r="H23" s="121"/>
      <c r="I23" s="132"/>
      <c r="J23" s="121"/>
      <c r="K23" s="132"/>
      <c r="L23" s="121"/>
      <c r="M23" s="132"/>
      <c r="N23" s="121"/>
      <c r="O23" s="132"/>
      <c r="P23" s="121"/>
      <c r="Q23" s="132"/>
      <c r="R23" s="121"/>
      <c r="S23" s="132"/>
      <c r="T23" s="121"/>
      <c r="U23" s="132"/>
      <c r="V23" s="122"/>
    </row>
    <row r="24" spans="1:22" s="108" customFormat="1" ht="15.95" customHeight="1">
      <c r="A24" s="123"/>
      <c r="B24" s="108" t="s">
        <v>185</v>
      </c>
      <c r="C24" s="132">
        <v>0</v>
      </c>
      <c r="D24" s="121"/>
      <c r="E24" s="132">
        <v>0</v>
      </c>
      <c r="F24" s="121"/>
      <c r="G24" s="132">
        <v>0</v>
      </c>
      <c r="H24" s="121"/>
      <c r="I24" s="132">
        <v>0</v>
      </c>
      <c r="J24" s="121"/>
      <c r="K24" s="132">
        <v>0</v>
      </c>
      <c r="L24" s="121"/>
      <c r="M24" s="132">
        <v>0</v>
      </c>
      <c r="N24" s="121"/>
      <c r="O24" s="132">
        <f>SUM(K24:M24)</f>
        <v>0</v>
      </c>
      <c r="P24" s="121"/>
      <c r="Q24" s="132">
        <f>SUM(C24:I24,O24)</f>
        <v>0</v>
      </c>
      <c r="R24" s="121"/>
      <c r="S24" s="132">
        <v>60000000</v>
      </c>
      <c r="T24" s="121"/>
      <c r="U24" s="132">
        <f>SUM(Q24:S24)</f>
        <v>60000000</v>
      </c>
      <c r="V24" s="122"/>
    </row>
    <row r="25" spans="1:22" s="108" customFormat="1" ht="15.95" customHeight="1">
      <c r="A25" s="123" t="s">
        <v>149</v>
      </c>
      <c r="C25" s="132">
        <v>0</v>
      </c>
      <c r="D25" s="121"/>
      <c r="E25" s="132">
        <v>0</v>
      </c>
      <c r="F25" s="121"/>
      <c r="G25" s="132">
        <v>0</v>
      </c>
      <c r="H25" s="121"/>
      <c r="I25" s="132">
        <v>0</v>
      </c>
      <c r="J25" s="121"/>
      <c r="K25" s="132">
        <v>0</v>
      </c>
      <c r="L25" s="121"/>
      <c r="M25" s="132">
        <v>185390</v>
      </c>
      <c r="N25" s="121"/>
      <c r="O25" s="132">
        <v>185390</v>
      </c>
      <c r="P25" s="121"/>
      <c r="Q25" s="132">
        <v>185390</v>
      </c>
      <c r="R25" s="121"/>
      <c r="S25" s="132">
        <v>36541378</v>
      </c>
      <c r="T25" s="121"/>
      <c r="U25" s="132">
        <f>SUM(Q25:S25)</f>
        <v>36726768</v>
      </c>
      <c r="V25" s="122"/>
    </row>
    <row r="26" spans="1:22" s="108" customFormat="1" ht="15.95" customHeight="1">
      <c r="A26" s="123" t="s">
        <v>180</v>
      </c>
      <c r="C26" s="132">
        <v>0</v>
      </c>
      <c r="D26" s="121"/>
      <c r="E26" s="132">
        <v>0</v>
      </c>
      <c r="F26" s="121"/>
      <c r="G26" s="132">
        <v>0</v>
      </c>
      <c r="H26" s="121"/>
      <c r="I26" s="132">
        <v>0</v>
      </c>
      <c r="J26" s="121"/>
      <c r="K26" s="132">
        <v>0</v>
      </c>
      <c r="L26" s="121"/>
      <c r="M26" s="132">
        <v>0</v>
      </c>
      <c r="N26" s="121"/>
      <c r="O26" s="132">
        <v>0</v>
      </c>
      <c r="P26" s="121"/>
      <c r="Q26" s="132">
        <f>SUM(C26:I26,O26)</f>
        <v>0</v>
      </c>
      <c r="R26" s="121"/>
      <c r="S26" s="132">
        <v>-8000000</v>
      </c>
      <c r="T26" s="121"/>
      <c r="U26" s="132">
        <f>SUM(Q26:S26)</f>
        <v>-8000000</v>
      </c>
      <c r="V26" s="122"/>
    </row>
    <row r="27" spans="1:22" s="108" customFormat="1" ht="15.95" customHeight="1">
      <c r="A27" s="123" t="s">
        <v>186</v>
      </c>
      <c r="C27" s="132"/>
      <c r="D27" s="121"/>
      <c r="E27" s="132"/>
      <c r="F27" s="121"/>
      <c r="G27" s="132"/>
      <c r="H27" s="121"/>
      <c r="I27" s="132"/>
      <c r="J27" s="121"/>
      <c r="K27" s="132"/>
      <c r="L27" s="121"/>
      <c r="M27" s="132"/>
      <c r="N27" s="121"/>
      <c r="O27" s="132"/>
      <c r="P27" s="121"/>
      <c r="Q27" s="132"/>
      <c r="R27" s="121"/>
      <c r="S27" s="132"/>
      <c r="T27" s="121"/>
      <c r="U27" s="132"/>
      <c r="V27" s="122"/>
    </row>
    <row r="28" spans="1:22" s="108" customFormat="1" ht="15.95" customHeight="1">
      <c r="A28" s="123"/>
      <c r="B28" s="123" t="s">
        <v>187</v>
      </c>
      <c r="C28" s="133">
        <v>0</v>
      </c>
      <c r="D28" s="125"/>
      <c r="E28" s="133">
        <v>0</v>
      </c>
      <c r="F28" s="125"/>
      <c r="G28" s="133">
        <v>0</v>
      </c>
      <c r="H28" s="125"/>
      <c r="I28" s="133">
        <v>-10224631</v>
      </c>
      <c r="J28" s="121"/>
      <c r="K28" s="133">
        <v>0</v>
      </c>
      <c r="L28" s="121"/>
      <c r="M28" s="133">
        <v>0</v>
      </c>
      <c r="N28" s="121"/>
      <c r="O28" s="133">
        <f>SUM(K28:M28)</f>
        <v>0</v>
      </c>
      <c r="P28" s="121"/>
      <c r="Q28" s="133">
        <f>SUM(C28:I28,O28)</f>
        <v>-10224631</v>
      </c>
      <c r="R28" s="121"/>
      <c r="S28" s="133">
        <v>3651508</v>
      </c>
      <c r="T28" s="126"/>
      <c r="U28" s="133">
        <f>SUM(Q28:S28)</f>
        <v>-6573123</v>
      </c>
    </row>
    <row r="29" spans="1:22" s="110" customFormat="1" ht="15.95" customHeight="1">
      <c r="A29" s="123"/>
      <c r="B29" s="108"/>
      <c r="C29" s="134"/>
      <c r="D29" s="128"/>
      <c r="E29" s="134"/>
      <c r="F29" s="128"/>
      <c r="G29" s="134"/>
      <c r="H29" s="128"/>
      <c r="I29" s="134"/>
      <c r="J29" s="127"/>
      <c r="K29" s="134"/>
      <c r="L29" s="127"/>
      <c r="M29" s="134"/>
      <c r="N29" s="127"/>
      <c r="O29" s="134"/>
      <c r="P29" s="127"/>
      <c r="Q29" s="134"/>
      <c r="R29" s="127"/>
      <c r="S29" s="134"/>
      <c r="T29" s="128"/>
      <c r="U29" s="134"/>
    </row>
    <row r="30" spans="1:22" s="110" customFormat="1" ht="15.95" customHeight="1" thickBot="1">
      <c r="A30" s="120" t="s">
        <v>193</v>
      </c>
      <c r="B30" s="129"/>
      <c r="C30" s="135">
        <f>SUM(C22:C29)</f>
        <v>3240087520</v>
      </c>
      <c r="D30" s="128"/>
      <c r="E30" s="135">
        <f>SUM(E22:E29)</f>
        <v>4476767055</v>
      </c>
      <c r="F30" s="128"/>
      <c r="G30" s="135">
        <f>SUM(G22:G29)</f>
        <v>44199790</v>
      </c>
      <c r="H30" s="128"/>
      <c r="I30" s="135">
        <f>SUM(I22:I29)</f>
        <v>-457847397</v>
      </c>
      <c r="J30" s="127"/>
      <c r="K30" s="135">
        <f>SUM(K22:K29)</f>
        <v>764129669</v>
      </c>
      <c r="L30" s="127"/>
      <c r="M30" s="135">
        <f>SUM(M22:M29)</f>
        <v>185390</v>
      </c>
      <c r="N30" s="127"/>
      <c r="O30" s="135">
        <f>SUM(O22:O29)</f>
        <v>764315059</v>
      </c>
      <c r="P30" s="127"/>
      <c r="Q30" s="135">
        <f>SUM(Q22:Q29)</f>
        <v>8067522027</v>
      </c>
      <c r="R30" s="127"/>
      <c r="S30" s="135">
        <f>SUM(S22:S29)</f>
        <v>856250854</v>
      </c>
      <c r="T30" s="128"/>
      <c r="U30" s="135">
        <f>SUM(U22:U29)</f>
        <v>8923772881</v>
      </c>
      <c r="V30" s="131"/>
    </row>
    <row r="31" spans="1:22" s="110" customFormat="1" ht="15.75" customHeight="1" thickTop="1">
      <c r="A31" s="120"/>
      <c r="B31" s="129"/>
      <c r="C31" s="127"/>
      <c r="D31" s="128"/>
      <c r="E31" s="127"/>
      <c r="F31" s="128"/>
      <c r="G31" s="127"/>
      <c r="H31" s="128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8"/>
      <c r="U31" s="127"/>
      <c r="V31" s="131"/>
    </row>
    <row r="32" spans="1:22" ht="21.95" customHeight="1">
      <c r="A32" s="240" t="s">
        <v>48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C6:U6"/>
    <mergeCell ref="A32:U32"/>
    <mergeCell ref="G8:I8"/>
    <mergeCell ref="C7:Q7"/>
    <mergeCell ref="K8:O8"/>
  </mergeCells>
  <phoneticPr fontId="0" type="noConversion"/>
  <pageMargins left="0.4" right="0.4" top="0.5" bottom="0.6" header="0.49" footer="0.4"/>
  <pageSetup paperSize="9" firstPageNumber="7" orientation="landscape" useFirstPageNumber="1" horizontalDpi="1200" verticalDpi="1200" r:id="rId2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31"/>
  <sheetViews>
    <sheetView zoomScale="93" zoomScaleNormal="93" zoomScaleSheetLayoutView="110" workbookViewId="0">
      <selection activeCell="C19" sqref="C19"/>
    </sheetView>
  </sheetViews>
  <sheetFormatPr defaultColWidth="9.33203125" defaultRowHeight="16.5" customHeight="1"/>
  <cols>
    <col min="1" max="1" width="2.33203125" style="202" customWidth="1"/>
    <col min="2" max="2" width="44.1640625" style="158" customWidth="1"/>
    <col min="3" max="3" width="20.83203125" style="159" customWidth="1"/>
    <col min="4" max="4" width="1" style="160" customWidth="1"/>
    <col min="5" max="5" width="15.83203125" style="159" customWidth="1"/>
    <col min="6" max="6" width="1" style="160" customWidth="1"/>
    <col min="7" max="7" width="16.83203125" style="159" customWidth="1"/>
    <col min="8" max="8" width="1" style="160" customWidth="1"/>
    <col min="9" max="9" width="17.83203125" style="159" customWidth="1"/>
    <col min="10" max="10" width="1" style="160" customWidth="1"/>
    <col min="11" max="11" width="16.33203125" style="161" customWidth="1"/>
    <col min="12" max="16384" width="9.33203125" style="158"/>
  </cols>
  <sheetData>
    <row r="1" spans="1:11" ht="16.5" customHeight="1">
      <c r="A1" s="157" t="s">
        <v>56</v>
      </c>
      <c r="J1" s="159"/>
    </row>
    <row r="2" spans="1:11" ht="16.5" customHeight="1">
      <c r="A2" s="162" t="s">
        <v>232</v>
      </c>
    </row>
    <row r="3" spans="1:11" ht="16.5" customHeight="1">
      <c r="A3" s="163" t="str">
        <f>'P6 (9 Month)'!A3</f>
        <v>For the nine-month period ended 30 September 2019</v>
      </c>
      <c r="B3" s="164"/>
      <c r="C3" s="165"/>
      <c r="D3" s="166"/>
      <c r="E3" s="165"/>
      <c r="F3" s="166"/>
      <c r="G3" s="165"/>
      <c r="H3" s="166"/>
      <c r="I3" s="165"/>
      <c r="J3" s="166"/>
      <c r="K3" s="167"/>
    </row>
    <row r="4" spans="1:11" ht="16.5" customHeight="1">
      <c r="A4" s="169"/>
      <c r="B4" s="1"/>
      <c r="C4" s="170"/>
      <c r="D4" s="171"/>
      <c r="E4" s="170"/>
      <c r="F4" s="171"/>
      <c r="G4" s="170"/>
      <c r="H4" s="171"/>
      <c r="I4" s="170"/>
      <c r="J4" s="171"/>
      <c r="K4" s="172"/>
    </row>
    <row r="6" spans="1:11" s="1" customFormat="1" ht="16.5" customHeight="1">
      <c r="A6" s="173"/>
      <c r="C6" s="249" t="s">
        <v>95</v>
      </c>
      <c r="D6" s="249"/>
      <c r="E6" s="249"/>
      <c r="F6" s="249"/>
      <c r="G6" s="249"/>
      <c r="H6" s="249"/>
      <c r="I6" s="249"/>
      <c r="J6" s="249"/>
      <c r="K6" s="249"/>
    </row>
    <row r="7" spans="1:11" s="174" customFormat="1" ht="16.5" customHeight="1">
      <c r="A7" s="169"/>
      <c r="C7" s="175"/>
      <c r="D7" s="175"/>
      <c r="F7" s="175"/>
      <c r="G7" s="250" t="s">
        <v>16</v>
      </c>
      <c r="H7" s="250"/>
      <c r="I7" s="250"/>
      <c r="J7" s="176"/>
      <c r="K7" s="177"/>
    </row>
    <row r="8" spans="1:11" s="174" customFormat="1" ht="16.5" customHeight="1">
      <c r="A8" s="169"/>
      <c r="C8" s="178" t="s">
        <v>64</v>
      </c>
      <c r="D8" s="175"/>
      <c r="E8" s="175" t="s">
        <v>40</v>
      </c>
      <c r="F8" s="175"/>
      <c r="G8" s="178" t="s">
        <v>49</v>
      </c>
      <c r="H8" s="175"/>
      <c r="I8" s="176"/>
      <c r="J8" s="176"/>
      <c r="K8" s="177"/>
    </row>
    <row r="9" spans="1:11" s="174" customFormat="1" ht="16.5" customHeight="1">
      <c r="A9" s="169"/>
      <c r="C9" s="175" t="s">
        <v>5</v>
      </c>
      <c r="D9" s="175"/>
      <c r="E9" s="175" t="s">
        <v>5</v>
      </c>
      <c r="F9" s="175"/>
      <c r="G9" s="175" t="s">
        <v>67</v>
      </c>
      <c r="H9" s="175"/>
      <c r="I9" s="178" t="s">
        <v>20</v>
      </c>
      <c r="J9" s="176"/>
      <c r="K9" s="179" t="s">
        <v>82</v>
      </c>
    </row>
    <row r="10" spans="1:11" s="174" customFormat="1" ht="16.5" customHeight="1">
      <c r="A10" s="169"/>
      <c r="C10" s="180" t="s">
        <v>0</v>
      </c>
      <c r="D10" s="175"/>
      <c r="E10" s="180" t="s">
        <v>0</v>
      </c>
      <c r="F10" s="175"/>
      <c r="G10" s="180" t="s">
        <v>0</v>
      </c>
      <c r="H10" s="175"/>
      <c r="I10" s="180" t="s">
        <v>0</v>
      </c>
      <c r="J10" s="175"/>
      <c r="K10" s="180" t="s">
        <v>0</v>
      </c>
    </row>
    <row r="11" spans="1:11" s="174" customFormat="1" ht="16.5" customHeight="1">
      <c r="A11" s="169"/>
      <c r="C11" s="175"/>
      <c r="D11" s="175"/>
      <c r="E11" s="175"/>
      <c r="F11" s="175"/>
      <c r="G11" s="175"/>
      <c r="H11" s="175"/>
      <c r="I11" s="175"/>
      <c r="J11" s="175"/>
      <c r="K11" s="181"/>
    </row>
    <row r="12" spans="1:11" s="1" customFormat="1" ht="16.5" customHeight="1">
      <c r="A12" s="182" t="s">
        <v>113</v>
      </c>
      <c r="C12" s="183">
        <v>3240087520</v>
      </c>
      <c r="D12" s="183"/>
      <c r="E12" s="183">
        <v>4476767055</v>
      </c>
      <c r="F12" s="183"/>
      <c r="G12" s="183">
        <v>44199790</v>
      </c>
      <c r="H12" s="183"/>
      <c r="I12" s="183">
        <v>220524525</v>
      </c>
      <c r="J12" s="183"/>
      <c r="K12" s="183">
        <f>SUM(C12:I12)</f>
        <v>7981578890</v>
      </c>
    </row>
    <row r="13" spans="1:11" s="1" customFormat="1" ht="16.5" customHeight="1">
      <c r="A13" s="184" t="s">
        <v>90</v>
      </c>
      <c r="B13" s="185"/>
      <c r="C13" s="186">
        <v>0</v>
      </c>
      <c r="D13" s="187"/>
      <c r="E13" s="186">
        <v>0</v>
      </c>
      <c r="F13" s="187"/>
      <c r="G13" s="186">
        <v>0</v>
      </c>
      <c r="H13" s="187"/>
      <c r="I13" s="186">
        <v>-13073807</v>
      </c>
      <c r="J13" s="188"/>
      <c r="K13" s="186">
        <f>SUM(C13:I13)</f>
        <v>-13073807</v>
      </c>
    </row>
    <row r="14" spans="1:11" s="174" customFormat="1" ht="16.5" customHeight="1">
      <c r="A14" s="184"/>
      <c r="B14" s="1"/>
      <c r="C14" s="172"/>
      <c r="D14" s="189"/>
      <c r="E14" s="172"/>
      <c r="F14" s="189"/>
      <c r="G14" s="172"/>
      <c r="H14" s="189"/>
      <c r="I14" s="172"/>
      <c r="J14" s="189"/>
      <c r="K14" s="172"/>
    </row>
    <row r="15" spans="1:11" s="174" customFormat="1" ht="16.5" customHeight="1" thickBot="1">
      <c r="A15" s="182" t="s">
        <v>192</v>
      </c>
      <c r="B15" s="190"/>
      <c r="C15" s="191">
        <f>SUM(C12:C14)</f>
        <v>3240087520</v>
      </c>
      <c r="D15" s="189"/>
      <c r="E15" s="191">
        <f>SUM(E12:E14)</f>
        <v>4476767055</v>
      </c>
      <c r="F15" s="189"/>
      <c r="G15" s="191">
        <f>SUM(G12:G14)</f>
        <v>44199790</v>
      </c>
      <c r="H15" s="189"/>
      <c r="I15" s="191">
        <f>SUM(I12:I14)</f>
        <v>207450718</v>
      </c>
      <c r="J15" s="189"/>
      <c r="K15" s="191">
        <f>SUM(K12:K14)</f>
        <v>7968505083</v>
      </c>
    </row>
    <row r="16" spans="1:11" s="1" customFormat="1" ht="16.5" customHeight="1" thickTop="1">
      <c r="A16" s="169"/>
      <c r="B16" s="174"/>
      <c r="C16" s="175"/>
      <c r="D16" s="175"/>
      <c r="E16" s="175"/>
      <c r="F16" s="175"/>
      <c r="G16" s="174"/>
      <c r="H16" s="174"/>
      <c r="I16" s="174"/>
      <c r="J16" s="176"/>
      <c r="K16" s="177"/>
    </row>
    <row r="17" spans="1:11" s="1" customFormat="1" ht="16.5" customHeight="1">
      <c r="A17" s="169"/>
      <c r="B17" s="174"/>
      <c r="C17" s="175"/>
      <c r="D17" s="175"/>
      <c r="E17" s="175"/>
      <c r="F17" s="175"/>
      <c r="G17" s="174"/>
      <c r="H17" s="174"/>
      <c r="I17" s="174"/>
      <c r="J17" s="176"/>
      <c r="K17" s="177"/>
    </row>
    <row r="18" spans="1:11" s="1" customFormat="1" ht="16.5" customHeight="1">
      <c r="A18" s="182" t="s">
        <v>144</v>
      </c>
      <c r="C18" s="192">
        <v>3240087520</v>
      </c>
      <c r="D18" s="183"/>
      <c r="E18" s="192">
        <v>4476767055</v>
      </c>
      <c r="F18" s="183"/>
      <c r="G18" s="192">
        <v>44199790</v>
      </c>
      <c r="H18" s="183"/>
      <c r="I18" s="192">
        <v>187111539</v>
      </c>
      <c r="J18" s="183"/>
      <c r="K18" s="192">
        <f>SUM(C18:I18)</f>
        <v>7948165904</v>
      </c>
    </row>
    <row r="19" spans="1:11" s="1" customFormat="1" ht="16.5" customHeight="1">
      <c r="A19" s="184" t="s">
        <v>90</v>
      </c>
      <c r="B19" s="185"/>
      <c r="C19" s="193">
        <v>0</v>
      </c>
      <c r="D19" s="187"/>
      <c r="E19" s="193">
        <v>0</v>
      </c>
      <c r="F19" s="187"/>
      <c r="G19" s="193">
        <v>0</v>
      </c>
      <c r="H19" s="187"/>
      <c r="I19" s="193">
        <v>-122673658</v>
      </c>
      <c r="J19" s="188"/>
      <c r="K19" s="193">
        <f>SUM(C19:I19)</f>
        <v>-122673658</v>
      </c>
    </row>
    <row r="20" spans="1:11" s="174" customFormat="1" ht="16.5" customHeight="1">
      <c r="A20" s="184"/>
      <c r="B20" s="1"/>
      <c r="C20" s="194"/>
      <c r="D20" s="189"/>
      <c r="E20" s="194"/>
      <c r="F20" s="189"/>
      <c r="G20" s="194"/>
      <c r="H20" s="189"/>
      <c r="I20" s="194"/>
      <c r="J20" s="189"/>
      <c r="K20" s="194"/>
    </row>
    <row r="21" spans="1:11" s="174" customFormat="1" ht="16.5" customHeight="1" thickBot="1">
      <c r="A21" s="182" t="s">
        <v>193</v>
      </c>
      <c r="B21" s="190"/>
      <c r="C21" s="195">
        <f>SUM(C18:C19)</f>
        <v>3240087520</v>
      </c>
      <c r="D21" s="189"/>
      <c r="E21" s="195">
        <f>SUM(E18:E19)</f>
        <v>4476767055</v>
      </c>
      <c r="F21" s="189"/>
      <c r="G21" s="195">
        <f>SUM(G18:G19)</f>
        <v>44199790</v>
      </c>
      <c r="H21" s="189"/>
      <c r="I21" s="195">
        <f>SUM(I18:I19)</f>
        <v>64437881</v>
      </c>
      <c r="J21" s="189"/>
      <c r="K21" s="195">
        <f>SUM(K18:K19)</f>
        <v>7825492246</v>
      </c>
    </row>
    <row r="22" spans="1:11" s="174" customFormat="1" ht="16.5" customHeight="1" thickTop="1">
      <c r="A22" s="169"/>
      <c r="B22" s="196"/>
      <c r="C22" s="197"/>
      <c r="D22" s="198"/>
      <c r="E22" s="197"/>
      <c r="F22" s="198"/>
      <c r="G22" s="170"/>
      <c r="H22" s="175"/>
      <c r="I22" s="170"/>
      <c r="J22" s="199"/>
      <c r="K22" s="200"/>
    </row>
    <row r="23" spans="1:11" s="1" customFormat="1" ht="16.5" customHeight="1">
      <c r="A23" s="169"/>
      <c r="B23" s="174"/>
      <c r="C23" s="175"/>
      <c r="D23" s="175"/>
      <c r="E23" s="175"/>
      <c r="F23" s="175"/>
      <c r="G23" s="174"/>
      <c r="H23" s="174"/>
      <c r="I23" s="174"/>
      <c r="J23" s="176"/>
      <c r="K23" s="177"/>
    </row>
    <row r="24" spans="1:11" s="1" customFormat="1" ht="16.5" customHeight="1">
      <c r="A24" s="169"/>
      <c r="B24" s="174"/>
      <c r="C24" s="175"/>
      <c r="D24" s="175"/>
      <c r="E24" s="175"/>
      <c r="F24" s="175"/>
      <c r="G24" s="174"/>
      <c r="H24" s="174"/>
      <c r="I24" s="174"/>
      <c r="J24" s="176"/>
      <c r="K24" s="177"/>
    </row>
    <row r="25" spans="1:11" s="1" customFormat="1" ht="16.5" customHeight="1">
      <c r="A25" s="184"/>
      <c r="C25" s="183"/>
      <c r="D25" s="183"/>
      <c r="E25" s="183"/>
      <c r="F25" s="183"/>
      <c r="G25" s="183"/>
      <c r="H25" s="183"/>
      <c r="I25" s="183"/>
      <c r="J25" s="183"/>
      <c r="K25" s="183"/>
    </row>
    <row r="26" spans="1:11" s="1" customFormat="1" ht="16.5" customHeight="1">
      <c r="A26" s="184"/>
      <c r="C26" s="183"/>
      <c r="D26" s="183"/>
      <c r="E26" s="183"/>
      <c r="F26" s="183"/>
      <c r="G26" s="183"/>
      <c r="H26" s="183"/>
      <c r="I26" s="183"/>
      <c r="J26" s="183"/>
      <c r="K26" s="183"/>
    </row>
    <row r="27" spans="1:11" s="174" customFormat="1" ht="16.5" customHeight="1">
      <c r="A27" s="173"/>
      <c r="B27" s="1"/>
      <c r="C27" s="183"/>
      <c r="D27" s="183"/>
      <c r="E27" s="183"/>
      <c r="F27" s="183"/>
      <c r="G27" s="183"/>
      <c r="H27" s="183"/>
      <c r="I27" s="1"/>
      <c r="J27" s="183"/>
      <c r="K27" s="183"/>
    </row>
    <row r="28" spans="1:11" s="174" customFormat="1" ht="16.5" customHeight="1">
      <c r="A28" s="169"/>
      <c r="C28" s="175"/>
      <c r="D28" s="175"/>
      <c r="E28" s="175"/>
      <c r="F28" s="175"/>
      <c r="J28" s="176"/>
      <c r="K28" s="177"/>
    </row>
    <row r="29" spans="1:11" s="174" customFormat="1" ht="16.5" customHeight="1">
      <c r="A29" s="169"/>
      <c r="C29" s="175"/>
      <c r="D29" s="175"/>
      <c r="E29" s="175"/>
      <c r="F29" s="175"/>
      <c r="J29" s="176"/>
      <c r="K29" s="177"/>
    </row>
    <row r="30" spans="1:11" s="174" customFormat="1" ht="16.5" customHeight="1">
      <c r="A30" s="169"/>
      <c r="C30" s="175"/>
      <c r="D30" s="175"/>
      <c r="E30" s="175"/>
      <c r="F30" s="175"/>
      <c r="J30" s="176"/>
      <c r="K30" s="177"/>
    </row>
    <row r="31" spans="1:11" ht="21.95" customHeight="1">
      <c r="A31" s="168" t="s">
        <v>48</v>
      </c>
      <c r="B31" s="201"/>
      <c r="C31" s="201"/>
      <c r="D31" s="201"/>
      <c r="E31" s="201"/>
      <c r="F31" s="201"/>
      <c r="G31" s="201"/>
      <c r="H31" s="201"/>
      <c r="I31" s="201"/>
      <c r="J31" s="201"/>
      <c r="K31" s="201"/>
    </row>
  </sheetData>
  <mergeCells count="2">
    <mergeCell ref="C6:K6"/>
    <mergeCell ref="G7:I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56"/>
  <sheetViews>
    <sheetView tabSelected="1" zoomScaleNormal="100" zoomScaleSheetLayoutView="100" workbookViewId="0">
      <selection activeCell="Q12" sqref="Q12"/>
    </sheetView>
  </sheetViews>
  <sheetFormatPr defaultColWidth="11" defaultRowHeight="16.5" customHeight="1"/>
  <cols>
    <col min="1" max="3" width="1.83203125" style="8" customWidth="1"/>
    <col min="4" max="4" width="34.6640625" style="8" customWidth="1"/>
    <col min="5" max="5" width="5.5" style="9" customWidth="1"/>
    <col min="6" max="6" width="0.6640625" style="8" customWidth="1"/>
    <col min="7" max="7" width="12.33203125" style="17" customWidth="1"/>
    <col min="8" max="8" width="0.6640625" style="17" customWidth="1"/>
    <col min="9" max="9" width="12.83203125" style="17" customWidth="1"/>
    <col min="10" max="10" width="0.6640625" style="8" customWidth="1"/>
    <col min="11" max="11" width="12.83203125" style="17" customWidth="1"/>
    <col min="12" max="12" width="0.6640625" style="18" customWidth="1"/>
    <col min="13" max="13" width="12.83203125" style="17" customWidth="1"/>
    <col min="14" max="16384" width="11" style="8"/>
  </cols>
  <sheetData>
    <row r="1" spans="1:13" ht="16.5" customHeight="1">
      <c r="A1" s="234" t="str">
        <f>'8 Company'!A1</f>
        <v>Principal Capital Public Company Limited</v>
      </c>
    </row>
    <row r="2" spans="1:13" ht="16.5" customHeight="1">
      <c r="A2" s="234" t="s">
        <v>53</v>
      </c>
      <c r="B2" s="5"/>
      <c r="C2" s="5"/>
      <c r="D2" s="12"/>
      <c r="F2" s="12"/>
      <c r="J2" s="12"/>
      <c r="L2" s="13"/>
    </row>
    <row r="3" spans="1:13" ht="16.5" customHeight="1">
      <c r="A3" s="235" t="str">
        <f>'8 Company'!A3</f>
        <v>For the nine-month period ended 30 September 2019</v>
      </c>
      <c r="B3" s="19"/>
      <c r="C3" s="19"/>
      <c r="D3" s="14"/>
      <c r="E3" s="20"/>
      <c r="F3" s="14"/>
      <c r="G3" s="21"/>
      <c r="H3" s="21"/>
      <c r="I3" s="21"/>
      <c r="J3" s="14"/>
      <c r="K3" s="21"/>
      <c r="L3" s="204"/>
      <c r="M3" s="21"/>
    </row>
    <row r="4" spans="1:13" ht="12" customHeight="1">
      <c r="A4" s="2"/>
      <c r="B4" s="12"/>
      <c r="C4" s="12"/>
      <c r="D4" s="12"/>
      <c r="F4" s="12"/>
      <c r="J4" s="12"/>
      <c r="L4" s="13"/>
    </row>
    <row r="5" spans="1:13" ht="12" customHeight="1">
      <c r="A5" s="2"/>
      <c r="B5" s="12"/>
      <c r="C5" s="12"/>
      <c r="D5" s="12"/>
      <c r="F5" s="12"/>
      <c r="J5" s="12"/>
      <c r="L5" s="13"/>
    </row>
    <row r="6" spans="1:13" s="5" customFormat="1" ht="14.1" customHeight="1">
      <c r="A6" s="2"/>
      <c r="B6" s="2"/>
      <c r="C6" s="3"/>
      <c r="D6" s="3"/>
      <c r="E6" s="4"/>
      <c r="F6" s="3"/>
      <c r="G6" s="243" t="s">
        <v>18</v>
      </c>
      <c r="H6" s="243"/>
      <c r="I6" s="243"/>
      <c r="J6" s="7"/>
      <c r="K6" s="243" t="s">
        <v>92</v>
      </c>
      <c r="L6" s="243"/>
      <c r="M6" s="243"/>
    </row>
    <row r="7" spans="1:13" s="5" customFormat="1" ht="14.1" customHeight="1">
      <c r="A7" s="2"/>
      <c r="B7" s="2"/>
      <c r="C7" s="3"/>
      <c r="D7" s="3"/>
      <c r="E7" s="4"/>
      <c r="F7" s="3"/>
      <c r="G7" s="244" t="s">
        <v>93</v>
      </c>
      <c r="H7" s="244"/>
      <c r="I7" s="244"/>
      <c r="J7" s="7"/>
      <c r="K7" s="244" t="s">
        <v>93</v>
      </c>
      <c r="L7" s="244"/>
      <c r="M7" s="244"/>
    </row>
    <row r="8" spans="1:13" ht="14.1" customHeight="1">
      <c r="A8" s="12"/>
      <c r="B8" s="12"/>
      <c r="C8" s="12"/>
      <c r="D8" s="12"/>
      <c r="E8" s="4"/>
      <c r="F8" s="3"/>
      <c r="G8" s="7" t="s">
        <v>26</v>
      </c>
      <c r="H8" s="7"/>
      <c r="I8" s="7" t="s">
        <v>26</v>
      </c>
      <c r="J8" s="12"/>
      <c r="K8" s="7" t="s">
        <v>26</v>
      </c>
      <c r="L8" s="4"/>
      <c r="M8" s="7" t="s">
        <v>26</v>
      </c>
    </row>
    <row r="9" spans="1:13" ht="14.1" customHeight="1">
      <c r="F9" s="4"/>
      <c r="G9" s="15" t="s">
        <v>143</v>
      </c>
      <c r="H9" s="15"/>
      <c r="I9" s="15" t="s">
        <v>112</v>
      </c>
      <c r="J9" s="4"/>
      <c r="K9" s="15" t="s">
        <v>143</v>
      </c>
      <c r="L9" s="15"/>
      <c r="M9" s="15" t="s">
        <v>112</v>
      </c>
    </row>
    <row r="10" spans="1:13" ht="14.1" customHeight="1">
      <c r="E10" s="6" t="s">
        <v>160</v>
      </c>
      <c r="F10" s="9"/>
      <c r="G10" s="10" t="s">
        <v>0</v>
      </c>
      <c r="H10" s="16"/>
      <c r="I10" s="10" t="s">
        <v>0</v>
      </c>
      <c r="J10" s="12"/>
      <c r="K10" s="10" t="s">
        <v>0</v>
      </c>
      <c r="L10" s="22"/>
      <c r="M10" s="10" t="s">
        <v>0</v>
      </c>
    </row>
    <row r="11" spans="1:13" ht="14.1" customHeight="1">
      <c r="A11" s="5"/>
      <c r="B11" s="5"/>
      <c r="C11" s="5"/>
      <c r="D11" s="5"/>
      <c r="F11" s="5"/>
      <c r="G11" s="94"/>
      <c r="H11" s="23"/>
      <c r="I11" s="23"/>
      <c r="J11" s="12"/>
      <c r="K11" s="94"/>
      <c r="L11" s="23"/>
      <c r="M11" s="23"/>
    </row>
    <row r="12" spans="1:13" ht="14.1" customHeight="1">
      <c r="A12" s="24" t="s">
        <v>25</v>
      </c>
      <c r="E12" s="4"/>
      <c r="F12" s="4"/>
      <c r="G12" s="95"/>
      <c r="H12" s="25"/>
      <c r="I12" s="25"/>
      <c r="J12" s="4"/>
      <c r="K12" s="95"/>
      <c r="M12" s="25"/>
    </row>
    <row r="13" spans="1:13" ht="14.1" customHeight="1">
      <c r="A13" s="5" t="s">
        <v>181</v>
      </c>
      <c r="E13" s="4"/>
      <c r="F13" s="4"/>
      <c r="G13" s="93">
        <f>+'P6 (9 Month)'!G27</f>
        <v>75382</v>
      </c>
      <c r="I13" s="17">
        <f>+'P6 (9 Month)'!I27</f>
        <v>1215278</v>
      </c>
      <c r="J13" s="17"/>
      <c r="K13" s="93">
        <f>+'P6 (9 Month)'!K27</f>
        <v>-126123694</v>
      </c>
      <c r="L13" s="17"/>
      <c r="M13" s="17">
        <f>+'P6 (9 Month)'!M27</f>
        <v>-16660707</v>
      </c>
    </row>
    <row r="14" spans="1:13" ht="14.1" customHeight="1">
      <c r="A14" s="5" t="s">
        <v>44</v>
      </c>
      <c r="B14" s="5"/>
      <c r="C14" s="5"/>
      <c r="D14" s="5"/>
      <c r="E14" s="26"/>
      <c r="F14" s="5"/>
      <c r="G14" s="93"/>
      <c r="H14" s="23"/>
      <c r="J14" s="23"/>
      <c r="K14" s="93"/>
      <c r="L14" s="23"/>
    </row>
    <row r="15" spans="1:13" ht="14.1" customHeight="1">
      <c r="B15" s="5" t="s">
        <v>50</v>
      </c>
      <c r="C15" s="5"/>
      <c r="D15" s="5"/>
      <c r="E15" s="26"/>
      <c r="F15" s="5"/>
      <c r="G15" s="93">
        <v>349006681</v>
      </c>
      <c r="H15" s="27"/>
      <c r="I15" s="17">
        <v>307842991</v>
      </c>
      <c r="J15" s="27"/>
      <c r="K15" s="93">
        <v>68510672</v>
      </c>
      <c r="L15" s="27"/>
      <c r="M15" s="17">
        <v>55190471</v>
      </c>
    </row>
    <row r="16" spans="1:13" ht="14.1" customHeight="1">
      <c r="A16" s="5"/>
      <c r="B16" s="5" t="s">
        <v>138</v>
      </c>
      <c r="C16" s="5"/>
      <c r="D16" s="5"/>
      <c r="E16" s="26"/>
      <c r="F16" s="5"/>
      <c r="G16" s="93"/>
      <c r="H16" s="27"/>
      <c r="I16" s="27"/>
      <c r="J16" s="23"/>
      <c r="K16" s="93"/>
      <c r="L16" s="28"/>
      <c r="M16" s="27"/>
    </row>
    <row r="17" spans="1:13" ht="14.1" customHeight="1">
      <c r="C17" s="29" t="s">
        <v>195</v>
      </c>
      <c r="D17" s="5"/>
      <c r="E17" s="26"/>
      <c r="F17" s="5"/>
      <c r="G17" s="93">
        <v>13517015</v>
      </c>
      <c r="H17" s="27"/>
      <c r="I17" s="17">
        <v>-1827334</v>
      </c>
      <c r="J17" s="27"/>
      <c r="K17" s="96">
        <v>876566</v>
      </c>
      <c r="L17" s="27"/>
      <c r="M17" s="17">
        <v>-322263</v>
      </c>
    </row>
    <row r="18" spans="1:13" ht="14.1" customHeight="1">
      <c r="A18" s="5"/>
      <c r="B18" s="5"/>
      <c r="C18" s="29" t="s">
        <v>139</v>
      </c>
      <c r="D18" s="5"/>
      <c r="E18" s="26"/>
      <c r="F18" s="5"/>
      <c r="G18" s="96">
        <v>0</v>
      </c>
      <c r="H18" s="27"/>
      <c r="I18" s="27">
        <v>312696</v>
      </c>
      <c r="J18" s="23"/>
      <c r="K18" s="96">
        <v>0</v>
      </c>
      <c r="L18" s="28"/>
      <c r="M18" s="27">
        <v>0</v>
      </c>
    </row>
    <row r="19" spans="1:13" ht="14.1" customHeight="1">
      <c r="A19" s="5"/>
      <c r="B19" s="5" t="s">
        <v>196</v>
      </c>
      <c r="C19" s="29"/>
      <c r="D19" s="5"/>
      <c r="E19" s="26"/>
      <c r="F19" s="5"/>
      <c r="G19" s="96">
        <v>2021372</v>
      </c>
      <c r="H19" s="27"/>
      <c r="I19" s="27">
        <v>227861</v>
      </c>
      <c r="J19" s="23"/>
      <c r="K19" s="96">
        <v>0</v>
      </c>
      <c r="L19" s="28"/>
      <c r="M19" s="27">
        <v>0</v>
      </c>
    </row>
    <row r="20" spans="1:13" ht="14.1" customHeight="1">
      <c r="B20" s="5" t="s">
        <v>177</v>
      </c>
      <c r="C20" s="5"/>
      <c r="D20" s="5"/>
      <c r="E20" s="26"/>
      <c r="F20" s="5"/>
      <c r="G20" s="93">
        <v>0</v>
      </c>
      <c r="H20" s="27"/>
      <c r="I20" s="17">
        <v>-1393478</v>
      </c>
      <c r="J20" s="27"/>
      <c r="K20" s="93">
        <v>0</v>
      </c>
      <c r="L20" s="27"/>
      <c r="M20" s="17">
        <v>-28978</v>
      </c>
    </row>
    <row r="21" spans="1:13" ht="14.1" customHeight="1">
      <c r="B21" s="5" t="s">
        <v>60</v>
      </c>
      <c r="C21" s="5"/>
      <c r="D21" s="5"/>
      <c r="G21" s="93"/>
      <c r="H21" s="8"/>
      <c r="K21" s="93"/>
      <c r="L21" s="8"/>
    </row>
    <row r="22" spans="1:13" ht="14.1" customHeight="1">
      <c r="B22" s="5"/>
      <c r="C22" s="5" t="s">
        <v>58</v>
      </c>
      <c r="D22" s="5"/>
      <c r="E22" s="26"/>
      <c r="G22" s="93">
        <v>-95265</v>
      </c>
      <c r="H22" s="27"/>
      <c r="I22" s="17">
        <v>-39</v>
      </c>
      <c r="J22" s="27"/>
      <c r="K22" s="93">
        <v>0</v>
      </c>
      <c r="L22" s="27"/>
      <c r="M22" s="17">
        <v>0</v>
      </c>
    </row>
    <row r="23" spans="1:13" ht="14.1" customHeight="1">
      <c r="B23" s="5" t="s">
        <v>213</v>
      </c>
      <c r="C23" s="5"/>
      <c r="D23" s="5"/>
      <c r="E23" s="26">
        <v>10</v>
      </c>
      <c r="G23" s="205">
        <v>-240374977</v>
      </c>
      <c r="H23" s="27"/>
      <c r="I23" s="17">
        <v>0</v>
      </c>
      <c r="J23" s="27"/>
      <c r="K23" s="93">
        <v>0</v>
      </c>
      <c r="L23" s="27"/>
      <c r="M23" s="17">
        <v>0</v>
      </c>
    </row>
    <row r="24" spans="1:13" ht="14.1" customHeight="1">
      <c r="B24" s="5" t="s">
        <v>114</v>
      </c>
      <c r="C24" s="5"/>
      <c r="D24" s="5"/>
      <c r="E24" s="26"/>
      <c r="G24" s="93">
        <v>0</v>
      </c>
      <c r="H24" s="27"/>
      <c r="I24" s="17">
        <v>-82544015</v>
      </c>
      <c r="J24" s="27"/>
      <c r="K24" s="93">
        <v>0</v>
      </c>
      <c r="L24" s="27"/>
      <c r="M24" s="17">
        <v>-82544015</v>
      </c>
    </row>
    <row r="25" spans="1:13" ht="14.1" customHeight="1">
      <c r="B25" s="5" t="s">
        <v>178</v>
      </c>
      <c r="C25" s="5"/>
      <c r="D25" s="5"/>
      <c r="E25" s="26"/>
      <c r="G25" s="93">
        <v>0</v>
      </c>
      <c r="H25" s="27"/>
      <c r="I25" s="17">
        <v>-122250</v>
      </c>
      <c r="J25" s="27"/>
      <c r="K25" s="93">
        <v>0</v>
      </c>
      <c r="L25" s="27"/>
      <c r="M25" s="17">
        <v>0</v>
      </c>
    </row>
    <row r="26" spans="1:13" ht="14.1" customHeight="1">
      <c r="B26" s="5" t="s">
        <v>226</v>
      </c>
      <c r="C26" s="5"/>
      <c r="D26" s="5"/>
      <c r="E26" s="26"/>
      <c r="G26" s="93">
        <v>-385035</v>
      </c>
      <c r="H26" s="27"/>
      <c r="I26" s="17">
        <v>-167159</v>
      </c>
      <c r="J26" s="27"/>
      <c r="K26" s="93">
        <v>59322</v>
      </c>
      <c r="L26" s="27"/>
      <c r="M26" s="17">
        <v>-118976</v>
      </c>
    </row>
    <row r="27" spans="1:13" ht="14.1" customHeight="1">
      <c r="A27" s="5"/>
      <c r="B27" s="29" t="s">
        <v>166</v>
      </c>
      <c r="C27" s="5"/>
      <c r="D27" s="5"/>
      <c r="E27" s="26"/>
      <c r="F27" s="5"/>
      <c r="G27" s="93">
        <v>41404</v>
      </c>
      <c r="H27" s="8"/>
      <c r="I27" s="105">
        <v>351495</v>
      </c>
      <c r="K27" s="93">
        <v>0</v>
      </c>
      <c r="L27" s="8"/>
      <c r="M27" s="17">
        <v>0</v>
      </c>
    </row>
    <row r="28" spans="1:13" ht="14.1" customHeight="1">
      <c r="A28" s="5"/>
      <c r="B28" s="29" t="s">
        <v>188</v>
      </c>
      <c r="C28" s="5"/>
      <c r="D28" s="5"/>
      <c r="E28" s="26"/>
      <c r="F28" s="5"/>
      <c r="G28" s="93">
        <v>17881</v>
      </c>
      <c r="H28" s="8"/>
      <c r="I28" s="17">
        <v>0</v>
      </c>
      <c r="K28" s="93">
        <v>17833</v>
      </c>
      <c r="L28" s="8"/>
      <c r="M28" s="17">
        <v>0</v>
      </c>
    </row>
    <row r="29" spans="1:13" ht="14.1" customHeight="1">
      <c r="A29" s="5"/>
      <c r="B29" s="29" t="s">
        <v>134</v>
      </c>
      <c r="C29" s="5"/>
      <c r="D29" s="5"/>
      <c r="G29" s="93">
        <v>36729851</v>
      </c>
      <c r="H29" s="27"/>
      <c r="I29" s="17">
        <v>13077018</v>
      </c>
      <c r="J29" s="27"/>
      <c r="K29" s="93">
        <v>4224606</v>
      </c>
      <c r="L29" s="27"/>
      <c r="M29" s="17">
        <v>4208148</v>
      </c>
    </row>
    <row r="30" spans="1:13" ht="14.1" customHeight="1">
      <c r="A30" s="5"/>
      <c r="B30" s="29" t="s">
        <v>54</v>
      </c>
      <c r="C30" s="5"/>
      <c r="D30" s="5"/>
      <c r="E30" s="26"/>
      <c r="F30" s="5"/>
      <c r="G30" s="93">
        <v>-783321</v>
      </c>
      <c r="H30" s="27"/>
      <c r="I30" s="17">
        <v>-907213</v>
      </c>
      <c r="J30" s="27"/>
      <c r="K30" s="93">
        <v>-13795539</v>
      </c>
      <c r="L30" s="27"/>
      <c r="M30" s="17">
        <v>-5215341</v>
      </c>
    </row>
    <row r="31" spans="1:13" ht="14.1" customHeight="1">
      <c r="A31" s="5"/>
      <c r="B31" s="29" t="s">
        <v>47</v>
      </c>
      <c r="C31" s="5"/>
      <c r="D31" s="5"/>
      <c r="E31" s="26"/>
      <c r="F31" s="5"/>
      <c r="G31" s="93">
        <v>125049778</v>
      </c>
      <c r="H31" s="27"/>
      <c r="I31" s="17">
        <v>88919691</v>
      </c>
      <c r="J31" s="27"/>
      <c r="K31" s="93">
        <v>78998732</v>
      </c>
      <c r="L31" s="27"/>
      <c r="M31" s="17">
        <v>51432590</v>
      </c>
    </row>
    <row r="32" spans="1:13" ht="14.1" customHeight="1">
      <c r="A32" s="5"/>
      <c r="B32" s="29" t="s">
        <v>231</v>
      </c>
      <c r="C32" s="5"/>
      <c r="D32" s="5"/>
      <c r="E32" s="26">
        <v>10</v>
      </c>
      <c r="F32" s="5"/>
      <c r="G32" s="97">
        <v>-87326</v>
      </c>
      <c r="H32" s="27"/>
      <c r="I32" s="21">
        <v>0</v>
      </c>
      <c r="J32" s="27"/>
      <c r="K32" s="97">
        <v>0</v>
      </c>
      <c r="L32" s="27"/>
      <c r="M32" s="21">
        <v>0</v>
      </c>
    </row>
    <row r="33" spans="1:13" ht="9.9499999999999993" customHeight="1">
      <c r="A33" s="5"/>
      <c r="B33" s="29"/>
      <c r="C33" s="5"/>
      <c r="D33" s="5"/>
      <c r="E33" s="26"/>
      <c r="F33" s="5"/>
      <c r="G33" s="96"/>
      <c r="H33" s="27"/>
      <c r="I33" s="27"/>
      <c r="J33" s="27"/>
      <c r="K33" s="96"/>
      <c r="L33" s="27"/>
      <c r="M33" s="27"/>
    </row>
    <row r="34" spans="1:13" ht="14.1" customHeight="1">
      <c r="A34" s="5" t="s">
        <v>228</v>
      </c>
      <c r="B34" s="29"/>
      <c r="C34" s="5"/>
      <c r="D34" s="5"/>
      <c r="E34" s="26"/>
      <c r="F34" s="5"/>
      <c r="G34" s="96"/>
      <c r="H34" s="27"/>
      <c r="I34" s="27"/>
      <c r="J34" s="27"/>
      <c r="K34" s="96"/>
      <c r="L34" s="27"/>
      <c r="M34" s="27"/>
    </row>
    <row r="35" spans="1:13" ht="14.1" customHeight="1">
      <c r="A35" s="5"/>
      <c r="B35" s="8" t="s">
        <v>227</v>
      </c>
      <c r="C35" s="5"/>
      <c r="D35" s="5"/>
      <c r="E35" s="26"/>
      <c r="F35" s="5"/>
      <c r="G35" s="94">
        <f>SUM(G13:G32)</f>
        <v>284733440</v>
      </c>
      <c r="H35" s="23"/>
      <c r="I35" s="23">
        <f>SUM(I13:I32)</f>
        <v>324985542</v>
      </c>
      <c r="J35" s="23"/>
      <c r="K35" s="94">
        <f>SUM(K13:K32)</f>
        <v>12768498</v>
      </c>
      <c r="L35" s="23"/>
      <c r="M35" s="23">
        <f>SUM(M13:M32)</f>
        <v>5940929</v>
      </c>
    </row>
    <row r="36" spans="1:13" ht="14.1" customHeight="1">
      <c r="B36" s="5" t="s">
        <v>51</v>
      </c>
      <c r="C36" s="5"/>
      <c r="D36" s="5"/>
      <c r="E36" s="26"/>
      <c r="F36" s="5"/>
      <c r="G36" s="93">
        <v>-13469078</v>
      </c>
      <c r="H36" s="27"/>
      <c r="I36" s="17">
        <v>-68688771</v>
      </c>
      <c r="J36" s="27"/>
      <c r="K36" s="93">
        <v>-19587551</v>
      </c>
      <c r="L36" s="27"/>
      <c r="M36" s="17">
        <v>-27538012</v>
      </c>
    </row>
    <row r="37" spans="1:13" ht="14.1" customHeight="1">
      <c r="B37" s="5" t="s">
        <v>33</v>
      </c>
      <c r="C37" s="5"/>
      <c r="D37" s="5"/>
      <c r="E37" s="26"/>
      <c r="F37" s="5"/>
      <c r="G37" s="93">
        <v>-3701116</v>
      </c>
      <c r="H37" s="27"/>
      <c r="I37" s="17">
        <v>3999279</v>
      </c>
      <c r="J37" s="27"/>
      <c r="K37" s="93">
        <v>503773</v>
      </c>
      <c r="L37" s="27"/>
      <c r="M37" s="17">
        <v>1240776</v>
      </c>
    </row>
    <row r="38" spans="1:13" ht="14.1" customHeight="1">
      <c r="B38" s="5" t="s">
        <v>128</v>
      </c>
      <c r="C38" s="5"/>
      <c r="D38" s="5"/>
      <c r="E38" s="26"/>
      <c r="F38" s="5"/>
      <c r="G38" s="93">
        <v>0</v>
      </c>
      <c r="H38" s="27"/>
      <c r="I38" s="17">
        <v>7567247</v>
      </c>
      <c r="J38" s="27"/>
      <c r="K38" s="93">
        <v>0</v>
      </c>
      <c r="L38" s="27"/>
      <c r="M38" s="17">
        <v>0</v>
      </c>
    </row>
    <row r="39" spans="1:13" ht="14.1" customHeight="1">
      <c r="B39" s="5" t="s">
        <v>3</v>
      </c>
      <c r="C39" s="5"/>
      <c r="D39" s="5"/>
      <c r="E39" s="26"/>
      <c r="F39" s="5"/>
      <c r="G39" s="93">
        <v>18481223</v>
      </c>
      <c r="H39" s="27"/>
      <c r="I39" s="17">
        <v>10684210</v>
      </c>
      <c r="J39" s="27"/>
      <c r="K39" s="93">
        <v>1079392</v>
      </c>
      <c r="L39" s="27"/>
      <c r="M39" s="17">
        <v>-550077</v>
      </c>
    </row>
    <row r="40" spans="1:13" ht="14.1" customHeight="1">
      <c r="B40" s="5" t="s">
        <v>36</v>
      </c>
      <c r="C40" s="5"/>
      <c r="D40" s="5"/>
      <c r="E40" s="26"/>
      <c r="F40" s="5"/>
      <c r="G40" s="93">
        <v>2903075</v>
      </c>
      <c r="H40" s="27"/>
      <c r="I40" s="17">
        <v>-1316922</v>
      </c>
      <c r="J40" s="27"/>
      <c r="K40" s="93">
        <v>1133169</v>
      </c>
      <c r="L40" s="27"/>
      <c r="M40" s="17">
        <v>-811398</v>
      </c>
    </row>
    <row r="41" spans="1:13" ht="14.1" customHeight="1">
      <c r="B41" s="5" t="s">
        <v>37</v>
      </c>
      <c r="C41" s="5"/>
      <c r="D41" s="5"/>
      <c r="E41" s="26"/>
      <c r="F41" s="5"/>
      <c r="G41" s="93">
        <v>79538059</v>
      </c>
      <c r="H41" s="27"/>
      <c r="I41" s="17">
        <v>547182</v>
      </c>
      <c r="J41" s="27"/>
      <c r="K41" s="93">
        <v>1832857</v>
      </c>
      <c r="L41" s="27"/>
      <c r="M41" s="17">
        <v>6970258</v>
      </c>
    </row>
    <row r="42" spans="1:13" ht="14.1" customHeight="1">
      <c r="B42" s="5" t="s">
        <v>55</v>
      </c>
      <c r="C42" s="5"/>
      <c r="D42" s="5"/>
      <c r="E42" s="26"/>
      <c r="F42" s="5"/>
      <c r="G42" s="93">
        <v>4499292</v>
      </c>
      <c r="H42" s="27"/>
      <c r="I42" s="17">
        <v>-20139263</v>
      </c>
      <c r="J42" s="27"/>
      <c r="K42" s="93">
        <v>139604</v>
      </c>
      <c r="L42" s="27"/>
      <c r="M42" s="17">
        <v>-16828759</v>
      </c>
    </row>
    <row r="43" spans="1:13" ht="14.1" customHeight="1">
      <c r="B43" s="5" t="s">
        <v>84</v>
      </c>
      <c r="C43" s="5"/>
      <c r="D43" s="5"/>
      <c r="E43" s="26"/>
      <c r="F43" s="5"/>
      <c r="G43" s="93">
        <v>2143437</v>
      </c>
      <c r="H43" s="27"/>
      <c r="I43" s="17">
        <v>-17115828</v>
      </c>
      <c r="J43" s="27"/>
      <c r="K43" s="93">
        <v>1541690</v>
      </c>
      <c r="L43" s="27"/>
      <c r="M43" s="17">
        <v>-19875522</v>
      </c>
    </row>
    <row r="44" spans="1:13" ht="14.1" customHeight="1">
      <c r="B44" s="5" t="s">
        <v>15</v>
      </c>
      <c r="C44" s="5"/>
      <c r="D44" s="5"/>
      <c r="E44" s="26"/>
      <c r="F44" s="5"/>
      <c r="G44" s="93">
        <v>-557188</v>
      </c>
      <c r="H44" s="27"/>
      <c r="I44" s="17">
        <v>1273328</v>
      </c>
      <c r="J44" s="27"/>
      <c r="K44" s="93">
        <v>-966701</v>
      </c>
      <c r="L44" s="27"/>
      <c r="M44" s="17">
        <v>584604</v>
      </c>
    </row>
    <row r="45" spans="1:13" ht="14.1" customHeight="1">
      <c r="B45" s="5" t="s">
        <v>157</v>
      </c>
      <c r="C45" s="5"/>
      <c r="D45" s="5"/>
      <c r="E45" s="26"/>
      <c r="F45" s="5"/>
      <c r="G45" s="93">
        <v>-8020</v>
      </c>
      <c r="H45" s="27"/>
      <c r="I45" s="17">
        <v>-106842</v>
      </c>
      <c r="J45" s="27"/>
      <c r="K45" s="93">
        <v>0</v>
      </c>
      <c r="L45" s="27"/>
      <c r="M45" s="17">
        <v>0</v>
      </c>
    </row>
    <row r="46" spans="1:13" ht="14.1" customHeight="1">
      <c r="B46" s="5" t="s">
        <v>62</v>
      </c>
      <c r="C46" s="5"/>
      <c r="D46" s="5"/>
      <c r="E46" s="26"/>
      <c r="F46" s="5"/>
      <c r="G46" s="97">
        <v>19353182</v>
      </c>
      <c r="H46" s="27"/>
      <c r="I46" s="21">
        <v>-7741692</v>
      </c>
      <c r="J46" s="27"/>
      <c r="K46" s="97">
        <v>11738645</v>
      </c>
      <c r="L46" s="27"/>
      <c r="M46" s="21">
        <v>-11803742</v>
      </c>
    </row>
    <row r="47" spans="1:13" ht="9.9499999999999993" customHeight="1">
      <c r="B47" s="5"/>
      <c r="C47" s="5"/>
      <c r="D47" s="5"/>
      <c r="E47" s="26"/>
      <c r="F47" s="5"/>
      <c r="G47" s="96"/>
      <c r="H47" s="27"/>
      <c r="I47" s="27"/>
      <c r="J47" s="23"/>
      <c r="K47" s="96"/>
      <c r="L47" s="28"/>
      <c r="M47" s="27"/>
    </row>
    <row r="48" spans="1:13" ht="14.1" customHeight="1">
      <c r="A48" s="5" t="s">
        <v>197</v>
      </c>
      <c r="C48" s="5"/>
      <c r="D48" s="5"/>
      <c r="E48" s="26"/>
      <c r="F48" s="5"/>
      <c r="G48" s="96">
        <f>SUM(G35:G46)</f>
        <v>393916306</v>
      </c>
      <c r="H48" s="27"/>
      <c r="I48" s="27">
        <f>SUM(I35:I46)</f>
        <v>233947470</v>
      </c>
      <c r="J48" s="27"/>
      <c r="K48" s="96">
        <f>SUM(K35:K46)</f>
        <v>10183376</v>
      </c>
      <c r="L48" s="27"/>
      <c r="M48" s="27">
        <f>SUM(M35:M46)</f>
        <v>-62670943</v>
      </c>
    </row>
    <row r="49" spans="1:13" ht="14.1" customHeight="1">
      <c r="B49" s="5" t="s">
        <v>133</v>
      </c>
      <c r="C49" s="5"/>
      <c r="D49" s="5"/>
      <c r="G49" s="96">
        <v>-110348181</v>
      </c>
      <c r="H49" s="27"/>
      <c r="I49" s="27">
        <v>-75917027</v>
      </c>
      <c r="J49" s="27"/>
      <c r="K49" s="96">
        <v>-65973021</v>
      </c>
      <c r="L49" s="27"/>
      <c r="M49" s="27">
        <v>-34130311</v>
      </c>
    </row>
    <row r="50" spans="1:13" ht="14.1" customHeight="1">
      <c r="B50" s="5" t="s">
        <v>52</v>
      </c>
      <c r="C50" s="5"/>
      <c r="D50" s="5"/>
      <c r="G50" s="96">
        <v>-53287125</v>
      </c>
      <c r="H50" s="27"/>
      <c r="I50" s="27">
        <v>-105829794</v>
      </c>
      <c r="J50" s="27"/>
      <c r="K50" s="96">
        <v>-2916200</v>
      </c>
      <c r="L50" s="27"/>
      <c r="M50" s="27">
        <v>-1913447</v>
      </c>
    </row>
    <row r="51" spans="1:13" ht="14.1" customHeight="1">
      <c r="B51" s="5" t="s">
        <v>221</v>
      </c>
      <c r="C51" s="5"/>
      <c r="D51" s="5"/>
      <c r="G51" s="98">
        <v>3524159</v>
      </c>
      <c r="H51" s="27"/>
      <c r="I51" s="30">
        <v>0</v>
      </c>
      <c r="J51" s="27"/>
      <c r="K51" s="98">
        <v>0</v>
      </c>
      <c r="L51" s="27"/>
      <c r="M51" s="30">
        <v>0</v>
      </c>
    </row>
    <row r="52" spans="1:13" ht="9.9499999999999993" customHeight="1">
      <c r="A52" s="5"/>
      <c r="B52" s="5"/>
      <c r="C52" s="5"/>
      <c r="D52" s="5"/>
      <c r="E52" s="26"/>
      <c r="F52" s="5"/>
      <c r="G52" s="94"/>
      <c r="H52" s="23"/>
      <c r="I52" s="23"/>
      <c r="J52" s="23"/>
      <c r="K52" s="94"/>
      <c r="L52" s="23"/>
      <c r="M52" s="23"/>
    </row>
    <row r="53" spans="1:13" ht="14.1" customHeight="1">
      <c r="A53" s="5" t="s">
        <v>199</v>
      </c>
      <c r="B53" s="5"/>
      <c r="C53" s="5"/>
      <c r="D53" s="5"/>
      <c r="E53" s="26"/>
      <c r="F53" s="5"/>
      <c r="G53" s="98">
        <f>SUM(G48:G51)</f>
        <v>233805159</v>
      </c>
      <c r="H53" s="27"/>
      <c r="I53" s="30">
        <f>SUM(I48:I51)</f>
        <v>52200649</v>
      </c>
      <c r="J53" s="27"/>
      <c r="K53" s="98">
        <f>SUM(K48:K51)</f>
        <v>-58705845</v>
      </c>
      <c r="L53" s="27"/>
      <c r="M53" s="30">
        <f>SUM(M48:M51)</f>
        <v>-98714701</v>
      </c>
    </row>
    <row r="54" spans="1:13" ht="9.75" customHeight="1">
      <c r="A54" s="5"/>
      <c r="B54" s="5"/>
      <c r="C54" s="5"/>
      <c r="D54" s="5"/>
      <c r="E54" s="26"/>
      <c r="F54" s="5"/>
      <c r="G54" s="27"/>
      <c r="H54" s="27"/>
      <c r="I54" s="27"/>
      <c r="J54" s="27"/>
      <c r="K54" s="27"/>
      <c r="L54" s="27"/>
      <c r="M54" s="27"/>
    </row>
    <row r="55" spans="1:13" ht="21.95" customHeight="1">
      <c r="A55" s="240" t="str">
        <f>'2-4'!A51:M51</f>
        <v>The accompanying notes are an integral part of this interim financial information.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</row>
    <row r="56" spans="1:13" ht="16.5" customHeight="1">
      <c r="A56" s="238" t="str">
        <f>A1</f>
        <v>Principal Capital Public Company Limited</v>
      </c>
      <c r="B56" s="5"/>
      <c r="C56" s="5"/>
      <c r="D56" s="5"/>
      <c r="E56" s="26"/>
      <c r="F56" s="5"/>
      <c r="G56" s="23"/>
      <c r="H56" s="23"/>
      <c r="I56" s="23"/>
      <c r="J56" s="23"/>
      <c r="K56" s="23"/>
      <c r="L56" s="23"/>
      <c r="M56" s="23"/>
    </row>
    <row r="57" spans="1:13" ht="16.5" customHeight="1">
      <c r="A57" s="234" t="s">
        <v>240</v>
      </c>
      <c r="B57" s="5"/>
      <c r="C57" s="5"/>
      <c r="D57" s="12"/>
      <c r="F57" s="12"/>
      <c r="J57" s="12"/>
      <c r="K57" s="5"/>
      <c r="L57" s="23"/>
      <c r="M57" s="5"/>
    </row>
    <row r="58" spans="1:13" ht="16.5" customHeight="1">
      <c r="A58" s="239" t="str">
        <f>A3</f>
        <v>For the nine-month period ended 30 September 2019</v>
      </c>
      <c r="B58" s="19"/>
      <c r="C58" s="19"/>
      <c r="D58" s="14"/>
      <c r="E58" s="20"/>
      <c r="F58" s="14"/>
      <c r="G58" s="21"/>
      <c r="H58" s="21"/>
      <c r="I58" s="21"/>
      <c r="J58" s="14"/>
      <c r="K58" s="19"/>
      <c r="L58" s="31"/>
      <c r="M58" s="19"/>
    </row>
    <row r="59" spans="1:13" ht="12" customHeight="1">
      <c r="A59" s="5"/>
      <c r="B59" s="5"/>
      <c r="C59" s="5"/>
      <c r="D59" s="5"/>
      <c r="E59" s="26"/>
      <c r="F59" s="5"/>
      <c r="G59" s="23"/>
      <c r="H59" s="23"/>
      <c r="I59" s="23"/>
      <c r="J59" s="23"/>
      <c r="K59" s="23"/>
      <c r="L59" s="23"/>
      <c r="M59" s="23"/>
    </row>
    <row r="60" spans="1:13" s="5" customFormat="1" ht="12" customHeight="1">
      <c r="E60" s="26"/>
      <c r="G60" s="23"/>
      <c r="H60" s="23"/>
      <c r="I60" s="23"/>
      <c r="J60" s="23"/>
      <c r="K60" s="23"/>
      <c r="L60" s="23"/>
      <c r="M60" s="23"/>
    </row>
    <row r="61" spans="1:13" s="5" customFormat="1" ht="14.45" customHeight="1">
      <c r="A61" s="2"/>
      <c r="B61" s="2"/>
      <c r="C61" s="3"/>
      <c r="D61" s="3"/>
      <c r="E61" s="4"/>
      <c r="F61" s="3"/>
      <c r="G61" s="243" t="s">
        <v>18</v>
      </c>
      <c r="H61" s="243"/>
      <c r="I61" s="243"/>
      <c r="J61" s="7"/>
      <c r="K61" s="243" t="s">
        <v>92</v>
      </c>
      <c r="L61" s="243"/>
      <c r="M61" s="243"/>
    </row>
    <row r="62" spans="1:13" ht="14.45" customHeight="1">
      <c r="A62" s="2"/>
      <c r="B62" s="2"/>
      <c r="C62" s="3"/>
      <c r="D62" s="3"/>
      <c r="E62" s="4"/>
      <c r="F62" s="3"/>
      <c r="G62" s="244" t="s">
        <v>93</v>
      </c>
      <c r="H62" s="244"/>
      <c r="I62" s="244"/>
      <c r="J62" s="7"/>
      <c r="K62" s="244" t="s">
        <v>93</v>
      </c>
      <c r="L62" s="244"/>
      <c r="M62" s="244"/>
    </row>
    <row r="63" spans="1:13" ht="14.45" customHeight="1">
      <c r="A63" s="12"/>
      <c r="B63" s="12"/>
      <c r="C63" s="12"/>
      <c r="D63" s="12"/>
      <c r="E63" s="4"/>
      <c r="F63" s="3"/>
      <c r="G63" s="7" t="s">
        <v>26</v>
      </c>
      <c r="H63" s="7"/>
      <c r="I63" s="7" t="s">
        <v>26</v>
      </c>
      <c r="J63" s="12"/>
      <c r="K63" s="7" t="s">
        <v>26</v>
      </c>
      <c r="L63" s="4"/>
      <c r="M63" s="7" t="s">
        <v>26</v>
      </c>
    </row>
    <row r="64" spans="1:13" ht="14.45" customHeight="1">
      <c r="F64" s="4"/>
      <c r="G64" s="15" t="s">
        <v>143</v>
      </c>
      <c r="H64" s="15"/>
      <c r="I64" s="15" t="s">
        <v>112</v>
      </c>
      <c r="J64" s="4"/>
      <c r="K64" s="15" t="s">
        <v>143</v>
      </c>
      <c r="L64" s="15"/>
      <c r="M64" s="15" t="s">
        <v>112</v>
      </c>
    </row>
    <row r="65" spans="1:13" ht="14.45" customHeight="1">
      <c r="E65" s="6" t="s">
        <v>2</v>
      </c>
      <c r="F65" s="9"/>
      <c r="G65" s="10" t="s">
        <v>0</v>
      </c>
      <c r="H65" s="16"/>
      <c r="I65" s="10" t="s">
        <v>0</v>
      </c>
      <c r="J65" s="12"/>
      <c r="K65" s="10" t="s">
        <v>0</v>
      </c>
      <c r="L65" s="22"/>
      <c r="M65" s="10" t="s">
        <v>0</v>
      </c>
    </row>
    <row r="66" spans="1:13" ht="14.45" customHeight="1">
      <c r="A66" s="24" t="s">
        <v>21</v>
      </c>
      <c r="B66" s="5"/>
      <c r="C66" s="5"/>
      <c r="D66" s="5"/>
      <c r="E66" s="26"/>
      <c r="F66" s="5"/>
      <c r="G66" s="94"/>
      <c r="H66" s="23"/>
      <c r="I66" s="23"/>
      <c r="J66" s="23"/>
      <c r="K66" s="94"/>
      <c r="L66" s="23"/>
      <c r="M66" s="23"/>
    </row>
    <row r="67" spans="1:13" ht="14.45" customHeight="1">
      <c r="A67" s="5" t="s">
        <v>200</v>
      </c>
      <c r="B67" s="5"/>
      <c r="C67" s="5"/>
      <c r="D67" s="5"/>
      <c r="E67" s="26"/>
      <c r="F67" s="5"/>
      <c r="G67" s="94">
        <v>470102</v>
      </c>
      <c r="H67" s="23"/>
      <c r="I67" s="23">
        <v>947709541</v>
      </c>
      <c r="J67" s="23"/>
      <c r="K67" s="94">
        <v>0</v>
      </c>
      <c r="L67" s="23"/>
      <c r="M67" s="23">
        <v>46559601</v>
      </c>
    </row>
    <row r="68" spans="1:13" ht="14.45" customHeight="1">
      <c r="A68" s="5" t="s">
        <v>140</v>
      </c>
      <c r="C68" s="5"/>
      <c r="D68" s="5"/>
      <c r="E68" s="26"/>
      <c r="F68" s="5"/>
      <c r="G68" s="94">
        <v>-1060033407</v>
      </c>
      <c r="H68" s="27"/>
      <c r="I68" s="23">
        <v>-300000000</v>
      </c>
      <c r="J68" s="27"/>
      <c r="K68" s="96">
        <v>-27312</v>
      </c>
      <c r="L68" s="27"/>
      <c r="M68" s="27">
        <v>0</v>
      </c>
    </row>
    <row r="69" spans="1:13" ht="14.45" customHeight="1">
      <c r="A69" s="5" t="s">
        <v>230</v>
      </c>
      <c r="C69" s="5"/>
      <c r="D69" s="5"/>
      <c r="E69" s="26"/>
      <c r="F69" s="5"/>
      <c r="G69" s="94">
        <v>0</v>
      </c>
      <c r="H69" s="27"/>
      <c r="I69" s="23">
        <v>950450</v>
      </c>
      <c r="J69" s="27"/>
      <c r="K69" s="96">
        <v>0</v>
      </c>
      <c r="L69" s="27"/>
      <c r="M69" s="27">
        <v>0</v>
      </c>
    </row>
    <row r="70" spans="1:13" ht="14.45" customHeight="1">
      <c r="A70" s="5" t="s">
        <v>198</v>
      </c>
      <c r="B70" s="5"/>
      <c r="C70" s="5"/>
      <c r="D70" s="5"/>
      <c r="E70" s="26"/>
      <c r="F70" s="5"/>
      <c r="G70" s="96">
        <v>0</v>
      </c>
      <c r="H70" s="27"/>
      <c r="I70" s="27">
        <v>0</v>
      </c>
      <c r="J70" s="27"/>
      <c r="K70" s="96">
        <v>402000000</v>
      </c>
      <c r="L70" s="27"/>
      <c r="M70" s="27">
        <v>0</v>
      </c>
    </row>
    <row r="71" spans="1:13" ht="14.45" customHeight="1">
      <c r="A71" s="5" t="s">
        <v>222</v>
      </c>
      <c r="C71" s="5"/>
      <c r="D71" s="5"/>
      <c r="E71" s="26"/>
      <c r="F71" s="5"/>
      <c r="G71" s="94">
        <v>0</v>
      </c>
      <c r="H71" s="27"/>
      <c r="I71" s="23">
        <v>0</v>
      </c>
      <c r="J71" s="27"/>
      <c r="K71" s="96">
        <v>-556649978</v>
      </c>
      <c r="L71" s="27"/>
      <c r="M71" s="27">
        <v>-205000000</v>
      </c>
    </row>
    <row r="72" spans="1:13" ht="14.45" customHeight="1">
      <c r="A72" s="5" t="s">
        <v>233</v>
      </c>
      <c r="C72" s="5"/>
      <c r="D72" s="5"/>
      <c r="E72" s="26"/>
      <c r="F72" s="5"/>
      <c r="G72" s="94"/>
      <c r="H72" s="27"/>
      <c r="I72" s="23"/>
      <c r="J72" s="27"/>
      <c r="K72" s="96"/>
      <c r="L72" s="27"/>
      <c r="M72" s="27"/>
    </row>
    <row r="73" spans="1:13" ht="14.45" customHeight="1">
      <c r="A73" s="8" t="s">
        <v>234</v>
      </c>
      <c r="C73" s="5"/>
      <c r="D73" s="5"/>
      <c r="E73" s="26">
        <v>10</v>
      </c>
      <c r="F73" s="5"/>
      <c r="G73" s="94">
        <v>-250000</v>
      </c>
      <c r="H73" s="27"/>
      <c r="I73" s="23">
        <v>0</v>
      </c>
      <c r="J73" s="27"/>
      <c r="K73" s="96">
        <v>0</v>
      </c>
      <c r="L73" s="27"/>
      <c r="M73" s="27">
        <v>0</v>
      </c>
    </row>
    <row r="74" spans="1:13" ht="14.45" customHeight="1">
      <c r="A74" s="8" t="s">
        <v>176</v>
      </c>
      <c r="C74" s="5"/>
      <c r="D74" s="5"/>
      <c r="E74" s="26"/>
      <c r="F74" s="5"/>
      <c r="G74" s="94">
        <v>0</v>
      </c>
      <c r="H74" s="27"/>
      <c r="I74" s="23">
        <v>-1000000000</v>
      </c>
      <c r="J74" s="27"/>
      <c r="K74" s="96">
        <v>0</v>
      </c>
      <c r="L74" s="27"/>
      <c r="M74" s="27">
        <v>-1000000000</v>
      </c>
    </row>
    <row r="75" spans="1:13" ht="14.45" customHeight="1">
      <c r="A75" s="5" t="s">
        <v>215</v>
      </c>
      <c r="B75" s="5"/>
      <c r="C75" s="5"/>
      <c r="D75" s="5"/>
      <c r="E75" s="26">
        <v>17</v>
      </c>
      <c r="F75" s="5"/>
      <c r="G75" s="96">
        <v>-96000000</v>
      </c>
      <c r="H75" s="27"/>
      <c r="I75" s="27">
        <v>-900000000</v>
      </c>
      <c r="J75" s="27"/>
      <c r="K75" s="96">
        <v>0</v>
      </c>
      <c r="L75" s="27"/>
      <c r="M75" s="27">
        <v>-900000000</v>
      </c>
    </row>
    <row r="76" spans="1:13" ht="14.45" customHeight="1">
      <c r="A76" s="5" t="s">
        <v>237</v>
      </c>
      <c r="B76" s="5"/>
      <c r="C76" s="5"/>
      <c r="D76" s="5"/>
      <c r="E76" s="26"/>
      <c r="F76" s="5"/>
      <c r="G76" s="96">
        <v>-7974000</v>
      </c>
      <c r="H76" s="27"/>
      <c r="I76" s="27">
        <v>0</v>
      </c>
      <c r="J76" s="27"/>
      <c r="K76" s="96">
        <v>0</v>
      </c>
      <c r="L76" s="27"/>
      <c r="M76" s="27">
        <v>0</v>
      </c>
    </row>
    <row r="77" spans="1:13" s="32" customFormat="1" ht="14.45" customHeight="1">
      <c r="A77" s="5" t="s">
        <v>76</v>
      </c>
      <c r="B77" s="5"/>
      <c r="C77" s="5"/>
      <c r="D77" s="5"/>
      <c r="E77" s="26"/>
      <c r="F77" s="5"/>
      <c r="G77" s="94">
        <v>731840</v>
      </c>
      <c r="H77" s="27"/>
      <c r="I77" s="23">
        <v>830675</v>
      </c>
      <c r="J77" s="27"/>
      <c r="K77" s="96">
        <v>234457</v>
      </c>
      <c r="L77" s="27"/>
      <c r="M77" s="27">
        <v>244172</v>
      </c>
    </row>
    <row r="78" spans="1:13" s="32" customFormat="1" ht="14.45" customHeight="1">
      <c r="A78" s="5" t="s">
        <v>235</v>
      </c>
      <c r="B78" s="5"/>
      <c r="C78" s="5"/>
      <c r="D78" s="5"/>
      <c r="E78" s="26"/>
      <c r="F78" s="5"/>
      <c r="G78" s="94"/>
      <c r="H78" s="27"/>
      <c r="I78" s="23"/>
      <c r="J78" s="27"/>
      <c r="K78" s="96"/>
      <c r="L78" s="27"/>
      <c r="M78" s="27"/>
    </row>
    <row r="79" spans="1:13" s="32" customFormat="1" ht="14.45" customHeight="1">
      <c r="A79" s="5"/>
      <c r="B79" s="29" t="s">
        <v>236</v>
      </c>
      <c r="C79" s="5"/>
      <c r="D79" s="5"/>
      <c r="E79" s="26"/>
      <c r="F79" s="5"/>
      <c r="G79" s="94">
        <v>1327396922</v>
      </c>
      <c r="H79" s="27"/>
      <c r="I79" s="23">
        <v>0</v>
      </c>
      <c r="J79" s="27"/>
      <c r="K79" s="96">
        <v>0</v>
      </c>
      <c r="L79" s="27"/>
      <c r="M79" s="27">
        <v>0</v>
      </c>
    </row>
    <row r="80" spans="1:13" s="32" customFormat="1" ht="14.45" customHeight="1">
      <c r="A80" s="5" t="s">
        <v>175</v>
      </c>
      <c r="B80" s="5"/>
      <c r="C80" s="5"/>
      <c r="D80" s="5"/>
      <c r="E80" s="26"/>
      <c r="F80" s="5"/>
      <c r="G80" s="94">
        <v>1059815</v>
      </c>
      <c r="H80" s="27"/>
      <c r="I80" s="23">
        <v>200598</v>
      </c>
      <c r="J80" s="27"/>
      <c r="K80" s="96">
        <v>116288</v>
      </c>
      <c r="L80" s="27"/>
      <c r="M80" s="27">
        <v>146411</v>
      </c>
    </row>
    <row r="81" spans="1:13" s="32" customFormat="1" ht="14.45" customHeight="1">
      <c r="A81" s="5" t="s">
        <v>219</v>
      </c>
      <c r="B81" s="5"/>
      <c r="C81" s="5"/>
      <c r="D81" s="5"/>
      <c r="E81" s="26"/>
      <c r="F81" s="5"/>
      <c r="G81" s="94">
        <v>-1000000</v>
      </c>
      <c r="H81" s="27"/>
      <c r="I81" s="23">
        <v>0</v>
      </c>
      <c r="J81" s="27"/>
      <c r="K81" s="96">
        <v>0</v>
      </c>
      <c r="L81" s="27"/>
      <c r="M81" s="27">
        <v>0</v>
      </c>
    </row>
    <row r="82" spans="1:13" ht="14.45" customHeight="1">
      <c r="A82" s="5" t="s">
        <v>99</v>
      </c>
      <c r="B82" s="5"/>
      <c r="C82" s="5"/>
      <c r="D82" s="5"/>
      <c r="E82" s="26"/>
      <c r="F82" s="5"/>
      <c r="G82" s="99">
        <v>-1367441</v>
      </c>
      <c r="H82" s="27"/>
      <c r="I82" s="28">
        <v>-51574316</v>
      </c>
      <c r="J82" s="27"/>
      <c r="K82" s="96">
        <v>0</v>
      </c>
      <c r="L82" s="27"/>
      <c r="M82" s="27">
        <v>0</v>
      </c>
    </row>
    <row r="83" spans="1:13" ht="14.45" customHeight="1">
      <c r="A83" s="5" t="s">
        <v>214</v>
      </c>
      <c r="B83" s="5"/>
      <c r="C83" s="5"/>
      <c r="D83" s="5"/>
      <c r="E83" s="26"/>
      <c r="F83" s="5"/>
      <c r="G83" s="99">
        <v>-774806980</v>
      </c>
      <c r="H83" s="27"/>
      <c r="I83" s="28">
        <v>-430348748</v>
      </c>
      <c r="J83" s="27"/>
      <c r="K83" s="96">
        <v>-297644224</v>
      </c>
      <c r="L83" s="27"/>
      <c r="M83" s="27">
        <v>-98968302</v>
      </c>
    </row>
    <row r="84" spans="1:13" ht="14.45" customHeight="1">
      <c r="A84" s="5" t="s">
        <v>100</v>
      </c>
      <c r="B84" s="5"/>
      <c r="C84" s="5"/>
      <c r="D84" s="5"/>
      <c r="E84" s="26"/>
      <c r="F84" s="5"/>
      <c r="G84" s="99">
        <v>-65458732</v>
      </c>
      <c r="H84" s="27"/>
      <c r="I84" s="28">
        <v>-13313881</v>
      </c>
      <c r="J84" s="27"/>
      <c r="K84" s="96">
        <v>-1346060</v>
      </c>
      <c r="L84" s="27"/>
      <c r="M84" s="27">
        <v>-474417</v>
      </c>
    </row>
    <row r="85" spans="1:13" ht="14.45" customHeight="1">
      <c r="A85" s="8" t="s">
        <v>75</v>
      </c>
      <c r="B85" s="5"/>
      <c r="C85" s="5"/>
      <c r="D85" s="5"/>
      <c r="E85" s="26"/>
      <c r="F85" s="5"/>
      <c r="G85" s="96">
        <v>-1291156</v>
      </c>
      <c r="H85" s="27"/>
      <c r="I85" s="27">
        <v>-2799050</v>
      </c>
      <c r="J85" s="27"/>
      <c r="K85" s="98">
        <v>0</v>
      </c>
      <c r="L85" s="27"/>
      <c r="M85" s="30">
        <v>0</v>
      </c>
    </row>
    <row r="86" spans="1:13" ht="9.9499999999999993" customHeight="1">
      <c r="A86" s="5"/>
      <c r="B86" s="5"/>
      <c r="C86" s="5"/>
      <c r="D86" s="5"/>
      <c r="E86" s="26"/>
      <c r="F86" s="5"/>
      <c r="G86" s="100"/>
      <c r="H86" s="27"/>
      <c r="I86" s="33"/>
      <c r="J86" s="27"/>
      <c r="K86" s="96"/>
      <c r="L86" s="27"/>
      <c r="M86" s="27"/>
    </row>
    <row r="87" spans="1:13" ht="14.45" customHeight="1">
      <c r="A87" s="5" t="s">
        <v>66</v>
      </c>
      <c r="B87" s="5"/>
      <c r="C87" s="5"/>
      <c r="D87" s="5"/>
      <c r="E87" s="26"/>
      <c r="F87" s="5"/>
      <c r="G87" s="98">
        <f>SUM(G67:G85)</f>
        <v>-678523037</v>
      </c>
      <c r="H87" s="27"/>
      <c r="I87" s="30">
        <f>SUM(I67:I85)</f>
        <v>-1748344731</v>
      </c>
      <c r="J87" s="27"/>
      <c r="K87" s="98">
        <f>SUM(K67:K85)</f>
        <v>-453316829</v>
      </c>
      <c r="L87" s="27"/>
      <c r="M87" s="30">
        <f>SUM(M67:M85)</f>
        <v>-2157492535</v>
      </c>
    </row>
    <row r="88" spans="1:13" ht="9.9499999999999993" customHeight="1">
      <c r="A88" s="5"/>
      <c r="B88" s="5"/>
      <c r="C88" s="5"/>
      <c r="D88" s="5"/>
      <c r="E88" s="26"/>
      <c r="F88" s="5"/>
      <c r="G88" s="96"/>
      <c r="H88" s="27"/>
      <c r="I88" s="27"/>
      <c r="J88" s="27"/>
      <c r="K88" s="96"/>
      <c r="L88" s="27"/>
      <c r="M88" s="27"/>
    </row>
    <row r="89" spans="1:13" ht="14.45" customHeight="1">
      <c r="A89" s="24" t="s">
        <v>24</v>
      </c>
      <c r="B89" s="5"/>
      <c r="C89" s="5"/>
      <c r="D89" s="5"/>
      <c r="E89" s="26"/>
      <c r="F89" s="5"/>
      <c r="G89" s="96"/>
      <c r="H89" s="27"/>
      <c r="I89" s="27"/>
      <c r="J89" s="27"/>
      <c r="K89" s="96"/>
      <c r="L89" s="27"/>
      <c r="M89" s="27"/>
    </row>
    <row r="90" spans="1:13" ht="14.45" customHeight="1">
      <c r="A90" s="8" t="s">
        <v>135</v>
      </c>
      <c r="B90" s="5"/>
      <c r="C90" s="5"/>
      <c r="D90" s="5"/>
      <c r="E90" s="26"/>
      <c r="F90" s="5"/>
      <c r="G90" s="96">
        <v>-1500000</v>
      </c>
      <c r="H90" s="27"/>
      <c r="I90" s="27">
        <v>-4660000</v>
      </c>
      <c r="J90" s="27"/>
      <c r="K90" s="96">
        <v>-1500000</v>
      </c>
      <c r="L90" s="27"/>
      <c r="M90" s="27">
        <v>-4160000</v>
      </c>
    </row>
    <row r="91" spans="1:13" ht="14.45" customHeight="1">
      <c r="A91" s="8" t="s">
        <v>201</v>
      </c>
      <c r="B91" s="5"/>
      <c r="C91" s="5"/>
      <c r="D91" s="5"/>
      <c r="G91" s="96">
        <v>1617178024</v>
      </c>
      <c r="H91" s="27"/>
      <c r="I91" s="27">
        <v>1758045146</v>
      </c>
      <c r="J91" s="27"/>
      <c r="K91" s="96">
        <v>1380820985</v>
      </c>
      <c r="L91" s="27"/>
      <c r="M91" s="27">
        <v>1663408146</v>
      </c>
    </row>
    <row r="92" spans="1:13" ht="14.45" customHeight="1">
      <c r="A92" s="8" t="s">
        <v>202</v>
      </c>
      <c r="B92" s="5"/>
      <c r="C92" s="5"/>
      <c r="D92" s="5"/>
      <c r="G92" s="96">
        <v>-1400000885</v>
      </c>
      <c r="H92" s="27"/>
      <c r="I92" s="27">
        <v>-149784674</v>
      </c>
      <c r="J92" s="27"/>
      <c r="K92" s="96">
        <v>-1028312081</v>
      </c>
      <c r="L92" s="27"/>
      <c r="M92" s="27">
        <v>0</v>
      </c>
    </row>
    <row r="93" spans="1:13" ht="14.45" customHeight="1">
      <c r="A93" s="8" t="s">
        <v>136</v>
      </c>
      <c r="B93" s="5"/>
      <c r="C93" s="5"/>
      <c r="D93" s="5"/>
      <c r="G93" s="96">
        <v>200000000</v>
      </c>
      <c r="H93" s="27"/>
      <c r="I93" s="27">
        <v>0</v>
      </c>
      <c r="J93" s="27"/>
      <c r="K93" s="96">
        <v>430694627</v>
      </c>
      <c r="L93" s="27"/>
      <c r="M93" s="27">
        <v>594500000</v>
      </c>
    </row>
    <row r="94" spans="1:13" ht="14.45" customHeight="1">
      <c r="A94" s="8" t="s">
        <v>223</v>
      </c>
      <c r="B94" s="5"/>
      <c r="C94" s="5"/>
      <c r="D94" s="5"/>
      <c r="G94" s="96">
        <v>-201000000</v>
      </c>
      <c r="H94" s="27"/>
      <c r="I94" s="27">
        <v>0</v>
      </c>
      <c r="J94" s="27"/>
      <c r="K94" s="96">
        <v>-294500000</v>
      </c>
      <c r="L94" s="27"/>
      <c r="M94" s="27">
        <v>0</v>
      </c>
    </row>
    <row r="95" spans="1:13" ht="14.45" customHeight="1">
      <c r="A95" s="8" t="s">
        <v>116</v>
      </c>
      <c r="B95" s="5"/>
      <c r="C95" s="5"/>
      <c r="D95" s="5"/>
      <c r="G95" s="99">
        <v>-31791362</v>
      </c>
      <c r="H95" s="28"/>
      <c r="I95" s="28">
        <v>-5241923</v>
      </c>
      <c r="J95" s="28"/>
      <c r="K95" s="99">
        <v>-9988892</v>
      </c>
      <c r="L95" s="28"/>
      <c r="M95" s="28">
        <v>-977510</v>
      </c>
    </row>
    <row r="96" spans="1:13" ht="14.45" customHeight="1">
      <c r="A96" s="8" t="s">
        <v>174</v>
      </c>
      <c r="B96" s="5"/>
      <c r="C96" s="5"/>
      <c r="D96" s="5"/>
      <c r="G96" s="99">
        <v>-8000000</v>
      </c>
      <c r="H96" s="28"/>
      <c r="I96" s="28">
        <v>-23600004</v>
      </c>
      <c r="J96" s="28"/>
      <c r="K96" s="99">
        <v>0</v>
      </c>
      <c r="L96" s="28"/>
      <c r="M96" s="28">
        <v>0</v>
      </c>
    </row>
    <row r="97" spans="1:13" ht="14.45" customHeight="1">
      <c r="A97" s="8" t="s">
        <v>158</v>
      </c>
      <c r="B97" s="5"/>
      <c r="C97" s="5"/>
      <c r="D97" s="5"/>
      <c r="G97" s="99">
        <v>60000000</v>
      </c>
      <c r="H97" s="28"/>
      <c r="I97" s="28">
        <v>0</v>
      </c>
      <c r="J97" s="28"/>
      <c r="K97" s="99">
        <v>0</v>
      </c>
      <c r="L97" s="28"/>
      <c r="M97" s="28">
        <v>0</v>
      </c>
    </row>
    <row r="98" spans="1:13" ht="14.45" customHeight="1">
      <c r="A98" s="8" t="s">
        <v>211</v>
      </c>
      <c r="B98" s="5"/>
      <c r="C98" s="5"/>
      <c r="D98" s="5"/>
      <c r="G98" s="99"/>
      <c r="H98" s="28"/>
      <c r="I98" s="28"/>
      <c r="J98" s="28"/>
      <c r="K98" s="99"/>
      <c r="L98" s="28"/>
      <c r="M98" s="28"/>
    </row>
    <row r="99" spans="1:13" ht="14.45" customHeight="1">
      <c r="B99" s="5" t="s">
        <v>164</v>
      </c>
      <c r="C99" s="5"/>
      <c r="D99" s="5"/>
      <c r="G99" s="101">
        <v>16000000</v>
      </c>
      <c r="H99" s="28"/>
      <c r="I99" s="31">
        <v>0</v>
      </c>
      <c r="J99" s="28"/>
      <c r="K99" s="101">
        <v>0</v>
      </c>
      <c r="L99" s="28"/>
      <c r="M99" s="31">
        <v>0</v>
      </c>
    </row>
    <row r="100" spans="1:13" ht="9.9499999999999993" customHeight="1">
      <c r="A100" s="5"/>
      <c r="B100" s="5"/>
      <c r="C100" s="5"/>
      <c r="D100" s="5"/>
      <c r="E100" s="26"/>
      <c r="F100" s="5"/>
      <c r="G100" s="94"/>
      <c r="H100" s="23"/>
      <c r="I100" s="23"/>
      <c r="J100" s="23"/>
      <c r="K100" s="94"/>
      <c r="L100" s="23"/>
      <c r="M100" s="23"/>
    </row>
    <row r="101" spans="1:13" ht="14.45" customHeight="1">
      <c r="A101" s="5" t="s">
        <v>73</v>
      </c>
      <c r="B101" s="5"/>
      <c r="C101" s="5"/>
      <c r="D101" s="5"/>
      <c r="E101" s="26"/>
      <c r="F101" s="5"/>
      <c r="G101" s="98">
        <f>SUM(G90:G99)</f>
        <v>250885777</v>
      </c>
      <c r="H101" s="27"/>
      <c r="I101" s="30">
        <f>SUM(I90:I99)</f>
        <v>1574758545</v>
      </c>
      <c r="J101" s="27"/>
      <c r="K101" s="98">
        <f>SUM(K90:K99)</f>
        <v>477214639</v>
      </c>
      <c r="L101" s="27"/>
      <c r="M101" s="30">
        <f>SUM(M90:M99)</f>
        <v>2252770636</v>
      </c>
    </row>
    <row r="102" spans="1:13" ht="9.9499999999999993" customHeight="1">
      <c r="A102" s="5"/>
      <c r="B102" s="5"/>
      <c r="C102" s="5"/>
      <c r="D102" s="5"/>
      <c r="E102" s="26"/>
      <c r="F102" s="5"/>
      <c r="G102" s="96"/>
      <c r="H102" s="27"/>
      <c r="I102" s="27"/>
      <c r="J102" s="27"/>
      <c r="K102" s="96"/>
      <c r="L102" s="27"/>
      <c r="M102" s="27"/>
    </row>
    <row r="103" spans="1:13" ht="14.45" customHeight="1">
      <c r="A103" s="24" t="s">
        <v>229</v>
      </c>
      <c r="B103" s="24"/>
      <c r="C103" s="5"/>
      <c r="D103" s="5"/>
      <c r="E103" s="26"/>
      <c r="F103" s="5"/>
      <c r="G103" s="99">
        <f>SUM(G53+G87+G101)</f>
        <v>-193832101</v>
      </c>
      <c r="H103" s="28"/>
      <c r="I103" s="28">
        <f>SUM(I53+I87+I101)</f>
        <v>-121385537</v>
      </c>
      <c r="J103" s="28"/>
      <c r="K103" s="99">
        <f>SUM(K53+K87+K101)</f>
        <v>-34808035</v>
      </c>
      <c r="L103" s="28"/>
      <c r="M103" s="28">
        <f>SUM(M53+M87+M101)</f>
        <v>-3436600</v>
      </c>
    </row>
    <row r="104" spans="1:13" ht="14.45" customHeight="1">
      <c r="A104" s="5" t="s">
        <v>59</v>
      </c>
      <c r="B104" s="24"/>
      <c r="C104" s="5"/>
      <c r="D104" s="5"/>
      <c r="E104" s="26"/>
      <c r="F104" s="5"/>
      <c r="G104" s="99"/>
      <c r="H104" s="28"/>
      <c r="I104" s="28"/>
      <c r="J104" s="28"/>
      <c r="K104" s="99"/>
      <c r="L104" s="28"/>
      <c r="M104" s="28"/>
    </row>
    <row r="105" spans="1:13" ht="14.45" customHeight="1">
      <c r="B105" s="5" t="s">
        <v>159</v>
      </c>
      <c r="C105" s="5"/>
      <c r="D105" s="5"/>
      <c r="E105" s="26"/>
      <c r="F105" s="5"/>
      <c r="G105" s="101">
        <v>441904877</v>
      </c>
      <c r="H105" s="28"/>
      <c r="I105" s="31">
        <v>370473576</v>
      </c>
      <c r="J105" s="28"/>
      <c r="K105" s="101">
        <v>91809673</v>
      </c>
      <c r="L105" s="28"/>
      <c r="M105" s="31">
        <v>71737713</v>
      </c>
    </row>
    <row r="106" spans="1:13" ht="9.9499999999999993" customHeight="1">
      <c r="A106" s="5"/>
      <c r="B106" s="5"/>
      <c r="C106" s="5"/>
      <c r="D106" s="5"/>
      <c r="E106" s="26"/>
      <c r="F106" s="5"/>
      <c r="G106" s="94"/>
      <c r="H106" s="23"/>
      <c r="I106" s="23"/>
      <c r="J106" s="23"/>
      <c r="K106" s="94"/>
      <c r="L106" s="23"/>
      <c r="M106" s="23"/>
    </row>
    <row r="107" spans="1:13" ht="14.45" customHeight="1" thickBot="1">
      <c r="A107" s="24" t="s">
        <v>203</v>
      </c>
      <c r="B107" s="24"/>
      <c r="C107" s="5"/>
      <c r="D107" s="5"/>
      <c r="E107" s="26"/>
      <c r="F107" s="5"/>
      <c r="G107" s="102">
        <f>SUM(G103:G105)</f>
        <v>248072776</v>
      </c>
      <c r="H107" s="27"/>
      <c r="I107" s="34">
        <f>SUM(I103:I105)</f>
        <v>249088039</v>
      </c>
      <c r="J107" s="27"/>
      <c r="K107" s="102">
        <f>SUM(K103:K105)</f>
        <v>57001638</v>
      </c>
      <c r="L107" s="27"/>
      <c r="M107" s="34">
        <f>SUM(M103:M105)</f>
        <v>68301113</v>
      </c>
    </row>
    <row r="108" spans="1:13" ht="14.25" customHeight="1" thickTop="1">
      <c r="A108" s="24"/>
      <c r="B108" s="24"/>
      <c r="C108" s="5"/>
      <c r="D108" s="5"/>
      <c r="E108" s="26"/>
      <c r="F108" s="5"/>
      <c r="G108" s="27"/>
      <c r="H108" s="27"/>
      <c r="I108" s="27"/>
      <c r="J108" s="27"/>
      <c r="K108" s="27"/>
      <c r="L108" s="27"/>
      <c r="M108" s="27"/>
    </row>
    <row r="109" spans="1:13" ht="21.95" customHeight="1">
      <c r="A109" s="240" t="str">
        <f>A55</f>
        <v>The accompanying notes are an integral part of this interim financial information.</v>
      </c>
      <c r="B109" s="240"/>
      <c r="C109" s="240"/>
      <c r="D109" s="240"/>
      <c r="E109" s="240"/>
      <c r="F109" s="240"/>
      <c r="G109" s="240"/>
      <c r="H109" s="240"/>
      <c r="I109" s="240"/>
      <c r="J109" s="240"/>
      <c r="K109" s="240"/>
      <c r="L109" s="240"/>
      <c r="M109" s="240"/>
    </row>
    <row r="110" spans="1:13" ht="16.5" customHeight="1">
      <c r="A110" s="238" t="str">
        <f>A56</f>
        <v>Principal Capital Public Company Limited</v>
      </c>
      <c r="B110" s="5"/>
      <c r="C110" s="5"/>
      <c r="D110" s="5"/>
      <c r="E110" s="26"/>
      <c r="F110" s="5"/>
      <c r="G110" s="23"/>
      <c r="H110" s="23"/>
      <c r="I110" s="23"/>
      <c r="J110" s="23"/>
      <c r="K110" s="23"/>
      <c r="L110" s="23"/>
      <c r="M110" s="23"/>
    </row>
    <row r="111" spans="1:13" ht="16.5" customHeight="1">
      <c r="A111" s="234" t="s">
        <v>240</v>
      </c>
      <c r="B111" s="5"/>
      <c r="C111" s="5"/>
      <c r="D111" s="12"/>
      <c r="F111" s="12"/>
      <c r="J111" s="12"/>
      <c r="K111" s="5"/>
      <c r="L111" s="23"/>
      <c r="M111" s="5"/>
    </row>
    <row r="112" spans="1:13" ht="16.5" customHeight="1">
      <c r="A112" s="239" t="str">
        <f>A58</f>
        <v>For the nine-month period ended 30 September 2019</v>
      </c>
      <c r="B112" s="19"/>
      <c r="C112" s="19"/>
      <c r="D112" s="14"/>
      <c r="E112" s="20"/>
      <c r="F112" s="14"/>
      <c r="G112" s="21"/>
      <c r="H112" s="21"/>
      <c r="I112" s="21"/>
      <c r="J112" s="14"/>
      <c r="K112" s="19"/>
      <c r="L112" s="31"/>
      <c r="M112" s="19"/>
    </row>
    <row r="113" spans="1:13" ht="16.5" customHeight="1">
      <c r="A113" s="5"/>
      <c r="B113" s="5"/>
      <c r="C113" s="5"/>
      <c r="D113" s="5"/>
      <c r="E113" s="26"/>
      <c r="F113" s="5"/>
      <c r="G113" s="23"/>
      <c r="H113" s="23"/>
      <c r="I113" s="23"/>
      <c r="J113" s="23"/>
      <c r="K113" s="23"/>
      <c r="L113" s="23"/>
      <c r="M113" s="23"/>
    </row>
    <row r="114" spans="1:13" ht="16.5" customHeight="1">
      <c r="A114" s="5"/>
      <c r="B114" s="5"/>
      <c r="C114" s="5"/>
      <c r="D114" s="5"/>
      <c r="E114" s="26"/>
      <c r="F114" s="5"/>
      <c r="G114" s="23"/>
      <c r="H114" s="23"/>
      <c r="I114" s="23"/>
      <c r="J114" s="23"/>
      <c r="K114" s="23"/>
      <c r="L114" s="23"/>
      <c r="M114" s="23"/>
    </row>
    <row r="115" spans="1:13" ht="16.5" customHeight="1">
      <c r="A115" s="2"/>
      <c r="B115" s="2"/>
      <c r="C115" s="3"/>
      <c r="D115" s="3"/>
      <c r="E115" s="4"/>
      <c r="F115" s="3"/>
      <c r="G115" s="243" t="s">
        <v>18</v>
      </c>
      <c r="H115" s="243"/>
      <c r="I115" s="243"/>
      <c r="J115" s="7"/>
      <c r="K115" s="243" t="s">
        <v>92</v>
      </c>
      <c r="L115" s="243"/>
      <c r="M115" s="243"/>
    </row>
    <row r="116" spans="1:13" ht="16.5" customHeight="1">
      <c r="A116" s="2"/>
      <c r="B116" s="2"/>
      <c r="C116" s="3"/>
      <c r="D116" s="3"/>
      <c r="E116" s="4"/>
      <c r="F116" s="3"/>
      <c r="G116" s="244" t="s">
        <v>93</v>
      </c>
      <c r="H116" s="244"/>
      <c r="I116" s="244"/>
      <c r="J116" s="7"/>
      <c r="K116" s="244" t="s">
        <v>93</v>
      </c>
      <c r="L116" s="244"/>
      <c r="M116" s="244"/>
    </row>
    <row r="117" spans="1:13" ht="16.5" customHeight="1">
      <c r="A117" s="12"/>
      <c r="B117" s="12"/>
      <c r="C117" s="12"/>
      <c r="D117" s="12"/>
      <c r="E117" s="4"/>
      <c r="F117" s="3"/>
      <c r="G117" s="7" t="s">
        <v>26</v>
      </c>
      <c r="H117" s="7"/>
      <c r="I117" s="7" t="s">
        <v>26</v>
      </c>
      <c r="J117" s="12"/>
      <c r="K117" s="7" t="s">
        <v>26</v>
      </c>
      <c r="L117" s="4"/>
      <c r="M117" s="7" t="s">
        <v>26</v>
      </c>
    </row>
    <row r="118" spans="1:13" ht="16.5" customHeight="1">
      <c r="F118" s="4"/>
      <c r="G118" s="15" t="s">
        <v>143</v>
      </c>
      <c r="H118" s="15"/>
      <c r="I118" s="15" t="s">
        <v>112</v>
      </c>
      <c r="J118" s="4"/>
      <c r="K118" s="15" t="s">
        <v>143</v>
      </c>
      <c r="L118" s="15"/>
      <c r="M118" s="15" t="s">
        <v>112</v>
      </c>
    </row>
    <row r="119" spans="1:13" ht="16.5" customHeight="1">
      <c r="E119" s="4"/>
      <c r="F119" s="9"/>
      <c r="G119" s="10" t="s">
        <v>0</v>
      </c>
      <c r="H119" s="16"/>
      <c r="I119" s="10" t="s">
        <v>0</v>
      </c>
      <c r="J119" s="12"/>
      <c r="K119" s="10" t="s">
        <v>0</v>
      </c>
      <c r="L119" s="22"/>
      <c r="M119" s="10" t="s">
        <v>0</v>
      </c>
    </row>
    <row r="120" spans="1:13" ht="16.5" customHeight="1">
      <c r="E120" s="4"/>
      <c r="F120" s="9"/>
      <c r="G120" s="103"/>
      <c r="H120" s="16"/>
      <c r="I120" s="16"/>
      <c r="J120" s="12"/>
      <c r="K120" s="103"/>
      <c r="L120" s="22"/>
      <c r="M120" s="16"/>
    </row>
    <row r="121" spans="1:13" ht="16.5" customHeight="1">
      <c r="A121" s="11" t="s">
        <v>204</v>
      </c>
      <c r="B121" s="11"/>
      <c r="E121" s="4"/>
      <c r="F121" s="9"/>
      <c r="G121" s="103"/>
      <c r="H121" s="16"/>
      <c r="I121" s="16"/>
      <c r="J121" s="9"/>
      <c r="K121" s="103"/>
      <c r="L121" s="22"/>
      <c r="M121" s="16"/>
    </row>
    <row r="122" spans="1:13" ht="16.5" customHeight="1">
      <c r="A122" s="11"/>
      <c r="B122" s="11" t="s">
        <v>205</v>
      </c>
      <c r="E122" s="4"/>
      <c r="F122" s="9"/>
      <c r="G122" s="103"/>
      <c r="H122" s="16"/>
      <c r="I122" s="16"/>
      <c r="J122" s="9"/>
      <c r="K122" s="103"/>
      <c r="L122" s="22"/>
      <c r="M122" s="16"/>
    </row>
    <row r="123" spans="1:13" ht="16.5" customHeight="1">
      <c r="F123" s="9"/>
      <c r="G123" s="104"/>
      <c r="H123" s="35"/>
      <c r="I123" s="35"/>
      <c r="J123" s="9"/>
      <c r="K123" s="104"/>
      <c r="L123" s="36"/>
      <c r="M123" s="35"/>
    </row>
    <row r="124" spans="1:13" ht="16.5" customHeight="1">
      <c r="A124" s="8" t="s">
        <v>19</v>
      </c>
      <c r="F124" s="9"/>
      <c r="G124" s="96">
        <v>250909865</v>
      </c>
      <c r="H124" s="27"/>
      <c r="I124" s="27">
        <v>249088039</v>
      </c>
      <c r="J124" s="27"/>
      <c r="K124" s="96">
        <v>57001638</v>
      </c>
      <c r="L124" s="27"/>
      <c r="M124" s="27">
        <v>68301113</v>
      </c>
    </row>
    <row r="125" spans="1:13" ht="16.5" customHeight="1">
      <c r="A125" s="8" t="s">
        <v>161</v>
      </c>
      <c r="F125" s="9"/>
      <c r="G125" s="98">
        <v>-2837089</v>
      </c>
      <c r="H125" s="27"/>
      <c r="I125" s="30">
        <v>0</v>
      </c>
      <c r="J125" s="27"/>
      <c r="K125" s="98">
        <v>0</v>
      </c>
      <c r="L125" s="27"/>
      <c r="M125" s="30">
        <v>0</v>
      </c>
    </row>
    <row r="126" spans="1:13" ht="16.5" customHeight="1">
      <c r="F126" s="9"/>
      <c r="G126" s="96"/>
      <c r="H126" s="27"/>
      <c r="I126" s="27"/>
      <c r="J126" s="27"/>
      <c r="K126" s="96"/>
      <c r="L126" s="27"/>
      <c r="M126" s="27"/>
    </row>
    <row r="127" spans="1:13" ht="16.5" customHeight="1" thickBot="1">
      <c r="F127" s="9"/>
      <c r="G127" s="102">
        <f>SUM(G124:G125)</f>
        <v>248072776</v>
      </c>
      <c r="H127" s="27"/>
      <c r="I127" s="34">
        <f>SUM(I124:I125)</f>
        <v>249088039</v>
      </c>
      <c r="J127" s="27"/>
      <c r="K127" s="102">
        <f>SUM(K124:K125)</f>
        <v>57001638</v>
      </c>
      <c r="L127" s="27"/>
      <c r="M127" s="34">
        <f>SUM(M124:M125)</f>
        <v>68301113</v>
      </c>
    </row>
    <row r="128" spans="1:13" ht="16.5" customHeight="1" thickTop="1">
      <c r="F128" s="9"/>
      <c r="G128" s="27"/>
      <c r="H128" s="27"/>
      <c r="I128" s="27"/>
      <c r="J128" s="27"/>
      <c r="K128" s="27"/>
      <c r="L128" s="27"/>
      <c r="M128" s="27"/>
    </row>
    <row r="129" spans="1:13" ht="16.5" customHeight="1">
      <c r="E129" s="4"/>
      <c r="F129" s="9"/>
      <c r="G129" s="16"/>
      <c r="H129" s="16"/>
      <c r="I129" s="16"/>
      <c r="J129" s="9"/>
      <c r="K129" s="16"/>
      <c r="L129" s="22"/>
      <c r="M129" s="16"/>
    </row>
    <row r="130" spans="1:13" ht="16.5" customHeight="1">
      <c r="A130" s="11" t="s">
        <v>65</v>
      </c>
      <c r="B130" s="24"/>
      <c r="C130" s="5"/>
      <c r="D130" s="5"/>
      <c r="E130" s="26"/>
      <c r="F130" s="5"/>
      <c r="G130" s="27"/>
      <c r="H130" s="27"/>
      <c r="I130" s="27"/>
      <c r="J130" s="23"/>
      <c r="K130" s="27"/>
      <c r="L130" s="28"/>
      <c r="M130" s="27"/>
    </row>
    <row r="131" spans="1:13" ht="16.5" customHeight="1">
      <c r="A131" s="11"/>
      <c r="B131" s="24"/>
      <c r="C131" s="5"/>
      <c r="D131" s="5"/>
      <c r="E131" s="26"/>
      <c r="F131" s="5"/>
      <c r="G131" s="27"/>
      <c r="H131" s="27"/>
      <c r="I131" s="27"/>
      <c r="J131" s="23"/>
      <c r="K131" s="27"/>
      <c r="L131" s="28"/>
      <c r="M131" s="27"/>
    </row>
    <row r="132" spans="1:13" ht="16.5" customHeight="1">
      <c r="A132" s="8" t="s">
        <v>216</v>
      </c>
      <c r="B132" s="24"/>
      <c r="C132" s="5"/>
      <c r="D132" s="5"/>
      <c r="E132" s="26"/>
      <c r="F132" s="5"/>
      <c r="G132" s="27"/>
      <c r="H132" s="27"/>
      <c r="I132" s="27"/>
      <c r="J132" s="23"/>
      <c r="K132" s="27"/>
      <c r="L132" s="28"/>
      <c r="M132" s="27"/>
    </row>
    <row r="133" spans="1:13" ht="16.5" customHeight="1">
      <c r="B133" s="24"/>
      <c r="C133" s="5"/>
      <c r="D133" s="5"/>
      <c r="E133" s="26"/>
      <c r="F133" s="5"/>
      <c r="G133" s="27"/>
      <c r="H133" s="27"/>
      <c r="I133" s="27"/>
      <c r="J133" s="23"/>
      <c r="K133" s="27"/>
      <c r="L133" s="28"/>
      <c r="M133" s="27"/>
    </row>
    <row r="134" spans="1:13" ht="16.5" customHeight="1">
      <c r="A134" s="8" t="s">
        <v>206</v>
      </c>
      <c r="B134" s="5"/>
      <c r="C134" s="5"/>
      <c r="D134" s="5"/>
      <c r="E134" s="26"/>
      <c r="F134" s="5"/>
      <c r="G134" s="96">
        <v>195335362</v>
      </c>
      <c r="H134" s="27"/>
      <c r="I134" s="27">
        <v>29819378.310000002</v>
      </c>
      <c r="J134" s="23"/>
      <c r="K134" s="96">
        <v>44214489</v>
      </c>
      <c r="L134" s="28"/>
      <c r="M134" s="27">
        <v>2646991</v>
      </c>
    </row>
    <row r="135" spans="1:13" ht="16.5" customHeight="1">
      <c r="A135" s="8" t="s">
        <v>207</v>
      </c>
      <c r="B135" s="5"/>
      <c r="C135" s="5"/>
      <c r="D135" s="5"/>
      <c r="E135" s="26"/>
      <c r="F135" s="5"/>
      <c r="G135" s="96">
        <v>92088379</v>
      </c>
      <c r="H135" s="27"/>
      <c r="I135" s="27">
        <v>0</v>
      </c>
      <c r="J135" s="23"/>
      <c r="K135" s="96">
        <v>33164160</v>
      </c>
      <c r="L135" s="28"/>
      <c r="M135" s="27">
        <v>0</v>
      </c>
    </row>
    <row r="136" spans="1:13" ht="16.5" customHeight="1">
      <c r="A136" s="8" t="s">
        <v>208</v>
      </c>
      <c r="C136" s="5"/>
      <c r="D136" s="5"/>
      <c r="E136" s="26"/>
      <c r="F136" s="5"/>
      <c r="G136" s="96">
        <v>5000000</v>
      </c>
      <c r="H136" s="27"/>
      <c r="I136" s="27">
        <v>0</v>
      </c>
      <c r="J136" s="23"/>
      <c r="K136" s="96">
        <v>0</v>
      </c>
      <c r="L136" s="27"/>
      <c r="M136" s="27">
        <v>0</v>
      </c>
    </row>
    <row r="137" spans="1:13" ht="16.5" customHeight="1">
      <c r="C137" s="5"/>
      <c r="D137" s="5"/>
      <c r="E137" s="26"/>
      <c r="F137" s="5"/>
      <c r="G137" s="27"/>
      <c r="H137" s="27"/>
      <c r="I137" s="27"/>
      <c r="J137" s="23"/>
      <c r="K137" s="27"/>
      <c r="L137" s="27"/>
      <c r="M137" s="27"/>
    </row>
    <row r="138" spans="1:13" ht="16.5" customHeight="1">
      <c r="C138" s="5"/>
      <c r="D138" s="5"/>
      <c r="E138" s="26"/>
      <c r="F138" s="5"/>
      <c r="G138" s="27"/>
      <c r="H138" s="27"/>
      <c r="I138" s="27"/>
      <c r="J138" s="23"/>
      <c r="K138" s="27"/>
      <c r="L138" s="28"/>
      <c r="M138" s="27"/>
    </row>
    <row r="155" spans="1:13" ht="1.5" customHeight="1"/>
    <row r="156" spans="1:13" ht="21.95" customHeight="1">
      <c r="A156" s="164" t="str">
        <f>'2-4'!A51:M51</f>
        <v>The accompanying notes are an integral part of this interim financial information.</v>
      </c>
      <c r="B156" s="19"/>
      <c r="C156" s="19"/>
      <c r="D156" s="19"/>
      <c r="E156" s="20"/>
      <c r="F156" s="19"/>
      <c r="G156" s="21"/>
      <c r="H156" s="21"/>
      <c r="I156" s="21"/>
      <c r="J156" s="19"/>
      <c r="K156" s="21"/>
      <c r="L156" s="37"/>
      <c r="M156" s="21"/>
    </row>
  </sheetData>
  <mergeCells count="14">
    <mergeCell ref="G115:I115"/>
    <mergeCell ref="K115:M115"/>
    <mergeCell ref="G116:I116"/>
    <mergeCell ref="K116:M116"/>
    <mergeCell ref="A109:M109"/>
    <mergeCell ref="A55:M55"/>
    <mergeCell ref="G62:I62"/>
    <mergeCell ref="K62:M62"/>
    <mergeCell ref="G6:I6"/>
    <mergeCell ref="K6:M6"/>
    <mergeCell ref="G7:I7"/>
    <mergeCell ref="K7:M7"/>
    <mergeCell ref="G61:I61"/>
    <mergeCell ref="K61:M61"/>
  </mergeCells>
  <phoneticPr fontId="0" type="noConversion"/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&amp;R&amp;"Arial,Regular"&amp;P</oddFooter>
  </headerFooter>
  <rowBreaks count="2" manualBreakCount="2">
    <brk id="55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P5 (3 Month)</vt:lpstr>
      <vt:lpstr>P6 (9 Month)</vt:lpstr>
      <vt:lpstr>7 Consolidated</vt:lpstr>
      <vt:lpstr>8 Company</vt:lpstr>
      <vt:lpstr>9-11</vt:lpstr>
      <vt:lpstr>'9-11'!Print_Area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Rujira Yaruang</cp:lastModifiedBy>
  <cp:lastPrinted>2019-11-12T06:52:07Z</cp:lastPrinted>
  <dcterms:created xsi:type="dcterms:W3CDTF">2001-03-23T09:28:11Z</dcterms:created>
  <dcterms:modified xsi:type="dcterms:W3CDTF">2019-11-12T06:52:57Z</dcterms:modified>
</cp:coreProperties>
</file>