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B. Grimm Power Co., Ltd. (formerly B. Grimm Energy Corporation Co., Ltd)\B.Grimm Power PLC (BPL) Sep'19 (YWM)\"/>
    </mc:Choice>
  </mc:AlternateContent>
  <bookViews>
    <workbookView xWindow="0" yWindow="0" windowWidth="28800" windowHeight="12300" activeTab="5"/>
  </bookViews>
  <sheets>
    <sheet name="TH_2-4" sheetId="1" r:id="rId1"/>
    <sheet name="TH_5-6" sheetId="2" r:id="rId2"/>
    <sheet name="TH_7" sheetId="3" r:id="rId3"/>
    <sheet name="TH_8" sheetId="4" r:id="rId4"/>
    <sheet name="TH_9" sheetId="5" r:id="rId5"/>
    <sheet name="TH 10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3">'[1]WORKING TB Q3'!#REF!</definedName>
    <definedName name="\a">'[2]WORKING TB Q3'!#REF!</definedName>
    <definedName name="\b" localSheetId="0">'TH_2-4'!#REF!</definedName>
    <definedName name="\b" localSheetId="2">#REF!</definedName>
    <definedName name="\b" localSheetId="3">#REF!</definedName>
    <definedName name="\b">#REF!</definedName>
    <definedName name="\c" localSheetId="0">'[2]WORKING TB Q3'!#REF!</definedName>
    <definedName name="\c" localSheetId="2">'[1]WORKING TB Q3'!#REF!</definedName>
    <definedName name="\c" localSheetId="3">'[1]WORKING TB Q3'!#REF!</definedName>
    <definedName name="\c">'[2]WORKING TB Q3'!#REF!</definedName>
    <definedName name="\d" localSheetId="2">'[1]WORKING TB Q3'!#REF!</definedName>
    <definedName name="\d" localSheetId="3">'[1]WORKING TB Q3'!#REF!</definedName>
    <definedName name="\d">'[2]WORKING TB Q3'!#REF!</definedName>
    <definedName name="\e" localSheetId="0">'TH_2-4'!#REF!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#REF!</definedName>
    <definedName name="\i" localSheetId="3">#REF!</definedName>
    <definedName name="\i">#REF!</definedName>
    <definedName name="\j" localSheetId="2">#REF!</definedName>
    <definedName name="\j" localSheetId="3">#REF!</definedName>
    <definedName name="\j">#REF!</definedName>
    <definedName name="\P" localSheetId="2">#REF!</definedName>
    <definedName name="\P" localSheetId="3">#REF!</definedName>
    <definedName name="\P">#REF!</definedName>
    <definedName name="\Q" localSheetId="2">#REF!</definedName>
    <definedName name="\Q" localSheetId="3">#REF!</definedName>
    <definedName name="\Q">#REF!</definedName>
    <definedName name="\R" localSheetId="2">#REF!</definedName>
    <definedName name="\R" localSheetId="3">#REF!</definedName>
    <definedName name="\R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#REF!</definedName>
    <definedName name="\U" localSheetId="3">#REF!</definedName>
    <definedName name="\U">#REF!</definedName>
    <definedName name="\W" localSheetId="2">#REF!</definedName>
    <definedName name="\W" localSheetId="3">#REF!</definedName>
    <definedName name="\W">#REF!</definedName>
    <definedName name="\X" localSheetId="2">#REF!</definedName>
    <definedName name="\X" localSheetId="3">#REF!</definedName>
    <definedName name="\X">#REF!</definedName>
    <definedName name="\xy" localSheetId="2">#REF!</definedName>
    <definedName name="\xy" localSheetId="3">#REF!</definedName>
    <definedName name="\xy">#REF!</definedName>
    <definedName name="\Y" localSheetId="2">#REF!</definedName>
    <definedName name="\Y" localSheetId="3">#REF!</definedName>
    <definedName name="\Y">#REF!</definedName>
    <definedName name="_.Next" localSheetId="2">#REF!</definedName>
    <definedName name="_.Next" localSheetId="3">#REF!</definedName>
    <definedName name="_.Next">#REF!</definedName>
    <definedName name="______std3">'[3]Standing Data'!$C$4</definedName>
    <definedName name="_____BS1" localSheetId="2">#REF!</definedName>
    <definedName name="_____BS1" localSheetId="3">#REF!</definedName>
    <definedName name="_____BS1">#REF!</definedName>
    <definedName name="_____BS2" localSheetId="2">#REF!</definedName>
    <definedName name="_____BS2" localSheetId="3">#REF!</definedName>
    <definedName name="_____BS2">#REF!</definedName>
    <definedName name="_____GL1" localSheetId="2">#REF!</definedName>
    <definedName name="_____GL1" localSheetId="3">#REF!</definedName>
    <definedName name="_____GL1">#REF!</definedName>
    <definedName name="_____GL2" localSheetId="2">#REF!</definedName>
    <definedName name="_____GL2" localSheetId="3">#REF!</definedName>
    <definedName name="_____GL2">#REF!</definedName>
    <definedName name="_____std3">'[3]Standing Data'!$C$4</definedName>
    <definedName name="___a1" localSheetId="0">{"'Sheet1'!$L$16"}</definedName>
    <definedName name="___a1" localSheetId="2">{"'Sheet1'!$L$16"}</definedName>
    <definedName name="___a1" localSheetId="3">{"'Sheet1'!$L$16"}</definedName>
    <definedName name="___a1" localSheetId="4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 localSheetId="0">'TH_2-4'!#REF!</definedName>
    <definedName name="___BS1" localSheetId="2">#REF!</definedName>
    <definedName name="___BS1" localSheetId="3">#REF!</definedName>
    <definedName name="___BS1">#REF!</definedName>
    <definedName name="___BS2" localSheetId="2">#REF!</definedName>
    <definedName name="___BS2" localSheetId="3">#REF!</definedName>
    <definedName name="___BS2">#REF!</definedName>
    <definedName name="___CDT1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EN1">#REF!</definedName>
    <definedName name="___GL1" localSheetId="0">'TH_2-4'!#REF!</definedName>
    <definedName name="___GL1" localSheetId="2">#REF!</definedName>
    <definedName name="___GL1" localSheetId="3">#REF!</definedName>
    <definedName name="___GL1">#REF!</definedName>
    <definedName name="___GL2" localSheetId="2">#REF!</definedName>
    <definedName name="___GL2" localSheetId="3">#REF!</definedName>
    <definedName name="___GL2">#REF!</definedName>
    <definedName name="___IPB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 localSheetId="2">{"'Sheet1'!$L$16"}</definedName>
    <definedName name="___NSO2" localSheetId="3">{"'Sheet1'!$L$16"}</definedName>
    <definedName name="___NSO2" localSheetId="4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>#REF!</definedName>
    <definedName name="___PUR6" localSheetId="0" hidden="1">{#N/A,#N/A,FALSE,"Sheet2"}</definedName>
    <definedName name="___PUR6" localSheetId="2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localSheetId="2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2" hidden="1">[4]SUMMARY!#REF!</definedName>
    <definedName name="__123Graph_A" localSheetId="3" hidden="1">[4]SUMMARY!#REF!</definedName>
    <definedName name="__123Graph_A" localSheetId="4" hidden="1">[4]SUMMARY!#REF!</definedName>
    <definedName name="__123Graph_A" hidden="1">[4]SUMMARY!#REF!</definedName>
    <definedName name="__123Graph_B" localSheetId="2" hidden="1">[4]SUMMARY!#REF!</definedName>
    <definedName name="__123Graph_B" localSheetId="3" hidden="1">[4]SUMMARY!#REF!</definedName>
    <definedName name="__123Graph_B" localSheetId="4" hidden="1">[4]SUMMARY!#REF!</definedName>
    <definedName name="__123Graph_B" hidden="1">[4]SUMMARY!#REF!</definedName>
    <definedName name="__123Graph_C" localSheetId="2" hidden="1">[4]SUMMARY!#REF!</definedName>
    <definedName name="__123Graph_C" localSheetId="3" hidden="1">[4]SUMMARY!#REF!</definedName>
    <definedName name="__123Graph_C" localSheetId="4" hidden="1">[4]SUMMARY!#REF!</definedName>
    <definedName name="__123Graph_C" hidden="1">[4]SUMMARY!#REF!</definedName>
    <definedName name="__a45" localSheetId="0">'TH_2-4'!#REF!</definedName>
    <definedName name="__a45" localSheetId="2">#REF!</definedName>
    <definedName name="__a45" localSheetId="3">#REF!</definedName>
    <definedName name="__a45">#REF!</definedName>
    <definedName name="__Apr1">[5]total!$U$6:$U$122</definedName>
    <definedName name="__Aug1">[5]total!$Y$6:$Y$122</definedName>
    <definedName name="__BAS1">#REF!</definedName>
    <definedName name="__boi1" localSheetId="0">'TH_2-4'!#REF!</definedName>
    <definedName name="__boi1" localSheetId="2">#REF!</definedName>
    <definedName name="__boi1" localSheetId="3">#REF!</definedName>
    <definedName name="__boi1">#REF!</definedName>
    <definedName name="__boi2" localSheetId="2">#REF!</definedName>
    <definedName name="__boi2" localSheetId="3">#REF!</definedName>
    <definedName name="__boi2">#REF!</definedName>
    <definedName name="__BS1" localSheetId="2">#REF!</definedName>
    <definedName name="__BS1" localSheetId="3">#REF!</definedName>
    <definedName name="__BS1">#REF!</definedName>
    <definedName name="__BS2" localSheetId="2">#REF!</definedName>
    <definedName name="__BS2" localSheetId="3">#REF!</definedName>
    <definedName name="__BS2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CDT1">#REF!</definedName>
    <definedName name="__coc250" localSheetId="2">#REF!</definedName>
    <definedName name="__coc250" localSheetId="3">#REF!</definedName>
    <definedName name="__coc250">#REF!</definedName>
    <definedName name="__coc300" localSheetId="2">#REF!</definedName>
    <definedName name="__coc300" localSheetId="3">#REF!</definedName>
    <definedName name="__coc300">#REF!</definedName>
    <definedName name="__coc350" localSheetId="2">#REF!</definedName>
    <definedName name="__coc350" localSheetId="3">#REF!</definedName>
    <definedName name="__coc350">#REF!</definedName>
    <definedName name="__CON1" localSheetId="2">#REF!</definedName>
    <definedName name="__CON1" localSheetId="3">#REF!</definedName>
    <definedName name="__CON1">#REF!</definedName>
    <definedName name="__CON2" localSheetId="2">#REF!</definedName>
    <definedName name="__CON2" localSheetId="3">#REF!</definedName>
    <definedName name="__CON2">#REF!</definedName>
    <definedName name="__cpd1" localSheetId="2">#REF!</definedName>
    <definedName name="__cpd1" localSheetId="3">#REF!</definedName>
    <definedName name="__cpd1">#REF!</definedName>
    <definedName name="__cpd2" localSheetId="2">#REF!</definedName>
    <definedName name="__cpd2" localSheetId="3">#REF!</definedName>
    <definedName name="__cpd2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2" localSheetId="2">#REF!</definedName>
    <definedName name="__DAT2" localSheetId="3">#REF!</definedName>
    <definedName name="__DAT2">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dn400" localSheetId="2">#REF!</definedName>
    <definedName name="__ddn400" localSheetId="3">#REF!</definedName>
    <definedName name="__ddn400">#REF!</definedName>
    <definedName name="__ddn600" localSheetId="2">#REF!</definedName>
    <definedName name="__ddn600" localSheetId="3">#REF!</definedName>
    <definedName name="__ddn600">#REF!</definedName>
    <definedName name="__Dec1">[5]total!$AC$6:$AC$122</definedName>
    <definedName name="__deo1" localSheetId="0">'TH_2-4'!#REF!</definedName>
    <definedName name="__deo1" localSheetId="2">#REF!</definedName>
    <definedName name="__deo1" localSheetId="3">#REF!</definedName>
    <definedName name="__deo1">#REF!</definedName>
    <definedName name="__deo10" localSheetId="2">#REF!</definedName>
    <definedName name="__deo10" localSheetId="3">#REF!</definedName>
    <definedName name="__deo10">#REF!</definedName>
    <definedName name="__deo2" localSheetId="2">#REF!</definedName>
    <definedName name="__deo2" localSheetId="3">#REF!</definedName>
    <definedName name="__deo2">#REF!</definedName>
    <definedName name="__deo3" localSheetId="2">#REF!</definedName>
    <definedName name="__deo3" localSheetId="3">#REF!</definedName>
    <definedName name="__deo3">#REF!</definedName>
    <definedName name="__deo4" localSheetId="2">#REF!</definedName>
    <definedName name="__deo4" localSheetId="3">#REF!</definedName>
    <definedName name="__deo4">#REF!</definedName>
    <definedName name="__deo5" localSheetId="2">#REF!</definedName>
    <definedName name="__deo5" localSheetId="3">#REF!</definedName>
    <definedName name="__deo5">#REF!</definedName>
    <definedName name="__deo6" localSheetId="2">#REF!</definedName>
    <definedName name="__deo6" localSheetId="3">#REF!</definedName>
    <definedName name="__deo6">#REF!</definedName>
    <definedName name="__deo7" localSheetId="2">#REF!</definedName>
    <definedName name="__deo7" localSheetId="3">#REF!</definedName>
    <definedName name="__deo7">#REF!</definedName>
    <definedName name="__deo8" localSheetId="2">#REF!</definedName>
    <definedName name="__deo8" localSheetId="3">#REF!</definedName>
    <definedName name="__deo8">#REF!</definedName>
    <definedName name="__deo9" localSheetId="2">#REF!</definedName>
    <definedName name="__deo9" localSheetId="3">#REF!</definedName>
    <definedName name="__deo9">#REF!</definedName>
    <definedName name="__E99999" localSheetId="2">#REF!</definedName>
    <definedName name="__E99999" localSheetId="3">#REF!</definedName>
    <definedName name="__E99999">#REF!</definedName>
    <definedName name="__f123" localSheetId="2">#REF!</definedName>
    <definedName name="__f123" localSheetId="3">#REF!</definedName>
    <definedName name="__f123">#REF!</definedName>
    <definedName name="__Feb1">[5]total!$S$6:$S$122</definedName>
    <definedName name="__FLK1">#REF!</definedName>
    <definedName name="__GEN1">#REF!</definedName>
    <definedName name="__GIA1" localSheetId="0">'TH_2-4'!#REF!</definedName>
    <definedName name="__GIA1" localSheetId="2">#REF!</definedName>
    <definedName name="__GIA1" localSheetId="3">#REF!</definedName>
    <definedName name="__GIA1">#REF!</definedName>
    <definedName name="__GL1" localSheetId="2">#REF!</definedName>
    <definedName name="__GL1" localSheetId="3">#REF!</definedName>
    <definedName name="__GL1">#REF!</definedName>
    <definedName name="__GL2" localSheetId="2">#REF!</definedName>
    <definedName name="__GL2" localSheetId="3">#REF!</definedName>
    <definedName name="__GL2">#REF!</definedName>
    <definedName name="__gon4" localSheetId="2">#REF!</definedName>
    <definedName name="__gon4" localSheetId="3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>TRUE</definedName>
    <definedName name="__IPB1">#REF!</definedName>
    <definedName name="__Jan1">[5]total!$R$6:$R$122</definedName>
    <definedName name="__Jul1">[5]total!$X$6:$X$122</definedName>
    <definedName name="__Jun1">[5]total!$W$6:$W$122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'TH_2-4'!#REF!</definedName>
    <definedName name="__lap1" localSheetId="2">#REF!</definedName>
    <definedName name="__lap1" localSheetId="3">#REF!</definedName>
    <definedName name="__lap1">#REF!</definedName>
    <definedName name="__lap2" localSheetId="2">#REF!</definedName>
    <definedName name="__lap2" localSheetId="3">#REF!</definedName>
    <definedName name="__lap2">#REF!</definedName>
    <definedName name="__LV1">#REF!</definedName>
    <definedName name="__MAC12" localSheetId="2">#REF!</definedName>
    <definedName name="__MAC12" localSheetId="3">#REF!</definedName>
    <definedName name="__MAC12">#REF!</definedName>
    <definedName name="__MAC46" localSheetId="2">#REF!</definedName>
    <definedName name="__MAC46" localSheetId="3">#REF!</definedName>
    <definedName name="__MAC46">#REF!</definedName>
    <definedName name="__Mar1">[5]total!$T$6:$T$122</definedName>
    <definedName name="__May1">[5]total!$V$6:$V$122</definedName>
    <definedName name="__nc151" localSheetId="0">'TH_2-4'!#REF!</definedName>
    <definedName name="__nc151" localSheetId="2">#REF!</definedName>
    <definedName name="__nc151" localSheetId="3">#REF!</definedName>
    <definedName name="__nc151">#REF!</definedName>
    <definedName name="__NCL100" localSheetId="2">#REF!</definedName>
    <definedName name="__NCL100" localSheetId="3">#REF!</definedName>
    <definedName name="__NCL100">#REF!</definedName>
    <definedName name="__NCL200" localSheetId="2">#REF!</definedName>
    <definedName name="__NCL200" localSheetId="3">#REF!</definedName>
    <definedName name="__NCL200">#REF!</definedName>
    <definedName name="__NCL250" localSheetId="2">#REF!</definedName>
    <definedName name="__NCL250" localSheetId="3">#REF!</definedName>
    <definedName name="__NCL250">#REF!</definedName>
    <definedName name="__NET2" localSheetId="2">#REF!</definedName>
    <definedName name="__NET2" localSheetId="3">#REF!</definedName>
    <definedName name="__NET2">#REF!</definedName>
    <definedName name="__nin190" localSheetId="2">#REF!</definedName>
    <definedName name="__nin190" localSheetId="3">#REF!</definedName>
    <definedName name="__nin190">#REF!</definedName>
    <definedName name="__Nov1">[5]total!$AB$6:$AB$122</definedName>
    <definedName name="__Oct1">[5]total!$AA$6:$AA$122</definedName>
    <definedName name="__phi10" localSheetId="0">'TH_2-4'!#REF!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IN1">#REF!</definedName>
    <definedName name="__pl2">[6]BS!$C$2:$C$575</definedName>
    <definedName name="__PUR1" localSheetId="0">'TH_2-4'!#REF!</definedName>
    <definedName name="__PUR1" localSheetId="2">#REF!</definedName>
    <definedName name="__PUR1" localSheetId="3">#REF!</definedName>
    <definedName name="__PUR1">#REF!</definedName>
    <definedName name="__Sat27" localSheetId="2">#REF!</definedName>
    <definedName name="__Sat27" localSheetId="3">#REF!</definedName>
    <definedName name="__Sat27">#REF!</definedName>
    <definedName name="__Sat6" localSheetId="2">#REF!</definedName>
    <definedName name="__Sat6" localSheetId="3">#REF!</definedName>
    <definedName name="__Sat6">#REF!</definedName>
    <definedName name="__sc1" localSheetId="2">#REF!</definedName>
    <definedName name="__sc1" localSheetId="3">#REF!</definedName>
    <definedName name="__sc1">#REF!</definedName>
    <definedName name="__SC2" localSheetId="2">#REF!</definedName>
    <definedName name="__SC2" localSheetId="3">#REF!</definedName>
    <definedName name="__SC2">#REF!</definedName>
    <definedName name="__sc3" localSheetId="2">#REF!</definedName>
    <definedName name="__sc3" localSheetId="3">#REF!</definedName>
    <definedName name="__sc3">#REF!</definedName>
    <definedName name="__Sep1">[5]total!$Z$6:$Z$122</definedName>
    <definedName name="__slg1" localSheetId="0">'TH_2-4'!#REF!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SN3" localSheetId="2">#REF!</definedName>
    <definedName name="__SN3" localSheetId="3">#REF!</definedName>
    <definedName name="__SN3">#REF!</definedName>
    <definedName name="__std3">'[3]Standing Data'!$C$4</definedName>
    <definedName name="__tax1" localSheetId="2">#REF!</definedName>
    <definedName name="__tax1" localSheetId="3">#REF!</definedName>
    <definedName name="__tax1">#REF!</definedName>
    <definedName name="__TB02" localSheetId="2">#REF!</definedName>
    <definedName name="__TB02" localSheetId="3">#REF!</definedName>
    <definedName name="__TB02">#REF!</definedName>
    <definedName name="__tct5" localSheetId="2">#REF!</definedName>
    <definedName name="__tct5" localSheetId="3">#REF!</definedName>
    <definedName name="__tct5">#REF!</definedName>
    <definedName name="__tg427" localSheetId="2">#REF!</definedName>
    <definedName name="__tg427" localSheetId="3">#REF!</definedName>
    <definedName name="__tg427">#REF!</definedName>
    <definedName name="__TH20" localSheetId="2">#REF!</definedName>
    <definedName name="__TH20" localSheetId="3">#REF!</definedName>
    <definedName name="__TH20">#REF!</definedName>
    <definedName name="__TK10" localSheetId="2">#REF!</definedName>
    <definedName name="__TK10" localSheetId="3">#REF!</definedName>
    <definedName name="__TK10">#REF!</definedName>
    <definedName name="__TK11" localSheetId="2">#REF!</definedName>
    <definedName name="__TK11" localSheetId="3">#REF!</definedName>
    <definedName name="__TK11">#REF!</definedName>
    <definedName name="__TK12" localSheetId="2">#REF!</definedName>
    <definedName name="__TK12" localSheetId="3">#REF!</definedName>
    <definedName name="__TK12">#REF!</definedName>
    <definedName name="__TK3" localSheetId="2">#REF!</definedName>
    <definedName name="__TK3" localSheetId="3">#REF!</definedName>
    <definedName name="__TK3">#REF!</definedName>
    <definedName name="__TK4" localSheetId="2">#REF!</definedName>
    <definedName name="__TK4" localSheetId="3">#REF!</definedName>
    <definedName name="__TK4">#REF!</definedName>
    <definedName name="__TK5" localSheetId="2">#REF!</definedName>
    <definedName name="__TK5" localSheetId="3">#REF!</definedName>
    <definedName name="__TK5">#REF!</definedName>
    <definedName name="__TK6" localSheetId="2">#REF!</definedName>
    <definedName name="__TK6" localSheetId="3">#REF!</definedName>
    <definedName name="__TK6">#REF!</definedName>
    <definedName name="__TK7" localSheetId="2">#REF!</definedName>
    <definedName name="__TK7" localSheetId="3">#REF!</definedName>
    <definedName name="__TK7">#REF!</definedName>
    <definedName name="__TK8" localSheetId="2">#REF!</definedName>
    <definedName name="__TK8" localSheetId="3">#REF!</definedName>
    <definedName name="__TK8">#REF!</definedName>
    <definedName name="__TK9" localSheetId="2">#REF!</definedName>
    <definedName name="__TK9" localSheetId="3">#REF!</definedName>
    <definedName name="__TK9">#REF!</definedName>
    <definedName name="__TL1" localSheetId="2">#REF!</definedName>
    <definedName name="__TL1" localSheetId="3">#REF!</definedName>
    <definedName name="__TL1">#REF!</definedName>
    <definedName name="__TL2" localSheetId="2">#REF!</definedName>
    <definedName name="__TL2" localSheetId="3">#REF!</definedName>
    <definedName name="__TL2">#REF!</definedName>
    <definedName name="__TL3" localSheetId="2">#REF!</definedName>
    <definedName name="__TL3" localSheetId="3">#REF!</definedName>
    <definedName name="__TL3">#REF!</definedName>
    <definedName name="__TLA120" localSheetId="2">#REF!</definedName>
    <definedName name="__TLA120" localSheetId="3">#REF!</definedName>
    <definedName name="__TLA120">#REF!</definedName>
    <definedName name="__TLA35" localSheetId="2">#REF!</definedName>
    <definedName name="__TLA35" localSheetId="3">#REF!</definedName>
    <definedName name="__TLA35">#REF!</definedName>
    <definedName name="__TLA50" localSheetId="2">#REF!</definedName>
    <definedName name="__TLA50" localSheetId="3">#REF!</definedName>
    <definedName name="__TLA50">#REF!</definedName>
    <definedName name="__TLA70" localSheetId="2">#REF!</definedName>
    <definedName name="__TLA70" localSheetId="3">#REF!</definedName>
    <definedName name="__TLA70">#REF!</definedName>
    <definedName name="__TLA95" localSheetId="2">#REF!</definedName>
    <definedName name="__TLA95" localSheetId="3">#REF!</definedName>
    <definedName name="__TLA95">#REF!</definedName>
    <definedName name="__TR01" localSheetId="2">#REF!</definedName>
    <definedName name="__TR01" localSheetId="3">#REF!</definedName>
    <definedName name="__TR01">#REF!</definedName>
    <definedName name="__TR02" localSheetId="2">#REF!</definedName>
    <definedName name="__TR02" localSheetId="3">#REF!</definedName>
    <definedName name="__TR02">#REF!</definedName>
    <definedName name="__TVL1" localSheetId="2">#REF!</definedName>
    <definedName name="__TVL1" localSheetId="3">#REF!</definedName>
    <definedName name="__TVL1">#REF!</definedName>
    <definedName name="__tz593" localSheetId="2">#REF!</definedName>
    <definedName name="__tz593" localSheetId="3">#REF!</definedName>
    <definedName name="__tz593">#REF!</definedName>
    <definedName name="__UT1" localSheetId="2">#REF!</definedName>
    <definedName name="__UT1" localSheetId="3">#REF!</definedName>
    <definedName name="__UT1">#REF!</definedName>
    <definedName name="__VL100" localSheetId="2">#REF!</definedName>
    <definedName name="__VL100" localSheetId="3">#REF!</definedName>
    <definedName name="__VL100">#REF!</definedName>
    <definedName name="__VL200" localSheetId="2">#REF!</definedName>
    <definedName name="__VL200" localSheetId="3">#REF!</definedName>
    <definedName name="__VL200">#REF!</definedName>
    <definedName name="__VL250" localSheetId="2">#REF!</definedName>
    <definedName name="__VL250" localSheetId="3">#REF!</definedName>
    <definedName name="__VL250">#REF!</definedName>
    <definedName name="_0_DT_DRU_ERG" localSheetId="2">#REF!</definedName>
    <definedName name="_0_DT_DRU_ERG" localSheetId="3">#REF!</definedName>
    <definedName name="_0_DT_DRU_ERG">#REF!</definedName>
    <definedName name="_0_DT_MARKIEREN" localSheetId="2">#REF!</definedName>
    <definedName name="_0_DT_MARKIEREN" localSheetId="3">#REF!</definedName>
    <definedName name="_0_DT_MARKIEREN">#REF!</definedName>
    <definedName name="_0_DT_REORG" localSheetId="2">#REF!</definedName>
    <definedName name="_0_DT_REORG" localSheetId="3">#REF!</definedName>
    <definedName name="_0_DT_REORG">#REF!</definedName>
    <definedName name="_0_EN_MARKIEREN" localSheetId="2">#REF!</definedName>
    <definedName name="_0_EN_MARKIEREN" localSheetId="3">#REF!</definedName>
    <definedName name="_0_EN_MARKIEREN">#REF!</definedName>
    <definedName name="_0_EN_PRI_ABSPL" localSheetId="2">#REF!</definedName>
    <definedName name="_0_EN_PRI_ABSPL" localSheetId="3">#REF!</definedName>
    <definedName name="_0_EN_PRI_ABSPL">#REF!</definedName>
    <definedName name="_0_EN_PRI_DOM" localSheetId="2">#REF!</definedName>
    <definedName name="_0_EN_PRI_DOM" localSheetId="3">#REF!</definedName>
    <definedName name="_0_EN_PRI_DOM">#REF!</definedName>
    <definedName name="_0_EN_PRI_LFJ" localSheetId="2">#REF!</definedName>
    <definedName name="_0_EN_PRI_LFJ" localSheetId="3">#REF!</definedName>
    <definedName name="_0_EN_PRI_LFJ">#REF!</definedName>
    <definedName name="_0_EN_PRI_PLJ1" localSheetId="2">#REF!</definedName>
    <definedName name="_0_EN_PRI_PLJ1" localSheetId="3">#REF!</definedName>
    <definedName name="_0_EN_PRI_PLJ1">#REF!</definedName>
    <definedName name="_0_EN_PRI_PLJ2" localSheetId="2">#REF!</definedName>
    <definedName name="_0_EN_PRI_PLJ2" localSheetId="3">#REF!</definedName>
    <definedName name="_0_EN_PRI_PLJ2">#REF!</definedName>
    <definedName name="_0_EN_PRI_RES" localSheetId="2">#REF!</definedName>
    <definedName name="_0_EN_PRI_RES" localSheetId="3">#REF!</definedName>
    <definedName name="_0_EN_PRI_RES">#REF!</definedName>
    <definedName name="_0_EN_REORG" localSheetId="2">#REF!</definedName>
    <definedName name="_0_EN_REORG" localSheetId="3">#REF!</definedName>
    <definedName name="_0_EN_REORG">#REF!</definedName>
    <definedName name="_0_EN_SORT" localSheetId="2">#REF!</definedName>
    <definedName name="_0_EN_SORT" localSheetId="3">#REF!</definedName>
    <definedName name="_0_EN_SORT">#REF!</definedName>
    <definedName name="_0_TITLE_CLEAR" localSheetId="2">#REF!</definedName>
    <definedName name="_0_TITLE_CLEAR" localSheetId="3">#REF!</definedName>
    <definedName name="_0_TITLE_CLEAR">#REF!</definedName>
    <definedName name="_0_TITLE_FREEZE" localSheetId="2">#REF!</definedName>
    <definedName name="_0_TITLE_FREEZE" localSheetId="3">#REF!</definedName>
    <definedName name="_0_TITLE_FREEZE">#REF!</definedName>
    <definedName name="_0x6" localSheetId="2">#REF!</definedName>
    <definedName name="_0x6" localSheetId="3">#REF!</definedName>
    <definedName name="_0x6">#REF!</definedName>
    <definedName name="_1">#N/A</definedName>
    <definedName name="_1000A01">#N/A</definedName>
    <definedName name="_10HE3_">#REF!</definedName>
    <definedName name="_1102">'[7]stat local'!$D$769:$D$3475</definedName>
    <definedName name="_11HE4_">#REF!</definedName>
    <definedName name="_123Graph_C" localSheetId="0" hidden="1">[4]SUMMARY!#REF!</definedName>
    <definedName name="_123Graph_C" localSheetId="2" hidden="1">[4]SUMMARY!#REF!</definedName>
    <definedName name="_123Graph_C" localSheetId="3" hidden="1">[4]SUMMARY!#REF!</definedName>
    <definedName name="_123Graph_C" localSheetId="4" hidden="1">[4]SUMMARY!#REF!</definedName>
    <definedName name="_123Graph_C" hidden="1">[4]SUMMARY!#REF!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#N/A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 localSheetId="0">'TH_2-4'!#REF!</definedName>
    <definedName name="_2CC_DA6_E" localSheetId="2">#REF!</definedName>
    <definedName name="_2CC_DA6_E" localSheetId="3">#REF!</definedName>
    <definedName name="_2CC_DA6_E">#REF!</definedName>
    <definedName name="_2CC580" localSheetId="2">#REF!</definedName>
    <definedName name="_2CC580" localSheetId="3">#REF!</definedName>
    <definedName name="_2CC580">#REF!</definedName>
    <definedName name="_2HE06_">#REF!</definedName>
    <definedName name="_3" localSheetId="2">#REF!</definedName>
    <definedName name="_3" localSheetId="3">#REF!</definedName>
    <definedName name="_3">#REF!</definedName>
    <definedName name="_3CF_BW_E" localSheetId="2">#REF!</definedName>
    <definedName name="_3CF_BW_E" localSheetId="3">#REF!</definedName>
    <definedName name="_3CF_BW_E">#REF!</definedName>
    <definedName name="_3CF_BW_N" localSheetId="2">#REF!</definedName>
    <definedName name="_3CF_BW_N" localSheetId="3">#REF!</definedName>
    <definedName name="_3CF_BW_N">#REF!</definedName>
    <definedName name="_3CF_BW_Z" localSheetId="2">#REF!</definedName>
    <definedName name="_3CF_BW_Z" localSheetId="3">#REF!</definedName>
    <definedName name="_3CF_BW_Z">#REF!</definedName>
    <definedName name="_3CF_DA5_E" localSheetId="2">#REF!</definedName>
    <definedName name="_3CF_DA5_E" localSheetId="3">#REF!</definedName>
    <definedName name="_3CF_DA5_E">#REF!</definedName>
    <definedName name="_3CF_DFL_E" localSheetId="2">#REF!</definedName>
    <definedName name="_3CF_DFL_E" localSheetId="3">#REF!</definedName>
    <definedName name="_3CF_DFL_E">#REF!</definedName>
    <definedName name="_3CF_DFW_E" localSheetId="2">#REF!</definedName>
    <definedName name="_3CF_DFW_E" localSheetId="3">#REF!</definedName>
    <definedName name="_3CF_DFW_E">#REF!</definedName>
    <definedName name="_3CF_TAWK_Z" localSheetId="2">#REF!</definedName>
    <definedName name="_3CF_TAWK_Z" localSheetId="3">#REF!</definedName>
    <definedName name="_3CF_TAWK_Z">#REF!</definedName>
    <definedName name="_3HE07_">#REF!</definedName>
    <definedName name="_3M_B_C5" localSheetId="2">#REF!</definedName>
    <definedName name="_3M_B_C5" localSheetId="3">#REF!</definedName>
    <definedName name="_3M_B_C5">#REF!</definedName>
    <definedName name="_3M_B_I" localSheetId="2">#REF!</definedName>
    <definedName name="_3M_B_I" localSheetId="3">#REF!</definedName>
    <definedName name="_3M_B_I">#REF!</definedName>
    <definedName name="_3M_B_O" localSheetId="2">#REF!</definedName>
    <definedName name="_3M_B_O" localSheetId="3">#REF!</definedName>
    <definedName name="_3M_B_O">#REF!</definedName>
    <definedName name="_3M_DA_C5" localSheetId="2">#REF!</definedName>
    <definedName name="_3M_DA_C5" localSheetId="3">#REF!</definedName>
    <definedName name="_3M_DA_C5">#REF!</definedName>
    <definedName name="_3M_DA_I" localSheetId="2">#REF!</definedName>
    <definedName name="_3M_DA_I" localSheetId="3">#REF!</definedName>
    <definedName name="_3M_DA_I">#REF!</definedName>
    <definedName name="_3M_DA7DRB_I" localSheetId="2">#REF!</definedName>
    <definedName name="_3M_DA7DRB_I" localSheetId="3">#REF!</definedName>
    <definedName name="_3M_DA7DRB_I">#REF!</definedName>
    <definedName name="_3M_DFDR3_I" localSheetId="2">#REF!</definedName>
    <definedName name="_3M_DFDR3_I" localSheetId="3">#REF!</definedName>
    <definedName name="_3M_DFDR3_I">#REF!</definedName>
    <definedName name="_3M_DFDR4_I" localSheetId="2">#REF!</definedName>
    <definedName name="_3M_DFDR4_I" localSheetId="3">#REF!</definedName>
    <definedName name="_3M_DFDR4_I">#REF!</definedName>
    <definedName name="_3M_DFDR4_O" localSheetId="2">#REF!</definedName>
    <definedName name="_3M_DFDR4_O" localSheetId="3">#REF!</definedName>
    <definedName name="_3M_DFDR4_O">#REF!</definedName>
    <definedName name="_3M_T_C5" localSheetId="2">#REF!</definedName>
    <definedName name="_3M_T_C5" localSheetId="3">#REF!</definedName>
    <definedName name="_3M_T_C5">#REF!</definedName>
    <definedName name="_3M_T_I" localSheetId="2">#REF!</definedName>
    <definedName name="_3M_T_I" localSheetId="3">#REF!</definedName>
    <definedName name="_3M_T_I">#REF!</definedName>
    <definedName name="_3M_T_N5" localSheetId="2">#REF!</definedName>
    <definedName name="_3M_T_N5" localSheetId="3">#REF!</definedName>
    <definedName name="_3M_T_N5">#REF!</definedName>
    <definedName name="_3M_T_O" localSheetId="2">#REF!</definedName>
    <definedName name="_3M_T_O" localSheetId="3">#REF!</definedName>
    <definedName name="_3M_T_O">#REF!</definedName>
    <definedName name="_3Y_BAH_N" localSheetId="2">#REF!</definedName>
    <definedName name="_3Y_BAH_N" localSheetId="3">#REF!</definedName>
    <definedName name="_3Y_BAH_N">#REF!</definedName>
    <definedName name="_3Y_BH_I" localSheetId="2">#REF!</definedName>
    <definedName name="_3Y_BH_I" localSheetId="3">#REF!</definedName>
    <definedName name="_3Y_BH_I">#REF!</definedName>
    <definedName name="_3Y_BH_J" localSheetId="2">#REF!</definedName>
    <definedName name="_3Y_BH_J" localSheetId="3">#REF!</definedName>
    <definedName name="_3Y_BH_J">#REF!</definedName>
    <definedName name="_3Y_DC_C5" localSheetId="2">#REF!</definedName>
    <definedName name="_3Y_DC_C5" localSheetId="3">#REF!</definedName>
    <definedName name="_3Y_DC_C5">#REF!</definedName>
    <definedName name="_3Y_DNDBL_KN" localSheetId="2">#REF!</definedName>
    <definedName name="_3Y_DNDBL_KN" localSheetId="3">#REF!</definedName>
    <definedName name="_3Y_DNDBL_KN">#REF!</definedName>
    <definedName name="_3Y_DP_C5" localSheetId="2">#REF!</definedName>
    <definedName name="_3Y_DP_C5" localSheetId="3">#REF!</definedName>
    <definedName name="_3Y_DP_C5">#REF!</definedName>
    <definedName name="_3Y_DP_O" localSheetId="2">#REF!</definedName>
    <definedName name="_3Y_DP_O" localSheetId="3">#REF!</definedName>
    <definedName name="_3Y_DP_O">#REF!</definedName>
    <definedName name="_3Y_GS6_I" localSheetId="2">#REF!</definedName>
    <definedName name="_3Y_GS6_I" localSheetId="3">#REF!</definedName>
    <definedName name="_3Y_GS6_I">#REF!</definedName>
    <definedName name="_3Y_GS6_J" localSheetId="2">#REF!</definedName>
    <definedName name="_3Y_GS6_J" localSheetId="3">#REF!</definedName>
    <definedName name="_3Y_GS6_J">#REF!</definedName>
    <definedName name="_3Y_TL3_I" localSheetId="2">#REF!</definedName>
    <definedName name="_3Y_TL3_I" localSheetId="3">#REF!</definedName>
    <definedName name="_3Y_TL3_I">#REF!</definedName>
    <definedName name="_3Y_TL3_J" localSheetId="2">#REF!</definedName>
    <definedName name="_3Y_TL3_J" localSheetId="3">#REF!</definedName>
    <definedName name="_3Y_TL3_J">#REF!</definedName>
    <definedName name="_3Y_TY3_C5" localSheetId="2">#REF!</definedName>
    <definedName name="_3Y_TY3_C5" localSheetId="3">#REF!</definedName>
    <definedName name="_3Y_TY3_C5">#REF!</definedName>
    <definedName name="_4" localSheetId="2">#REF!</definedName>
    <definedName name="_4" localSheetId="3">#REF!</definedName>
    <definedName name="_4">#REF!</definedName>
    <definedName name="_40113" localSheetId="2">#REF!</definedName>
    <definedName name="_40113" localSheetId="3">#REF!</definedName>
    <definedName name="_40113">#REF!</definedName>
    <definedName name="_40120" localSheetId="2">#REF!</definedName>
    <definedName name="_40120" localSheetId="3">#REF!</definedName>
    <definedName name="_40120">#REF!</definedName>
    <definedName name="_40128" localSheetId="2">#REF!</definedName>
    <definedName name="_40128" localSheetId="3">#REF!</definedName>
    <definedName name="_40128">#REF!</definedName>
    <definedName name="_40132" localSheetId="2">#REF!</definedName>
    <definedName name="_40132" localSheetId="3">#REF!</definedName>
    <definedName name="_40132">#REF!</definedName>
    <definedName name="_40133" localSheetId="2">#REF!</definedName>
    <definedName name="_40133" localSheetId="3">#REF!</definedName>
    <definedName name="_40133">#REF!</definedName>
    <definedName name="_40138" localSheetId="2">#REF!</definedName>
    <definedName name="_40138" localSheetId="3">#REF!</definedName>
    <definedName name="_40138">#REF!</definedName>
    <definedName name="_40155" localSheetId="2">#REF!</definedName>
    <definedName name="_40155" localSheetId="3">#REF!</definedName>
    <definedName name="_40155">#REF!</definedName>
    <definedName name="_40213" localSheetId="2">#REF!</definedName>
    <definedName name="_40213" localSheetId="3">#REF!</definedName>
    <definedName name="_40213">#REF!</definedName>
    <definedName name="_40220" localSheetId="2">#REF!</definedName>
    <definedName name="_40220" localSheetId="3">#REF!</definedName>
    <definedName name="_40220">#REF!</definedName>
    <definedName name="_40230" localSheetId="2">#REF!</definedName>
    <definedName name="_40230" localSheetId="3">#REF!</definedName>
    <definedName name="_40230">#REF!</definedName>
    <definedName name="_40232" localSheetId="2">#REF!</definedName>
    <definedName name="_40232" localSheetId="3">#REF!</definedName>
    <definedName name="_40232">#REF!</definedName>
    <definedName name="_40233" localSheetId="2">#REF!</definedName>
    <definedName name="_40233" localSheetId="3">#REF!</definedName>
    <definedName name="_40233">#REF!</definedName>
    <definedName name="_40238" localSheetId="2">#REF!</definedName>
    <definedName name="_40238" localSheetId="3">#REF!</definedName>
    <definedName name="_40238">#REF!</definedName>
    <definedName name="_40239" localSheetId="2">#REF!</definedName>
    <definedName name="_40239" localSheetId="3">#REF!</definedName>
    <definedName name="_40239">#REF!</definedName>
    <definedName name="_40255" localSheetId="2">#REF!</definedName>
    <definedName name="_40255" localSheetId="3">#REF!</definedName>
    <definedName name="_40255">#REF!</definedName>
    <definedName name="_40511" localSheetId="2">#REF!</definedName>
    <definedName name="_40511" localSheetId="3">#REF!</definedName>
    <definedName name="_40511">#REF!</definedName>
    <definedName name="_40513" localSheetId="2">#REF!</definedName>
    <definedName name="_40513" localSheetId="3">#REF!</definedName>
    <definedName name="_40513">#REF!</definedName>
    <definedName name="_40813" localSheetId="2">#REF!</definedName>
    <definedName name="_40813" localSheetId="3">#REF!</definedName>
    <definedName name="_40813">#REF!</definedName>
    <definedName name="_40820" localSheetId="2">#REF!</definedName>
    <definedName name="_40820" localSheetId="3">#REF!</definedName>
    <definedName name="_40820">#REF!</definedName>
    <definedName name="_40832" localSheetId="2">#REF!</definedName>
    <definedName name="_40832" localSheetId="3">#REF!</definedName>
    <definedName name="_40832">#REF!</definedName>
    <definedName name="_40838" localSheetId="2">#REF!</definedName>
    <definedName name="_40838" localSheetId="3">#REF!</definedName>
    <definedName name="_40838">#REF!</definedName>
    <definedName name="_40855" localSheetId="2">#REF!</definedName>
    <definedName name="_40855" localSheetId="3">#REF!</definedName>
    <definedName name="_40855">#REF!</definedName>
    <definedName name="_41180" localSheetId="2">#REF!</definedName>
    <definedName name="_41180" localSheetId="3">#REF!</definedName>
    <definedName name="_41180">#REF!</definedName>
    <definedName name="_41185" localSheetId="2">#REF!</definedName>
    <definedName name="_41185" localSheetId="3">#REF!</definedName>
    <definedName name="_41185">#REF!</definedName>
    <definedName name="_41280" localSheetId="2">#REF!</definedName>
    <definedName name="_41280" localSheetId="3">#REF!</definedName>
    <definedName name="_41280">#REF!</definedName>
    <definedName name="_41285" localSheetId="2">#REF!</definedName>
    <definedName name="_41285" localSheetId="3">#REF!</definedName>
    <definedName name="_41285">#REF!</definedName>
    <definedName name="_41580" localSheetId="2">#REF!</definedName>
    <definedName name="_41580" localSheetId="3">#REF!</definedName>
    <definedName name="_41580">#REF!</definedName>
    <definedName name="_41585" localSheetId="2">#REF!</definedName>
    <definedName name="_41585" localSheetId="3">#REF!</definedName>
    <definedName name="_41585">#REF!</definedName>
    <definedName name="_41880" localSheetId="2">#REF!</definedName>
    <definedName name="_41880" localSheetId="3">#REF!</definedName>
    <definedName name="_41880">#REF!</definedName>
    <definedName name="_41885" localSheetId="2">#REF!</definedName>
    <definedName name="_41885" localSheetId="3">#REF!</definedName>
    <definedName name="_41885">#REF!</definedName>
    <definedName name="_42400" localSheetId="2">#REF!</definedName>
    <definedName name="_42400" localSheetId="3">#REF!</definedName>
    <definedName name="_42400">#REF!</definedName>
    <definedName name="_42510" localSheetId="2">#REF!</definedName>
    <definedName name="_42510" localSheetId="3">#REF!</definedName>
    <definedName name="_42510">#REF!</definedName>
    <definedName name="_42520" localSheetId="2">#REF!</definedName>
    <definedName name="_42520" localSheetId="3">#REF!</definedName>
    <definedName name="_42520">#REF!</definedName>
    <definedName name="_42530" localSheetId="2">#REF!</definedName>
    <definedName name="_42530" localSheetId="3">#REF!</definedName>
    <definedName name="_42530">#REF!</definedName>
    <definedName name="_42540" localSheetId="2">#REF!</definedName>
    <definedName name="_42540" localSheetId="3">#REF!</definedName>
    <definedName name="_42540">#REF!</definedName>
    <definedName name="_42550" localSheetId="2">#REF!</definedName>
    <definedName name="_42550" localSheetId="3">#REF!</definedName>
    <definedName name="_42550">#REF!</definedName>
    <definedName name="_42560" localSheetId="2">#REF!</definedName>
    <definedName name="_42560" localSheetId="3">#REF!</definedName>
    <definedName name="_42560">#REF!</definedName>
    <definedName name="_42570" localSheetId="2">#REF!</definedName>
    <definedName name="_42570" localSheetId="3">#REF!</definedName>
    <definedName name="_42570">#REF!</definedName>
    <definedName name="_42580" localSheetId="2">#REF!</definedName>
    <definedName name="_42580" localSheetId="3">#REF!</definedName>
    <definedName name="_42580">#REF!</definedName>
    <definedName name="_42590" localSheetId="2">#REF!</definedName>
    <definedName name="_42590" localSheetId="3">#REF!</definedName>
    <definedName name="_42590">#REF!</definedName>
    <definedName name="_42610" localSheetId="2">#REF!</definedName>
    <definedName name="_42610" localSheetId="3">#REF!</definedName>
    <definedName name="_42610">#REF!</definedName>
    <definedName name="_42620" localSheetId="2">#REF!</definedName>
    <definedName name="_42620" localSheetId="3">#REF!</definedName>
    <definedName name="_42620">#REF!</definedName>
    <definedName name="_42630" localSheetId="2">#REF!</definedName>
    <definedName name="_42630" localSheetId="3">#REF!</definedName>
    <definedName name="_42630">#REF!</definedName>
    <definedName name="_42640" localSheetId="2">#REF!</definedName>
    <definedName name="_42640" localSheetId="3">#REF!</definedName>
    <definedName name="_42640">#REF!</definedName>
    <definedName name="_42650" localSheetId="2">#REF!</definedName>
    <definedName name="_42650" localSheetId="3">#REF!</definedName>
    <definedName name="_42650">#REF!</definedName>
    <definedName name="_42660" localSheetId="2">#REF!</definedName>
    <definedName name="_42660" localSheetId="3">#REF!</definedName>
    <definedName name="_42660">#REF!</definedName>
    <definedName name="_42670" localSheetId="2">#REF!</definedName>
    <definedName name="_42670" localSheetId="3">#REF!</definedName>
    <definedName name="_42670">#REF!</definedName>
    <definedName name="_42680" localSheetId="2">#REF!</definedName>
    <definedName name="_42680" localSheetId="3">#REF!</definedName>
    <definedName name="_42680">#REF!</definedName>
    <definedName name="_42690" localSheetId="2">#REF!</definedName>
    <definedName name="_42690" localSheetId="3">#REF!</definedName>
    <definedName name="_42690">#REF!</definedName>
    <definedName name="_42710" localSheetId="2">#REF!</definedName>
    <definedName name="_42710" localSheetId="3">#REF!</definedName>
    <definedName name="_42710">#REF!</definedName>
    <definedName name="_42720" localSheetId="2">#REF!</definedName>
    <definedName name="_42720" localSheetId="3">#REF!</definedName>
    <definedName name="_42720">#REF!</definedName>
    <definedName name="_42810" localSheetId="2">#REF!</definedName>
    <definedName name="_42810" localSheetId="3">#REF!</definedName>
    <definedName name="_42810">#REF!</definedName>
    <definedName name="_42820" localSheetId="2">#REF!</definedName>
    <definedName name="_42820" localSheetId="3">#REF!</definedName>
    <definedName name="_42820">#REF!</definedName>
    <definedName name="_44010" localSheetId="2">#REF!</definedName>
    <definedName name="_44010" localSheetId="3">#REF!</definedName>
    <definedName name="_44010">#REF!</definedName>
    <definedName name="_44011" localSheetId="2">#REF!</definedName>
    <definedName name="_44011" localSheetId="3">#REF!</definedName>
    <definedName name="_44011">#REF!</definedName>
    <definedName name="_44012" localSheetId="2">#REF!</definedName>
    <definedName name="_44012" localSheetId="3">#REF!</definedName>
    <definedName name="_44012">#REF!</definedName>
    <definedName name="_44013" localSheetId="2">#REF!</definedName>
    <definedName name="_44013" localSheetId="3">#REF!</definedName>
    <definedName name="_44013">#REF!</definedName>
    <definedName name="_44014" localSheetId="2">#REF!</definedName>
    <definedName name="_44014" localSheetId="3">#REF!</definedName>
    <definedName name="_44014">#REF!</definedName>
    <definedName name="_44017" localSheetId="2">#REF!</definedName>
    <definedName name="_44017" localSheetId="3">#REF!</definedName>
    <definedName name="_44017">#REF!</definedName>
    <definedName name="_44018" localSheetId="2">#REF!</definedName>
    <definedName name="_44018" localSheetId="3">#REF!</definedName>
    <definedName name="_44018">#REF!</definedName>
    <definedName name="_44020" localSheetId="2">#REF!</definedName>
    <definedName name="_44020" localSheetId="3">#REF!</definedName>
    <definedName name="_44020">#REF!</definedName>
    <definedName name="_44023" localSheetId="2">#REF!</definedName>
    <definedName name="_44023" localSheetId="3">#REF!</definedName>
    <definedName name="_44023">#REF!</definedName>
    <definedName name="_44025" localSheetId="2">#REF!</definedName>
    <definedName name="_44025" localSheetId="3">#REF!</definedName>
    <definedName name="_44025">#REF!</definedName>
    <definedName name="_44026" localSheetId="2">#REF!</definedName>
    <definedName name="_44026" localSheetId="3">#REF!</definedName>
    <definedName name="_44026">#REF!</definedName>
    <definedName name="_44027" localSheetId="2">#REF!</definedName>
    <definedName name="_44027" localSheetId="3">#REF!</definedName>
    <definedName name="_44027">#REF!</definedName>
    <definedName name="_44028" localSheetId="2">#REF!</definedName>
    <definedName name="_44028" localSheetId="3">#REF!</definedName>
    <definedName name="_44028">#REF!</definedName>
    <definedName name="_44029" localSheetId="2">#REF!</definedName>
    <definedName name="_44029" localSheetId="3">#REF!</definedName>
    <definedName name="_44029">#REF!</definedName>
    <definedName name="_44030" localSheetId="2">#REF!</definedName>
    <definedName name="_44030" localSheetId="3">#REF!</definedName>
    <definedName name="_44030">#REF!</definedName>
    <definedName name="_44031" localSheetId="2">#REF!</definedName>
    <definedName name="_44031" localSheetId="3">#REF!</definedName>
    <definedName name="_44031">#REF!</definedName>
    <definedName name="_44032" localSheetId="2">#REF!</definedName>
    <definedName name="_44032" localSheetId="3">#REF!</definedName>
    <definedName name="_44032">#REF!</definedName>
    <definedName name="_44033" localSheetId="2">#REF!</definedName>
    <definedName name="_44033" localSheetId="3">#REF!</definedName>
    <definedName name="_44033">#REF!</definedName>
    <definedName name="_44034" localSheetId="2">#REF!</definedName>
    <definedName name="_44034" localSheetId="3">#REF!</definedName>
    <definedName name="_44034">#REF!</definedName>
    <definedName name="_44036" localSheetId="2">#REF!</definedName>
    <definedName name="_44036" localSheetId="3">#REF!</definedName>
    <definedName name="_44036">#REF!</definedName>
    <definedName name="_44037" localSheetId="2">#REF!</definedName>
    <definedName name="_44037" localSheetId="3">#REF!</definedName>
    <definedName name="_44037">#REF!</definedName>
    <definedName name="_44038" localSheetId="2">#REF!</definedName>
    <definedName name="_44038" localSheetId="3">#REF!</definedName>
    <definedName name="_44038">#REF!</definedName>
    <definedName name="_44039" localSheetId="2">#REF!</definedName>
    <definedName name="_44039" localSheetId="3">#REF!</definedName>
    <definedName name="_44039">#REF!</definedName>
    <definedName name="_44040" localSheetId="2">#REF!</definedName>
    <definedName name="_44040" localSheetId="3">#REF!</definedName>
    <definedName name="_44040">#REF!</definedName>
    <definedName name="_44050" localSheetId="2">#REF!</definedName>
    <definedName name="_44050" localSheetId="3">#REF!</definedName>
    <definedName name="_44050">#REF!</definedName>
    <definedName name="_44051" localSheetId="2">#REF!</definedName>
    <definedName name="_44051" localSheetId="3">#REF!</definedName>
    <definedName name="_44051">#REF!</definedName>
    <definedName name="_44052" localSheetId="2">#REF!</definedName>
    <definedName name="_44052" localSheetId="3">#REF!</definedName>
    <definedName name="_44052">#REF!</definedName>
    <definedName name="_44053" localSheetId="2">#REF!</definedName>
    <definedName name="_44053" localSheetId="3">#REF!</definedName>
    <definedName name="_44053">#REF!</definedName>
    <definedName name="_44054" localSheetId="2">#REF!</definedName>
    <definedName name="_44054" localSheetId="3">#REF!</definedName>
    <definedName name="_44054">#REF!</definedName>
    <definedName name="_44055" localSheetId="2">#REF!</definedName>
    <definedName name="_44055" localSheetId="3">#REF!</definedName>
    <definedName name="_44055">#REF!</definedName>
    <definedName name="_44056" localSheetId="2">#REF!</definedName>
    <definedName name="_44056" localSheetId="3">#REF!</definedName>
    <definedName name="_44056">#REF!</definedName>
    <definedName name="_44058" localSheetId="2">#REF!</definedName>
    <definedName name="_44058" localSheetId="3">#REF!</definedName>
    <definedName name="_44058">#REF!</definedName>
    <definedName name="_44059" localSheetId="2">#REF!</definedName>
    <definedName name="_44059" localSheetId="3">#REF!</definedName>
    <definedName name="_44059">#REF!</definedName>
    <definedName name="_44061" localSheetId="2">#REF!</definedName>
    <definedName name="_44061" localSheetId="3">#REF!</definedName>
    <definedName name="_44061">#REF!</definedName>
    <definedName name="_44062" localSheetId="2">#REF!</definedName>
    <definedName name="_44062" localSheetId="3">#REF!</definedName>
    <definedName name="_44062">#REF!</definedName>
    <definedName name="_44070" localSheetId="2">#REF!</definedName>
    <definedName name="_44070" localSheetId="3">#REF!</definedName>
    <definedName name="_44070">#REF!</definedName>
    <definedName name="_44071" localSheetId="2">#REF!</definedName>
    <definedName name="_44071" localSheetId="3">#REF!</definedName>
    <definedName name="_44071">#REF!</definedName>
    <definedName name="_44073" localSheetId="2">#REF!</definedName>
    <definedName name="_44073" localSheetId="3">#REF!</definedName>
    <definedName name="_44073">#REF!</definedName>
    <definedName name="_44074" localSheetId="2">#REF!</definedName>
    <definedName name="_44074" localSheetId="3">#REF!</definedName>
    <definedName name="_44074">#REF!</definedName>
    <definedName name="_44076" localSheetId="2">#REF!</definedName>
    <definedName name="_44076" localSheetId="3">#REF!</definedName>
    <definedName name="_44076">#REF!</definedName>
    <definedName name="_44079" localSheetId="2">#REF!</definedName>
    <definedName name="_44079" localSheetId="3">#REF!</definedName>
    <definedName name="_44079">#REF!</definedName>
    <definedName name="_44080" localSheetId="2">#REF!</definedName>
    <definedName name="_44080" localSheetId="3">#REF!</definedName>
    <definedName name="_44080">#REF!</definedName>
    <definedName name="_44083" localSheetId="2">#REF!</definedName>
    <definedName name="_44083" localSheetId="3">#REF!</definedName>
    <definedName name="_44083">#REF!</definedName>
    <definedName name="_44084" localSheetId="2">#REF!</definedName>
    <definedName name="_44084" localSheetId="3">#REF!</definedName>
    <definedName name="_44084">#REF!</definedName>
    <definedName name="_44085" localSheetId="2">#REF!</definedName>
    <definedName name="_44085" localSheetId="3">#REF!</definedName>
    <definedName name="_44085">#REF!</definedName>
    <definedName name="_44089" localSheetId="2">#REF!</definedName>
    <definedName name="_44089" localSheetId="3">#REF!</definedName>
    <definedName name="_44089">#REF!</definedName>
    <definedName name="_44090" localSheetId="2">#REF!</definedName>
    <definedName name="_44090" localSheetId="3">#REF!</definedName>
    <definedName name="_44090">#REF!</definedName>
    <definedName name="_44100" localSheetId="2">#REF!</definedName>
    <definedName name="_44100" localSheetId="3">#REF!</definedName>
    <definedName name="_44100">#REF!</definedName>
    <definedName name="_44101" localSheetId="2">#REF!</definedName>
    <definedName name="_44101" localSheetId="3">#REF!</definedName>
    <definedName name="_44101">#REF!</definedName>
    <definedName name="_44102" localSheetId="2">#REF!</definedName>
    <definedName name="_44102" localSheetId="3">#REF!</definedName>
    <definedName name="_44102">#REF!</definedName>
    <definedName name="_44103" localSheetId="2">#REF!</definedName>
    <definedName name="_44103" localSheetId="3">#REF!</definedName>
    <definedName name="_44103">#REF!</definedName>
    <definedName name="_44104" localSheetId="2">#REF!</definedName>
    <definedName name="_44104" localSheetId="3">#REF!</definedName>
    <definedName name="_44104">#REF!</definedName>
    <definedName name="_44105" localSheetId="2">#REF!</definedName>
    <definedName name="_44105" localSheetId="3">#REF!</definedName>
    <definedName name="_44105">#REF!</definedName>
    <definedName name="_44106" localSheetId="2">#REF!</definedName>
    <definedName name="_44106" localSheetId="3">#REF!</definedName>
    <definedName name="_44106">#REF!</definedName>
    <definedName name="_44107" localSheetId="2">#REF!</definedName>
    <definedName name="_44107" localSheetId="3">#REF!</definedName>
    <definedName name="_44107">#REF!</definedName>
    <definedName name="_44108" localSheetId="2">#REF!</definedName>
    <definedName name="_44108" localSheetId="3">#REF!</definedName>
    <definedName name="_44108">#REF!</definedName>
    <definedName name="_44109" localSheetId="2">#REF!</definedName>
    <definedName name="_44109" localSheetId="3">#REF!</definedName>
    <definedName name="_44109">#REF!</definedName>
    <definedName name="_44110" localSheetId="2">#REF!</definedName>
    <definedName name="_44110" localSheetId="3">#REF!</definedName>
    <definedName name="_44110">#REF!</definedName>
    <definedName name="_44111" localSheetId="2">#REF!</definedName>
    <definedName name="_44111" localSheetId="3">#REF!</definedName>
    <definedName name="_44111">#REF!</definedName>
    <definedName name="_44120" localSheetId="2">#REF!</definedName>
    <definedName name="_44120" localSheetId="3">#REF!</definedName>
    <definedName name="_44120">#REF!</definedName>
    <definedName name="_44121" localSheetId="2">#REF!</definedName>
    <definedName name="_44121" localSheetId="3">#REF!</definedName>
    <definedName name="_44121">#REF!</definedName>
    <definedName name="_44122" localSheetId="2">#REF!</definedName>
    <definedName name="_44122" localSheetId="3">#REF!</definedName>
    <definedName name="_44122">#REF!</definedName>
    <definedName name="_44123" localSheetId="2">#REF!</definedName>
    <definedName name="_44123" localSheetId="3">#REF!</definedName>
    <definedName name="_44123">#REF!</definedName>
    <definedName name="_44124" localSheetId="2">#REF!</definedName>
    <definedName name="_44124" localSheetId="3">#REF!</definedName>
    <definedName name="_44124">#REF!</definedName>
    <definedName name="_44125" localSheetId="2">#REF!</definedName>
    <definedName name="_44125" localSheetId="3">#REF!</definedName>
    <definedName name="_44125">#REF!</definedName>
    <definedName name="_44126" localSheetId="2">#REF!</definedName>
    <definedName name="_44126" localSheetId="3">#REF!</definedName>
    <definedName name="_44126">#REF!</definedName>
    <definedName name="_44127" localSheetId="2">#REF!</definedName>
    <definedName name="_44127" localSheetId="3">#REF!</definedName>
    <definedName name="_44127">#REF!</definedName>
    <definedName name="_44128" localSheetId="2">#REF!</definedName>
    <definedName name="_44128" localSheetId="3">#REF!</definedName>
    <definedName name="_44128">#REF!</definedName>
    <definedName name="_44129" localSheetId="2">#REF!</definedName>
    <definedName name="_44129" localSheetId="3">#REF!</definedName>
    <definedName name="_44129">#REF!</definedName>
    <definedName name="_44130" localSheetId="2">#REF!</definedName>
    <definedName name="_44130" localSheetId="3">#REF!</definedName>
    <definedName name="_44130">#REF!</definedName>
    <definedName name="_44131" localSheetId="2">#REF!</definedName>
    <definedName name="_44131" localSheetId="3">#REF!</definedName>
    <definedName name="_44131">#REF!</definedName>
    <definedName name="_44132" localSheetId="2">#REF!</definedName>
    <definedName name="_44132" localSheetId="3">#REF!</definedName>
    <definedName name="_44132">#REF!</definedName>
    <definedName name="_44139" localSheetId="2">#REF!</definedName>
    <definedName name="_44139" localSheetId="3">#REF!</definedName>
    <definedName name="_44139">#REF!</definedName>
    <definedName name="_44140" localSheetId="2">#REF!</definedName>
    <definedName name="_44140" localSheetId="3">#REF!</definedName>
    <definedName name="_44140">#REF!</definedName>
    <definedName name="_44141" localSheetId="2">#REF!</definedName>
    <definedName name="_44141" localSheetId="3">#REF!</definedName>
    <definedName name="_44141">#REF!</definedName>
    <definedName name="_44142" localSheetId="2">#REF!</definedName>
    <definedName name="_44142" localSheetId="3">#REF!</definedName>
    <definedName name="_44142">#REF!</definedName>
    <definedName name="_44143" localSheetId="2">#REF!</definedName>
    <definedName name="_44143" localSheetId="3">#REF!</definedName>
    <definedName name="_44143">#REF!</definedName>
    <definedName name="_44145" localSheetId="2">#REF!</definedName>
    <definedName name="_44145" localSheetId="3">#REF!</definedName>
    <definedName name="_44145">#REF!</definedName>
    <definedName name="_44146" localSheetId="2">#REF!</definedName>
    <definedName name="_44146" localSheetId="3">#REF!</definedName>
    <definedName name="_44146">#REF!</definedName>
    <definedName name="_44151" localSheetId="2">#REF!</definedName>
    <definedName name="_44151" localSheetId="3">#REF!</definedName>
    <definedName name="_44151">#REF!</definedName>
    <definedName name="_44152" localSheetId="2">#REF!</definedName>
    <definedName name="_44152" localSheetId="3">#REF!</definedName>
    <definedName name="_44152">#REF!</definedName>
    <definedName name="_44153" localSheetId="2">#REF!</definedName>
    <definedName name="_44153" localSheetId="3">#REF!</definedName>
    <definedName name="_44153">#REF!</definedName>
    <definedName name="_44154" localSheetId="2">#REF!</definedName>
    <definedName name="_44154" localSheetId="3">#REF!</definedName>
    <definedName name="_44154">#REF!</definedName>
    <definedName name="_44155" localSheetId="2">#REF!</definedName>
    <definedName name="_44155" localSheetId="3">#REF!</definedName>
    <definedName name="_44155">#REF!</definedName>
    <definedName name="_44156" localSheetId="2">#REF!</definedName>
    <definedName name="_44156" localSheetId="3">#REF!</definedName>
    <definedName name="_44156">#REF!</definedName>
    <definedName name="_44157" localSheetId="2">#REF!</definedName>
    <definedName name="_44157" localSheetId="3">#REF!</definedName>
    <definedName name="_44157">#REF!</definedName>
    <definedName name="_44160" localSheetId="2">#REF!</definedName>
    <definedName name="_44160" localSheetId="3">#REF!</definedName>
    <definedName name="_44160">#REF!</definedName>
    <definedName name="_44161" localSheetId="2">#REF!</definedName>
    <definedName name="_44161" localSheetId="3">#REF!</definedName>
    <definedName name="_44161">#REF!</definedName>
    <definedName name="_44162" localSheetId="2">#REF!</definedName>
    <definedName name="_44162" localSheetId="3">#REF!</definedName>
    <definedName name="_44162">#REF!</definedName>
    <definedName name="_44165" localSheetId="2">#REF!</definedName>
    <definedName name="_44165" localSheetId="3">#REF!</definedName>
    <definedName name="_44165">#REF!</definedName>
    <definedName name="_44166" localSheetId="2">#REF!</definedName>
    <definedName name="_44166" localSheetId="3">#REF!</definedName>
    <definedName name="_44166">#REF!</definedName>
    <definedName name="_44169" localSheetId="2">#REF!</definedName>
    <definedName name="_44169" localSheetId="3">#REF!</definedName>
    <definedName name="_44169">#REF!</definedName>
    <definedName name="_44170" localSheetId="2">#REF!</definedName>
    <definedName name="_44170" localSheetId="3">#REF!</definedName>
    <definedName name="_44170">#REF!</definedName>
    <definedName name="_44171" localSheetId="2">#REF!</definedName>
    <definedName name="_44171" localSheetId="3">#REF!</definedName>
    <definedName name="_44171">#REF!</definedName>
    <definedName name="_44172" localSheetId="2">#REF!</definedName>
    <definedName name="_44172" localSheetId="3">#REF!</definedName>
    <definedName name="_44172">#REF!</definedName>
    <definedName name="_44173" localSheetId="2">#REF!</definedName>
    <definedName name="_44173" localSheetId="3">#REF!</definedName>
    <definedName name="_44173">#REF!</definedName>
    <definedName name="_44190" localSheetId="2">#REF!</definedName>
    <definedName name="_44190" localSheetId="3">#REF!</definedName>
    <definedName name="_44190">#REF!</definedName>
    <definedName name="_44191" localSheetId="2">#REF!</definedName>
    <definedName name="_44191" localSheetId="3">#REF!</definedName>
    <definedName name="_44191">#REF!</definedName>
    <definedName name="_44195" localSheetId="2">#REF!</definedName>
    <definedName name="_44195" localSheetId="3">#REF!</definedName>
    <definedName name="_44195">#REF!</definedName>
    <definedName name="_44200" localSheetId="2">#REF!</definedName>
    <definedName name="_44200" localSheetId="3">#REF!</definedName>
    <definedName name="_44200">#REF!</definedName>
    <definedName name="_44202" localSheetId="2">#REF!</definedName>
    <definedName name="_44202" localSheetId="3">#REF!</definedName>
    <definedName name="_44202">#REF!</definedName>
    <definedName name="_44203" localSheetId="2">#REF!</definedName>
    <definedName name="_44203" localSheetId="3">#REF!</definedName>
    <definedName name="_44203">#REF!</definedName>
    <definedName name="_44210" localSheetId="2">#REF!</definedName>
    <definedName name="_44210" localSheetId="3">#REF!</definedName>
    <definedName name="_44210">#REF!</definedName>
    <definedName name="_44213" localSheetId="2">#REF!</definedName>
    <definedName name="_44213" localSheetId="3">#REF!</definedName>
    <definedName name="_44213">#REF!</definedName>
    <definedName name="_44214" localSheetId="2">#REF!</definedName>
    <definedName name="_44214" localSheetId="3">#REF!</definedName>
    <definedName name="_44214">#REF!</definedName>
    <definedName name="_44215" localSheetId="2">#REF!</definedName>
    <definedName name="_44215" localSheetId="3">#REF!</definedName>
    <definedName name="_44215">#REF!</definedName>
    <definedName name="_44216" localSheetId="2">#REF!</definedName>
    <definedName name="_44216" localSheetId="3">#REF!</definedName>
    <definedName name="_44216">#REF!</definedName>
    <definedName name="_44219" localSheetId="2">#REF!</definedName>
    <definedName name="_44219" localSheetId="3">#REF!</definedName>
    <definedName name="_44219">#REF!</definedName>
    <definedName name="_44220" localSheetId="2">#REF!</definedName>
    <definedName name="_44220" localSheetId="3">#REF!</definedName>
    <definedName name="_44220">#REF!</definedName>
    <definedName name="_44229" localSheetId="2">#REF!</definedName>
    <definedName name="_44229" localSheetId="3">#REF!</definedName>
    <definedName name="_44229">#REF!</definedName>
    <definedName name="_44230" localSheetId="2">#REF!</definedName>
    <definedName name="_44230" localSheetId="3">#REF!</definedName>
    <definedName name="_44230">#REF!</definedName>
    <definedName name="_44231" localSheetId="2">#REF!</definedName>
    <definedName name="_44231" localSheetId="3">#REF!</definedName>
    <definedName name="_44231">#REF!</definedName>
    <definedName name="_44234" localSheetId="2">#REF!</definedName>
    <definedName name="_44234" localSheetId="3">#REF!</definedName>
    <definedName name="_44234">#REF!</definedName>
    <definedName name="_44235" localSheetId="2">#REF!</definedName>
    <definedName name="_44235" localSheetId="3">#REF!</definedName>
    <definedName name="_44235">#REF!</definedName>
    <definedName name="_44239" localSheetId="2">#REF!</definedName>
    <definedName name="_44239" localSheetId="3">#REF!</definedName>
    <definedName name="_44239">#REF!</definedName>
    <definedName name="_44250" localSheetId="2">#REF!</definedName>
    <definedName name="_44250" localSheetId="3">#REF!</definedName>
    <definedName name="_44250">#REF!</definedName>
    <definedName name="_44251" localSheetId="2">#REF!</definedName>
    <definedName name="_44251" localSheetId="3">#REF!</definedName>
    <definedName name="_44251">#REF!</definedName>
    <definedName name="_44281" localSheetId="2">#REF!</definedName>
    <definedName name="_44281" localSheetId="3">#REF!</definedName>
    <definedName name="_44281">#REF!</definedName>
    <definedName name="_44282" localSheetId="2">#REF!</definedName>
    <definedName name="_44282" localSheetId="3">#REF!</definedName>
    <definedName name="_44282">#REF!</definedName>
    <definedName name="_44284" localSheetId="2">#REF!</definedName>
    <definedName name="_44284" localSheetId="3">#REF!</definedName>
    <definedName name="_44284">#REF!</definedName>
    <definedName name="_44285" localSheetId="2">#REF!</definedName>
    <definedName name="_44285" localSheetId="3">#REF!</definedName>
    <definedName name="_44285">#REF!</definedName>
    <definedName name="_44286" localSheetId="2">#REF!</definedName>
    <definedName name="_44286" localSheetId="3">#REF!</definedName>
    <definedName name="_44286">#REF!</definedName>
    <definedName name="_44289" localSheetId="2">#REF!</definedName>
    <definedName name="_44289" localSheetId="3">#REF!</definedName>
    <definedName name="_44289">#REF!</definedName>
    <definedName name="_44290" localSheetId="2">#REF!</definedName>
    <definedName name="_44290" localSheetId="3">#REF!</definedName>
    <definedName name="_44290">#REF!</definedName>
    <definedName name="_45299" localSheetId="2">#REF!</definedName>
    <definedName name="_45299" localSheetId="3">#REF!</definedName>
    <definedName name="_45299">#REF!</definedName>
    <definedName name="_45600" localSheetId="2">#REF!</definedName>
    <definedName name="_45600" localSheetId="3">#REF!</definedName>
    <definedName name="_45600">#REF!</definedName>
    <definedName name="_45601" localSheetId="2">#REF!</definedName>
    <definedName name="_45601" localSheetId="3">#REF!</definedName>
    <definedName name="_45601">#REF!</definedName>
    <definedName name="_45602" localSheetId="2">#REF!</definedName>
    <definedName name="_45602" localSheetId="3">#REF!</definedName>
    <definedName name="_45602">#REF!</definedName>
    <definedName name="_45930" localSheetId="2">#REF!</definedName>
    <definedName name="_45930" localSheetId="3">#REF!</definedName>
    <definedName name="_45930">#REF!</definedName>
    <definedName name="_46104" localSheetId="2">#REF!</definedName>
    <definedName name="_46104" localSheetId="3">#REF!</definedName>
    <definedName name="_46104">#REF!</definedName>
    <definedName name="_46105" localSheetId="2">#REF!</definedName>
    <definedName name="_46105" localSheetId="3">#REF!</definedName>
    <definedName name="_46105">#REF!</definedName>
    <definedName name="_46200" localSheetId="2">#REF!</definedName>
    <definedName name="_46200" localSheetId="3">#REF!</definedName>
    <definedName name="_46200">#REF!</definedName>
    <definedName name="_46203" localSheetId="2">#REF!</definedName>
    <definedName name="_46203" localSheetId="3">#REF!</definedName>
    <definedName name="_46203">#REF!</definedName>
    <definedName name="_46207" localSheetId="2">#REF!</definedName>
    <definedName name="_46207" localSheetId="3">#REF!</definedName>
    <definedName name="_46207">#REF!</definedName>
    <definedName name="_46253" localSheetId="2">#REF!</definedName>
    <definedName name="_46253" localSheetId="3">#REF!</definedName>
    <definedName name="_46253">#REF!</definedName>
    <definedName name="_46255" localSheetId="2">#REF!</definedName>
    <definedName name="_46255" localSheetId="3">#REF!</definedName>
    <definedName name="_46255">#REF!</definedName>
    <definedName name="_46256" localSheetId="2">#REF!</definedName>
    <definedName name="_46256" localSheetId="3">#REF!</definedName>
    <definedName name="_46256">#REF!</definedName>
    <definedName name="_46259" localSheetId="2">#REF!</definedName>
    <definedName name="_46259" localSheetId="3">#REF!</definedName>
    <definedName name="_46259">#REF!</definedName>
    <definedName name="_46301" localSheetId="2">#REF!</definedName>
    <definedName name="_46301" localSheetId="3">#REF!</definedName>
    <definedName name="_46301">#REF!</definedName>
    <definedName name="_46304" localSheetId="2">#REF!</definedName>
    <definedName name="_46304" localSheetId="3">#REF!</definedName>
    <definedName name="_46304">#REF!</definedName>
    <definedName name="_46306" localSheetId="2">#REF!</definedName>
    <definedName name="_46306" localSheetId="3">#REF!</definedName>
    <definedName name="_46306">#REF!</definedName>
    <definedName name="_46400" localSheetId="2">#REF!</definedName>
    <definedName name="_46400" localSheetId="3">#REF!</definedName>
    <definedName name="_46400">#REF!</definedName>
    <definedName name="_46404" localSheetId="2">#REF!</definedName>
    <definedName name="_46404" localSheetId="3">#REF!</definedName>
    <definedName name="_46404">#REF!</definedName>
    <definedName name="_46405" localSheetId="2">#REF!</definedName>
    <definedName name="_46405" localSheetId="3">#REF!</definedName>
    <definedName name="_46405">#REF!</definedName>
    <definedName name="_46406" localSheetId="2">#REF!</definedName>
    <definedName name="_46406" localSheetId="3">#REF!</definedName>
    <definedName name="_46406">#REF!</definedName>
    <definedName name="_46439" localSheetId="2">#REF!</definedName>
    <definedName name="_46439" localSheetId="3">#REF!</definedName>
    <definedName name="_46439">#REF!</definedName>
    <definedName name="_46500" localSheetId="2">#REF!</definedName>
    <definedName name="_46500" localSheetId="3">#REF!</definedName>
    <definedName name="_46500">#REF!</definedName>
    <definedName name="_46509" localSheetId="2">#REF!</definedName>
    <definedName name="_46509" localSheetId="3">#REF!</definedName>
    <definedName name="_46509">#REF!</definedName>
    <definedName name="_47100" localSheetId="2">#REF!</definedName>
    <definedName name="_47100" localSheetId="3">#REF!</definedName>
    <definedName name="_47100">#REF!</definedName>
    <definedName name="_47101" localSheetId="2">#REF!</definedName>
    <definedName name="_47101" localSheetId="3">#REF!</definedName>
    <definedName name="_47101">#REF!</definedName>
    <definedName name="_47300" localSheetId="2">#REF!</definedName>
    <definedName name="_47300" localSheetId="3">#REF!</definedName>
    <definedName name="_47300">#REF!</definedName>
    <definedName name="_47303" localSheetId="2">#REF!</definedName>
    <definedName name="_47303" localSheetId="3">#REF!</definedName>
    <definedName name="_47303">#REF!</definedName>
    <definedName name="_47304" localSheetId="2">#REF!</definedName>
    <definedName name="_47304" localSheetId="3">#REF!</definedName>
    <definedName name="_47304">#REF!</definedName>
    <definedName name="_47305" localSheetId="2">#REF!</definedName>
    <definedName name="_47305" localSheetId="3">#REF!</definedName>
    <definedName name="_47305">#REF!</definedName>
    <definedName name="_47307" localSheetId="2">#REF!</definedName>
    <definedName name="_47307" localSheetId="3">#REF!</definedName>
    <definedName name="_47307">#REF!</definedName>
    <definedName name="_47308" localSheetId="2">#REF!</definedName>
    <definedName name="_47308" localSheetId="3">#REF!</definedName>
    <definedName name="_47308">#REF!</definedName>
    <definedName name="_47400" localSheetId="2">#REF!</definedName>
    <definedName name="_47400" localSheetId="3">#REF!</definedName>
    <definedName name="_47400">#REF!</definedName>
    <definedName name="_4HE08_">#REF!</definedName>
    <definedName name="_5" localSheetId="2">#REF!</definedName>
    <definedName name="_5" localSheetId="3">#REF!</definedName>
    <definedName name="_5">#REF!</definedName>
    <definedName name="_5_DA_C5" localSheetId="2">#REF!</definedName>
    <definedName name="_5_DA_C5" localSheetId="3">#REF!</definedName>
    <definedName name="_5_DA_C5">#REF!</definedName>
    <definedName name="_5_DP_C5" localSheetId="2">#REF!</definedName>
    <definedName name="_5_DP_C5" localSheetId="3">#REF!</definedName>
    <definedName name="_5_DP_C5">#REF!</definedName>
    <definedName name="_550_1">#N/A</definedName>
    <definedName name="_550_2" localSheetId="0">[8]STOCK!#REF!</definedName>
    <definedName name="_550_2" localSheetId="2">[8]STOCK!#REF!</definedName>
    <definedName name="_550_2" localSheetId="3">[8]STOCK!#REF!</definedName>
    <definedName name="_550_2">[8]STOCK!#REF!</definedName>
    <definedName name="_5CF_BW_E" localSheetId="0">'TH_2-4'!#REF!</definedName>
    <definedName name="_5CF_BW_E" localSheetId="2">#REF!</definedName>
    <definedName name="_5CF_BW_E" localSheetId="3">#REF!</definedName>
    <definedName name="_5CF_BW_E">#REF!</definedName>
    <definedName name="_5CF_BW_N" localSheetId="2">#REF!</definedName>
    <definedName name="_5CF_BW_N" localSheetId="3">#REF!</definedName>
    <definedName name="_5CF_BW_N">#REF!</definedName>
    <definedName name="_5CF_TWK_N" localSheetId="2">#REF!</definedName>
    <definedName name="_5CF_TWK_N" localSheetId="3">#REF!</definedName>
    <definedName name="_5CF_TWK_N">#REF!</definedName>
    <definedName name="_5CN_DA5_E" localSheetId="2">#REF!</definedName>
    <definedName name="_5CN_DA5_E" localSheetId="3">#REF!</definedName>
    <definedName name="_5CN_DA5_E">#REF!</definedName>
    <definedName name="_5CN_DF3L_E" localSheetId="2">#REF!</definedName>
    <definedName name="_5CN_DF3L_E" localSheetId="3">#REF!</definedName>
    <definedName name="_5CN_DF3L_E">#REF!</definedName>
    <definedName name="_5CN_DF3W_E" localSheetId="2">#REF!</definedName>
    <definedName name="_5CN_DF3W_E" localSheetId="3">#REF!</definedName>
    <definedName name="_5CN_DF3W_E">#REF!</definedName>
    <definedName name="_5HE09_">#REF!</definedName>
    <definedName name="_5M_B_C5" localSheetId="2">#REF!</definedName>
    <definedName name="_5M_B_C5" localSheetId="3">#REF!</definedName>
    <definedName name="_5M_B_C5">#REF!</definedName>
    <definedName name="_5M_B_I" localSheetId="2">#REF!</definedName>
    <definedName name="_5M_B_I" localSheetId="3">#REF!</definedName>
    <definedName name="_5M_B_I">#REF!</definedName>
    <definedName name="_5M_B_O" localSheetId="2">#REF!</definedName>
    <definedName name="_5M_B_O" localSheetId="3">#REF!</definedName>
    <definedName name="_5M_B_O">#REF!</definedName>
    <definedName name="_5M_DA_I" localSheetId="2">#REF!</definedName>
    <definedName name="_5M_DA_I" localSheetId="3">#REF!</definedName>
    <definedName name="_5M_DA_I">#REF!</definedName>
    <definedName name="_5M_DA_O" localSheetId="2">#REF!</definedName>
    <definedName name="_5M_DA_O" localSheetId="3">#REF!</definedName>
    <definedName name="_5M_DA_O">#REF!</definedName>
    <definedName name="_5M_DADHR_I" localSheetId="2">#REF!</definedName>
    <definedName name="_5M_DADHR_I" localSheetId="3">#REF!</definedName>
    <definedName name="_5M_DADHR_I">#REF!</definedName>
    <definedName name="_5M_DAKLP_I" localSheetId="2">#REF!</definedName>
    <definedName name="_5M_DAKLP_I" localSheetId="3">#REF!</definedName>
    <definedName name="_5M_DAKLP_I">#REF!</definedName>
    <definedName name="_5M_DALHD_I" localSheetId="2">#REF!</definedName>
    <definedName name="_5M_DALHD_I" localSheetId="3">#REF!</definedName>
    <definedName name="_5M_DALHD_I">#REF!</definedName>
    <definedName name="_5M_DP_O" localSheetId="2">#REF!</definedName>
    <definedName name="_5M_DP_O" localSheetId="3">#REF!</definedName>
    <definedName name="_5M_DP_O">#REF!</definedName>
    <definedName name="_5M_MSL1_C5" localSheetId="2">#REF!</definedName>
    <definedName name="_5M_MSL1_C5" localSheetId="3">#REF!</definedName>
    <definedName name="_5M_MSL1_C5">#REF!</definedName>
    <definedName name="_5M_ODH1_C5" localSheetId="2">#REF!</definedName>
    <definedName name="_5M_ODH1_C5" localSheetId="3">#REF!</definedName>
    <definedName name="_5M_ODH1_C5">#REF!</definedName>
    <definedName name="_5M_ODH1_I" localSheetId="2">#REF!</definedName>
    <definedName name="_5M_ODH1_I" localSheetId="3">#REF!</definedName>
    <definedName name="_5M_ODH1_I">#REF!</definedName>
    <definedName name="_5M_ODH1_O" localSheetId="2">#REF!</definedName>
    <definedName name="_5M_ODH1_O" localSheetId="3">#REF!</definedName>
    <definedName name="_5M_ODH1_O">#REF!</definedName>
    <definedName name="_5M_ODM1_C5" localSheetId="2">#REF!</definedName>
    <definedName name="_5M_ODM1_C5" localSheetId="3">#REF!</definedName>
    <definedName name="_5M_ODM1_C5">#REF!</definedName>
    <definedName name="_5M_ODM1_I" localSheetId="2">#REF!</definedName>
    <definedName name="_5M_ODM1_I" localSheetId="3">#REF!</definedName>
    <definedName name="_5M_ODM1_I">#REF!</definedName>
    <definedName name="_5M_ODM1_O" localSheetId="2">#REF!</definedName>
    <definedName name="_5M_ODM1_O" localSheetId="3">#REF!</definedName>
    <definedName name="_5M_ODM1_O">#REF!</definedName>
    <definedName name="_5M_T_C5" localSheetId="2">#REF!</definedName>
    <definedName name="_5M_T_C5" localSheetId="3">#REF!</definedName>
    <definedName name="_5M_T_C5">#REF!</definedName>
    <definedName name="_5M_T_I" localSheetId="2">#REF!</definedName>
    <definedName name="_5M_T_I" localSheetId="3">#REF!</definedName>
    <definedName name="_5M_T_I">#REF!</definedName>
    <definedName name="_5M_T_O" localSheetId="2">#REF!</definedName>
    <definedName name="_5M_T_O" localSheetId="3">#REF!</definedName>
    <definedName name="_5M_T_O">#REF!</definedName>
    <definedName name="_6" localSheetId="2">#REF!</definedName>
    <definedName name="_6" localSheetId="3">#REF!</definedName>
    <definedName name="_6">#REF!</definedName>
    <definedName name="_6HE1_">#REF!</definedName>
    <definedName name="_7" localSheetId="2">#REF!</definedName>
    <definedName name="_7" localSheetId="3">#REF!</definedName>
    <definedName name="_7">#REF!</definedName>
    <definedName name="_7HE11_">#REF!</definedName>
    <definedName name="_8HE2_">#REF!</definedName>
    <definedName name="_9HE21_">#REF!</definedName>
    <definedName name="_A" localSheetId="2">#REF!</definedName>
    <definedName name="_A" localSheetId="3">#REF!</definedName>
    <definedName name="_A">#REF!</definedName>
    <definedName name="_a1" localSheetId="0">{"'Sheet1'!$L$16"}</definedName>
    <definedName name="_a1" localSheetId="2">{"'Sheet1'!$L$16"}</definedName>
    <definedName name="_a1" localSheetId="3">{"'Sheet1'!$L$16"}</definedName>
    <definedName name="_a1" localSheetId="4">{"'Sheet1'!$L$16"}</definedName>
    <definedName name="_a1">{"'Sheet1'!$L$16"}</definedName>
    <definedName name="_A400002" localSheetId="0">'TH_2-4'!#REF!</definedName>
    <definedName name="_A400002" localSheetId="2">#REF!</definedName>
    <definedName name="_A400002" localSheetId="3">#REF!</definedName>
    <definedName name="_A400002">#REF!</definedName>
    <definedName name="_A400003" localSheetId="2">#REF!</definedName>
    <definedName name="_A400003" localSheetId="3">#REF!</definedName>
    <definedName name="_A400003">#REF!</definedName>
    <definedName name="_a45" localSheetId="2">#REF!</definedName>
    <definedName name="_a45" localSheetId="3">#REF!</definedName>
    <definedName name="_a45">#REF!</definedName>
    <definedName name="_A650000" localSheetId="0">[9]US!#REF!</definedName>
    <definedName name="_A650000" localSheetId="2">[9]US!#REF!</definedName>
    <definedName name="_A650000" localSheetId="3">[9]US!#REF!</definedName>
    <definedName name="_A650000" localSheetId="4">[10]US!#REF!</definedName>
    <definedName name="_A650000">[9]US!#REF!</definedName>
    <definedName name="_Apr1">[5]total!$U$6:$U$122</definedName>
    <definedName name="_Aug1">[5]total!$Y$6:$Y$122</definedName>
    <definedName name="_BAS1">#REF!</definedName>
    <definedName name="_boi1" localSheetId="0">'TH_2-4'!#REF!</definedName>
    <definedName name="_boi1" localSheetId="2">#REF!</definedName>
    <definedName name="_boi1" localSheetId="3">#REF!</definedName>
    <definedName name="_boi1">#REF!</definedName>
    <definedName name="_boi2" localSheetId="2">#REF!</definedName>
    <definedName name="_boi2" localSheetId="3">#REF!</definedName>
    <definedName name="_boi2">#REF!</definedName>
    <definedName name="_BS1" localSheetId="2">#REF!</definedName>
    <definedName name="_BS1" localSheetId="3">#REF!</definedName>
    <definedName name="_BS1">#REF!</definedName>
    <definedName name="_BS2" localSheetId="2">#REF!</definedName>
    <definedName name="_BS2" localSheetId="3">#REF!</definedName>
    <definedName name="_BS2">#REF!</definedName>
    <definedName name="_C_Lphi_4ab" localSheetId="2">#REF!</definedName>
    <definedName name="_C_Lphi_4ab" localSheetId="3">#REF!</definedName>
    <definedName name="_C_Lphi_4ab">#REF!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CDT1">#REF!</definedName>
    <definedName name="_Cement2" localSheetId="2">#REF!</definedName>
    <definedName name="_Cement2" localSheetId="3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'TH_2-4'!#REF!</definedName>
    <definedName name="_coc250" localSheetId="2">#REF!</definedName>
    <definedName name="_coc250" localSheetId="3">#REF!</definedName>
    <definedName name="_coc250">#REF!</definedName>
    <definedName name="_coc300" localSheetId="2">#REF!</definedName>
    <definedName name="_coc300" localSheetId="3">#REF!</definedName>
    <definedName name="_coc300">#REF!</definedName>
    <definedName name="_coc350" localSheetId="2">#REF!</definedName>
    <definedName name="_coc350" localSheetId="3">#REF!</definedName>
    <definedName name="_coc350">#REF!</definedName>
    <definedName name="_CON1" localSheetId="2">#REF!</definedName>
    <definedName name="_CON1" localSheetId="3">#REF!</definedName>
    <definedName name="_CON1">#REF!</definedName>
    <definedName name="_CON2" localSheetId="2">#REF!</definedName>
    <definedName name="_CON2" localSheetId="3">#REF!</definedName>
    <definedName name="_CON2">#REF!</definedName>
    <definedName name="_cpd1" localSheetId="2">#REF!</definedName>
    <definedName name="_cpd1" localSheetId="3">#REF!</definedName>
    <definedName name="_cpd1">#REF!</definedName>
    <definedName name="_cpd2" localSheetId="2">#REF!</definedName>
    <definedName name="_cpd2" localSheetId="3">#REF!</definedName>
    <definedName name="_cpd2">#REF!</definedName>
    <definedName name="_CPhi_Bhiem" localSheetId="2">#REF!</definedName>
    <definedName name="_CPhi_Bhiem" localSheetId="3">#REF!</definedName>
    <definedName name="_CPhi_Bhiem">#REF!</definedName>
    <definedName name="_CPhi_BQLDA" localSheetId="2">#REF!</definedName>
    <definedName name="_CPhi_BQLDA" localSheetId="3">#REF!</definedName>
    <definedName name="_CPhi_BQLDA">#REF!</definedName>
    <definedName name="_CPhi_DBaoGT" localSheetId="2">#REF!</definedName>
    <definedName name="_CPhi_DBaoGT" localSheetId="3">#REF!</definedName>
    <definedName name="_CPhi_DBaoGT">#REF!</definedName>
    <definedName name="_CPhi_Kdinh" localSheetId="2">#REF!</definedName>
    <definedName name="_CPhi_Kdinh" localSheetId="3">#REF!</definedName>
    <definedName name="_CPhi_Kdinh">#REF!</definedName>
    <definedName name="_CPhi_Nthu_KThanh" localSheetId="2">#REF!</definedName>
    <definedName name="_CPhi_Nthu_KThanh" localSheetId="3">#REF!</definedName>
    <definedName name="_CPhi_Nthu_KThanh">#REF!</definedName>
    <definedName name="_CPhi_QToan" localSheetId="2">#REF!</definedName>
    <definedName name="_CPhi_QToan" localSheetId="3">#REF!</definedName>
    <definedName name="_CPhi_QToan">#REF!</definedName>
    <definedName name="_CPhiTKe_13" localSheetId="2">#REF!</definedName>
    <definedName name="_CPhiTKe_13" localSheetId="3">#REF!</definedName>
    <definedName name="_CPhiTKe_13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3" localSheetId="2">#REF!</definedName>
    <definedName name="_DAT3" localSheetId="3">#REF!</definedName>
    <definedName name="_DAT3">#REF!</definedName>
    <definedName name="_DAT4" localSheetId="2">#REF!</definedName>
    <definedName name="_DAT4" localSheetId="3">#REF!</definedName>
    <definedName name="_DAT4">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0">'TH_2-4'!#REF!</definedName>
    <definedName name="_ddn400" localSheetId="2">#REF!</definedName>
    <definedName name="_ddn400" localSheetId="3">#REF!</definedName>
    <definedName name="_ddn400">#REF!</definedName>
    <definedName name="_ddn600" localSheetId="2">#REF!</definedName>
    <definedName name="_ddn600" localSheetId="3">#REF!</definedName>
    <definedName name="_ddn600">#REF!</definedName>
    <definedName name="_Dec1">[5]total!$AC$6:$AC$122</definedName>
    <definedName name="_deo1" localSheetId="0">'TH_2-4'!#REF!</definedName>
    <definedName name="_deo1" localSheetId="2">#REF!</definedName>
    <definedName name="_deo1" localSheetId="3">#REF!</definedName>
    <definedName name="_deo1">#REF!</definedName>
    <definedName name="_deo10" localSheetId="2">#REF!</definedName>
    <definedName name="_deo10" localSheetId="3">#REF!</definedName>
    <definedName name="_deo10">#REF!</definedName>
    <definedName name="_deo2" localSheetId="2">#REF!</definedName>
    <definedName name="_deo2" localSheetId="3">#REF!</definedName>
    <definedName name="_deo2">#REF!</definedName>
    <definedName name="_deo3" localSheetId="2">#REF!</definedName>
    <definedName name="_deo3" localSheetId="3">#REF!</definedName>
    <definedName name="_deo3">#REF!</definedName>
    <definedName name="_deo4" localSheetId="2">#REF!</definedName>
    <definedName name="_deo4" localSheetId="3">#REF!</definedName>
    <definedName name="_deo4">#REF!</definedName>
    <definedName name="_deo5" localSheetId="2">#REF!</definedName>
    <definedName name="_deo5" localSheetId="3">#REF!</definedName>
    <definedName name="_deo5">#REF!</definedName>
    <definedName name="_deo6" localSheetId="2">#REF!</definedName>
    <definedName name="_deo6" localSheetId="3">#REF!</definedName>
    <definedName name="_deo6">#REF!</definedName>
    <definedName name="_deo7" localSheetId="2">#REF!</definedName>
    <definedName name="_deo7" localSheetId="3">#REF!</definedName>
    <definedName name="_deo7">#REF!</definedName>
    <definedName name="_deo8" localSheetId="2">#REF!</definedName>
    <definedName name="_deo8" localSheetId="3">#REF!</definedName>
    <definedName name="_deo8">#REF!</definedName>
    <definedName name="_deo9" localSheetId="2">#REF!</definedName>
    <definedName name="_deo9" localSheetId="3">#REF!</definedName>
    <definedName name="_deo9">#REF!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108950" localSheetId="2">#REF!</definedName>
    <definedName name="_e108950" localSheetId="3">#REF!</definedName>
    <definedName name="_e108950">#REF!</definedName>
    <definedName name="_E99999" localSheetId="2">#REF!</definedName>
    <definedName name="_E99999" localSheetId="3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0">'TH_2-4'!#REF!</definedName>
    <definedName name="_f123" localSheetId="2">#REF!</definedName>
    <definedName name="_f123" localSheetId="3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[5]total!$S$6:$S$122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>'[11]BAX Export 25mar07 - 31mar07'!$A$1:$H$24</definedName>
    <definedName name="_FLK1">#REF!</definedName>
    <definedName name="_GEN1">#REF!</definedName>
    <definedName name="_ghcc_1" localSheetId="0">'TH_2-4'!#REF!</definedName>
    <definedName name="_ghcc_1" localSheetId="2">#REF!</definedName>
    <definedName name="_ghcc_1" localSheetId="3">#REF!</definedName>
    <definedName name="_ghcc_1">#REF!</definedName>
    <definedName name="_GIA1" localSheetId="2">#REF!</definedName>
    <definedName name="_GIA1" localSheetId="3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'TH_2-4'!#REF!</definedName>
    <definedName name="_GL1" localSheetId="2">#REF!</definedName>
    <definedName name="_GL1" localSheetId="3">#REF!</definedName>
    <definedName name="_GL1">#REF!</definedName>
    <definedName name="_GL2" localSheetId="2">#REF!</definedName>
    <definedName name="_GL2" localSheetId="3">#REF!</definedName>
    <definedName name="_GL2">#REF!</definedName>
    <definedName name="_gon4" localSheetId="2">#REF!</definedName>
    <definedName name="_gon4" localSheetId="3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1">[5]total!$R$6:$R$122</definedName>
    <definedName name="_Jul1">[5]total!$X$6:$X$122</definedName>
    <definedName name="_Jun1">[5]total!$W$6:$W$122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2" hidden="1">#REF!</definedName>
    <definedName name="_KO2" localSheetId="3" hidden="1">#REF!</definedName>
    <definedName name="_KO2" localSheetId="4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'TH_2-4'!#REF!</definedName>
    <definedName name="_lap1" localSheetId="2">#REF!</definedName>
    <definedName name="_lap1" localSheetId="3">#REF!</definedName>
    <definedName name="_lap1">#REF!</definedName>
    <definedName name="_lap2" localSheetId="2">#REF!</definedName>
    <definedName name="_lap2" localSheetId="3">#REF!</definedName>
    <definedName name="_lap2">#REF!</definedName>
    <definedName name="_LV1">#REF!</definedName>
    <definedName name="_MAC12" localSheetId="2">#REF!</definedName>
    <definedName name="_MAC12" localSheetId="3">#REF!</definedName>
    <definedName name="_MAC12">#REF!</definedName>
    <definedName name="_MAC46" localSheetId="2">#REF!</definedName>
    <definedName name="_MAC46" localSheetId="3">#REF!</definedName>
    <definedName name="_MAC46">#REF!</definedName>
    <definedName name="_Mar1">[5]total!$T$6:$T$122</definedName>
    <definedName name="_May1">[5]total!$V$6:$V$122</definedName>
    <definedName name="_nc151" localSheetId="0">'TH_2-4'!#REF!</definedName>
    <definedName name="_nc151" localSheetId="2">#REF!</definedName>
    <definedName name="_nc151" localSheetId="3">#REF!</definedName>
    <definedName name="_nc151">#REF!</definedName>
    <definedName name="_NCL100" localSheetId="2">#REF!</definedName>
    <definedName name="_NCL100" localSheetId="3">#REF!</definedName>
    <definedName name="_NCL100">#REF!</definedName>
    <definedName name="_NCL200" localSheetId="2">#REF!</definedName>
    <definedName name="_NCL200" localSheetId="3">#REF!</definedName>
    <definedName name="_NCL200">#REF!</definedName>
    <definedName name="_NCL250" localSheetId="2">#REF!</definedName>
    <definedName name="_NCL250" localSheetId="3">#REF!</definedName>
    <definedName name="_NCL250">#REF!</definedName>
    <definedName name="_NET2" localSheetId="2">#REF!</definedName>
    <definedName name="_NET2" localSheetId="3">#REF!</definedName>
    <definedName name="_NET2">#REF!</definedName>
    <definedName name="_nin190" localSheetId="2">#REF!</definedName>
    <definedName name="_nin190" localSheetId="3">#REF!</definedName>
    <definedName name="_nin190">#REF!</definedName>
    <definedName name="_Nov1">[5]total!$AB$6:$AB$122</definedName>
    <definedName name="_NSO2" localSheetId="0">{"'Sheet1'!$L$16"}</definedName>
    <definedName name="_NSO2" localSheetId="2">{"'Sheet1'!$L$16"}</definedName>
    <definedName name="_NSO2" localSheetId="3">{"'Sheet1'!$L$16"}</definedName>
    <definedName name="_NSO2" localSheetId="4">{"'Sheet1'!$L$16"}</definedName>
    <definedName name="_NSO2">{"'Sheet1'!$L$16"}</definedName>
    <definedName name="_Oct1">[5]total!$AA$6:$AA$122</definedName>
    <definedName name="_Order1">255</definedName>
    <definedName name="_Order2">255</definedName>
    <definedName name="_P2" localSheetId="0">'TH_2-4'!#REF!</definedName>
    <definedName name="_P2" localSheetId="2">#REF!</definedName>
    <definedName name="_P2" localSheetId="3">#REF!</definedName>
    <definedName name="_P2">#REF!</definedName>
    <definedName name="_Parse_Out" localSheetId="0" hidden="1">[12]total!#REF!</definedName>
    <definedName name="_Parse_Out" localSheetId="2" hidden="1">[12]total!#REF!</definedName>
    <definedName name="_Parse_Out" localSheetId="3" hidden="1">[12]total!#REF!</definedName>
    <definedName name="_Parse_Out" localSheetId="4" hidden="1">[12]total!#REF!</definedName>
    <definedName name="_Parse_Out" hidden="1">[12]total!#REF!</definedName>
    <definedName name="_phi10" localSheetId="0">'TH_2-4'!#REF!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IN1">#REF!</definedName>
    <definedName name="_pl2">[6]BS!$C$2:$C$575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'TH_2-4'!#REF!</definedName>
    <definedName name="_Print_Area" localSheetId="2">#REF!</definedName>
    <definedName name="_Print_Area" localSheetId="3">#REF!</definedName>
    <definedName name="_Print_Area">#REF!</definedName>
    <definedName name="_Print_Titles" localSheetId="2">#REF!</definedName>
    <definedName name="_Print_Titles" localSheetId="3">#REF!</definedName>
    <definedName name="_Print_Titles">#REF!</definedName>
    <definedName name="_PUR1" localSheetId="2">#REF!</definedName>
    <definedName name="_PUR1" localSheetId="3">#REF!</definedName>
    <definedName name="_PUR1">#REF!</definedName>
    <definedName name="_PUR6" localSheetId="0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0">'TH_2-4'!#REF!</definedName>
    <definedName name="_q2" localSheetId="2">#REF!</definedName>
    <definedName name="_q2" localSheetId="3">#REF!</definedName>
    <definedName name="_q2">#REF!</definedName>
    <definedName name="_QUY3" localSheetId="0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[13]BS!$A$5:$F$119</definedName>
    <definedName name="_Sat27" localSheetId="0">'TH_2-4'!#REF!</definedName>
    <definedName name="_Sat27" localSheetId="2">#REF!</definedName>
    <definedName name="_Sat27" localSheetId="3">#REF!</definedName>
    <definedName name="_Sat27">#REF!</definedName>
    <definedName name="_Sat6" localSheetId="2">#REF!</definedName>
    <definedName name="_Sat6" localSheetId="3">#REF!</definedName>
    <definedName name="_Sat6">#REF!</definedName>
    <definedName name="_sc1" localSheetId="2">#REF!</definedName>
    <definedName name="_sc1" localSheetId="3">#REF!</definedName>
    <definedName name="_sc1">#REF!</definedName>
    <definedName name="_SC2" localSheetId="2">#REF!</definedName>
    <definedName name="_SC2" localSheetId="3">#REF!</definedName>
    <definedName name="_SC2">#REF!</definedName>
    <definedName name="_sc3" localSheetId="2">#REF!</definedName>
    <definedName name="_sc3" localSheetId="3">#REF!</definedName>
    <definedName name="_sc3">#REF!</definedName>
    <definedName name="_Sep1">[5]total!$Z$6:$Z$122</definedName>
    <definedName name="_slg1" localSheetId="0">'TH_2-4'!#REF!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N3" localSheetId="2">#REF!</definedName>
    <definedName name="_SN3" localSheetId="3">#REF!</definedName>
    <definedName name="_SN3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std3">'[3]Standing Data'!$C$4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'TH_2-4'!#REF!</definedName>
    <definedName name="_tax1" localSheetId="2">#REF!</definedName>
    <definedName name="_tax1" localSheetId="3">#REF!</definedName>
    <definedName name="_tax1">#REF!</definedName>
    <definedName name="_TB02" localSheetId="2">#REF!</definedName>
    <definedName name="_TB02" localSheetId="3">#REF!</definedName>
    <definedName name="_TB02">#REF!</definedName>
    <definedName name="_tct5" localSheetId="2">#REF!</definedName>
    <definedName name="_tct5" localSheetId="3">#REF!</definedName>
    <definedName name="_tct5">#REF!</definedName>
    <definedName name="_tg427" localSheetId="2">#REF!</definedName>
    <definedName name="_tg427" localSheetId="3">#REF!</definedName>
    <definedName name="_tg427">#REF!</definedName>
    <definedName name="_TH20" localSheetId="2">#REF!</definedName>
    <definedName name="_TH20" localSheetId="3">#REF!</definedName>
    <definedName name="_TH20">#REF!</definedName>
    <definedName name="_TK10" localSheetId="2">#REF!</definedName>
    <definedName name="_TK10" localSheetId="3">#REF!</definedName>
    <definedName name="_TK10">#REF!</definedName>
    <definedName name="_TK11" localSheetId="2">#REF!</definedName>
    <definedName name="_TK11" localSheetId="3">#REF!</definedName>
    <definedName name="_TK11">#REF!</definedName>
    <definedName name="_TK12" localSheetId="2">#REF!</definedName>
    <definedName name="_TK12" localSheetId="3">#REF!</definedName>
    <definedName name="_TK12">#REF!</definedName>
    <definedName name="_TK3" localSheetId="2">#REF!</definedName>
    <definedName name="_TK3" localSheetId="3">#REF!</definedName>
    <definedName name="_TK3">#REF!</definedName>
    <definedName name="_TK4" localSheetId="2">#REF!</definedName>
    <definedName name="_TK4" localSheetId="3">#REF!</definedName>
    <definedName name="_TK4">#REF!</definedName>
    <definedName name="_TK5" localSheetId="2">#REF!</definedName>
    <definedName name="_TK5" localSheetId="3">#REF!</definedName>
    <definedName name="_TK5">#REF!</definedName>
    <definedName name="_TK6" localSheetId="2">#REF!</definedName>
    <definedName name="_TK6" localSheetId="3">#REF!</definedName>
    <definedName name="_TK6">#REF!</definedName>
    <definedName name="_TK7" localSheetId="2">#REF!</definedName>
    <definedName name="_TK7" localSheetId="3">#REF!</definedName>
    <definedName name="_TK7">#REF!</definedName>
    <definedName name="_TK8" localSheetId="2">#REF!</definedName>
    <definedName name="_TK8" localSheetId="3">#REF!</definedName>
    <definedName name="_TK8">#REF!</definedName>
    <definedName name="_TK9" localSheetId="2">#REF!</definedName>
    <definedName name="_TK9" localSheetId="3">#REF!</definedName>
    <definedName name="_TK9">#REF!</definedName>
    <definedName name="_TL1" localSheetId="2">#REF!</definedName>
    <definedName name="_TL1" localSheetId="3">#REF!</definedName>
    <definedName name="_TL1">#REF!</definedName>
    <definedName name="_TL2" localSheetId="2">#REF!</definedName>
    <definedName name="_TL2" localSheetId="3">#REF!</definedName>
    <definedName name="_TL2">#REF!</definedName>
    <definedName name="_TL3" localSheetId="2">#REF!</definedName>
    <definedName name="_TL3" localSheetId="3">#REF!</definedName>
    <definedName name="_TL3">#REF!</definedName>
    <definedName name="_TLA120" localSheetId="2">#REF!</definedName>
    <definedName name="_TLA120" localSheetId="3">#REF!</definedName>
    <definedName name="_TLA120">#REF!</definedName>
    <definedName name="_TLA35" localSheetId="2">#REF!</definedName>
    <definedName name="_TLA35" localSheetId="3">#REF!</definedName>
    <definedName name="_TLA35">#REF!</definedName>
    <definedName name="_TLA50" localSheetId="2">#REF!</definedName>
    <definedName name="_TLA50" localSheetId="3">#REF!</definedName>
    <definedName name="_TLA50">#REF!</definedName>
    <definedName name="_TLA70" localSheetId="2">#REF!</definedName>
    <definedName name="_TLA70" localSheetId="3">#REF!</definedName>
    <definedName name="_TLA70">#REF!</definedName>
    <definedName name="_TLA95" localSheetId="2">#REF!</definedName>
    <definedName name="_TLA95" localSheetId="3">#REF!</definedName>
    <definedName name="_TLA95">#REF!</definedName>
    <definedName name="_TR01" localSheetId="2">#REF!</definedName>
    <definedName name="_TR01" localSheetId="3">#REF!</definedName>
    <definedName name="_TR01">#REF!</definedName>
    <definedName name="_TR02" localSheetId="2">#REF!</definedName>
    <definedName name="_TR02" localSheetId="3">#REF!</definedName>
    <definedName name="_TR02">#REF!</definedName>
    <definedName name="_TVL1" localSheetId="2">#REF!</definedName>
    <definedName name="_TVL1" localSheetId="3">#REF!</definedName>
    <definedName name="_TVL1">#REF!</definedName>
    <definedName name="_tz593" localSheetId="2">#REF!</definedName>
    <definedName name="_tz593" localSheetId="3">#REF!</definedName>
    <definedName name="_tz593">#REF!</definedName>
    <definedName name="_UT1" localSheetId="2">#REF!</definedName>
    <definedName name="_UT1" localSheetId="3">#REF!</definedName>
    <definedName name="_UT1">#REF!</definedName>
    <definedName name="_VL100" localSheetId="2">#REF!</definedName>
    <definedName name="_VL100" localSheetId="3">#REF!</definedName>
    <definedName name="_VL100">#REF!</definedName>
    <definedName name="_VL200" localSheetId="2">#REF!</definedName>
    <definedName name="_VL200" localSheetId="3">#REF!</definedName>
    <definedName name="_VL200">#REF!</definedName>
    <definedName name="_VL250" localSheetId="2">#REF!</definedName>
    <definedName name="_VL250" localSheetId="3">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0">'TH_2-4'!#REF!</definedName>
    <definedName name="A" localSheetId="2">#REF!</definedName>
    <definedName name="A" localSheetId="3">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'TH_2-4'!#REF!</definedName>
    <definedName name="A120_" localSheetId="2">#REF!</definedName>
    <definedName name="A120_" localSheetId="3">#REF!</definedName>
    <definedName name="A120_">#REF!</definedName>
    <definedName name="A125BR98SUM" localSheetId="2">#REF!</definedName>
    <definedName name="A125BR98SUM" localSheetId="3">#REF!</definedName>
    <definedName name="A125BR98SUM">#REF!</definedName>
    <definedName name="A125BR98SUMSALE" localSheetId="2">#REF!</definedName>
    <definedName name="A125BR98SUMSALE" localSheetId="3">#REF!</definedName>
    <definedName name="A125BR98SUMSALE">#REF!</definedName>
    <definedName name="A125QR98SUM" localSheetId="2">#REF!</definedName>
    <definedName name="A125QR98SUM" localSheetId="3">#REF!</definedName>
    <definedName name="A125QR98SUM">#REF!</definedName>
    <definedName name="A125QR98SUMSALE" localSheetId="2">#REF!</definedName>
    <definedName name="A125QR98SUMSALE" localSheetId="3">#REF!</definedName>
    <definedName name="A125QR98SUMSALE">#REF!</definedName>
    <definedName name="A125TR98SUM" localSheetId="2">#REF!</definedName>
    <definedName name="A125TR98SUM" localSheetId="3">#REF!</definedName>
    <definedName name="A125TR98SUM">#REF!</definedName>
    <definedName name="A125TR98SUMSALE" localSheetId="2">#REF!</definedName>
    <definedName name="A125TR98SUMSALE" localSheetId="3">#REF!</definedName>
    <definedName name="A125TR98SUMSALE">#REF!</definedName>
    <definedName name="A125VR98SUM" localSheetId="2">#REF!</definedName>
    <definedName name="A125VR98SUM" localSheetId="3">#REF!</definedName>
    <definedName name="A125VR98SUM">#REF!</definedName>
    <definedName name="A125XR98SUM" localSheetId="2">#REF!</definedName>
    <definedName name="A125XR98SUM" localSheetId="3">#REF!</definedName>
    <definedName name="A125XR98SUM">#REF!</definedName>
    <definedName name="A125XR98SUMSALE" localSheetId="2">#REF!</definedName>
    <definedName name="A125XR98SUMSALE" localSheetId="3">#REF!</definedName>
    <definedName name="A125XR98SUMSALE">#REF!</definedName>
    <definedName name="A126YR98SUMSALE" localSheetId="2">#REF!</definedName>
    <definedName name="A126YR98SUMSALE" localSheetId="3">#REF!</definedName>
    <definedName name="A126YR98SUMSALE">#REF!</definedName>
    <definedName name="a277Print_Titles" localSheetId="2">#REF!</definedName>
    <definedName name="a277Print_Titles" localSheetId="3">#REF!</definedName>
    <definedName name="a277Print_Titles">#REF!</definedName>
    <definedName name="A3098SUM" localSheetId="2">#REF!</definedName>
    <definedName name="A3098SUM" localSheetId="3">#REF!</definedName>
    <definedName name="A3098SUM">#REF!</definedName>
    <definedName name="A3098SUMSALE" localSheetId="2">#REF!</definedName>
    <definedName name="A3098SUMSALE" localSheetId="3">#REF!</definedName>
    <definedName name="A3098SUMSALE">#REF!</definedName>
    <definedName name="A3198SUM" localSheetId="2">#REF!</definedName>
    <definedName name="A3198SUM" localSheetId="3">#REF!</definedName>
    <definedName name="A3198SUM">#REF!</definedName>
    <definedName name="A3198SUMSALE" localSheetId="2">#REF!</definedName>
    <definedName name="A3198SUMSALE" localSheetId="3">#REF!</definedName>
    <definedName name="A3198SUMSALE">#REF!</definedName>
    <definedName name="A35_" localSheetId="2">#REF!</definedName>
    <definedName name="A35_" localSheetId="3">#REF!</definedName>
    <definedName name="A35_">#REF!</definedName>
    <definedName name="a40縮短開發時間" localSheetId="2">#REF!</definedName>
    <definedName name="a40縮短開發時間" localSheetId="3">#REF!</definedName>
    <definedName name="a40縮短開發時間">#REF!</definedName>
    <definedName name="A45縮短開發時間" localSheetId="2">#REF!</definedName>
    <definedName name="A45縮短開發時間" localSheetId="3">#REF!</definedName>
    <definedName name="A45縮短開發時間">#REF!</definedName>
    <definedName name="A50_" localSheetId="2">#REF!</definedName>
    <definedName name="A50_" localSheetId="3">#REF!</definedName>
    <definedName name="A50_">#REF!</definedName>
    <definedName name="A70_" localSheetId="2">#REF!</definedName>
    <definedName name="A70_" localSheetId="3">#REF!</definedName>
    <definedName name="A70_">#REF!</definedName>
    <definedName name="A95_" localSheetId="2">#REF!</definedName>
    <definedName name="A95_" localSheetId="3">#REF!</definedName>
    <definedName name="A95_">#REF!</definedName>
    <definedName name="aa" localSheetId="2">#REF!</definedName>
    <definedName name="aa" localSheetId="3">#REF!</definedName>
    <definedName name="aa">#REF!</definedName>
    <definedName name="AA12T98SUM" localSheetId="2">#REF!</definedName>
    <definedName name="AA12T98SUM" localSheetId="3">#REF!</definedName>
    <definedName name="AA12T98SUM">#REF!</definedName>
    <definedName name="AA12T98SUMSALE" localSheetId="2">#REF!</definedName>
    <definedName name="AA12T98SUMSALE" localSheetId="3">#REF!</definedName>
    <definedName name="AA12T98SUMSALE">#REF!</definedName>
    <definedName name="AA12U98SUM" localSheetId="2">#REF!</definedName>
    <definedName name="AA12U98SUM" localSheetId="3">#REF!</definedName>
    <definedName name="AA12U98SUM">#REF!</definedName>
    <definedName name="AA12U98SUMSALE" localSheetId="2">#REF!</definedName>
    <definedName name="AA12U98SUMSALE" localSheetId="3">#REF!</definedName>
    <definedName name="AA12U98SUMSALE">#REF!</definedName>
    <definedName name="AA12V98SUM" localSheetId="2">#REF!</definedName>
    <definedName name="AA12V98SUM" localSheetId="3">#REF!</definedName>
    <definedName name="AA12V98SUM">#REF!</definedName>
    <definedName name="AA12V98SUMSALE" localSheetId="2">#REF!</definedName>
    <definedName name="AA12V98SUMSALE" localSheetId="3">#REF!</definedName>
    <definedName name="AA12V98SUMSALE">#REF!</definedName>
    <definedName name="AAA" localSheetId="2">#REF!</definedName>
    <definedName name="AAA" localSheetId="3">#REF!</definedName>
    <definedName name="AAA">#REF!</definedName>
    <definedName name="aaaa" localSheetId="0">{"'Eng (page2)'!$A$1:$D$52"}</definedName>
    <definedName name="aaaa" localSheetId="2">{"'Eng (page2)'!$A$1:$D$52"}</definedName>
    <definedName name="aaaa" localSheetId="3">{"'Eng (page2)'!$A$1:$D$52"}</definedName>
    <definedName name="aaaa">{"'Eng (page2)'!$A$1:$D$52"}</definedName>
    <definedName name="aaaaa" localSheetId="0">{"'Eng (page2)'!$A$1:$D$52"}</definedName>
    <definedName name="aaaaa" localSheetId="2">{"'Eng (page2)'!$A$1:$D$52"}</definedName>
    <definedName name="aaaaa" localSheetId="3">{"'Eng (page2)'!$A$1:$D$52"}</definedName>
    <definedName name="aaaaa">{"'Eng (page2)'!$A$1:$D$52"}</definedName>
    <definedName name="aaaaaaa" localSheetId="0" hidden="1">'TH_2-4'!#REF!</definedName>
    <definedName name="aaaaaaa" localSheetId="2" hidden="1">#REF!</definedName>
    <definedName name="aaaaaaa" localSheetId="3" hidden="1">#REF!</definedName>
    <definedName name="aaaaaaa" localSheetId="4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'TH_2-4'!#REF!</definedName>
    <definedName name="ABC" localSheetId="2">#REF!</definedName>
    <definedName name="ABC" localSheetId="3">#REF!</definedName>
    <definedName name="ABC">#REF!</definedName>
    <definedName name="abcd" localSheetId="2">#REF!</definedName>
    <definedName name="abcd" localSheetId="3">#REF!</definedName>
    <definedName name="abcd">#REF!</definedName>
    <definedName name="abde" localSheetId="2">#REF!</definedName>
    <definedName name="abde" localSheetId="3">#REF!</definedName>
    <definedName name="abde">#REF!</definedName>
    <definedName name="ABP1.1Test">'[14]ABP1 input &amp; output for account'!$A$4:$A$200</definedName>
    <definedName name="ABP1test">OFFSET('[15]ABP1 input &amp; output for account'!$A$4,0,0,COUNTA('[15]ABP1 input &amp; output for account'!$A$1:$A$65536),1)</definedName>
    <definedName name="ABP2.1">'[14]ABP2 input &amp; output for account'!$A$4:$A$84</definedName>
    <definedName name="ABP2.1.1">'[14]ABP2.1 input &amp; output for accou'!$A$4:$A$170</definedName>
    <definedName name="ABP2.1test">OFFSET('[15]ABP2.1 input &amp; output for accou'!$A$4,0,0,COUNTA('[15]ABP2.1 input &amp; output for accou'!$A$1:$A$65536),1)</definedName>
    <definedName name="ABP2test">OFFSET('[15]ABP2 input &amp; output for account'!$A$4,0,0,COUNTA('[15]ABP2 input &amp; output for account'!$A$1:$A$65536),1)</definedName>
    <definedName name="ABP3.1">'[14]ABP3 input &amp; output for account'!$A$4:$A$185</definedName>
    <definedName name="ABP3Test">OFFSET('[15]ABP3 input &amp; output for account'!$A$4,0,0,COUNTA('[15]ABP3 input &amp; output for account'!$A$1:$A$65536),1)</definedName>
    <definedName name="ABSATZ" localSheetId="2">#REF!</definedName>
    <definedName name="ABSATZ" localSheetId="3">#REF!</definedName>
    <definedName name="ABSATZ">#REF!</definedName>
    <definedName name="ac">#REF!</definedName>
    <definedName name="AC_Fix">[16]ACTABLE!$C$2:$C$19</definedName>
    <definedName name="AC120_" localSheetId="2">#REF!</definedName>
    <definedName name="AC120_" localSheetId="3">#REF!</definedName>
    <definedName name="AC120_">#REF!</definedName>
    <definedName name="AC35_" localSheetId="2">#REF!</definedName>
    <definedName name="AC35_" localSheetId="3">#REF!</definedName>
    <definedName name="AC35_">#REF!</definedName>
    <definedName name="AC50_" localSheetId="2">#REF!</definedName>
    <definedName name="AC50_" localSheetId="3">#REF!</definedName>
    <definedName name="AC50_">#REF!</definedName>
    <definedName name="AC70_" localSheetId="2">#REF!</definedName>
    <definedName name="AC70_" localSheetId="3">#REF!</definedName>
    <definedName name="AC70_">#REF!</definedName>
    <definedName name="AC95_" localSheetId="2">#REF!</definedName>
    <definedName name="AC95_" localSheetId="3">#REF!</definedName>
    <definedName name="AC95_">#REF!</definedName>
    <definedName name="acc">#REF!</definedName>
    <definedName name="AccessDatabase">"C:\lek1\ms_excel\ฐานข้อมูล.mdb"</definedName>
    <definedName name="Account" localSheetId="0">'TH_2-4'!#REF!</definedName>
    <definedName name="Account" localSheetId="2">#REF!</definedName>
    <definedName name="Account" localSheetId="3">#REF!</definedName>
    <definedName name="Account">#REF!</definedName>
    <definedName name="Account_Balance" localSheetId="2">#REF!</definedName>
    <definedName name="Account_Balance" localSheetId="3">#REF!</definedName>
    <definedName name="Account_Balance">#REF!</definedName>
    <definedName name="ACCOUNTF" localSheetId="2">#REF!</definedName>
    <definedName name="ACCOUNTF" localSheetId="3">#REF!</definedName>
    <definedName name="ACCOUNTF">#REF!</definedName>
    <definedName name="Accounting_records" localSheetId="2">[17]Scoping!$G$19</definedName>
    <definedName name="Accounting_records" localSheetId="3">[17]Scoping!$G$19</definedName>
    <definedName name="Accounting_records">[18]Scoping!$G$19</definedName>
    <definedName name="ACCOUNTTO" localSheetId="0">'TH_2-4'!#REF!</definedName>
    <definedName name="ACCOUNTTO" localSheetId="2">#REF!</definedName>
    <definedName name="ACCOUNTTO" localSheetId="3">#REF!</definedName>
    <definedName name="ACCOUNTTO">#REF!</definedName>
    <definedName name="Accruals" localSheetId="2">[17]Scoping!$G$30</definedName>
    <definedName name="Accruals" localSheetId="3">[17]Scoping!$G$30</definedName>
    <definedName name="Accruals">[18]Scoping!$G$30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'[19]Audit samp(604010)'!$D$5</definedName>
    <definedName name="Act_FullScreen">#REF!</definedName>
    <definedName name="Act_It">'[19]Audit samp(604010)'!$D$7</definedName>
    <definedName name="Act_Name">'[19]Audit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'[19]Audit samp(604010)'!$D$8</definedName>
    <definedName name="Act_Total">'[19]Audit samp(604010)'!$D$6</definedName>
    <definedName name="ACTABLE">[16]ACTABLE!$A$2:$D$25</definedName>
    <definedName name="Active">[20]Active!$A$3</definedName>
    <definedName name="Actual_bkd" localSheetId="0">'TH_2-4'!#REF!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UST" localSheetId="2">#REF!</definedName>
    <definedName name="ADJUST" localSheetId="3">#REF!</definedName>
    <definedName name="ADJUST">#REF!</definedName>
    <definedName name="Adjustment" localSheetId="2">#REF!</definedName>
    <definedName name="Adjustment" localSheetId="3">#REF!</definedName>
    <definedName name="Adjustment">#REF!</definedName>
    <definedName name="ADMIN_MARKET" localSheetId="2">#REF!</definedName>
    <definedName name="ADMIN_MARKET" localSheetId="3">#REF!</definedName>
    <definedName name="ADMIN_MARKET">#REF!</definedName>
    <definedName name="ads" localSheetId="2">#REF!</definedName>
    <definedName name="ads" localSheetId="3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'TH_2-4'!#REF!</definedName>
    <definedName name="ag15F80" localSheetId="2">#REF!</definedName>
    <definedName name="ag15F80" localSheetId="3">#REF!</definedName>
    <definedName name="ag15F80">#REF!</definedName>
    <definedName name="agdump" localSheetId="2">#REF!</definedName>
    <definedName name="agdump" localSheetId="3">#REF!</definedName>
    <definedName name="agdump">#REF!</definedName>
    <definedName name="AGED_CREDITOR_RANGE" localSheetId="2">#REF!</definedName>
    <definedName name="AGED_CREDITOR_RANGE" localSheetId="3">#REF!</definedName>
    <definedName name="AGED_CREDITOR_RANGE">#REF!</definedName>
    <definedName name="AGED_DEBTOR_RANGE_TO_CLEAR" localSheetId="2">#REF!</definedName>
    <definedName name="AGED_DEBTOR_RANGE_TO_CLEAR" localSheetId="3">#REF!</definedName>
    <definedName name="AGED_DEBTOR_RANGE_TO_CLEAR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ll_Item" localSheetId="2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'[21]10'!#REF!</definedName>
    <definedName name="AMOUNT" localSheetId="3">'[21]10'!#REF!</definedName>
    <definedName name="AMOUNT">'[22]10'!#REF!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OFFSET('[23]Output for Invoice'!$A$4,0,0,COUNTA('[23]Output for Invoice'!$A$1:$A$65536),1)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'TH_2-4'!#REF!</definedName>
    <definedName name="anpha" localSheetId="2">#REF!</definedName>
    <definedName name="anpha" localSheetId="3">#REF!</definedName>
    <definedName name="anpha">#REF!</definedName>
    <definedName name="anphong" localSheetId="0">{"'Sheet1'!$L$16"}</definedName>
    <definedName name="anphong" localSheetId="2">{"'Sheet1'!$L$16"}</definedName>
    <definedName name="anphong" localSheetId="3">{"'Sheet1'!$L$16"}</definedName>
    <definedName name="anphong" localSheetId="4">{"'Sheet1'!$L$16"}</definedName>
    <definedName name="anphong">{"'Sheet1'!$L$16"}</definedName>
    <definedName name="anscount">2</definedName>
    <definedName name="ANTEIL" localSheetId="0">'TH_2-4'!#REF!</definedName>
    <definedName name="ANTEIL" localSheetId="2">#REF!</definedName>
    <definedName name="ANTEIL" localSheetId="3">#REF!</definedName>
    <definedName name="ANTEIL">#REF!</definedName>
    <definedName name="aoe" localSheetId="0">{"'Model'!$A$1:$N$53"}</definedName>
    <definedName name="aoe" localSheetId="2">{"'Model'!$A$1:$N$53"}</definedName>
    <definedName name="aoe" localSheetId="3">{"'Model'!$A$1:$N$53"}</definedName>
    <definedName name="aoe" localSheetId="4" hidden="1">{"'Model'!$A$1:$N$53"}</definedName>
    <definedName name="aoe">{"'Model'!$A$1:$N$53"}</definedName>
    <definedName name="aowefr" localSheetId="0">'TH_2-4'!#REF!</definedName>
    <definedName name="aowefr" localSheetId="2">#REF!</definedName>
    <definedName name="aowefr" localSheetId="3">#REF!</definedName>
    <definedName name="aowefr">#REF!</definedName>
    <definedName name="Apple" localSheetId="2">#REF!</definedName>
    <definedName name="Apple" localSheetId="3">#REF!</definedName>
    <definedName name="Apple">#REF!</definedName>
    <definedName name="AppleRexReportDIR50" localSheetId="2">#REF!</definedName>
    <definedName name="AppleRexReportDIR50" localSheetId="3">#REF!</definedName>
    <definedName name="AppleRexReportDIR50">#REF!</definedName>
    <definedName name="Apps.Chg">10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[24]Lead!$P$2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[24]Lead!$O$2</definedName>
    <definedName name="Art" localSheetId="0">'TH_2-4'!#REF!</definedName>
    <definedName name="Art" localSheetId="2">#REF!</definedName>
    <definedName name="Art" localSheetId="3">#REF!</definedName>
    <definedName name="Art">#REF!</definedName>
    <definedName name="as" localSheetId="0">{"'Eng (page2)'!$A$1:$D$52"}</definedName>
    <definedName name="as" localSheetId="2">{"'Eng (page2)'!$A$1:$D$52"}</definedName>
    <definedName name="as" localSheetId="3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 localSheetId="2">{"'Eng (page2)'!$A$1:$D$52"}</definedName>
    <definedName name="asdf" localSheetId="3">{"'Eng (page2)'!$A$1:$D$52"}</definedName>
    <definedName name="asdf">{"'Eng (page2)'!$A$1:$D$52"}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ds" localSheetId="0">{"'Eng (page2)'!$A$1:$D$52"}</definedName>
    <definedName name="asds" localSheetId="2">{"'Eng (page2)'!$A$1:$D$52"}</definedName>
    <definedName name="asds" localSheetId="3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>#REF!</definedName>
    <definedName name="AURABOOKMARK18">#REF!</definedName>
    <definedName name="AURABOOKMARK19">[25]Commitment!#REF!</definedName>
    <definedName name="AURABOOKMARK20">[25]Commitment!#REF!</definedName>
    <definedName name="AURABOOKMARK204">[26]Sale!#REF!</definedName>
    <definedName name="AURABOOKMARK2764">[27]Equity!#REF!</definedName>
    <definedName name="auru">'[28]G-BS'!$A$3:$C$217</definedName>
    <definedName name="AutoAdjust_MEA_PEA" localSheetId="0">'[23]Tariff&amp;Common Input'!#REF!</definedName>
    <definedName name="AutoAdjust_MEA_PEA" localSheetId="2">'[29]Tariff&amp;Common Input'!#REF!</definedName>
    <definedName name="AutoAdjust_MEA_PEA" localSheetId="3">'[29]Tariff&amp;Common Input'!#REF!</definedName>
    <definedName name="AutoAdjust_MEA_PEA">'[23]Tariff&amp;Common Input'!#REF!</definedName>
    <definedName name="autofill_data">#REF!</definedName>
    <definedName name="av" localSheetId="0">'TH_2-4'!#REF!</definedName>
    <definedName name="av" localSheetId="2">#REF!</definedName>
    <definedName name="av" localSheetId="3">#REF!</definedName>
    <definedName name="av">#REF!</definedName>
    <definedName name="ava" localSheetId="2">#REF!</definedName>
    <definedName name="ava" localSheetId="3">#REF!</definedName>
    <definedName name="ava">#REF!</definedName>
    <definedName name="ave" localSheetId="2">#REF!</definedName>
    <definedName name="ave" localSheetId="3">#REF!</definedName>
    <definedName name="ave">#REF!</definedName>
    <definedName name="Ave._load_SOxy" localSheetId="2">#REF!</definedName>
    <definedName name="Ave._load_SOxy" localSheetId="3">#REF!</definedName>
    <definedName name="Ave._load_SOxy">#REF!</definedName>
    <definedName name="ax" localSheetId="0">{"'Eng (page2)'!$A$1:$D$52"}</definedName>
    <definedName name="ax" localSheetId="2">{"'Eng (page2)'!$A$1:$D$52"}</definedName>
    <definedName name="ax" localSheetId="3">{"'Eng (page2)'!$A$1:$D$52"}</definedName>
    <definedName name="ax">{"'Eng (page2)'!$A$1:$D$52"}</definedName>
    <definedName name="B" localSheetId="0">'TH_2-4'!#REF!</definedName>
    <definedName name="B" localSheetId="2">#REF!</definedName>
    <definedName name="B" localSheetId="3">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 localSheetId="3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 localSheetId="2">#REF!</definedName>
    <definedName name="BAL_SHEET" localSheetId="3">#REF!</definedName>
    <definedName name="BAL_SHEET">#REF!</definedName>
    <definedName name="balance_type">1</definedName>
    <definedName name="balancej" localSheetId="2">#REF!</definedName>
    <definedName name="balancej" localSheetId="3">#REF!</definedName>
    <definedName name="balancej">#REF!</definedName>
    <definedName name="Bang_cly" localSheetId="2">#REF!</definedName>
    <definedName name="Bang_cly" localSheetId="3">#REF!</definedName>
    <definedName name="Bang_cly">#REF!</definedName>
    <definedName name="Bang_CVC" localSheetId="2">#REF!</definedName>
    <definedName name="Bang_CVC" localSheetId="3">#REF!</definedName>
    <definedName name="Bang_CVC">#REF!</definedName>
    <definedName name="bang_gia" localSheetId="2">#REF!</definedName>
    <definedName name="bang_gia" localSheetId="3">#REF!</definedName>
    <definedName name="bang_gia">#REF!</definedName>
    <definedName name="Bang_travl" localSheetId="2">#REF!</definedName>
    <definedName name="Bang_travl" localSheetId="3">#REF!</definedName>
    <definedName name="Bang_travl">#REF!</definedName>
    <definedName name="BANG1" localSheetId="2">#REF!</definedName>
    <definedName name="BANG1" localSheetId="3">#REF!</definedName>
    <definedName name="BANG1">#REF!</definedName>
    <definedName name="bangchu" localSheetId="2">#REF!</definedName>
    <definedName name="bangchu" localSheetId="3">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 localSheetId="0">{"'1561-Factory Equipments '!$A$5:$AH$196"}</definedName>
    <definedName name="bb" localSheetId="2">{"'1561-Factory Equipments '!$A$5:$AH$196"}</definedName>
    <definedName name="bb" localSheetId="3">{"'1561-Factory Equipments '!$A$5:$AH$196"}</definedName>
    <definedName name="BB" localSheetId="4">#REF!</definedName>
    <definedName name="bb">{"'1561-Factory Equipments '!$A$5:$AH$196"}</definedName>
    <definedName name="BCExport">#REF!</definedName>
    <definedName name="bdh" localSheetId="0">'TH_2-4'!#REF!</definedName>
    <definedName name="bdh" localSheetId="2">#REF!</definedName>
    <definedName name="bdh" localSheetId="3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 localSheetId="2">{"'Model'!$A$1:$N$53"}</definedName>
    <definedName name="beau" localSheetId="3">{"'Model'!$A$1:$N$53"}</definedName>
    <definedName name="beau" localSheetId="4" hidden="1">{"'Model'!$A$1:$N$53"}</definedName>
    <definedName name="beau">{"'Model'!$A$1:$N$53"}</definedName>
    <definedName name="Beg1C" localSheetId="2">'[30]84ZF6A'!#REF!</definedName>
    <definedName name="Beg1C" localSheetId="3">'[30]84ZF6A'!#REF!</definedName>
    <definedName name="Beg1C" localSheetId="4">'[31]84ZF6A'!#REF!</definedName>
    <definedName name="Beg1C">'[30]84ZF6A'!#REF!</definedName>
    <definedName name="BegGR" localSheetId="0">'TH_2-4'!#REF!</definedName>
    <definedName name="BegGR" localSheetId="2">#REF!</definedName>
    <definedName name="BegGR" localSheetId="3">#REF!</definedName>
    <definedName name="BegGR">#REF!</definedName>
    <definedName name="BegPO" localSheetId="2">#REF!</definedName>
    <definedName name="BegPO" localSheetId="3">#REF!</definedName>
    <definedName name="BegPO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eta" localSheetId="2">#REF!</definedName>
    <definedName name="beta" localSheetId="3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'[32]ATV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'TH_2-4'!#REF!</definedName>
    <definedName name="bia" localSheetId="2">#REF!</definedName>
    <definedName name="bia" localSheetId="3">#REF!</definedName>
    <definedName name="bia">#REF!</definedName>
    <definedName name="BigNo">"N/M "</definedName>
    <definedName name="BLPH1" hidden="1">[33]Sheet1!$A$3</definedName>
    <definedName name="BLPH2" hidden="1">[33]Sheet1!$D$3</definedName>
    <definedName name="BLPH3" hidden="1">[33]Sheet2!$A$3</definedName>
    <definedName name="BLPH4" hidden="1">[33]Sheet2!$D$3</definedName>
    <definedName name="BLPH5" hidden="1">[33]Sheet3!$A$3</definedName>
    <definedName name="BLPH6" hidden="1">[33]Sheet3!$F$3</definedName>
    <definedName name="BLPH7" hidden="1">[34]Sheet1!$A$3</definedName>
    <definedName name="BLPH8" hidden="1">[34]Sheet1!$D$3</definedName>
    <definedName name="bo">#N/A</definedName>
    <definedName name="bond">#N/A</definedName>
    <definedName name="book1" localSheetId="2">TH_7!book1</definedName>
    <definedName name="book1" localSheetId="3">TH_8!book1</definedName>
    <definedName name="book1" localSheetId="4">[35]!book1</definedName>
    <definedName name="book1">#N/A</definedName>
    <definedName name="BookType">1</definedName>
    <definedName name="BOQ" localSheetId="2">#REF!</definedName>
    <definedName name="BOQ" localSheetId="3">#REF!</definedName>
    <definedName name="BOQ">#REF!</definedName>
    <definedName name="BOX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'TH_2-4'!#REF!</definedName>
    <definedName name="Bridgestone" localSheetId="2">#REF!</definedName>
    <definedName name="Bridgestone" localSheetId="3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'TH_2-4'!#REF!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BC" localSheetId="0">[36]Matching!#REF!</definedName>
    <definedName name="BS_BC" localSheetId="2">[36]Matching!#REF!</definedName>
    <definedName name="BS_BC" localSheetId="3">[36]Matching!#REF!</definedName>
    <definedName name="BS_BC" localSheetId="4">[37]Matching!#REF!</definedName>
    <definedName name="BS_BC">[36]Matching!#REF!</definedName>
    <definedName name="BS_ICI" localSheetId="0">'TH_2-4'!#REF!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" localSheetId="0">[36]Matching!#REF!</definedName>
    <definedName name="BSS" localSheetId="2">[36]Matching!#REF!</definedName>
    <definedName name="BSS" localSheetId="3">[36]Matching!#REF!</definedName>
    <definedName name="BSS" localSheetId="4">[37]Matching!#REF!</definedName>
    <definedName name="BSS">[36]Matching!#REF!</definedName>
    <definedName name="BSSS" localSheetId="0">'TH_2-4'!#REF!</definedName>
    <definedName name="BSSS" localSheetId="2">#REF!</definedName>
    <definedName name="BSSS" localSheetId="3">#REF!</definedName>
    <definedName name="BSSS">#REF!</definedName>
    <definedName name="BT" localSheetId="2">#REF!</definedName>
    <definedName name="BT" localSheetId="3">#REF!</definedName>
    <definedName name="BT">#REF!</definedName>
    <definedName name="Budget_Ledger" localSheetId="2">#REF!</definedName>
    <definedName name="Budget_Ledger" localSheetId="3">#REF!</definedName>
    <definedName name="Budget_Ledger">#REF!</definedName>
    <definedName name="BUSINESSUNIT" localSheetId="2">#REF!</definedName>
    <definedName name="BUSINESSUNIT" localSheetId="3">#REF!</definedName>
    <definedName name="BUSINESSUNIT">#REF!</definedName>
    <definedName name="Button_23">"M_report45_leave_List"</definedName>
    <definedName name="Button_24">"M_report45_leave_List1"</definedName>
    <definedName name="BUYSELL">[38]Newspaper!#REF!</definedName>
    <definedName name="BVCISUMMARY" localSheetId="0">'TH_2-4'!#REF!</definedName>
    <definedName name="BVCISUMMARY" localSheetId="2">#REF!</definedName>
    <definedName name="BVCISUMMARY" localSheetId="3">#REF!</definedName>
    <definedName name="BVCISUMMARY">#REF!</definedName>
    <definedName name="C.1.1..Phat_tuyen" localSheetId="2">#REF!</definedName>
    <definedName name="C.1.1..Phat_tuyen" localSheetId="3">#REF!</definedName>
    <definedName name="C.1.1..Phat_tuyen">#REF!</definedName>
    <definedName name="C.1.10..VC_Thu_cong_CG" localSheetId="2">#REF!</definedName>
    <definedName name="C.1.10..VC_Thu_cong_CG" localSheetId="3">#REF!</definedName>
    <definedName name="C.1.10..VC_Thu_cong_CG">#REF!</definedName>
    <definedName name="C.1.2..Chat_cay_thu_cong" localSheetId="2">#REF!</definedName>
    <definedName name="C.1.2..Chat_cay_thu_cong" localSheetId="3">#REF!</definedName>
    <definedName name="C.1.2..Chat_cay_thu_cong">#REF!</definedName>
    <definedName name="C.1.3..Chat_cay_may" localSheetId="2">#REF!</definedName>
    <definedName name="C.1.3..Chat_cay_may" localSheetId="3">#REF!</definedName>
    <definedName name="C.1.3..Chat_cay_may">#REF!</definedName>
    <definedName name="C.1.4..Dao_goc_cay" localSheetId="2">#REF!</definedName>
    <definedName name="C.1.4..Dao_goc_cay" localSheetId="3">#REF!</definedName>
    <definedName name="C.1.4..Dao_goc_cay">#REF!</definedName>
    <definedName name="C.1.5..Lam_duong_tam" localSheetId="2">#REF!</definedName>
    <definedName name="C.1.5..Lam_duong_tam" localSheetId="3">#REF!</definedName>
    <definedName name="C.1.5..Lam_duong_tam">#REF!</definedName>
    <definedName name="C.1.6..Lam_cau_tam" localSheetId="2">#REF!</definedName>
    <definedName name="C.1.6..Lam_cau_tam" localSheetId="3">#REF!</definedName>
    <definedName name="C.1.6..Lam_cau_tam">#REF!</definedName>
    <definedName name="C.1.7..Rai_da_chong_lun" localSheetId="2">#REF!</definedName>
    <definedName name="C.1.7..Rai_da_chong_lun" localSheetId="3">#REF!</definedName>
    <definedName name="C.1.7..Rai_da_chong_lun">#REF!</definedName>
    <definedName name="C.1.8..Lam_kho_tam" localSheetId="2">#REF!</definedName>
    <definedName name="C.1.8..Lam_kho_tam" localSheetId="3">#REF!</definedName>
    <definedName name="C.1.8..Lam_kho_tam">#REF!</definedName>
    <definedName name="C.1.8..San_mat_bang" localSheetId="2">#REF!</definedName>
    <definedName name="C.1.8..San_mat_bang" localSheetId="3">#REF!</definedName>
    <definedName name="C.1.8..San_mat_bang">#REF!</definedName>
    <definedName name="C.2.1..VC_Thu_cong" localSheetId="2">#REF!</definedName>
    <definedName name="C.2.1..VC_Thu_cong" localSheetId="3">#REF!</definedName>
    <definedName name="C.2.1..VC_Thu_cong">#REF!</definedName>
    <definedName name="C.2.2..VC_T_cong_CG" localSheetId="2">#REF!</definedName>
    <definedName name="C.2.2..VC_T_cong_CG" localSheetId="3">#REF!</definedName>
    <definedName name="C.2.2..VC_T_cong_CG">#REF!</definedName>
    <definedName name="C.2.3..Boc_do" localSheetId="2">#REF!</definedName>
    <definedName name="C.2.3..Boc_do" localSheetId="3">#REF!</definedName>
    <definedName name="C.2.3..Boc_do">#REF!</definedName>
    <definedName name="C.3.1..Dao_dat_mong_cot" localSheetId="2">#REF!</definedName>
    <definedName name="C.3.1..Dao_dat_mong_cot" localSheetId="3">#REF!</definedName>
    <definedName name="C.3.1..Dao_dat_mong_cot">#REF!</definedName>
    <definedName name="C.3.2..Dao_dat_de_dap" localSheetId="2">#REF!</definedName>
    <definedName name="C.3.2..Dao_dat_de_dap" localSheetId="3">#REF!</definedName>
    <definedName name="C.3.2..Dao_dat_de_dap">#REF!</definedName>
    <definedName name="C.3.3..Dap_dat_mong" localSheetId="2">#REF!</definedName>
    <definedName name="C.3.3..Dap_dat_mong" localSheetId="3">#REF!</definedName>
    <definedName name="C.3.3..Dap_dat_mong">#REF!</definedName>
    <definedName name="C.3.4..Dao_dap_TDia" localSheetId="2">#REF!</definedName>
    <definedName name="C.3.4..Dao_dap_TDia" localSheetId="3">#REF!</definedName>
    <definedName name="C.3.4..Dao_dap_TDia">#REF!</definedName>
    <definedName name="C.3.5..Dap_bo_bao" localSheetId="2">#REF!</definedName>
    <definedName name="C.3.5..Dap_bo_bao" localSheetId="3">#REF!</definedName>
    <definedName name="C.3.5..Dap_bo_bao">#REF!</definedName>
    <definedName name="C.3.6..Bom_tat_nuoc" localSheetId="2">#REF!</definedName>
    <definedName name="C.3.6..Bom_tat_nuoc" localSheetId="3">#REF!</definedName>
    <definedName name="C.3.6..Bom_tat_nuoc">#REF!</definedName>
    <definedName name="C.3.7..Dao_bun" localSheetId="2">#REF!</definedName>
    <definedName name="C.3.7..Dao_bun" localSheetId="3">#REF!</definedName>
    <definedName name="C.3.7..Dao_bun">#REF!</definedName>
    <definedName name="C.3.8..Dap_cat_CT" localSheetId="2">#REF!</definedName>
    <definedName name="C.3.8..Dap_cat_CT" localSheetId="3">#REF!</definedName>
    <definedName name="C.3.8..Dap_cat_CT">#REF!</definedName>
    <definedName name="C.3.9..Dao_pha_da" localSheetId="2">#REF!</definedName>
    <definedName name="C.3.9..Dao_pha_da" localSheetId="3">#REF!</definedName>
    <definedName name="C.3.9..Dao_pha_da">#REF!</definedName>
    <definedName name="C.4.1.Cot_thep" localSheetId="2">#REF!</definedName>
    <definedName name="C.4.1.Cot_thep" localSheetId="3">#REF!</definedName>
    <definedName name="C.4.1.Cot_thep">#REF!</definedName>
    <definedName name="C.4.2..Van_khuon" localSheetId="2">#REF!</definedName>
    <definedName name="C.4.2..Van_khuon" localSheetId="3">#REF!</definedName>
    <definedName name="C.4.2..Van_khuon">#REF!</definedName>
    <definedName name="C.4.3..Be_tong" localSheetId="2">#REF!</definedName>
    <definedName name="C.4.3..Be_tong" localSheetId="3">#REF!</definedName>
    <definedName name="C.4.3..Be_tong">#REF!</definedName>
    <definedName name="C.4.4..Lap_BT_D.San" localSheetId="2">#REF!</definedName>
    <definedName name="C.4.4..Lap_BT_D.San" localSheetId="3">#REF!</definedName>
    <definedName name="C.4.4..Lap_BT_D.San">#REF!</definedName>
    <definedName name="C.4.5..Xay_da_hoc" localSheetId="2">#REF!</definedName>
    <definedName name="C.4.5..Xay_da_hoc" localSheetId="3">#REF!</definedName>
    <definedName name="C.4.5..Xay_da_hoc">#REF!</definedName>
    <definedName name="C.4.6..Dong_coc" localSheetId="2">#REF!</definedName>
    <definedName name="C.4.6..Dong_coc" localSheetId="3">#REF!</definedName>
    <definedName name="C.4.6..Dong_coc">#REF!</definedName>
    <definedName name="C.4.7..Quet_Bi_tum" localSheetId="2">#REF!</definedName>
    <definedName name="C.4.7..Quet_Bi_tum" localSheetId="3">#REF!</definedName>
    <definedName name="C.4.7..Quet_Bi_tum">#REF!</definedName>
    <definedName name="C.5.1..Lap_cot_thep" localSheetId="2">#REF!</definedName>
    <definedName name="C.5.1..Lap_cot_thep" localSheetId="3">#REF!</definedName>
    <definedName name="C.5.1..Lap_cot_thep">#REF!</definedName>
    <definedName name="C.5.2..Lap_cot_BT" localSheetId="2">#REF!</definedName>
    <definedName name="C.5.2..Lap_cot_BT" localSheetId="3">#REF!</definedName>
    <definedName name="C.5.2..Lap_cot_BT">#REF!</definedName>
    <definedName name="C.5.3..Lap_dat_xa" localSheetId="2">#REF!</definedName>
    <definedName name="C.5.3..Lap_dat_xa" localSheetId="3">#REF!</definedName>
    <definedName name="C.5.3..Lap_dat_xa">#REF!</definedName>
    <definedName name="C.5.4..Lap_tiep_dia" localSheetId="2">#REF!</definedName>
    <definedName name="C.5.4..Lap_tiep_dia" localSheetId="3">#REF!</definedName>
    <definedName name="C.5.4..Lap_tiep_dia">#REF!</definedName>
    <definedName name="C.5.5..Son_sat_thep" localSheetId="2">#REF!</definedName>
    <definedName name="C.5.5..Son_sat_thep" localSheetId="3">#REF!</definedName>
    <definedName name="C.5.5..Son_sat_thep">#REF!</definedName>
    <definedName name="C.6.1..Lap_su_dung" localSheetId="2">#REF!</definedName>
    <definedName name="C.6.1..Lap_su_dung" localSheetId="3">#REF!</definedName>
    <definedName name="C.6.1..Lap_su_dung">#REF!</definedName>
    <definedName name="C.6.2..Lap_su_CS" localSheetId="2">#REF!</definedName>
    <definedName name="C.6.2..Lap_su_CS" localSheetId="3">#REF!</definedName>
    <definedName name="C.6.2..Lap_su_CS">#REF!</definedName>
    <definedName name="C.6.3..Su_chuoi_do" localSheetId="2">#REF!</definedName>
    <definedName name="C.6.3..Su_chuoi_do" localSheetId="3">#REF!</definedName>
    <definedName name="C.6.3..Su_chuoi_do">#REF!</definedName>
    <definedName name="C.6.4..Su_chuoi_neo" localSheetId="2">#REF!</definedName>
    <definedName name="C.6.4..Su_chuoi_neo" localSheetId="3">#REF!</definedName>
    <definedName name="C.6.4..Su_chuoi_neo">#REF!</definedName>
    <definedName name="C.6.5..Lap_phu_kien" localSheetId="2">#REF!</definedName>
    <definedName name="C.6.5..Lap_phu_kien" localSheetId="3">#REF!</definedName>
    <definedName name="C.6.5..Lap_phu_kien">#REF!</definedName>
    <definedName name="C.6.6..Ep_noi_day" localSheetId="2">#REF!</definedName>
    <definedName name="C.6.6..Ep_noi_day" localSheetId="3">#REF!</definedName>
    <definedName name="C.6.6..Ep_noi_day">#REF!</definedName>
    <definedName name="C.6.7..KD_vuot_CN" localSheetId="2">#REF!</definedName>
    <definedName name="C.6.7..KD_vuot_CN" localSheetId="3">#REF!</definedName>
    <definedName name="C.6.7..KD_vuot_CN">#REF!</definedName>
    <definedName name="C.6.8..Rai_cang_day" localSheetId="2">#REF!</definedName>
    <definedName name="C.6.8..Rai_cang_day" localSheetId="3">#REF!</definedName>
    <definedName name="C.6.8..Rai_cang_day">#REF!</definedName>
    <definedName name="C.6.9..Cap_quang" localSheetId="2">#REF!</definedName>
    <definedName name="C.6.9..Cap_quang" localSheetId="3">#REF!</definedName>
    <definedName name="C.6.9..Cap_quang">#REF!</definedName>
    <definedName name="C_" localSheetId="2">#REF!</definedName>
    <definedName name="C_" localSheetId="3">#REF!</definedName>
    <definedName name="C_">#REF!</definedName>
    <definedName name="C_\COST\A4_ALL16.WK1" localSheetId="0">'[39]510000'!#REF!</definedName>
    <definedName name="C_\COST\A4_ALL16.WK1" localSheetId="2">'[40]510000'!#REF!</definedName>
    <definedName name="C_\COST\A4_ALL16.WK1" localSheetId="3">'[40]510000'!#REF!</definedName>
    <definedName name="C_\COST\A4_ALL16.WK1">'[39]510000'!#REF!</definedName>
    <definedName name="C__The_service_income_Others____Increase_by_3_MB" localSheetId="0">'TH_2-4'!#REF!</definedName>
    <definedName name="C__The_service_income_Others____Increase_by_3_MB" localSheetId="2">#REF!</definedName>
    <definedName name="C__The_service_income_Others____Increase_by_3_MB" localSheetId="3">#REF!</definedName>
    <definedName name="C__The_service_income_Others____Increase_by_3_MB">#REF!</definedName>
    <definedName name="CABLE">#REF!</definedName>
    <definedName name="CABLE1">#REF!</definedName>
    <definedName name="cal">'[41]Two Step Revenue Testing Master'!$T$45</definedName>
    <definedName name="calc">1</definedName>
    <definedName name="CalcAgencyPrice" localSheetId="2">#REF!</definedName>
    <definedName name="CalcAgencyPrice" localSheetId="3">#REF!</definedName>
    <definedName name="CalcAgencyPrice">#REF!</definedName>
    <definedName name="Calculated_Number_of_Items_to_Test">#REF!</definedName>
    <definedName name="Can_testing_be_expanded?">#REF!</definedName>
    <definedName name="cao" localSheetId="2">#REF!</definedName>
    <definedName name="cao" localSheetId="3">#REF!</definedName>
    <definedName name="cao">#REF!</definedName>
    <definedName name="cap" localSheetId="2">#REF!</definedName>
    <definedName name="cap" localSheetId="3">#REF!</definedName>
    <definedName name="cap">#REF!</definedName>
    <definedName name="Cap_factor" localSheetId="0">'[23]Tariff&amp;Common Input'!#REF!</definedName>
    <definedName name="Cap_factor" localSheetId="2">'[29]Tariff&amp;Common Input'!#REF!</definedName>
    <definedName name="Cap_factor" localSheetId="3">'[29]Tariff&amp;Common Input'!#REF!</definedName>
    <definedName name="Cap_factor">'[23]Tariff&amp;Common Input'!#REF!</definedName>
    <definedName name="cap0.7" localSheetId="0">'TH_2-4'!#REF!</definedName>
    <definedName name="cap0.7" localSheetId="2">#REF!</definedName>
    <definedName name="cap0.7" localSheetId="3">#REF!</definedName>
    <definedName name="cap0.7">#REF!</definedName>
    <definedName name="CARGOTAXH6BA" localSheetId="2">#REF!</definedName>
    <definedName name="CARGOTAXH6BA" localSheetId="3">#REF!</definedName>
    <definedName name="CARGOTAXH6BA">#REF!</definedName>
    <definedName name="CARGOTAXH6BB" localSheetId="2">#REF!</definedName>
    <definedName name="CARGOTAXH6BB" localSheetId="3">#REF!</definedName>
    <definedName name="CARGOTAXH6BB">#REF!</definedName>
    <definedName name="Cash" localSheetId="0">{"'1561-Factory Equipments '!$A$5:$AH$196"}</definedName>
    <definedName name="Cash" localSheetId="2">{"'1561-Factory Equipments '!$A$5:$AH$196"}</definedName>
    <definedName name="Cash" localSheetId="3">{"'1561-Factory Equipments '!$A$5:$AH$196"}</definedName>
    <definedName name="Cash" localSheetId="4">[42]Scoping!$G$20</definedName>
    <definedName name="Cash">{"'1561-Factory Equipments '!$A$5:$AH$196"}</definedName>
    <definedName name="Cashflow_statements" localSheetId="0">'TH_2-4'!#REF!</definedName>
    <definedName name="Cashflow_statements" localSheetId="2">#REF!</definedName>
    <definedName name="Cashflow_statements" localSheetId="3">#REF!</definedName>
    <definedName name="Cashflow_statements">#REF!</definedName>
    <definedName name="cat" localSheetId="0">{"'Eng (page2)'!$A$1:$D$52"}</definedName>
    <definedName name="cat" localSheetId="2">{"'Eng (page2)'!$A$1:$D$52"}</definedName>
    <definedName name="cat" localSheetId="3">{"'Eng (page2)'!$A$1:$D$52"}</definedName>
    <definedName name="Cat" localSheetId="4">#REF!</definedName>
    <definedName name="cat">{"'Eng (page2)'!$A$1:$D$52"}</definedName>
    <definedName name="catalog">[43]PartsDataTable!$A$16</definedName>
    <definedName name="Category_All" localSheetId="0">'TH_2-4'!#REF!</definedName>
    <definedName name="Category_All" localSheetId="2">#REF!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'TH_2-4'!#REF!</definedName>
    <definedName name="Cb" localSheetId="2">#REF!</definedName>
    <definedName name="Cb" localSheetId="3">#REF!</definedName>
    <definedName name="Cb">#REF!</definedName>
    <definedName name="cc">'[44]Def Rev'!$AA$8</definedName>
    <definedName name="CCS" localSheetId="0">'TH_2-4'!#REF!</definedName>
    <definedName name="CCS" localSheetId="2">#REF!</definedName>
    <definedName name="CCS" localSheetId="3">#REF!</definedName>
    <definedName name="CCS">#REF!</definedName>
    <definedName name="cd" localSheetId="2">#REF!</definedName>
    <definedName name="cd" localSheetId="3">#REF!</definedName>
    <definedName name="cd">#REF!</definedName>
    <definedName name="CDD" localSheetId="2">#REF!</definedName>
    <definedName name="CDD" localSheetId="3">#REF!</definedName>
    <definedName name="CDD">#REF!</definedName>
    <definedName name="cdn" localSheetId="2">#REF!</definedName>
    <definedName name="cdn" localSheetId="3">#REF!</definedName>
    <definedName name="cdn">#REF!</definedName>
    <definedName name="Cdnum" localSheetId="2">#REF!</definedName>
    <definedName name="Cdnum" localSheetId="3">#REF!</definedName>
    <definedName name="Cdnum">#REF!</definedName>
    <definedName name="CDT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'TH_2-4'!#REF!</definedName>
    <definedName name="ChannelAUD" localSheetId="2">#REF!</definedName>
    <definedName name="ChannelAUD" localSheetId="3">#REF!</definedName>
    <definedName name="ChannelAUD">#REF!</definedName>
    <definedName name="ChannelPd" localSheetId="2">#REF!</definedName>
    <definedName name="ChannelPd" localSheetId="3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'TH_2-4'!#REF!</definedName>
    <definedName name="chay1" localSheetId="2">#REF!</definedName>
    <definedName name="chay1" localSheetId="3">#REF!</definedName>
    <definedName name="chay1">#REF!</definedName>
    <definedName name="chay10" localSheetId="2">#REF!</definedName>
    <definedName name="chay10" localSheetId="3">#REF!</definedName>
    <definedName name="chay10">#REF!</definedName>
    <definedName name="chay2" localSheetId="2">#REF!</definedName>
    <definedName name="chay2" localSheetId="3">#REF!</definedName>
    <definedName name="chay2">#REF!</definedName>
    <definedName name="chay3" localSheetId="2">#REF!</definedName>
    <definedName name="chay3" localSheetId="3">#REF!</definedName>
    <definedName name="chay3">#REF!</definedName>
    <definedName name="chay4" localSheetId="2">#REF!</definedName>
    <definedName name="chay4" localSheetId="3">#REF!</definedName>
    <definedName name="chay4">#REF!</definedName>
    <definedName name="chay5" localSheetId="2">#REF!</definedName>
    <definedName name="chay5" localSheetId="3">#REF!</definedName>
    <definedName name="chay5">#REF!</definedName>
    <definedName name="chay6" localSheetId="2">#REF!</definedName>
    <definedName name="chay6" localSheetId="3">#REF!</definedName>
    <definedName name="chay6">#REF!</definedName>
    <definedName name="chay7" localSheetId="2">#REF!</definedName>
    <definedName name="chay7" localSheetId="3">#REF!</definedName>
    <definedName name="chay7">#REF!</definedName>
    <definedName name="chay8" localSheetId="2">#REF!</definedName>
    <definedName name="chay8" localSheetId="3">#REF!</definedName>
    <definedName name="chay8">#REF!</definedName>
    <definedName name="chay9" localSheetId="2">#REF!</definedName>
    <definedName name="chay9" localSheetId="3">#REF!</definedName>
    <definedName name="chay9">#REF!</definedName>
    <definedName name="ChCurrPd" localSheetId="2">#REF!</definedName>
    <definedName name="ChCurrPd" localSheetId="3">#REF!</definedName>
    <definedName name="ChCurrPd">#REF!</definedName>
    <definedName name="CHDANH">#N/A</definedName>
    <definedName name="ChFormulaCell" localSheetId="0">'TH_2-4'!#REF!</definedName>
    <definedName name="ChFormulaCell" localSheetId="2">#REF!</definedName>
    <definedName name="ChFormulaCell" localSheetId="3">#REF!</definedName>
    <definedName name="ChFormulaCell">#REF!</definedName>
    <definedName name="ChFormulaStart" localSheetId="2">#REF!</definedName>
    <definedName name="ChFormulaStart" localSheetId="3">#REF!</definedName>
    <definedName name="ChFormulaStart">#REF!</definedName>
    <definedName name="ChLTFormula" localSheetId="2">#REF!</definedName>
    <definedName name="ChLTFormula" localSheetId="3">#REF!</definedName>
    <definedName name="ChLTFormula">#REF!</definedName>
    <definedName name="christina" localSheetId="2">#REF!</definedName>
    <definedName name="christina" localSheetId="3">#REF!</definedName>
    <definedName name="christina">#REF!</definedName>
    <definedName name="ChSTotal" localSheetId="2">#REF!</definedName>
    <definedName name="ChSTotal" localSheetId="3">#REF!</definedName>
    <definedName name="ChSTotal">#REF!</definedName>
    <definedName name="CIGARETTEN" localSheetId="2">#REF!</definedName>
    <definedName name="CIGARETTEN" localSheetId="3">#REF!</definedName>
    <definedName name="CIGARETTEN">#REF!</definedName>
    <definedName name="City" localSheetId="2">#REF!</definedName>
    <definedName name="City" localSheetId="3">#REF!</definedName>
    <definedName name="City">#REF!</definedName>
    <definedName name="CK" localSheetId="2">#REF!</definedName>
    <definedName name="CK" localSheetId="3">#REF!</definedName>
    <definedName name="CK">#REF!</definedName>
    <definedName name="CL" localSheetId="2">#REF!</definedName>
    <definedName name="CL" localSheetId="3">#REF!</definedName>
    <definedName name="CL">#REF!</definedName>
    <definedName name="claims" localSheetId="0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>OFFSET(RefCell,0,0,cRow,cColumn)</definedName>
    <definedName name="Claims_Key" localSheetId="0">OFFSET(RefCell,0,0,cRow,1)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VC3">0.1</definedName>
    <definedName name="CLVCTB" localSheetId="0">'TH_2-4'!#REF!</definedName>
    <definedName name="CLVCTB" localSheetId="2">#REF!</definedName>
    <definedName name="CLVCTB" localSheetId="3">#REF!</definedName>
    <definedName name="CLVCTB">#REF!</definedName>
    <definedName name="CLVL" localSheetId="2">#REF!</definedName>
    <definedName name="CLVL" localSheetId="3">#REF!</definedName>
    <definedName name="CLVL">#REF!</definedName>
    <definedName name="co">204</definedName>
    <definedName name="CO_End" localSheetId="0">'[45]1C remarks'!#REF!</definedName>
    <definedName name="CO_End" localSheetId="2">'[45]1C remarks'!#REF!</definedName>
    <definedName name="CO_End" localSheetId="3">'[45]1C remarks'!#REF!</definedName>
    <definedName name="CO_End" localSheetId="4">'[46]1C remarks'!#REF!</definedName>
    <definedName name="CO_End">'[45]1C remarks'!#REF!</definedName>
    <definedName name="CO23i23" localSheetId="2">'[9]BW Total Sales'!#REF!</definedName>
    <definedName name="CO23i23" localSheetId="3">'[9]BW Total Sales'!#REF!</definedName>
    <definedName name="CO23i23" localSheetId="4">'[10]BW Total Sales'!#REF!</definedName>
    <definedName name="CO23i23">'[9]BW Total Sales'!#REF!</definedName>
    <definedName name="coc" localSheetId="0">'TH_2-4'!#REF!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 localSheetId="2">#REF!</definedName>
    <definedName name="Code" localSheetId="3">#REF!</definedName>
    <definedName name="Code">#REF!</definedName>
    <definedName name="Cöï_ly_vaän_chuyeãn" localSheetId="2">#REF!</definedName>
    <definedName name="Cöï_ly_vaän_chuyeãn" localSheetId="3">#REF!</definedName>
    <definedName name="Cöï_ly_vaän_chuyeãn">#REF!</definedName>
    <definedName name="CÖÏ_LY_VAÄN_CHUYEÅN" localSheetId="2">#REF!</definedName>
    <definedName name="CÖÏ_LY_VAÄN_CHUYEÅN" localSheetId="3">#REF!</definedName>
    <definedName name="CÖÏ_LY_VAÄN_CHUYEÅN">#REF!</definedName>
    <definedName name="Comm" localSheetId="0">BlankMacro1</definedName>
    <definedName name="Comm" localSheetId="2">BlankMacro1</definedName>
    <definedName name="Comm" localSheetId="3">BlankMacro1</definedName>
    <definedName name="Comm" localSheetId="4">BlankMacro1</definedName>
    <definedName name="Comm">BlankMacro1</definedName>
    <definedName name="Commission" localSheetId="0">'TH_2-4'!#REF!</definedName>
    <definedName name="Commission" localSheetId="2">#REF!</definedName>
    <definedName name="Commission" localSheetId="3">#REF!</definedName>
    <definedName name="Commission">#REF!</definedName>
    <definedName name="COMMON" localSheetId="2">#REF!</definedName>
    <definedName name="COMMON" localSheetId="3">#REF!</definedName>
    <definedName name="COMMON">#REF!</definedName>
    <definedName name="COMNM">[16]COMMON!$L$13:$L$114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mpanyName">[47]COMMON!$E$11</definedName>
    <definedName name="CON_EQP_COS" localSheetId="2">#REF!</definedName>
    <definedName name="CON_EQP_COS" localSheetId="3">#REF!</definedName>
    <definedName name="CON_EQP_COS">#REF!</definedName>
    <definedName name="CON_EQP_COST" localSheetId="2">#REF!</definedName>
    <definedName name="CON_EQP_COST" localSheetId="3">#REF!</definedName>
    <definedName name="CON_EQP_COST">#REF!</definedName>
    <definedName name="CONDUIT">#REF!</definedName>
    <definedName name="Confirmation">#REF!</definedName>
    <definedName name="Cong_HM_DTCT" localSheetId="2">#REF!</definedName>
    <definedName name="Cong_HM_DTCT" localSheetId="3">#REF!</definedName>
    <definedName name="Cong_HM_DTCT">#REF!</definedName>
    <definedName name="Cong_M_DTCT" localSheetId="2">#REF!</definedName>
    <definedName name="Cong_M_DTCT" localSheetId="3">#REF!</definedName>
    <definedName name="Cong_M_DTCT">#REF!</definedName>
    <definedName name="Cong_NC_DTCT" localSheetId="2">#REF!</definedName>
    <definedName name="Cong_NC_DTCT" localSheetId="3">#REF!</definedName>
    <definedName name="Cong_NC_DTCT">#REF!</definedName>
    <definedName name="cong_tac_khac" localSheetId="2">#REF!</definedName>
    <definedName name="cong_tac_khac" localSheetId="3">#REF!</definedName>
    <definedName name="cong_tac_khac">#REF!</definedName>
    <definedName name="Cong_tac_xay_da" localSheetId="2">#REF!</definedName>
    <definedName name="Cong_tac_xay_da" localSheetId="3">#REF!</definedName>
    <definedName name="Cong_tac_xay_da">#REF!</definedName>
    <definedName name="Cong_VL_DTCT" localSheetId="2">#REF!</definedName>
    <definedName name="Cong_VL_DTCT" localSheetId="3">#REF!</definedName>
    <definedName name="Cong_VL_DTCT">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sigment" localSheetId="2">#REF!</definedName>
    <definedName name="consigment" localSheetId="3">#REF!</definedName>
    <definedName name="consigment">#REF!</definedName>
    <definedName name="CONST_EQ" localSheetId="2">#REF!</definedName>
    <definedName name="CONST_EQ" localSheetId="3">#REF!</definedName>
    <definedName name="CONST_EQ">#REF!</definedName>
    <definedName name="Construction_contracts" localSheetId="2">[17]Scoping!$G$23</definedName>
    <definedName name="Construction_contracts" localSheetId="3">[17]Scoping!$G$23</definedName>
    <definedName name="Construction_contracts">[18]Scoping!$G$23</definedName>
    <definedName name="CONT">#REF!</definedName>
    <definedName name="CONT1">#REF!</definedName>
    <definedName name="Continue" localSheetId="0">'TH_2-4'!#REF!</definedName>
    <definedName name="Continue" localSheetId="2">#REF!</definedName>
    <definedName name="Continue" localSheetId="3">#REF!</definedName>
    <definedName name="Continue">#REF!</definedName>
    <definedName name="COPY_YTD">#N/A</definedName>
    <definedName name="COS_ChannelAUD" localSheetId="0">'TH_2-4'!#REF!</definedName>
    <definedName name="COS_ChannelAUD" localSheetId="2">#REF!</definedName>
    <definedName name="COS_ChannelAUD" localSheetId="3">#REF!</definedName>
    <definedName name="COS_ChannelAUD">#REF!</definedName>
    <definedName name="COS_ChannelPd" localSheetId="2">#REF!</definedName>
    <definedName name="COS_ChannelPd" localSheetId="3">#REF!</definedName>
    <definedName name="COS_ChannelPd">#REF!</definedName>
    <definedName name="COS_ChCurrPd" localSheetId="2">#REF!</definedName>
    <definedName name="COS_ChCurrPd" localSheetId="3">#REF!</definedName>
    <definedName name="COS_ChCurrPd">#REF!</definedName>
    <definedName name="COS_ChFormulaCell" localSheetId="2">#REF!</definedName>
    <definedName name="COS_ChFormulaCell" localSheetId="3">#REF!</definedName>
    <definedName name="COS_ChFormulaCell">#REF!</definedName>
    <definedName name="COS_ChFormulaStart" localSheetId="2">#REF!</definedName>
    <definedName name="COS_ChFormulaStart" localSheetId="3">#REF!</definedName>
    <definedName name="COS_ChFormulaStart">#REF!</definedName>
    <definedName name="COS_ChLTFormula" localSheetId="2">#REF!</definedName>
    <definedName name="COS_ChLTFormula" localSheetId="3">#REF!</definedName>
    <definedName name="COS_ChLTFormula">#REF!</definedName>
    <definedName name="COS_ChSTotal" localSheetId="2">#REF!</definedName>
    <definedName name="COS_ChSTotal" localSheetId="3">#REF!</definedName>
    <definedName name="COS_ChSTotal">#REF!</definedName>
    <definedName name="COS_CurrentPd" localSheetId="2">#REF!</definedName>
    <definedName name="COS_CurrentPd" localSheetId="3">#REF!</definedName>
    <definedName name="COS_CurrentPd">#REF!</definedName>
    <definedName name="COS_EndRange" localSheetId="2">#REF!</definedName>
    <definedName name="COS_EndRange" localSheetId="3">#REF!</definedName>
    <definedName name="COS_EndRange">#REF!</definedName>
    <definedName name="COS_FormulaCell" localSheetId="2">#REF!</definedName>
    <definedName name="COS_FormulaCell" localSheetId="3">#REF!</definedName>
    <definedName name="COS_FormulaCell">#REF!</definedName>
    <definedName name="COS_GTotal" localSheetId="2">#REF!</definedName>
    <definedName name="COS_GTotal" localSheetId="3">#REF!</definedName>
    <definedName name="COS_GTotal">#REF!</definedName>
    <definedName name="COS_LastPdStartRange1" localSheetId="2">#REF!</definedName>
    <definedName name="COS_LastPdStartRange1" localSheetId="3">#REF!</definedName>
    <definedName name="COS_LastPdStartRange1">#REF!</definedName>
    <definedName name="COS_LastPdStartRange2" localSheetId="2">#REF!</definedName>
    <definedName name="COS_LastPdStartRange2" localSheetId="3">#REF!</definedName>
    <definedName name="COS_LastPdStartRange2">#REF!</definedName>
    <definedName name="COS_LastPdStartRange3" localSheetId="2">#REF!</definedName>
    <definedName name="COS_LastPdStartRange3" localSheetId="3">#REF!</definedName>
    <definedName name="COS_LastPdStartRange3">#REF!</definedName>
    <definedName name="COS_LastPdStartRange4" localSheetId="2">#REF!</definedName>
    <definedName name="COS_LastPdStartRange4" localSheetId="3">#REF!</definedName>
    <definedName name="COS_LastPdStartRange4">#REF!</definedName>
    <definedName name="COS_LTFormulaCell" localSheetId="2">#REF!</definedName>
    <definedName name="COS_LTFormulaCell" localSheetId="3">#REF!</definedName>
    <definedName name="COS_LTFormulaCell">#REF!</definedName>
    <definedName name="COS_OnCurrPd" localSheetId="2">#REF!</definedName>
    <definedName name="COS_OnCurrPd" localSheetId="3">#REF!</definedName>
    <definedName name="COS_OnCurrPd">#REF!</definedName>
    <definedName name="COS_OnFormulaCell" localSheetId="2">#REF!</definedName>
    <definedName name="COS_OnFormulaCell" localSheetId="3">#REF!</definedName>
    <definedName name="COS_OnFormulaCell">#REF!</definedName>
    <definedName name="COS_OnFormulaStart" localSheetId="2">#REF!</definedName>
    <definedName name="COS_OnFormulaStart" localSheetId="3">#REF!</definedName>
    <definedName name="COS_OnFormulaStart">#REF!</definedName>
    <definedName name="COS_OnlineAUD" localSheetId="2">#REF!</definedName>
    <definedName name="COS_OnlineAUD" localSheetId="3">#REF!</definedName>
    <definedName name="COS_OnlineAUD">#REF!</definedName>
    <definedName name="COS_OnlinePd" localSheetId="2">#REF!</definedName>
    <definedName name="COS_OnlinePd" localSheetId="3">#REF!</definedName>
    <definedName name="COS_OnlinePd">#REF!</definedName>
    <definedName name="COS_OnLTFormula" localSheetId="2">#REF!</definedName>
    <definedName name="COS_OnLTFormula" localSheetId="3">#REF!</definedName>
    <definedName name="COS_OnLTFormula">#REF!</definedName>
    <definedName name="COS_OnSTotal" localSheetId="2">#REF!</definedName>
    <definedName name="COS_OnSTotal" localSheetId="3">#REF!</definedName>
    <definedName name="COS_OnSTotal">#REF!</definedName>
    <definedName name="COS_StartRange" localSheetId="2">#REF!</definedName>
    <definedName name="COS_StartRange" localSheetId="3">#REF!</definedName>
    <definedName name="COS_StartRange">#REF!</definedName>
    <definedName name="COS_StartRange00" localSheetId="2">#REF!</definedName>
    <definedName name="COS_StartRange00" localSheetId="3">#REF!</definedName>
    <definedName name="COS_StartRange00">#REF!</definedName>
    <definedName name="cost" localSheetId="2">#REF!</definedName>
    <definedName name="cost" localSheetId="3">#REF!</definedName>
    <definedName name="cost">#REF!</definedName>
    <definedName name="CostCentersApp3" localSheetId="2">#REF!</definedName>
    <definedName name="CostCentersApp3" localSheetId="3">#REF!</definedName>
    <definedName name="CostCentersApp3">#REF!</definedName>
    <definedName name="COSTCENTRE" localSheetId="2">#REF!</definedName>
    <definedName name="COSTCENTRE" localSheetId="3">#REF!</definedName>
    <definedName name="COSTCENTRE">#REF!</definedName>
    <definedName name="CostCode" localSheetId="2">#REF!</definedName>
    <definedName name="CostCode" localSheetId="3">#REF!</definedName>
    <definedName name="CostCode">#REF!</definedName>
    <definedName name="COSTHABA" localSheetId="2">#REF!</definedName>
    <definedName name="COSTHABA" localSheetId="3">#REF!</definedName>
    <definedName name="COSTHABA">#REF!</definedName>
    <definedName name="COSTHABB" localSheetId="2">#REF!</definedName>
    <definedName name="COSTHABB" localSheetId="3">#REF!</definedName>
    <definedName name="COSTHABB">#REF!</definedName>
    <definedName name="costrecon" localSheetId="2">#REF!</definedName>
    <definedName name="costrecon" localSheetId="3">#REF!</definedName>
    <definedName name="costrecon">#REF!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untry" localSheetId="2">#REF!</definedName>
    <definedName name="Country" localSheetId="3">#REF!</definedName>
    <definedName name="Country">#REF!</definedName>
    <definedName name="COVER" localSheetId="2">#REF!</definedName>
    <definedName name="COVER" localSheetId="3">#REF!</definedName>
    <definedName name="COVER">#REF!</definedName>
    <definedName name="cp">550</definedName>
    <definedName name="CPC" localSheetId="0">'TH_2-4'!#REF!</definedName>
    <definedName name="CPC" localSheetId="2">#REF!</definedName>
    <definedName name="CPC" localSheetId="3">#REF!</definedName>
    <definedName name="CPC">#REF!</definedName>
    <definedName name="cpdd1" localSheetId="2">#REF!</definedName>
    <definedName name="cpdd1" localSheetId="3">#REF!</definedName>
    <definedName name="cpdd1">#REF!</definedName>
    <definedName name="CPK" localSheetId="2">#REF!</definedName>
    <definedName name="CPK" localSheetId="3">#REF!</definedName>
    <definedName name="CPK">#REF!</definedName>
    <definedName name="CPNMB">"1"</definedName>
    <definedName name="CPPC2001" localSheetId="0">{"'Model'!$A$1:$N$53"}</definedName>
    <definedName name="CPPC2001" localSheetId="2">{"'Model'!$A$1:$N$53"}</definedName>
    <definedName name="CPPC2001" localSheetId="3">{"'Model'!$A$1:$N$53"}</definedName>
    <definedName name="CPPC2001" localSheetId="4" hidden="1">{"'Model'!$A$1:$N$53"}</definedName>
    <definedName name="CPPC2001">{"'Model'!$A$1:$N$53"}</definedName>
    <definedName name="CPT" localSheetId="0">'TH_2-4'!#REF!</definedName>
    <definedName name="CPT" localSheetId="2">#REF!</definedName>
    <definedName name="CPT" localSheetId="3">#REF!</definedName>
    <definedName name="CPT">#REF!</definedName>
    <definedName name="CPVC100" localSheetId="2">#REF!</definedName>
    <definedName name="CPVC100" localSheetId="3">#REF!</definedName>
    <definedName name="CPVC100">#REF!</definedName>
    <definedName name="CQ" localSheetId="0">'[48]Schedule 10 Page 1'!#REF!</definedName>
    <definedName name="CQ" localSheetId="2">'[48]Schedule 10 Page 1'!#REF!</definedName>
    <definedName name="CQ" localSheetId="3">'[48]Schedule 10 Page 1'!#REF!</definedName>
    <definedName name="CQ" localSheetId="4">'[49]Schedule 10 Page 1'!#REF!</definedName>
    <definedName name="CQ">'[48]Schedule 10 Page 1'!#REF!</definedName>
    <definedName name="CQ_End" localSheetId="2">'[45]1C remarks'!#REF!</definedName>
    <definedName name="CQ_End" localSheetId="3">'[45]1C remarks'!#REF!</definedName>
    <definedName name="CQ_End" localSheetId="4">'[46]1C remarks'!#REF!</definedName>
    <definedName name="CQ_End">'[45]1C remarks'!#REF!</definedName>
    <definedName name="Cr" localSheetId="0">'TH_2-4'!#REF!</definedName>
    <definedName name="Cr" localSheetId="2">#REF!</definedName>
    <definedName name="Cr" localSheetId="3">#REF!</definedName>
    <definedName name="Cr">#REF!</definedName>
    <definedName name="CrApr" localSheetId="2">#REF!</definedName>
    <definedName name="CrApr" localSheetId="3">#REF!</definedName>
    <definedName name="CrApr">#REF!</definedName>
    <definedName name="CrAug" localSheetId="2">#REF!</definedName>
    <definedName name="CrAug" localSheetId="3">#REF!</definedName>
    <definedName name="CrAug">#REF!</definedName>
    <definedName name="CRD" localSheetId="2">#REF!</definedName>
    <definedName name="CRD" localSheetId="3">#REF!</definedName>
    <definedName name="CRD">#REF!</definedName>
    <definedName name="CrDec" localSheetId="2">#REF!</definedName>
    <definedName name="CrDec" localSheetId="3">#REF!</definedName>
    <definedName name="CrDec">#REF!</definedName>
    <definedName name="Credit" localSheetId="2">#REF!</definedName>
    <definedName name="Credit" localSheetId="3">#REF!</definedName>
    <definedName name="Credit">#REF!</definedName>
    <definedName name="Creditor" localSheetId="2">#REF!</definedName>
    <definedName name="Creditor" localSheetId="3">#REF!</definedName>
    <definedName name="Creditor">#REF!</definedName>
    <definedName name="CREDITOR_CODE" localSheetId="2">#REF!</definedName>
    <definedName name="CREDITOR_CODE" localSheetId="3">#REF!</definedName>
    <definedName name="CREDITOR_CODE">#REF!</definedName>
    <definedName name="CREDITOR_RECALC" localSheetId="2">#REF!</definedName>
    <definedName name="CREDITOR_RECALC" localSheetId="3">#REF!</definedName>
    <definedName name="CREDITOR_RECALC">#REF!</definedName>
    <definedName name="CREDITOR_TRANS" localSheetId="2">#REF!</definedName>
    <definedName name="CREDITOR_TRANS" localSheetId="3">#REF!</definedName>
    <definedName name="CREDITOR_TRANS">#REF!</definedName>
    <definedName name="CREDITORS_TB_RANGE" localSheetId="2">#REF!</definedName>
    <definedName name="CREDITORS_TB_RANGE" localSheetId="3">#REF!</definedName>
    <definedName name="CREDITORS_TB_RANGE">#REF!</definedName>
    <definedName name="_xlnm.Criteria" localSheetId="2">#REF!</definedName>
    <definedName name="_xlnm.Criteria" localSheetId="3">#REF!</definedName>
    <definedName name="_xlnm.Criteria">#REF!</definedName>
    <definedName name="CRITINST" localSheetId="2">#REF!</definedName>
    <definedName name="CRITINST" localSheetId="3">#REF!</definedName>
    <definedName name="CRITINST">#REF!</definedName>
    <definedName name="CRITPURC" localSheetId="2">#REF!</definedName>
    <definedName name="CRITPURC" localSheetId="3">#REF!</definedName>
    <definedName name="CRITPURC">#REF!</definedName>
    <definedName name="CrJul" localSheetId="2">#REF!</definedName>
    <definedName name="CrJul" localSheetId="3">#REF!</definedName>
    <definedName name="CrJul">#REF!</definedName>
    <definedName name="CrJun" localSheetId="2">#REF!</definedName>
    <definedName name="CrJun" localSheetId="3">#REF!</definedName>
    <definedName name="CrJun">#REF!</definedName>
    <definedName name="CrMar" localSheetId="2">#REF!</definedName>
    <definedName name="CrMar" localSheetId="3">#REF!</definedName>
    <definedName name="CrMar">#REF!</definedName>
    <definedName name="CrMay" localSheetId="2">#REF!</definedName>
    <definedName name="CrMay" localSheetId="3">#REF!</definedName>
    <definedName name="CrMay">#REF!</definedName>
    <definedName name="CrNov" localSheetId="2">#REF!</definedName>
    <definedName name="CrNov" localSheetId="3">#REF!</definedName>
    <definedName name="CrNov">#REF!</definedName>
    <definedName name="CrOct" localSheetId="2">#REF!</definedName>
    <definedName name="CrOct" localSheetId="3">#REF!</definedName>
    <definedName name="CrOct">#REF!</definedName>
    <definedName name="CRS" localSheetId="2">#REF!</definedName>
    <definedName name="CRS" localSheetId="3">#REF!</definedName>
    <definedName name="CRS">#REF!</definedName>
    <definedName name="CrSep" localSheetId="2">#REF!</definedName>
    <definedName name="CrSep" localSheetId="3">#REF!</definedName>
    <definedName name="CrSep">#REF!</definedName>
    <definedName name="CS" localSheetId="2">#REF!</definedName>
    <definedName name="CS" localSheetId="3">#REF!</definedName>
    <definedName name="CS">#REF!</definedName>
    <definedName name="CS_10" localSheetId="2">#REF!</definedName>
    <definedName name="CS_10" localSheetId="3">#REF!</definedName>
    <definedName name="CS_10">#REF!</definedName>
    <definedName name="CS_100" localSheetId="2">#REF!</definedName>
    <definedName name="CS_100" localSheetId="3">#REF!</definedName>
    <definedName name="CS_100">#REF!</definedName>
    <definedName name="CS_10S" localSheetId="2">#REF!</definedName>
    <definedName name="CS_10S" localSheetId="3">#REF!</definedName>
    <definedName name="CS_10S">#REF!</definedName>
    <definedName name="CS_120" localSheetId="2">#REF!</definedName>
    <definedName name="CS_120" localSheetId="3">#REF!</definedName>
    <definedName name="CS_120">#REF!</definedName>
    <definedName name="CS_140" localSheetId="2">#REF!</definedName>
    <definedName name="CS_140" localSheetId="3">#REF!</definedName>
    <definedName name="CS_140">#REF!</definedName>
    <definedName name="CS_160" localSheetId="2">#REF!</definedName>
    <definedName name="CS_160" localSheetId="3">#REF!</definedName>
    <definedName name="CS_160">#REF!</definedName>
    <definedName name="CS_20" localSheetId="2">#REF!</definedName>
    <definedName name="CS_20" localSheetId="3">#REF!</definedName>
    <definedName name="CS_20">#REF!</definedName>
    <definedName name="CS_30" localSheetId="2">#REF!</definedName>
    <definedName name="CS_30" localSheetId="3">#REF!</definedName>
    <definedName name="CS_30">#REF!</definedName>
    <definedName name="CS_40" localSheetId="2">#REF!</definedName>
    <definedName name="CS_40" localSheetId="3">#REF!</definedName>
    <definedName name="CS_40">#REF!</definedName>
    <definedName name="CS_40S" localSheetId="2">#REF!</definedName>
    <definedName name="CS_40S" localSheetId="3">#REF!</definedName>
    <definedName name="CS_40S">#REF!</definedName>
    <definedName name="CS_5S" localSheetId="2">#REF!</definedName>
    <definedName name="CS_5S" localSheetId="3">#REF!</definedName>
    <definedName name="CS_5S">#REF!</definedName>
    <definedName name="CS_60" localSheetId="2">#REF!</definedName>
    <definedName name="CS_60" localSheetId="3">#REF!</definedName>
    <definedName name="CS_60">#REF!</definedName>
    <definedName name="CS_80" localSheetId="2">#REF!</definedName>
    <definedName name="CS_80" localSheetId="3">#REF!</definedName>
    <definedName name="CS_80">#REF!</definedName>
    <definedName name="CS_80S" localSheetId="2">#REF!</definedName>
    <definedName name="CS_80S" localSheetId="3">#REF!</definedName>
    <definedName name="CS_80S">#REF!</definedName>
    <definedName name="CS_STD" localSheetId="2">#REF!</definedName>
    <definedName name="CS_STD" localSheetId="3">#REF!</definedName>
    <definedName name="CS_STD">#REF!</definedName>
    <definedName name="CS_XS" localSheetId="2">#REF!</definedName>
    <definedName name="CS_XS" localSheetId="3">#REF!</definedName>
    <definedName name="CS_XS">#REF!</definedName>
    <definedName name="CS_XXS" localSheetId="2">#REF!</definedName>
    <definedName name="CS_XXS" localSheetId="3">#REF!</definedName>
    <definedName name="CS_XXS">#REF!</definedName>
    <definedName name="csd3p" localSheetId="2">#REF!</definedName>
    <definedName name="csd3p" localSheetId="3">#REF!</definedName>
    <definedName name="csd3p">#REF!</definedName>
    <definedName name="csddg1p" localSheetId="2">#REF!</definedName>
    <definedName name="csddg1p" localSheetId="3">#REF!</definedName>
    <definedName name="csddg1p">#REF!</definedName>
    <definedName name="csddt1p" localSheetId="2">#REF!</definedName>
    <definedName name="csddt1p" localSheetId="3">#REF!</definedName>
    <definedName name="csddt1p">#REF!</definedName>
    <definedName name="csDesignMode">1</definedName>
    <definedName name="csht3p" localSheetId="2">#REF!</definedName>
    <definedName name="csht3p" localSheetId="3">#REF!</definedName>
    <definedName name="csht3p">#REF!</definedName>
    <definedName name="ctdn9697" localSheetId="2">#REF!</definedName>
    <definedName name="ctdn9697" localSheetId="3">#REF!</definedName>
    <definedName name="ctdn9697">#REF!</definedName>
    <definedName name="ctiep" localSheetId="2">#REF!</definedName>
    <definedName name="ctiep" localSheetId="3">#REF!</definedName>
    <definedName name="ctiep">#REF!</definedName>
    <definedName name="CTK" localSheetId="2">#REF!</definedName>
    <definedName name="CTK" localSheetId="3">#REF!</definedName>
    <definedName name="CTK">#REF!</definedName>
    <definedName name="ctmai" localSheetId="2">#REF!</definedName>
    <definedName name="ctmai" localSheetId="3">#REF!</definedName>
    <definedName name="ctmai">#REF!</definedName>
    <definedName name="ctong" localSheetId="2">#REF!</definedName>
    <definedName name="ctong" localSheetId="3">#REF!</definedName>
    <definedName name="ctong">#REF!</definedName>
    <definedName name="ctre" localSheetId="2">#REF!</definedName>
    <definedName name="ctre" localSheetId="3">#REF!</definedName>
    <definedName name="ctre">#REF!</definedName>
    <definedName name="cu" localSheetId="2">#REF!</definedName>
    <definedName name="cu" localSheetId="3">#REF!</definedName>
    <definedName name="cu">#REF!</definedName>
    <definedName name="CU_LY" localSheetId="2">#REF!</definedName>
    <definedName name="CU_LY" localSheetId="3">#REF!</definedName>
    <definedName name="CU_LY">#REF!</definedName>
    <definedName name="CU_LY_VAN_CHUYEN_GIA_QUYEN" localSheetId="2">#REF!</definedName>
    <definedName name="CU_LY_VAN_CHUYEN_GIA_QUYEN" localSheetId="3">#REF!</definedName>
    <definedName name="CU_LY_VAN_CHUYEN_GIA_QUYEN">#REF!</definedName>
    <definedName name="CUA_HANG" localSheetId="2">#REF!</definedName>
    <definedName name="CUA_HANG" localSheetId="3">#REF!</definedName>
    <definedName name="CUA_HANG">#REF!</definedName>
    <definedName name="cui" localSheetId="2">#REF!</definedName>
    <definedName name="cui" localSheetId="3">#REF!</definedName>
    <definedName name="cui">#REF!</definedName>
    <definedName name="cuoc_vc" localSheetId="2">#REF!</definedName>
    <definedName name="cuoc_vc" localSheetId="3">#REF!</definedName>
    <definedName name="cuoc_vc">#REF!</definedName>
    <definedName name="CUR" localSheetId="2">#REF!</definedName>
    <definedName name="CUR" localSheetId="3">#REF!</definedName>
    <definedName name="CUR">#REF!</definedName>
    <definedName name="CUR_SUM" localSheetId="2">#REF!</definedName>
    <definedName name="CUR_SUM" localSheetId="3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'TH_2-4'!#REF!</definedName>
    <definedName name="CURRENCY" localSheetId="2">#REF!</definedName>
    <definedName name="CURRENCY" localSheetId="3">#REF!</definedName>
    <definedName name="CURRENCY">#REF!</definedName>
    <definedName name="Currency_Unit">[50]Sheet3!$G$29</definedName>
    <definedName name="Current" localSheetId="0">'TH_2-4'!#REF!</definedName>
    <definedName name="Current" localSheetId="2">#REF!</definedName>
    <definedName name="Current" localSheetId="3">#REF!</definedName>
    <definedName name="Current">#REF!</definedName>
    <definedName name="Current_Account" localSheetId="2">#REF!</definedName>
    <definedName name="Current_Account" localSheetId="3">#REF!</definedName>
    <definedName name="Current_Account">#REF!</definedName>
    <definedName name="Current_From" localSheetId="2">#REF!</definedName>
    <definedName name="Current_From" localSheetId="3">#REF!</definedName>
    <definedName name="Current_From">#REF!</definedName>
    <definedName name="Current_M">'[51]Com-Button'!$E$2</definedName>
    <definedName name="Current_Month">[50]Sheet3!$C$5</definedName>
    <definedName name="Current_Period" localSheetId="0">'TH_2-4'!#REF!</definedName>
    <definedName name="Current_Period" localSheetId="2">#REF!</definedName>
    <definedName name="Current_Period" localSheetId="3">#REF!</definedName>
    <definedName name="Current_Period">#REF!</definedName>
    <definedName name="Current_To" localSheetId="2">#REF!</definedName>
    <definedName name="Current_To" localSheetId="3">#REF!</definedName>
    <definedName name="Current_To">#REF!</definedName>
    <definedName name="Current_Total">#N/A</definedName>
    <definedName name="CurrentPd" localSheetId="0">'TH_2-4'!#REF!</definedName>
    <definedName name="CurrentPd" localSheetId="2">#REF!</definedName>
    <definedName name="CurrentPd" localSheetId="3">#REF!</definedName>
    <definedName name="CurrentPd">#REF!</definedName>
    <definedName name="CurrMth">'[52]Main Menu'!$I$65</definedName>
    <definedName name="CurTemp">'[53]Schedule 10 Page 1'!$A$33</definedName>
    <definedName name="CurTemp2">'[53]Schedule 10 Page 2 '!$A$15</definedName>
    <definedName name="Customercode" localSheetId="0">'TH_2-4'!#REF!</definedName>
    <definedName name="Customercode" localSheetId="2">#REF!</definedName>
    <definedName name="Customercode" localSheetId="3">#REF!</definedName>
    <definedName name="Customercode">#REF!</definedName>
    <definedName name="Customers">'[54]Reference data'!$I$4:$K$193</definedName>
    <definedName name="cut" localSheetId="0">{"'Eng (page2)'!$A$1:$D$52"}</definedName>
    <definedName name="cut" localSheetId="2">{"'Eng (page2)'!$A$1:$D$52"}</definedName>
    <definedName name="cut" localSheetId="3">{"'Eng (page2)'!$A$1:$D$52"}</definedName>
    <definedName name="cut">{"'Eng (page2)'!$A$1:$D$52"}</definedName>
    <definedName name="Cutoff">9.99</definedName>
    <definedName name="CW_End" localSheetId="0">'[45]1C remarks'!#REF!</definedName>
    <definedName name="CW_End" localSheetId="2">'[45]1C remarks'!#REF!</definedName>
    <definedName name="CW_End" localSheetId="3">'[45]1C remarks'!#REF!</definedName>
    <definedName name="CW_End" localSheetId="4">'[46]1C remarks'!#REF!</definedName>
    <definedName name="CW_End">'[45]1C remarks'!#REF!</definedName>
    <definedName name="cwdsc" localSheetId="0" hidden="1">'TH_2-4'!#REF!</definedName>
    <definedName name="cwdsc" localSheetId="2" hidden="1">#REF!</definedName>
    <definedName name="cwdsc" localSheetId="3" hidden="1">#REF!</definedName>
    <definedName name="cwdsc" localSheetId="4" hidden="1">#REF!</definedName>
    <definedName name="cwdsc" hidden="1">#REF!</definedName>
    <definedName name="cx" localSheetId="2">#REF!</definedName>
    <definedName name="cx" localSheetId="3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'[55]Schedule 10 Page 1'!$D$2</definedName>
    <definedName name="d" localSheetId="0">'TH_2-4'!#REF!</definedName>
    <definedName name="d" localSheetId="2">#REF!</definedName>
    <definedName name="d" localSheetId="3">#REF!</definedName>
    <definedName name="d">#REF!</definedName>
    <definedName name="d_" localSheetId="2">#REF!</definedName>
    <definedName name="d_" localSheetId="3">#REF!</definedName>
    <definedName name="d_">#REF!</definedName>
    <definedName name="D_7101A_B" localSheetId="2">#REF!</definedName>
    <definedName name="D_7101A_B" localSheetId="3">#REF!</definedName>
    <definedName name="D_7101A_B">#REF!</definedName>
    <definedName name="D_Seg_Int">[47]COMMON!$U$2</definedName>
    <definedName name="da" localSheetId="0">{"'1561-Factory Equipments '!$A$5:$AH$196"}</definedName>
    <definedName name="da" localSheetId="2">{"'1561-Factory Equipments '!$A$5:$AH$196"}</definedName>
    <definedName name="da" localSheetId="3">{"'1561-Factory Equipments '!$A$5:$AH$196"}</definedName>
    <definedName name="da" localSheetId="4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'TH_2-4'!#REF!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o_dap_da" localSheetId="2">#REF!</definedName>
    <definedName name="Dao_dap_da" localSheetId="3">#REF!</definedName>
    <definedName name="Dao_dap_da">#REF!</definedName>
    <definedName name="Dao_dat_bang_may" localSheetId="2">#REF!</definedName>
    <definedName name="Dao_dat_bang_may" localSheetId="3">#REF!</definedName>
    <definedName name="Dao_dat_bang_may">#REF!</definedName>
    <definedName name="Dao_dat_bang_thu_cong" localSheetId="2">#REF!</definedName>
    <definedName name="Dao_dat_bang_thu_cong" localSheetId="3">#REF!</definedName>
    <definedName name="Dao_dat_bang_thu_cong">#REF!</definedName>
    <definedName name="Dap_dat_bang_may" localSheetId="2">#REF!</definedName>
    <definedName name="Dap_dat_bang_may" localSheetId="3">#REF!</definedName>
    <definedName name="Dap_dat_bang_may">#REF!</definedName>
    <definedName name="Dap_dat_bang_thu_cong" localSheetId="2">#REF!</definedName>
    <definedName name="Dap_dat_bang_thu_cong" localSheetId="3">#REF!</definedName>
    <definedName name="Dap_dat_bang_thu_cong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st" localSheetId="2">#REF!</definedName>
    <definedName name="dast" localSheetId="3">#REF!</definedName>
    <definedName name="dast">#REF!</definedName>
    <definedName name="Data" localSheetId="4">[56]Active!$A$2</definedName>
    <definedName name="data">[57]vlookup!$A$1:$C$189</definedName>
    <definedName name="Data_Bod" localSheetId="0">'TH_2-4'!#REF!</definedName>
    <definedName name="Data_Bod" localSheetId="2">#REF!</definedName>
    <definedName name="Data_Bod" localSheetId="3">#REF!</definedName>
    <definedName name="Data_Bod">#REF!</definedName>
    <definedName name="DATA_DATA2_List" localSheetId="2">#REF!</definedName>
    <definedName name="DATA_DATA2_List" localSheetId="3">#REF!</definedName>
    <definedName name="DATA_DATA2_List">#REF!</definedName>
    <definedName name="Data03" localSheetId="2">#REF!</definedName>
    <definedName name="Data03" localSheetId="3">#REF!</definedName>
    <definedName name="Data03">#REF!</definedName>
    <definedName name="Data04" localSheetId="0">[58]Assump2yrs.!#REF!</definedName>
    <definedName name="Data04" localSheetId="2">[59]Assump2yrs.!#REF!</definedName>
    <definedName name="Data04" localSheetId="3">[59]Assump2yrs.!#REF!</definedName>
    <definedName name="Data04">[58]Assump2yrs.!#REF!</definedName>
    <definedName name="Data05">[60]Assumption!$B$16</definedName>
    <definedName name="Data06">[60]Assumption!$B$15</definedName>
    <definedName name="Data07">[60]Assumption!$B$14</definedName>
    <definedName name="Data08">[60]Assumption!$B$13</definedName>
    <definedName name="Data09">[60]Assumption!$B$12</definedName>
    <definedName name="data1" localSheetId="2" hidden="1">#REF!</definedName>
    <definedName name="data1" localSheetId="3" hidden="1">#REF!</definedName>
    <definedName name="data1" localSheetId="4" hidden="1">#REF!</definedName>
    <definedName name="data1" hidden="1">#REF!</definedName>
    <definedName name="DATA10">#REF!</definedName>
    <definedName name="Data11" localSheetId="2">#REF!</definedName>
    <definedName name="Data11" localSheetId="3">#REF!</definedName>
    <definedName name="Data11">#REF!</definedName>
    <definedName name="DATA15">'[61]Adj. 12.2'!#REF!</definedName>
    <definedName name="DATA16">'[61]Adj. 12.2'!#REF!</definedName>
    <definedName name="DATA17">'[61]Adj. 12.2'!#REF!</definedName>
    <definedName name="DATA18">'[61]Adj. 12.2'!#REF!</definedName>
    <definedName name="DATA19">'[61]Adj. 12.2'!#REF!</definedName>
    <definedName name="DATA2">#REF!</definedName>
    <definedName name="DATA20">'[61]Adj. 12.2'!#REF!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ATA4">#REF!</definedName>
    <definedName name="Data41" localSheetId="2">#REF!</definedName>
    <definedName name="Data41" localSheetId="3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 localSheetId="2">#REF!</definedName>
    <definedName name="_xlnm.Database" localSheetId="3">#REF!</definedName>
    <definedName name="_xlnm.Database">#REF!</definedName>
    <definedName name="database_1" localSheetId="2">#REF!</definedName>
    <definedName name="database_1" localSheetId="3">#REF!</definedName>
    <definedName name="database_1">#REF!</definedName>
    <definedName name="Database_new" localSheetId="2">#REF!</definedName>
    <definedName name="Database_new" localSheetId="3">#REF!</definedName>
    <definedName name="Database_new">#REF!</definedName>
    <definedName name="Database1" localSheetId="2">#REF!</definedName>
    <definedName name="Database1" localSheetId="3">#REF!</definedName>
    <definedName name="Database1">#REF!</definedName>
    <definedName name="DATDAO" localSheetId="2">#REF!</definedName>
    <definedName name="DATDAO" localSheetId="3">#REF!</definedName>
    <definedName name="DATDAO">#REF!</definedName>
    <definedName name="date">#REF!</definedName>
    <definedName name="DATEF" localSheetId="2">#REF!</definedName>
    <definedName name="DATEF" localSheetId="3">#REF!</definedName>
    <definedName name="DATEF">#REF!</definedName>
    <definedName name="DATET" localSheetId="2">#REF!</definedName>
    <definedName name="DATET" localSheetId="3">#REF!</definedName>
    <definedName name="DATET">#REF!</definedName>
    <definedName name="DaWk7" localSheetId="2">#REF!</definedName>
    <definedName name="DaWk7" localSheetId="3">#REF!</definedName>
    <definedName name="DaWk7">#REF!</definedName>
    <definedName name="DAYSU" localSheetId="2">#REF!</definedName>
    <definedName name="DAYSU" localSheetId="3">#REF!</definedName>
    <definedName name="DAYSU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'TH_2-4'!#REF!</definedName>
    <definedName name="DC" localSheetId="2">#REF!</definedName>
    <definedName name="DC" localSheetId="3">#REF!</definedName>
    <definedName name="DC">#REF!</definedName>
    <definedName name="dche" localSheetId="2">#REF!</definedName>
    <definedName name="dche" localSheetId="3">#REF!</definedName>
    <definedName name="dche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0">{"'1561-Factory Equipments '!$A$5:$AH$196"}</definedName>
    <definedName name="dd" localSheetId="2">{"'1561-Factory Equipments '!$A$5:$AH$196"}</definedName>
    <definedName name="dd" localSheetId="3">{"'1561-Factory Equipments '!$A$5:$AH$196"}</definedName>
    <definedName name="dd" localSheetId="4">{"'1561-Factory Equipments '!$A$5:$AH$196"}</definedName>
    <definedName name="dd">{"'1561-Factory Equipments '!$A$5:$AH$196"}</definedName>
    <definedName name="DD_Curr">[62]Currency!$C$3</definedName>
    <definedName name="dd4x6" localSheetId="0">'TH_2-4'!#REF!</definedName>
    <definedName name="dd4x6" localSheetId="2">#REF!</definedName>
    <definedName name="dd4x6" localSheetId="3">#REF!</definedName>
    <definedName name="dd4x6">#REF!</definedName>
    <definedName name="DDAY" localSheetId="2">#REF!</definedName>
    <definedName name="DDAY" localSheetId="3">#REF!</definedName>
    <definedName name="DDAY">#REF!</definedName>
    <definedName name="ddd" localSheetId="0">{"'Eng (page2)'!$A$1:$D$52"}</definedName>
    <definedName name="ddd" localSheetId="2">{"'Eng (page2)'!$A$1:$D$52"}</definedName>
    <definedName name="ddd" localSheetId="3">{"'Eng (page2)'!$A$1:$D$52"}</definedName>
    <definedName name="ddd" localSheetId="4">#REF!</definedName>
    <definedName name="ddd">{"'Eng (page2)'!$A$1:$D$52"}</definedName>
    <definedName name="ddddd" localSheetId="0">'TH_2-4'!#REF!</definedName>
    <definedName name="ddddd" localSheetId="2">#REF!</definedName>
    <definedName name="ddddd" localSheetId="3">#REF!</definedName>
    <definedName name="ddddd">#REF!</definedName>
    <definedName name="dddddd" localSheetId="0">{"'Eng (page2)'!$A$1:$D$52"}</definedName>
    <definedName name="dddddd" localSheetId="2">{"'Eng (page2)'!$A$1:$D$52"}</definedName>
    <definedName name="dddddd" localSheetId="3">{"'Eng (page2)'!$A$1:$D$52"}</definedName>
    <definedName name="dddddd">{"'Eng (page2)'!$A$1:$D$52"}</definedName>
    <definedName name="dden" localSheetId="0">'TH_2-4'!#REF!</definedName>
    <definedName name="dden" localSheetId="2">#REF!</definedName>
    <definedName name="dden" localSheetId="3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'TH_2-4'!#REF!</definedName>
    <definedName name="ddia" localSheetId="2">#REF!</definedName>
    <definedName name="ddia" localSheetId="3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'TH_2-4'!#REF!</definedName>
    <definedName name="de" localSheetId="2">#REF!</definedName>
    <definedName name="de" localSheetId="3">#REF!</definedName>
    <definedName name="de">#REF!</definedName>
    <definedName name="Debit" localSheetId="2">#REF!</definedName>
    <definedName name="Debit" localSheetId="3">#REF!</definedName>
    <definedName name="Debit">#REF!</definedName>
    <definedName name="Debits" localSheetId="2">#REF!</definedName>
    <definedName name="Debits" localSheetId="3">#REF!</definedName>
    <definedName name="Debits">#REF!</definedName>
    <definedName name="DEBT_NAME" localSheetId="2">#REF!</definedName>
    <definedName name="DEBT_NAME" localSheetId="3">#REF!</definedName>
    <definedName name="DEBT_NAME">#REF!</definedName>
    <definedName name="Debtor" localSheetId="2">#REF!</definedName>
    <definedName name="Debtor" localSheetId="3">#REF!</definedName>
    <definedName name="Debtor">#REF!</definedName>
    <definedName name="DEBTOR_CODE" localSheetId="2">#REF!</definedName>
    <definedName name="DEBTOR_CODE" localSheetId="3">#REF!</definedName>
    <definedName name="DEBTOR_CODE">#REF!</definedName>
    <definedName name="DEBTOR_RECALC" localSheetId="2">#REF!</definedName>
    <definedName name="DEBTOR_RECALC" localSheetId="3">#REF!</definedName>
    <definedName name="DEBTOR_RECALC">#REF!</definedName>
    <definedName name="DEBTOR_TRANS" localSheetId="2">#REF!</definedName>
    <definedName name="DEBTOR_TRANS" localSheetId="3">#REF!</definedName>
    <definedName name="DEBTOR_TRANS">#REF!</definedName>
    <definedName name="DEBTORS" localSheetId="2">#REF!</definedName>
    <definedName name="DEBTORS" localSheetId="3">#REF!</definedName>
    <definedName name="DEBTORS">#REF!</definedName>
    <definedName name="DEBTORS_INQ" localSheetId="2">#REF!</definedName>
    <definedName name="DEBTORS_INQ" localSheetId="3">#REF!</definedName>
    <definedName name="DEBTORS_INQ">#REF!</definedName>
    <definedName name="DEBTORS_TBL" localSheetId="2">#REF!</definedName>
    <definedName name="DEBTORS_TBL" localSheetId="3">#REF!</definedName>
    <definedName name="DEBTORS_TBL">#REF!</definedName>
    <definedName name="Decisions">1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1">[63]퇴직영수증!$G$9:$H$11,[63]퇴직영수증!$L$9,[63]퇴직영수증!$L$10,[63]퇴직영수증!$L$11,[63]퇴직영수증!$P$9,[63]퇴직영수증!$P$11,[63]퇴직영수증!$P$12,[63]퇴직영수증!$G$15:$M$16,[63]퇴직영수증!$K$14:$M$14,[63]퇴직영수증!$F$19:$I$19,[63]퇴직영수증!$L$19:$N$19,[63]퇴직영수증!$O$19:$Q$19,[63]퇴직영수증!$H$21:$H$24,[63]퇴직영수증!$L$21:$L$24,[63]퇴직영수증!$G$27:$L$29,[63]퇴직영수증!$O$24,[63]퇴직영수증!$O$26,[63]퇴직영수증!$O$27,[63]퇴직영수증!$N$29,[63]퇴직영수증!$N$14:$Q$17,[63]퇴직영수증!$K$17:$M$17</definedName>
    <definedName name="Delivery" localSheetId="0">'TH_2-4'!#REF!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MI1">#N/A</definedName>
    <definedName name="DEMI2">#N/A</definedName>
    <definedName name="den_bu" localSheetId="0">'TH_2-4'!#REF!</definedName>
    <definedName name="den_bu" localSheetId="2">#REF!</definedName>
    <definedName name="den_bu" localSheetId="3">#REF!</definedName>
    <definedName name="den_bu">#REF!</definedName>
    <definedName name="DENTK" localSheetId="2">#REF!</definedName>
    <definedName name="DENTK" localSheetId="3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'TH_2-4'!#REF!</definedName>
    <definedName name="deptLookup" localSheetId="2">#REF!</definedName>
    <definedName name="deptLookup" localSheetId="3">#REF!</definedName>
    <definedName name="deptLookup">#REF!</definedName>
    <definedName name="Description" localSheetId="2">#REF!</definedName>
    <definedName name="Description" localSheetId="3">#REF!</definedName>
    <definedName name="Description">#REF!</definedName>
    <definedName name="DesiredEvidence">'[64]Drop down'!$I$6:$I$9</definedName>
    <definedName name="Det32x3" localSheetId="2">#REF!</definedName>
    <definedName name="Det32x3" localSheetId="3">#REF!</definedName>
    <definedName name="Det32x3">#REF!</definedName>
    <definedName name="Det35x3" localSheetId="2">#REF!</definedName>
    <definedName name="Det35x3" localSheetId="3">#REF!</definedName>
    <definedName name="Det35x3">#REF!</definedName>
    <definedName name="Det40x4" localSheetId="2">#REF!</definedName>
    <definedName name="Det40x4" localSheetId="3">#REF!</definedName>
    <definedName name="Det40x4">#REF!</definedName>
    <definedName name="Det50x5" localSheetId="2">#REF!</definedName>
    <definedName name="Det50x5" localSheetId="3">#REF!</definedName>
    <definedName name="Det50x5">#REF!</definedName>
    <definedName name="Det63x6" localSheetId="2">#REF!</definedName>
    <definedName name="Det63x6" localSheetId="3">#REF!</definedName>
    <definedName name="Det63x6">#REF!</definedName>
    <definedName name="Det75x6" localSheetId="2">#REF!</definedName>
    <definedName name="Det75x6" localSheetId="3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'TH_2-4'!#REF!</definedName>
    <definedName name="dfd" localSheetId="2">#REF!</definedName>
    <definedName name="dfd" localSheetId="3">#REF!</definedName>
    <definedName name="dfd">#REF!</definedName>
    <definedName name="dfdf" localSheetId="2">#REF!</definedName>
    <definedName name="dfdf" localSheetId="3">#REF!</definedName>
    <definedName name="dfdf">#REF!</definedName>
    <definedName name="dfgfgh" localSheetId="2">#REF!</definedName>
    <definedName name="dfgfgh" localSheetId="3">#REF!</definedName>
    <definedName name="dfgfgh">#REF!</definedName>
    <definedName name="dfwegawrb">#REF!</definedName>
    <definedName name="dg" localSheetId="2">#REF!</definedName>
    <definedName name="dg" localSheetId="3">#REF!</definedName>
    <definedName name="dg">#REF!</definedName>
    <definedName name="dgbdII" localSheetId="2">#REF!</definedName>
    <definedName name="dgbdII" localSheetId="3">#REF!</definedName>
    <definedName name="dgbdII">#REF!</definedName>
    <definedName name="DGCTI592" localSheetId="2">#REF!</definedName>
    <definedName name="DGCTI592" localSheetId="3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'TH_2-4'!#REF!</definedName>
    <definedName name="dghp" localSheetId="2">#REF!</definedName>
    <definedName name="dghp" localSheetId="3">#REF!</definedName>
    <definedName name="dghp">#REF!</definedName>
    <definedName name="dgnc" localSheetId="2">#REF!</definedName>
    <definedName name="dgnc" localSheetId="3">#REF!</definedName>
    <definedName name="dgnc">#REF!</definedName>
    <definedName name="dgqndn" localSheetId="2">#REF!</definedName>
    <definedName name="dgqndn" localSheetId="3">#REF!</definedName>
    <definedName name="dgqndn">#REF!</definedName>
    <definedName name="dgvl" localSheetId="2">#REF!</definedName>
    <definedName name="dgvl" localSheetId="3">#REF!</definedName>
    <definedName name="dgvl">#REF!</definedName>
    <definedName name="DGVUA" localSheetId="2">#REF!</definedName>
    <definedName name="DGVUA" localSheetId="3">#REF!</definedName>
    <definedName name="DGVUA">#REF!</definedName>
    <definedName name="DGXDTT" localSheetId="2">#REF!</definedName>
    <definedName name="DGXDTT" localSheetId="3">#REF!</definedName>
    <definedName name="DGXDTT">#REF!</definedName>
    <definedName name="dh" localSheetId="2">#REF!</definedName>
    <definedName name="dh" localSheetId="3">#REF!</definedName>
    <definedName name="dh">#REF!</definedName>
    <definedName name="dien" localSheetId="2">#REF!</definedName>
    <definedName name="dien" localSheetId="3">#REF!</definedName>
    <definedName name="dien">#REF!</definedName>
    <definedName name="dientichck" localSheetId="2">#REF!</definedName>
    <definedName name="dientichck" localSheetId="3">#REF!</definedName>
    <definedName name="dientichck">#REF!</definedName>
    <definedName name="Difference" localSheetId="2">#REF!</definedName>
    <definedName name="Difference" localSheetId="3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'TH_2-4'!#REF!</definedName>
    <definedName name="DIS" localSheetId="2">#REF!</definedName>
    <definedName name="DIS" localSheetId="3">#REF!</definedName>
    <definedName name="DIS">#REF!</definedName>
    <definedName name="Disaggregations" localSheetId="2">#REF!</definedName>
    <definedName name="Disaggregations" localSheetId="3">#REF!</definedName>
    <definedName name="Disaggregations">#REF!</definedName>
    <definedName name="DiSP" localSheetId="2">#REF!</definedName>
    <definedName name="DiSP" localSheetId="3">#REF!</definedName>
    <definedName name="DiSP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ROM" localSheetId="2">#REF!</definedName>
    <definedName name="DISROM" localSheetId="3">#REF!</definedName>
    <definedName name="DISROM">#REF!</definedName>
    <definedName name="dist" localSheetId="2">#REF!</definedName>
    <definedName name="dist" localSheetId="3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 localSheetId="2">BlankMacro1</definedName>
    <definedName name="djsks" localSheetId="3">BlankMacro1</definedName>
    <definedName name="djsks" localSheetId="4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'TH_2-4'!#REF!</definedName>
    <definedName name="DM" localSheetId="2">#REF!</definedName>
    <definedName name="DM" localSheetId="3">#REF!</definedName>
    <definedName name="DM">#REF!</definedName>
    <definedName name="dm56bxd" localSheetId="2">#REF!</definedName>
    <definedName name="dm56bxd" localSheetId="3">#REF!</definedName>
    <definedName name="dm56bxd">#REF!</definedName>
    <definedName name="dmat" localSheetId="2">#REF!</definedName>
    <definedName name="dmat" localSheetId="3">#REF!</definedName>
    <definedName name="dmat">#REF!</definedName>
    <definedName name="DME_Dirty">"False"</definedName>
    <definedName name="DME_LocalFile">"True"</definedName>
    <definedName name="dmoi" localSheetId="0">'TH_2-4'!#REF!</definedName>
    <definedName name="dmoi" localSheetId="2">#REF!</definedName>
    <definedName name="dmoi" localSheetId="3">#REF!</definedName>
    <definedName name="dmoi">#REF!</definedName>
    <definedName name="DN_01" localSheetId="2">#REF!</definedName>
    <definedName name="DN_01" localSheetId="3">#REF!</definedName>
    <definedName name="DN_01">#REF!</definedName>
    <definedName name="DNCD" localSheetId="2">#REF!</definedName>
    <definedName name="DNCD" localSheetId="3">#REF!</definedName>
    <definedName name="DNCD">#REF!</definedName>
    <definedName name="DÑt45x4" localSheetId="2">#REF!</definedName>
    <definedName name="DÑt45x4" localSheetId="3">#REF!</definedName>
    <definedName name="DÑt45x4">#REF!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anh_nghiÖp_tØnh" localSheetId="2">#REF!</definedName>
    <definedName name="doanh_nghiÖp_tØnh" localSheetId="3">#REF!</definedName>
    <definedName name="doanh_nghiÖp_tØnh">#REF!</definedName>
    <definedName name="dobt" localSheetId="2">#REF!</definedName>
    <definedName name="dobt" localSheetId="3">#REF!</definedName>
    <definedName name="dobt">#REF!</definedName>
    <definedName name="Document_array" localSheetId="0">{"Phat.xls"}</definedName>
    <definedName name="Document_array" localSheetId="2">{"Phat.xls"}</definedName>
    <definedName name="Document_array" localSheetId="3">{"Phat.xls"}</definedName>
    <definedName name="Document_array" localSheetId="4">{"Phat.xls"}</definedName>
    <definedName name="Document_array">{"Phat.xls"}</definedName>
    <definedName name="Documents_array" localSheetId="0">'TH_2-4'!#REF!</definedName>
    <definedName name="Documents_array" localSheetId="2">#REF!</definedName>
    <definedName name="Documents_array" localSheetId="3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'TH_2-4'!#REF!</definedName>
    <definedName name="DON_GIA_VAN_CHUYEN_36" localSheetId="2">#REF!</definedName>
    <definedName name="DON_GIA_VAN_CHUYEN_36" localSheetId="3">#REF!</definedName>
    <definedName name="DON_GIA_VAN_CHUYEN_36">#REF!</definedName>
    <definedName name="Dong_coc_cu" localSheetId="2">#REF!</definedName>
    <definedName name="Dong_coc_cu" localSheetId="3">#REF!</definedName>
    <definedName name="Dong_coc_cu">#REF!</definedName>
    <definedName name="DONVI">#N/A</definedName>
    <definedName name="dooe" localSheetId="0">{"'Eng (page2)'!$A$1:$D$52"}</definedName>
    <definedName name="dooe" localSheetId="2">{"'Eng (page2)'!$A$1:$D$52"}</definedName>
    <definedName name="dooe" localSheetId="3">{"'Eng (page2)'!$A$1:$D$52"}</definedName>
    <definedName name="dooe">{"'Eng (page2)'!$A$1:$D$52"}</definedName>
    <definedName name="Dr" localSheetId="0">'TH_2-4'!#REF!</definedName>
    <definedName name="Dr" localSheetId="2">#REF!</definedName>
    <definedName name="Dr" localSheetId="3">#REF!</definedName>
    <definedName name="Dr">#REF!</definedName>
    <definedName name="DrApr" localSheetId="2">#REF!</definedName>
    <definedName name="DrApr" localSheetId="3">#REF!</definedName>
    <definedName name="DrApr">#REF!</definedName>
    <definedName name="DrAug" localSheetId="2">#REF!</definedName>
    <definedName name="DrAug" localSheetId="3">#REF!</definedName>
    <definedName name="DrAug">#REF!</definedName>
    <definedName name="DrDec" localSheetId="2">#REF!</definedName>
    <definedName name="DrDec" localSheetId="3">#REF!</definedName>
    <definedName name="DrDec">#REF!</definedName>
    <definedName name="Drilling">Scheduled_Payment+Extra_Payment</definedName>
    <definedName name="Drilling2008">Scheduled_Payment+Extra_Payment</definedName>
    <definedName name="DrJul" localSheetId="2">#REF!</definedName>
    <definedName name="DrJul" localSheetId="3">#REF!</definedName>
    <definedName name="DrJul">#REF!</definedName>
    <definedName name="DrJun" localSheetId="2">#REF!</definedName>
    <definedName name="DrJun" localSheetId="3">#REF!</definedName>
    <definedName name="DrJun">#REF!</definedName>
    <definedName name="DrMar" localSheetId="2">#REF!</definedName>
    <definedName name="DrMar" localSheetId="3">#REF!</definedName>
    <definedName name="DrMar">#REF!</definedName>
    <definedName name="DrMay" localSheetId="2">#REF!</definedName>
    <definedName name="DrMay" localSheetId="3">#REF!</definedName>
    <definedName name="DrMay">#REF!</definedName>
    <definedName name="DrNov" localSheetId="2">#REF!</definedName>
    <definedName name="DrNov" localSheetId="3">#REF!</definedName>
    <definedName name="DrNov">#REF!</definedName>
    <definedName name="DrOct" localSheetId="2">#REF!</definedName>
    <definedName name="DrOct" localSheetId="3">#REF!</definedName>
    <definedName name="DrOct">#REF!</definedName>
    <definedName name="DRPAUSE" localSheetId="2">#REF!</definedName>
    <definedName name="DRPAUSE" localSheetId="3">#REF!</definedName>
    <definedName name="DRPAUSE">#REF!</definedName>
    <definedName name="drr">Scheduled_Payment+Extra_Payment</definedName>
    <definedName name="DrSep" localSheetId="2">#REF!</definedName>
    <definedName name="DrSep" localSheetId="3">#REF!</definedName>
    <definedName name="DrSep">#REF!</definedName>
    <definedName name="DRU_BER_A" localSheetId="2">#REF!</definedName>
    <definedName name="DRU_BER_A" localSheetId="3">#REF!</definedName>
    <definedName name="DRU_BER_A">#REF!</definedName>
    <definedName name="DRU_BER_B" localSheetId="2">#REF!</definedName>
    <definedName name="DRU_BER_B" localSheetId="3">#REF!</definedName>
    <definedName name="DRU_BER_B">#REF!</definedName>
    <definedName name="DRU_BER_C" localSheetId="2">#REF!</definedName>
    <definedName name="DRU_BER_C" localSheetId="3">#REF!</definedName>
    <definedName name="DRU_BER_C">#REF!</definedName>
    <definedName name="DRU_BER_D" localSheetId="2">#REF!</definedName>
    <definedName name="DRU_BER_D" localSheetId="3">#REF!</definedName>
    <definedName name="DRU_BER_D">#REF!</definedName>
    <definedName name="DRU_BER_DOM" localSheetId="2">#REF!</definedName>
    <definedName name="DRU_BER_DOM" localSheetId="3">#REF!</definedName>
    <definedName name="DRU_BER_DOM">#REF!</definedName>
    <definedName name="DRU_SPA_B" localSheetId="2">#REF!</definedName>
    <definedName name="DRU_SPA_B" localSheetId="3">#REF!</definedName>
    <definedName name="DRU_SPA_B">#REF!</definedName>
    <definedName name="DRU_SPA_C" localSheetId="2">#REF!</definedName>
    <definedName name="DRU_SPA_C" localSheetId="3">#REF!</definedName>
    <definedName name="DRU_SPA_C">#REF!</definedName>
    <definedName name="DRU_SPA_D" localSheetId="2">#REF!</definedName>
    <definedName name="DRU_SPA_D" localSheetId="3">#REF!</definedName>
    <definedName name="DRU_SPA_D">#REF!</definedName>
    <definedName name="ds">#N/A</definedName>
    <definedName name="ds1pnc" localSheetId="2">#REF!</definedName>
    <definedName name="ds1pnc" localSheetId="3">#REF!</definedName>
    <definedName name="ds1pnc">#REF!</definedName>
    <definedName name="ds1pvl" localSheetId="2">#REF!</definedName>
    <definedName name="ds1pvl" localSheetId="3">#REF!</definedName>
    <definedName name="ds1pvl">#REF!</definedName>
    <definedName name="ds3pnc" localSheetId="2">#REF!</definedName>
    <definedName name="ds3pnc" localSheetId="3">#REF!</definedName>
    <definedName name="ds3pnc">#REF!</definedName>
    <definedName name="ds3pvl" localSheetId="2">#REF!</definedName>
    <definedName name="ds3pvl" localSheetId="3">#REF!</definedName>
    <definedName name="ds3pvl">#REF!</definedName>
    <definedName name="dsd">'[11]BAX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'TH_2-4'!#REF!</definedName>
    <definedName name="dskh" localSheetId="2">#REF!</definedName>
    <definedName name="dskh" localSheetId="3">#REF!</definedName>
    <definedName name="dskh">#REF!</definedName>
    <definedName name="DSTB" localSheetId="2">#REF!</definedName>
    <definedName name="DSTB" localSheetId="3">#REF!</definedName>
    <definedName name="DSTB">#REF!</definedName>
    <definedName name="DSUMDATA" localSheetId="2">#REF!</definedName>
    <definedName name="DSUMDATA" localSheetId="3">#REF!</definedName>
    <definedName name="DSUMDAT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TOAN_CHI_TIET_CONG_TO" localSheetId="2">#REF!</definedName>
    <definedName name="DU_TOAN_CHI_TIET_CONG_TO" localSheetId="3">#REF!</definedName>
    <definedName name="DU_TOAN_CHI_TIET_CONG_TO">#REF!</definedName>
    <definedName name="dumppr" localSheetId="2">#REF!</definedName>
    <definedName name="dumppr" localSheetId="3">#REF!</definedName>
    <definedName name="dumppr">#REF!</definedName>
    <definedName name="duration">'[43]Customer Data'!$F$12</definedName>
    <definedName name="DURCHSCHN" localSheetId="2">#REF!</definedName>
    <definedName name="DURCHSCHN" localSheetId="3">#REF!</definedName>
    <definedName name="DURCHSCHN">#REF!</definedName>
    <definedName name="dut">'[28]G-BS'!$F$3:$F$217</definedName>
    <definedName name="dv" localSheetId="0">'TH_2-4'!#REF!</definedName>
    <definedName name="dv" localSheetId="2">#REF!</definedName>
    <definedName name="dv" localSheetId="3">#REF!</definedName>
    <definedName name="dv">#REF!</definedName>
    <definedName name="DVNAM">""</definedName>
    <definedName name="DVTYP">"PRINTER"</definedName>
    <definedName name="e" localSheetId="2">#REF!</definedName>
    <definedName name="e" localSheetId="3">#REF!</definedName>
    <definedName name="e">#REF!</definedName>
    <definedName name="E_Ben">[65]Active!$T$3</definedName>
    <definedName name="EA" localSheetId="2">#REF!</definedName>
    <definedName name="EA" localSheetId="3">#REF!</definedName>
    <definedName name="EA">#REF!</definedName>
    <definedName name="EARTH">#REF!</definedName>
    <definedName name="EARTH1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 localSheetId="3">#REF!</definedName>
    <definedName name="Ec">#REF!</definedName>
    <definedName name="ee" localSheetId="0">{"'Eng (page2)'!$A$1:$D$52"}</definedName>
    <definedName name="ee" localSheetId="2">{"'Eng (page2)'!$A$1:$D$52"}</definedName>
    <definedName name="ee" localSheetId="3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0">{"'Eng (page2)'!$A$1:$D$52"}</definedName>
    <definedName name="eeee" localSheetId="2">{"'Eng (page2)'!$A$1:$D$52"}</definedName>
    <definedName name="eeee" localSheetId="3">{"'Eng (page2)'!$A$1:$D$52"}</definedName>
    <definedName name="eeee">{"'Eng (page2)'!$A$1:$D$52"}</definedName>
    <definedName name="ef">#REF!</definedName>
    <definedName name="efdfdf" localSheetId="2">#REF!</definedName>
    <definedName name="efdfdf" localSheetId="3">#REF!</definedName>
    <definedName name="efdfdf">#REF!</definedName>
    <definedName name="Egy_Ch_u33kV" localSheetId="0">'[23]Tariff&amp;Common Input'!#REF!</definedName>
    <definedName name="Egy_Ch_u33kV" localSheetId="2">'[29]Tariff&amp;Common Input'!#REF!</definedName>
    <definedName name="Egy_Ch_u33kV" localSheetId="3">'[29]Tariff&amp;Common Input'!#REF!</definedName>
    <definedName name="Egy_Ch_u33kV">'[23]Tariff&amp;Common Input'!#REF!</definedName>
    <definedName name="Egy_Ch_u33kV_Amata" localSheetId="2">'[29]Tariff&amp;Common Input'!#REF!</definedName>
    <definedName name="Egy_Ch_u33kV_Amata" localSheetId="3">'[29]Tariff&amp;Common Input'!#REF!</definedName>
    <definedName name="Egy_Ch_u33kV_Amata">'[23]Tariff&amp;Common Input'!#REF!</definedName>
    <definedName name="Egy_Ch_u69kV" localSheetId="2">'[29]Tariff&amp;Common Input'!#REF!</definedName>
    <definedName name="Egy_Ch_u69kV" localSheetId="3">'[29]Tariff&amp;Common Input'!#REF!</definedName>
    <definedName name="Egy_Ch_u69kV">'[23]Tariff&amp;Common Input'!#REF!</definedName>
    <definedName name="Egy_Ch_u69kV_Amata" localSheetId="2">'[29]Tariff&amp;Common Input'!#REF!</definedName>
    <definedName name="Egy_Ch_u69kV_Amata" localSheetId="3">'[29]Tariff&amp;Common Input'!#REF!</definedName>
    <definedName name="Egy_Ch_u69kV_Amata">'[23]Tariff&amp;Common Input'!#REF!</definedName>
    <definedName name="EIGHT" localSheetId="2">#REF!</definedName>
    <definedName name="EIGHT" localSheetId="3">#REF!</definedName>
    <definedName name="EIGHT">#REF!</definedName>
    <definedName name="EINGABE_BEREICH" localSheetId="2">#REF!</definedName>
    <definedName name="EINGABE_BEREICH" localSheetId="3">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tricity_Charging" localSheetId="2">OFFSET('[15]ABP1 input &amp; output for account'!#REF!,0,0,COUNTA('[15]ABP1 input &amp; output for account'!#REF!),1)</definedName>
    <definedName name="Electricity_Charging" localSheetId="3">OFFSET('[15]ABP1 input &amp; output for account'!#REF!,0,0,COUNTA('[15]ABP1 input &amp; output for account'!#REF!),1)</definedName>
    <definedName name="Electricity_Charging">OFFSET('[15]ABP1 input &amp; output for account'!#REF!,0,0,COUNTA('[15]ABP1 input &amp; output for account'!#REF!),1)</definedName>
    <definedName name="eMac" localSheetId="0">'TH_2-4'!#REF!</definedName>
    <definedName name="eMac" localSheetId="2">#REF!</definedName>
    <definedName name="eMac" localSheetId="3">#REF!</definedName>
    <definedName name="eMac">#REF!</definedName>
    <definedName name="Email" localSheetId="2">#REF!</definedName>
    <definedName name="Email" localSheetId="3">#REF!</definedName>
    <definedName name="Email">#REF!</definedName>
    <definedName name="Employee" localSheetId="2">#REF!</definedName>
    <definedName name="Employee" localSheetId="3">#REF!</definedName>
    <definedName name="Employee">#REF!</definedName>
    <definedName name="End_1" localSheetId="2">#REF!</definedName>
    <definedName name="End_1" localSheetId="3">#REF!</definedName>
    <definedName name="End_1">#REF!</definedName>
    <definedName name="End_10" localSheetId="2">#REF!</definedName>
    <definedName name="End_10" localSheetId="3">#REF!</definedName>
    <definedName name="End_10">#REF!</definedName>
    <definedName name="End_11" localSheetId="2">#REF!</definedName>
    <definedName name="End_11" localSheetId="3">#REF!</definedName>
    <definedName name="End_11">#REF!</definedName>
    <definedName name="End_12" localSheetId="2">#REF!</definedName>
    <definedName name="End_12" localSheetId="3">#REF!</definedName>
    <definedName name="End_12">#REF!</definedName>
    <definedName name="End_13" localSheetId="2">#REF!</definedName>
    <definedName name="End_13" localSheetId="3">#REF!</definedName>
    <definedName name="End_13">#REF!</definedName>
    <definedName name="End_2" localSheetId="2">#REF!</definedName>
    <definedName name="End_2" localSheetId="3">#REF!</definedName>
    <definedName name="End_2">#REF!</definedName>
    <definedName name="End_3" localSheetId="2">#REF!</definedName>
    <definedName name="End_3" localSheetId="3">#REF!</definedName>
    <definedName name="End_3">#REF!</definedName>
    <definedName name="End_4" localSheetId="2">#REF!</definedName>
    <definedName name="End_4" localSheetId="3">#REF!</definedName>
    <definedName name="End_4">#REF!</definedName>
    <definedName name="End_5" localSheetId="2">#REF!</definedName>
    <definedName name="End_5" localSheetId="3">#REF!</definedName>
    <definedName name="End_5">#REF!</definedName>
    <definedName name="End_6" localSheetId="2">#REF!</definedName>
    <definedName name="End_6" localSheetId="3">#REF!</definedName>
    <definedName name="End_6">#REF!</definedName>
    <definedName name="End_7" localSheetId="2">#REF!</definedName>
    <definedName name="End_7" localSheetId="3">#REF!</definedName>
    <definedName name="End_7">#REF!</definedName>
    <definedName name="End_8" localSheetId="2">#REF!</definedName>
    <definedName name="End_8" localSheetId="3">#REF!</definedName>
    <definedName name="End_8">#REF!</definedName>
    <definedName name="End_9" localSheetId="2">#REF!</definedName>
    <definedName name="End_9" localSheetId="3">#REF!</definedName>
    <definedName name="End_9">#REF!</definedName>
    <definedName name="End1C" localSheetId="0">'[30]84ZF6A'!#REF!</definedName>
    <definedName name="End1C" localSheetId="2">'[30]84ZF6A'!#REF!</definedName>
    <definedName name="End1C" localSheetId="3">'[30]84ZF6A'!#REF!</definedName>
    <definedName name="End1C" localSheetId="4">'[31]84ZF6A'!#REF!</definedName>
    <definedName name="End1C">'[30]84ZF6A'!#REF!</definedName>
    <definedName name="EndGR" localSheetId="0">'TH_2-4'!#REF!</definedName>
    <definedName name="EndGR" localSheetId="2">#REF!</definedName>
    <definedName name="EndGR" localSheetId="3">#REF!</definedName>
    <definedName name="EndGR">#REF!</definedName>
    <definedName name="EndPO" localSheetId="2">#REF!</definedName>
    <definedName name="EndPO" localSheetId="3">#REF!</definedName>
    <definedName name="EndPO">#REF!</definedName>
    <definedName name="EndRange" localSheetId="0">'[66]23150023 &amp; 26910000'!#REF!</definedName>
    <definedName name="EndRange" localSheetId="2">'[66]23150023 &amp; 26910000'!#REF!</definedName>
    <definedName name="EndRange" localSheetId="3">'[66]23150023 &amp; 26910000'!#REF!</definedName>
    <definedName name="EndRange" localSheetId="4">'[67]23150023 &amp; 26910000'!#REF!</definedName>
    <definedName name="EndRange">'[66]23150023 &amp; 26910000'!#REF!</definedName>
    <definedName name="Enter_Number_of_Items_Actually_Tested">#REF!</definedName>
    <definedName name="eqwew" localSheetId="0">{"Doi chieu 04-05 tai Mien Nam.xls","Sheet1"}</definedName>
    <definedName name="eqwew" localSheetId="2">{"Doi chieu 04-05 tai Mien Nam.xls","Sheet1"}</definedName>
    <definedName name="eqwew" localSheetId="3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'[19]Audit samp(604010)'!$AR$6</definedName>
    <definedName name="Err_Box_Rej">'[19]Audit samp(604010)'!$AR$5</definedName>
    <definedName name="Err_CellComments">'[19]Audit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'[19]Audit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'[19]Audit samp(604010)'!$AK$15</definedName>
    <definedName name="Err_StopCode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'TH_2-4'!#REF!</definedName>
    <definedName name="eur" localSheetId="2">#REF!</definedName>
    <definedName name="eur" localSheetId="3">#REF!</definedName>
    <definedName name="eur">#REF!</definedName>
    <definedName name="eưrr" localSheetId="0" hidden="1">{#N/A,#N/A,FALSE,"Chi ti?t"}</definedName>
    <definedName name="eưrr" localSheetId="2" hidden="1">{#N/A,#N/A,FALSE,"Chi tiÆt"}</definedName>
    <definedName name="eưrr" localSheetId="3" hidden="1">{#N/A,#N/A,FALSE,"Chi tiÆt"}</definedName>
    <definedName name="eưrr" localSheetId="4" hidden="1">{#N/A,#N/A,FALSE,"Chi tiÆt"}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'[19]Audit samp(604010)'!$AR$11</definedName>
    <definedName name="Eval_btn_Ans">'[19]Audit samp(604010)'!$AR$12</definedName>
    <definedName name="Eval_MR">'[19]Audit samp(604010)'!$Y$20</definedName>
    <definedName name="Eval_Targ_T">#REF!</definedName>
    <definedName name="Eval_Text">#REF!</definedName>
    <definedName name="Eval_TM">'[19]Audit samp(604010)'!$Y$17</definedName>
    <definedName name="Eval_TTMR">#REF!</definedName>
    <definedName name="ex" localSheetId="0">'TH_2-4'!#REF!</definedName>
    <definedName name="ex" localSheetId="2">#REF!</definedName>
    <definedName name="ex" localSheetId="3">#REF!</definedName>
    <definedName name="ex">#REF!</definedName>
    <definedName name="EX_Aus">0.5467</definedName>
    <definedName name="ex_rate">8.32</definedName>
    <definedName name="EXCH" localSheetId="0">'TH_2-4'!#REF!</definedName>
    <definedName name="EXCH" localSheetId="2">#REF!</definedName>
    <definedName name="EXCH" localSheetId="3">#REF!</definedName>
    <definedName name="EXCH">#REF!</definedName>
    <definedName name="EXCH1">'[68]WIP-BKK-Sep08'!$X$2</definedName>
    <definedName name="EXCH2" localSheetId="0">'TH_2-4'!#REF!</definedName>
    <definedName name="EXCH2" localSheetId="2">#REF!</definedName>
    <definedName name="EXCH2" localSheetId="3">#REF!</definedName>
    <definedName name="EXCH2">#REF!</definedName>
    <definedName name="EXCH3" localSheetId="2">#REF!</definedName>
    <definedName name="EXCH3" localSheetId="3">#REF!</definedName>
    <definedName name="EXCH3">#REF!</definedName>
    <definedName name="EXCHR" localSheetId="2">#REF!</definedName>
    <definedName name="EXCHR" localSheetId="3">#REF!</definedName>
    <definedName name="EXCHR">#REF!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ected_balance" localSheetId="2">#REF!</definedName>
    <definedName name="Expected_balance" localSheetId="3">#REF!</definedName>
    <definedName name="Expected_balance">#REF!</definedName>
    <definedName name="_xlnm.Extract" localSheetId="2">#REF!</definedName>
    <definedName name="_xlnm.Extract" localSheetId="3">#REF!</definedName>
    <definedName name="_xlnm.Extract">#REF!</definedName>
    <definedName name="f">[69]Links!$F$1:$F$65536</definedName>
    <definedName name="F3DB017W">#REF!</definedName>
    <definedName name="F5ER98SUM" localSheetId="0">'TH_2-4'!#REF!</definedName>
    <definedName name="F5ER98SUM" localSheetId="2">#REF!</definedName>
    <definedName name="F5ER98SUM" localSheetId="3">#REF!</definedName>
    <definedName name="F5ER98SUM">#REF!</definedName>
    <definedName name="F5ER98SUMSALE" localSheetId="2">#REF!</definedName>
    <definedName name="F5ER98SUMSALE" localSheetId="3">#REF!</definedName>
    <definedName name="F5ER98SUMSALE">#REF!</definedName>
    <definedName name="F5TR98SUM" localSheetId="2">#REF!</definedName>
    <definedName name="F5TR98SUM" localSheetId="3">#REF!</definedName>
    <definedName name="F5TR98SUM">#REF!</definedName>
    <definedName name="F5TR98SUMSALE" localSheetId="2">#REF!</definedName>
    <definedName name="F5TR98SUMSALE" localSheetId="3">#REF!</definedName>
    <definedName name="F5TR98SUMSALE">#REF!</definedName>
    <definedName name="F5UR98SUM" localSheetId="2">#REF!</definedName>
    <definedName name="F5UR98SUM" localSheetId="3">#REF!</definedName>
    <definedName name="F5UR98SUM">#REF!</definedName>
    <definedName name="F5UR98SUMSALE" localSheetId="2">#REF!</definedName>
    <definedName name="F5UR98SUMSALE" localSheetId="3">#REF!</definedName>
    <definedName name="F5UR98SUMSALE">#REF!</definedName>
    <definedName name="F5VR98SUM" localSheetId="2">#REF!</definedName>
    <definedName name="F5VR98SUM" localSheetId="3">#REF!</definedName>
    <definedName name="F5VR98SUM">#REF!</definedName>
    <definedName name="F5VR98SUMSALE" localSheetId="2">#REF!</definedName>
    <definedName name="F5VR98SUMSALE" localSheetId="3">#REF!</definedName>
    <definedName name="F5VR98SUMSALE">#REF!</definedName>
    <definedName name="f82E46" localSheetId="2">#REF!</definedName>
    <definedName name="f82E46" localSheetId="3">#REF!</definedName>
    <definedName name="f82E46">#REF!</definedName>
    <definedName name="f92F56" localSheetId="2">#REF!</definedName>
    <definedName name="f92F56" localSheetId="3">#REF!</definedName>
    <definedName name="f92F56">#REF!</definedName>
    <definedName name="FACTOR" localSheetId="2">#REF!</definedName>
    <definedName name="FACTOR" localSheetId="3">#REF!</definedName>
    <definedName name="FACTOR">#REF!</definedName>
    <definedName name="fadbadfg">#REF!</definedName>
    <definedName name="Fax" localSheetId="2">#REF!</definedName>
    <definedName name="Fax" localSheetId="3">#REF!</definedName>
    <definedName name="Fax">#REF!</definedName>
    <definedName name="fbnhg" localSheetId="2" hidden="1">#REF!</definedName>
    <definedName name="fbnhg" localSheetId="3" hidden="1">#REF!</definedName>
    <definedName name="fbnhg" localSheetId="4" hidden="1">#REF!</definedName>
    <definedName name="fbnhg" hidden="1">#REF!</definedName>
    <definedName name="fc" localSheetId="2">#REF!</definedName>
    <definedName name="fc" localSheetId="3">#REF!</definedName>
    <definedName name="fc">#REF!</definedName>
    <definedName name="fc_" localSheetId="2">#REF!</definedName>
    <definedName name="fc_" localSheetId="3">#REF!</definedName>
    <definedName name="fc_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 localSheetId="2">{"'Eng (page2)'!$A$1:$D$52"}</definedName>
    <definedName name="ff" localSheetId="3">{"'Eng (page2)'!$A$1:$D$52"}</definedName>
    <definedName name="ff" localSheetId="4">#REF!,#REF!</definedName>
    <definedName name="ff">{"'Eng (page2)'!$A$1:$D$52"}</definedName>
    <definedName name="ffd">'[11]BAX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 localSheetId="2">{"'Eng (page2)'!$A$1:$D$52"}</definedName>
    <definedName name="fff" localSheetId="3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'[70]Schedule 10 Page 1'!$D$2</definedName>
    <definedName name="fgfghgh" localSheetId="0">'TH_2-4'!#REF!</definedName>
    <definedName name="fgfghgh" localSheetId="2">#REF!</definedName>
    <definedName name="fgfghgh" localSheetId="3">#REF!</definedName>
    <definedName name="fgfghgh">#REF!</definedName>
    <definedName name="fghfgh" localSheetId="2">#REF!</definedName>
    <definedName name="fghfgh" localSheetId="3">#REF!</definedName>
    <definedName name="fghfgh">#REF!</definedName>
    <definedName name="fghhg" localSheetId="2">#REF!</definedName>
    <definedName name="fghhg" localSheetId="3">#REF!</definedName>
    <definedName name="fghhg">#REF!</definedName>
    <definedName name="FI" localSheetId="2">#REF!</definedName>
    <definedName name="FI" localSheetId="3">#REF!</definedName>
    <definedName name="FI">#REF!</definedName>
    <definedName name="filter" localSheetId="2">#REF!</definedName>
    <definedName name="filter" localSheetId="3">#REF!</definedName>
    <definedName name="filter">#REF!</definedName>
    <definedName name="Fin_statement" localSheetId="2">#REF!</definedName>
    <definedName name="Fin_statement" localSheetId="3">#REF!</definedName>
    <definedName name="Fin_statement">#REF!</definedName>
    <definedName name="FIT" localSheetId="0">BlankMacro1</definedName>
    <definedName name="FIT" localSheetId="2">BlankMacro1</definedName>
    <definedName name="FIT" localSheetId="3">BlankMacro1</definedName>
    <definedName name="FIT" localSheetId="4">BlankMacro1</definedName>
    <definedName name="FIT">BlankMacro1</definedName>
    <definedName name="FITT2" localSheetId="0">BlankMacro1</definedName>
    <definedName name="FITT2" localSheetId="2">BlankMacro1</definedName>
    <definedName name="FITT2" localSheetId="3">BlankMacro1</definedName>
    <definedName name="FITT2" localSheetId="4">BlankMacro1</definedName>
    <definedName name="FITT2">BlankMacro1</definedName>
    <definedName name="FITTING2" localSheetId="0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>BlankMacro1</definedName>
    <definedName name="FIVE" localSheetId="0">'TH_2-4'!#REF!</definedName>
    <definedName name="FIVE" localSheetId="2">#REF!</definedName>
    <definedName name="FIVE" localSheetId="3">#REF!</definedName>
    <definedName name="FIVE">#REF!</definedName>
    <definedName name="FIX_ASSET" localSheetId="2">#REF!</definedName>
    <definedName name="FIX_ASSET" localSheetId="3">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'TH_2-4'!#REF!</definedName>
    <definedName name="FJHGKYJJKK" localSheetId="2">#REF!</definedName>
    <definedName name="FJHGKYJJKK" localSheetId="3">#REF!</definedName>
    <definedName name="FJHGKYJJKK">#REF!</definedName>
    <definedName name="FLG" localSheetId="0">BlankMacro1</definedName>
    <definedName name="FLG" localSheetId="2">BlankMacro1</definedName>
    <definedName name="FLG" localSheetId="3">BlankMacro1</definedName>
    <definedName name="FLG" localSheetId="4">BlankMacro1</definedName>
    <definedName name="FLG">BlankMacro1</definedName>
    <definedName name="FLK">#REF!</definedName>
    <definedName name="FMTYP">"*STD"</definedName>
    <definedName name="FO">#N/A</definedName>
    <definedName name="ForAgingPvt" localSheetId="0">'TH_2-4'!#REF!</definedName>
    <definedName name="ForAgingPvt" localSheetId="2">#REF!</definedName>
    <definedName name="ForAgingPvt" localSheetId="3">#REF!</definedName>
    <definedName name="ForAgingPvt">#REF!</definedName>
    <definedName name="ForAgingPvt1" localSheetId="2">#REF!</definedName>
    <definedName name="ForAgingPvt1" localSheetId="3">#REF!</definedName>
    <definedName name="ForAgingPvt1">#REF!</definedName>
    <definedName name="FORM" localSheetId="2">#REF!</definedName>
    <definedName name="FORM" localSheetId="3">#REF!</definedName>
    <definedName name="FORM">#REF!</definedName>
    <definedName name="FORM5" localSheetId="2">#REF!</definedName>
    <definedName name="FORM5" localSheetId="3">#REF!</definedName>
    <definedName name="FORM5">#REF!</definedName>
    <definedName name="FormulaCell" localSheetId="2">#REF!</definedName>
    <definedName name="FormulaCell" localSheetId="3">#REF!</definedName>
    <definedName name="FormulaCell">#REF!</definedName>
    <definedName name="ForVLookup">'[71]PO Qty_Amt'!$I$6:$J$33</definedName>
    <definedName name="FOUR" localSheetId="0">'TH_2-4'!#REF!</definedName>
    <definedName name="FOUR" localSheetId="2">#REF!</definedName>
    <definedName name="FOUR" localSheetId="3">#REF!</definedName>
    <definedName name="FOUR">#REF!</definedName>
    <definedName name="Frequency">'[64]Drop down'!$C$6:$C$13</definedName>
    <definedName name="FromHere" localSheetId="2">#REF!</definedName>
    <definedName name="FromHere" localSheetId="3">#REF!</definedName>
    <definedName name="FromHere">#REF!</definedName>
    <definedName name="front">#REF!</definedName>
    <definedName name="FS" localSheetId="2">#REF!</definedName>
    <definedName name="FS" localSheetId="3">#REF!</definedName>
    <definedName name="FS">#REF!</definedName>
    <definedName name="FS_BSAS" localSheetId="2">#REF!</definedName>
    <definedName name="FS_BSAS" localSheetId="3">#REF!</definedName>
    <definedName name="FS_BSAS">#REF!</definedName>
    <definedName name="FS_BSLI" localSheetId="2">#REF!</definedName>
    <definedName name="FS_BSLI" localSheetId="3">#REF!</definedName>
    <definedName name="FS_BSLI">#REF!</definedName>
    <definedName name="FS_PRLO" localSheetId="2">#REF!</definedName>
    <definedName name="FS_PRLO" localSheetId="3">#REF!</definedName>
    <definedName name="FS_PRLO">#REF!</definedName>
    <definedName name="FX" localSheetId="2">[72]!FX</definedName>
    <definedName name="FX" localSheetId="3">[72]!FX</definedName>
    <definedName name="FX">[73]!FX</definedName>
    <definedName name="FY">1999</definedName>
    <definedName name="Fy_" localSheetId="0">'TH_2-4'!#REF!</definedName>
    <definedName name="Fy_" localSheetId="2">#REF!</definedName>
    <definedName name="Fy_" localSheetId="3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'TH_2-4'!#REF!</definedName>
    <definedName name="g" localSheetId="2">#REF!</definedName>
    <definedName name="g" localSheetId="3">#REF!</definedName>
    <definedName name="g">#REF!</definedName>
    <definedName name="g_" localSheetId="2">#REF!</definedName>
    <definedName name="g_" localSheetId="3">#REF!</definedName>
    <definedName name="g_">#REF!</definedName>
    <definedName name="G_ME" localSheetId="2">#REF!</definedName>
    <definedName name="G_ME" localSheetId="3">#REF!</definedName>
    <definedName name="G_ME">#REF!</definedName>
    <definedName name="G100P98SUM" localSheetId="2">#REF!</definedName>
    <definedName name="G100P98SUM" localSheetId="3">#REF!</definedName>
    <definedName name="G100P98SUM">#REF!</definedName>
    <definedName name="G100P98SUMSALE" localSheetId="2">#REF!</definedName>
    <definedName name="G100P98SUMSALE" localSheetId="3">#REF!</definedName>
    <definedName name="G100P98SUMSALE">#REF!</definedName>
    <definedName name="G5F1R98SUM" localSheetId="2">#REF!</definedName>
    <definedName name="G5F1R98SUM" localSheetId="3">#REF!</definedName>
    <definedName name="G5F1R98SUM">#REF!</definedName>
    <definedName name="G5F1R98SUMSALE" localSheetId="2">#REF!</definedName>
    <definedName name="G5F1R98SUMSALE" localSheetId="3">#REF!</definedName>
    <definedName name="G5F1R98SUMSALE">#REF!</definedName>
    <definedName name="G5JR98SUM" localSheetId="2">#REF!</definedName>
    <definedName name="G5JR98SUM" localSheetId="3">#REF!</definedName>
    <definedName name="G5JR98SUM">#REF!</definedName>
    <definedName name="G5JR98SUMSALE" localSheetId="2">#REF!</definedName>
    <definedName name="G5JR98SUMSALE" localSheetId="3">#REF!</definedName>
    <definedName name="G5JR98SUMSALE">#REF!</definedName>
    <definedName name="GA05W98SUMSALE" localSheetId="2">#REF!</definedName>
    <definedName name="GA05W98SUMSALE" localSheetId="3">#REF!</definedName>
    <definedName name="GA05W98SUMSALE">#REF!</definedName>
    <definedName name="GA09W98SUM" localSheetId="2">#REF!</definedName>
    <definedName name="GA09W98SUM" localSheetId="3">#REF!</definedName>
    <definedName name="GA09W98SUM">#REF!</definedName>
    <definedName name="GA09W98SUMSALE" localSheetId="2">#REF!</definedName>
    <definedName name="GA09W98SUMSALE" localSheetId="3">#REF!</definedName>
    <definedName name="GA09W98SUMSALE">#REF!</definedName>
    <definedName name="GA95W98SUM" localSheetId="2">#REF!</definedName>
    <definedName name="GA95W98SUM" localSheetId="3">#REF!</definedName>
    <definedName name="GA95W98SUM">#REF!</definedName>
    <definedName name="gachchongtron" localSheetId="2">#REF!</definedName>
    <definedName name="gachchongtron" localSheetId="3">#REF!</definedName>
    <definedName name="gachchongtron">#REF!</definedName>
    <definedName name="gachlanem" localSheetId="2">#REF!</definedName>
    <definedName name="gachlanem" localSheetId="3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'TH_2-4'!#REF!</definedName>
    <definedName name="gas" localSheetId="2">#REF!</definedName>
    <definedName name="gas" localSheetId="3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'TH_2-4'!#REF!</definedName>
    <definedName name="GB09T98SUM" localSheetId="2">#REF!</definedName>
    <definedName name="GB09T98SUM" localSheetId="3">#REF!</definedName>
    <definedName name="GB09T98SUM">#REF!</definedName>
    <definedName name="GB09T98SUMSALE" localSheetId="2">#REF!</definedName>
    <definedName name="GB09T98SUMSALE" localSheetId="3">#REF!</definedName>
    <definedName name="GB09T98SUMSALE">#REF!</definedName>
    <definedName name="GBQ" localSheetId="2">#REF!</definedName>
    <definedName name="GBQ" localSheetId="3">#REF!</definedName>
    <definedName name="GBQ">#REF!</definedName>
    <definedName name="GC09UR98SUM" localSheetId="2">#REF!</definedName>
    <definedName name="GC09UR98SUM" localSheetId="3">#REF!</definedName>
    <definedName name="GC09UR98SUM">#REF!</definedName>
    <definedName name="GC09UR98SUMSALE" localSheetId="2">#REF!</definedName>
    <definedName name="GC09UR98SUMSALE" localSheetId="3">#REF!</definedName>
    <definedName name="GC09UR98SUMSALE">#REF!</definedName>
    <definedName name="ＧＣＦ">#REF!</definedName>
    <definedName name="gchi" localSheetId="2">#REF!</definedName>
    <definedName name="gchi" localSheetId="3">#REF!</definedName>
    <definedName name="gchi">#REF!</definedName>
    <definedName name="gd" localSheetId="2">#REF!</definedName>
    <definedName name="gd" localSheetId="3">#REF!</definedName>
    <definedName name="gd">#REF!</definedName>
    <definedName name="gdfgd" localSheetId="0">BlankMacro1</definedName>
    <definedName name="gdfgd" localSheetId="2">BlankMacro1</definedName>
    <definedName name="gdfgd" localSheetId="3">BlankMacro1</definedName>
    <definedName name="gdfgd" localSheetId="4">BlankMacro1</definedName>
    <definedName name="gdfgd">BlankMacro1</definedName>
    <definedName name="gdh" localSheetId="0" hidden="1">'TH_2-4'!#REF!</definedName>
    <definedName name="gdh" localSheetId="2" hidden="1">#REF!</definedName>
    <definedName name="gdh" localSheetId="3" hidden="1">#REF!</definedName>
    <definedName name="gdh" localSheetId="4" hidden="1">#REF!</definedName>
    <definedName name="gdh" hidden="1">#REF!</definedName>
    <definedName name="geff" localSheetId="2">#REF!</definedName>
    <definedName name="geff" localSheetId="3">#REF!</definedName>
    <definedName name="geff">#REF!</definedName>
    <definedName name="GEN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'TH_2-4'!#REF!</definedName>
    <definedName name="gfhfgg" localSheetId="2">#REF!</definedName>
    <definedName name="gfhfgg" localSheetId="3">#REF!</definedName>
    <definedName name="gfhfgg">#REF!</definedName>
    <definedName name="gfhghgfh" localSheetId="2">#REF!</definedName>
    <definedName name="gfhghgfh" localSheetId="3">#REF!</definedName>
    <definedName name="gfhghgfh">#REF!</definedName>
    <definedName name="gg" localSheetId="0">{"'Eng (page2)'!$A$1:$D$52"}</definedName>
    <definedName name="gg" localSheetId="2">{"'Eng (page2)'!$A$1:$D$52"}</definedName>
    <definedName name="gg" localSheetId="3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>#REF!</definedName>
    <definedName name="ggg" localSheetId="3">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 localSheetId="2">{"'Eng (page2)'!$A$1:$D$52"}</definedName>
    <definedName name="gh" localSheetId="3">{"'Eng (page2)'!$A$1:$D$52"}</definedName>
    <definedName name="gh">{"'Eng (page2)'!$A$1:$D$52"}</definedName>
    <definedName name="ghfghh" localSheetId="0">'TH_2-4'!#REF!</definedName>
    <definedName name="ghfghh" localSheetId="2">#REF!</definedName>
    <definedName name="ghfghh" localSheetId="3">#REF!</definedName>
    <definedName name="ghfghh">#REF!</definedName>
    <definedName name="ghgfgf" localSheetId="2">#REF!</definedName>
    <definedName name="ghgfgf" localSheetId="3">#REF!</definedName>
    <definedName name="ghgfgf">#REF!</definedName>
    <definedName name="ghuu" localSheetId="0">{"'Eng (page2)'!$A$1:$D$52"}</definedName>
    <definedName name="ghuu" localSheetId="2">{"'Eng (page2)'!$A$1:$D$52"}</definedName>
    <definedName name="ghuu" localSheetId="3">{"'Eng (page2)'!$A$1:$D$52"}</definedName>
    <definedName name="ghuu">{"'Eng (page2)'!$A$1:$D$52"}</definedName>
    <definedName name="gia_tien" localSheetId="0">'TH_2-4'!#REF!</definedName>
    <definedName name="gia_tien" localSheetId="2">#REF!</definedName>
    <definedName name="gia_tien" localSheetId="3">#REF!</definedName>
    <definedName name="gia_tien">#REF!</definedName>
    <definedName name="gia_tien_BTN" localSheetId="2">#REF!</definedName>
    <definedName name="gia_tien_BTN" localSheetId="3">#REF!</definedName>
    <definedName name="gia_tien_BTN">#REF!</definedName>
    <definedName name="GIAVT" localSheetId="2">#REF!</definedName>
    <definedName name="GIAVT" localSheetId="3">#REF!</definedName>
    <definedName name="GIAVT">#REF!</definedName>
    <definedName name="Giocong" localSheetId="2">#REF!</definedName>
    <definedName name="Giocong" localSheetId="3">#REF!</definedName>
    <definedName name="Giocong">#REF!</definedName>
    <definedName name="GL" localSheetId="0">[36]Matching!#REF!</definedName>
    <definedName name="GL" localSheetId="2">[36]Matching!#REF!</definedName>
    <definedName name="GL" localSheetId="3">[36]Matching!#REF!</definedName>
    <definedName name="GL" localSheetId="4">[37]Matching!#REF!</definedName>
    <definedName name="GL">[36]Matching!#REF!</definedName>
    <definedName name="GL_BC" localSheetId="2">[36]Matching!#REF!</definedName>
    <definedName name="GL_BC" localSheetId="3">[36]Matching!#REF!</definedName>
    <definedName name="GL_BC" localSheetId="4">[37]Matching!#REF!</definedName>
    <definedName name="GL_BC">[36]Matching!#REF!</definedName>
    <definedName name="gl3p" localSheetId="0">'TH_2-4'!#REF!</definedName>
    <definedName name="gl3p" localSheetId="2">#REF!</definedName>
    <definedName name="gl3p" localSheetId="3">#REF!</definedName>
    <definedName name="gl3p">#REF!</definedName>
    <definedName name="gld" localSheetId="2">#REF!</definedName>
    <definedName name="gld" localSheetId="3">#REF!</definedName>
    <definedName name="gld">#REF!</definedName>
    <definedName name="GLL" localSheetId="2">#REF!</definedName>
    <definedName name="GLL" localSheetId="3">#REF!</definedName>
    <definedName name="GLL">#REF!</definedName>
    <definedName name="GLS" localSheetId="0">[36]Matching!#REF!</definedName>
    <definedName name="GLS" localSheetId="2">[36]Matching!#REF!</definedName>
    <definedName name="GLS" localSheetId="3">[36]Matching!#REF!</definedName>
    <definedName name="GLS" localSheetId="4">[37]Matching!#REF!</definedName>
    <definedName name="GLS">[36]Matching!#REF!</definedName>
    <definedName name="Goc32x3" localSheetId="0">'TH_2-4'!#REF!</definedName>
    <definedName name="Goc32x3" localSheetId="2">#REF!</definedName>
    <definedName name="Goc32x3" localSheetId="3">#REF!</definedName>
    <definedName name="Goc32x3">#REF!</definedName>
    <definedName name="Goc35x3" localSheetId="2">#REF!</definedName>
    <definedName name="Goc35x3" localSheetId="3">#REF!</definedName>
    <definedName name="Goc35x3">#REF!</definedName>
    <definedName name="Goc40x4" localSheetId="2">#REF!</definedName>
    <definedName name="Goc40x4" localSheetId="3">#REF!</definedName>
    <definedName name="Goc40x4">#REF!</definedName>
    <definedName name="Goc45x4" localSheetId="2">#REF!</definedName>
    <definedName name="Goc45x4" localSheetId="3">#REF!</definedName>
    <definedName name="Goc45x4">#REF!</definedName>
    <definedName name="Goc50x5" localSheetId="2">#REF!</definedName>
    <definedName name="Goc50x5" localSheetId="3">#REF!</definedName>
    <definedName name="Goc50x5">#REF!</definedName>
    <definedName name="Goc63x6" localSheetId="2">#REF!</definedName>
    <definedName name="Goc63x6" localSheetId="3">#REF!</definedName>
    <definedName name="Goc63x6">#REF!</definedName>
    <definedName name="Goc75x6" localSheetId="2">#REF!</definedName>
    <definedName name="Goc75x6" localSheetId="3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2">[17]Scoping!$G$27</definedName>
    <definedName name="Goodwill" localSheetId="3">[17]Scoping!$G$27</definedName>
    <definedName name="Goodwill">[18]Scoping!$G$27</definedName>
    <definedName name="GRAD" localSheetId="0">'TH_2-4'!#REF!</definedName>
    <definedName name="GRAD" localSheetId="2">#REF!</definedName>
    <definedName name="GRAD" localSheetId="3">#REF!</definedName>
    <definedName name="GRAD">#REF!</definedName>
    <definedName name="Grid" localSheetId="2">#REF!</definedName>
    <definedName name="Grid" localSheetId="3">#REF!</definedName>
    <definedName name="Grid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sd" localSheetId="2">#REF!</definedName>
    <definedName name="gsd" localSheetId="3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'TH_2-4'!#REF!</definedName>
    <definedName name="gtc" localSheetId="2">#REF!</definedName>
    <definedName name="gtc" localSheetId="3">#REF!</definedName>
    <definedName name="gtc">#REF!</definedName>
    <definedName name="gtf" localSheetId="2">#REF!</definedName>
    <definedName name="gtf" localSheetId="3">#REF!</definedName>
    <definedName name="gtf">#REF!</definedName>
    <definedName name="GTotal" localSheetId="2">#REF!</definedName>
    <definedName name="GTotal" localSheetId="3">#REF!</definedName>
    <definedName name="GTotal">#REF!</definedName>
    <definedName name="GTXL" localSheetId="2">#REF!</definedName>
    <definedName name="GTXL" localSheetId="3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'TH_2-4'!#REF!</definedName>
    <definedName name="gxm" localSheetId="2">#REF!</definedName>
    <definedName name="gxm" localSheetId="3">#REF!</definedName>
    <definedName name="gxm">#REF!</definedName>
    <definedName name="h" localSheetId="0">{"'Sheet1'!$L$16"}</definedName>
    <definedName name="h" localSheetId="2">{"'Sheet1'!$L$16"}</definedName>
    <definedName name="h" localSheetId="3">{"'Sheet1'!$L$16"}</definedName>
    <definedName name="h" localSheetId="4">{"'Sheet1'!$L$16"}</definedName>
    <definedName name="h">{"'Sheet1'!$L$16"}</definedName>
    <definedName name="H100A98SUM" localSheetId="0">'TH_2-4'!#REF!</definedName>
    <definedName name="H100A98SUM" localSheetId="2">#REF!</definedName>
    <definedName name="H100A98SUM" localSheetId="3">#REF!</definedName>
    <definedName name="H100A98SUM">#REF!</definedName>
    <definedName name="H100A98SUMSALE" localSheetId="2">#REF!</definedName>
    <definedName name="H100A98SUMSALE" localSheetId="3">#REF!</definedName>
    <definedName name="H100A98SUMSALE">#REF!</definedName>
    <definedName name="H150AR98SUM" localSheetId="2">#REF!</definedName>
    <definedName name="H150AR98SUM" localSheetId="3">#REF!</definedName>
    <definedName name="H150AR98SUM">#REF!</definedName>
    <definedName name="H150AR98SUMSALE" localSheetId="2">#REF!</definedName>
    <definedName name="H150AR98SUMSALE" localSheetId="3">#REF!</definedName>
    <definedName name="H150AR98SUMSALE">#REF!</definedName>
    <definedName name="HA" localSheetId="2">#REF!</definedName>
    <definedName name="HA" localSheetId="3">#REF!</definedName>
    <definedName name="HA">#REF!</definedName>
    <definedName name="HCM" localSheetId="2">#REF!</definedName>
    <definedName name="HCM" localSheetId="3">#REF!</definedName>
    <definedName name="HCM">#REF!</definedName>
    <definedName name="hd" localSheetId="2">#REF!</definedName>
    <definedName name="hd" localSheetId="3">#REF!</definedName>
    <definedName name="hd">#REF!</definedName>
    <definedName name="hdfhbv" localSheetId="2">#REF!</definedName>
    <definedName name="hdfhbv" localSheetId="3">#REF!</definedName>
    <definedName name="hdfhbv">#REF!</definedName>
    <definedName name="HDGTT" localSheetId="2">#REF!</definedName>
    <definedName name="HDGTT" localSheetId="3">#REF!</definedName>
    <definedName name="HDGTT">#REF!</definedName>
    <definedName name="HDuong" localSheetId="2">#REF!</definedName>
    <definedName name="HDuong" localSheetId="3">#REF!</definedName>
    <definedName name="HDuong">#REF!</definedName>
    <definedName name="HE">#REF!</definedName>
    <definedName name="HE_SO_KHO_KHAN_CANG_DAY" localSheetId="2">#REF!</definedName>
    <definedName name="HE_SO_KHO_KHAN_CANG_DAY" localSheetId="3">#REF!</definedName>
    <definedName name="HE_SO_KHO_KHAN_CANG_DAY">#REF!</definedName>
    <definedName name="Heä_soá_laép_xaø_H">1.7</definedName>
    <definedName name="heä_soá_sình_laày" localSheetId="0">'TH_2-4'!#REF!</definedName>
    <definedName name="heä_soá_sình_laày" localSheetId="2">#REF!</definedName>
    <definedName name="heä_soá_sình_laày" localSheetId="3">#REF!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 localSheetId="0">[23]AA!#REF!</definedName>
    <definedName name="Heat_Rate_adjust" localSheetId="2">[29]AA!#REF!</definedName>
    <definedName name="Heat_Rate_adjust" localSheetId="3">[29]AA!#REF!</definedName>
    <definedName name="Heat_Rate_adjust">[23]AA!#REF!</definedName>
    <definedName name="Hello" localSheetId="0">'TH_2-4'!#REF!</definedName>
    <definedName name="Hello" localSheetId="2">#REF!</definedName>
    <definedName name="Hello" localSheetId="3">#REF!</definedName>
    <definedName name="Hello">#REF!</definedName>
    <definedName name="hfgfghgh" localSheetId="2">#REF!</definedName>
    <definedName name="hfgfghgh" localSheetId="3">#REF!</definedName>
    <definedName name="hfgfghgh">#REF!</definedName>
    <definedName name="HGAI" localSheetId="2">#REF!</definedName>
    <definedName name="HGAI" localSheetId="3">#REF!</definedName>
    <definedName name="HGAI">#REF!</definedName>
    <definedName name="hghghgh" localSheetId="2">#REF!</definedName>
    <definedName name="hghghgh" localSheetId="3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en" localSheetId="2">#REF!</definedName>
    <definedName name="hien" localSheetId="3">#REF!</definedName>
    <definedName name="hien">#REF!</definedName>
    <definedName name="hijo" localSheetId="0">{"'Eng (page2)'!$A$1:$D$52"}</definedName>
    <definedName name="hijo" localSheetId="2">{"'Eng (page2)'!$A$1:$D$52"}</definedName>
    <definedName name="hijo" localSheetId="3">{"'Eng (page2)'!$A$1:$D$52"}</definedName>
    <definedName name="hijo">{"'Eng (page2)'!$A$1:$D$52"}</definedName>
    <definedName name="hj" localSheetId="0">'TH_2-4'!#REF!</definedName>
    <definedName name="hj" localSheetId="2">#REF!</definedName>
    <definedName name="hj" localSheetId="3">#REF!</definedName>
    <definedName name="hj">#REF!</definedName>
    <definedName name="hjhgjhgjh" localSheetId="0">BlankMacro1</definedName>
    <definedName name="hjhgjhgjh" localSheetId="2">BlankMacro1</definedName>
    <definedName name="hjhgjhgjh" localSheetId="3">BlankMacro1</definedName>
    <definedName name="hjhgjhgjh" localSheetId="4">BlankMacro1</definedName>
    <definedName name="hjhgjhgjh">BlankMacro1</definedName>
    <definedName name="hjj" localSheetId="0">'TH_2-4'!#REF!</definedName>
    <definedName name="hjj" localSheetId="2">#REF!</definedName>
    <definedName name="hjj" localSheetId="3">#REF!</definedName>
    <definedName name="hjj">#REF!</definedName>
    <definedName name="HLOOK" localSheetId="2">#REF!</definedName>
    <definedName name="HLOOK" localSheetId="3">#REF!</definedName>
    <definedName name="HLOOK">#REF!</definedName>
    <definedName name="HM" localSheetId="2">#REF!</definedName>
    <definedName name="HM" localSheetId="3">#REF!</definedName>
    <definedName name="HM">#REF!</definedName>
    <definedName name="ＨＭ_ＨＥ_合__計">#REF!</definedName>
    <definedName name="hn.ModelVersion">1</definedName>
    <definedName name="hn.NoUpload">0</definedName>
    <definedName name="HOA" localSheetId="0">'TH_2-4'!#REF!</definedName>
    <definedName name="HOA" localSheetId="2">#REF!</definedName>
    <definedName name="HOA" localSheetId="3">#REF!</definedName>
    <definedName name="HOA">#REF!</definedName>
    <definedName name="HOASAN" localSheetId="2">#REF!</definedName>
    <definedName name="HOASAN" localSheetId="3">#REF!</definedName>
    <definedName name="HOASAN">#REF!</definedName>
    <definedName name="HOME_MANP" localSheetId="2">#REF!</definedName>
    <definedName name="HOME_MANP" localSheetId="3">#REF!</definedName>
    <definedName name="HOME_MANP">#REF!</definedName>
    <definedName name="HOMEOFFICE_COST" localSheetId="2">#REF!</definedName>
    <definedName name="HOMEOFFICE_COST" localSheetId="3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'TH_2-4'!#REF!</definedName>
    <definedName name="Hsc" localSheetId="2">#REF!</definedName>
    <definedName name="Hsc" localSheetId="3">#REF!</definedName>
    <definedName name="Hsc">#REF!</definedName>
    <definedName name="HSCT3">0.1</definedName>
    <definedName name="hsdc" localSheetId="0">'TH_2-4'!#REF!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DN">2.5</definedName>
    <definedName name="HSHH" localSheetId="0">'TH_2-4'!#REF!</definedName>
    <definedName name="HSHH" localSheetId="2">#REF!</definedName>
    <definedName name="HSHH" localSheetId="3">#REF!</definedName>
    <definedName name="HSHH">#REF!</definedName>
    <definedName name="HSHHUT" localSheetId="2">#REF!</definedName>
    <definedName name="HSHHUT" localSheetId="3">#REF!</definedName>
    <definedName name="HSHHUT">#REF!</definedName>
    <definedName name="hsk" localSheetId="2">#REF!</definedName>
    <definedName name="hsk" localSheetId="3">#REF!</definedName>
    <definedName name="hsk">#REF!</definedName>
    <definedName name="HSLM">#N/A</definedName>
    <definedName name="HSSL" localSheetId="0">'TH_2-4'!#REF!</definedName>
    <definedName name="HSSL" localSheetId="2">#REF!</definedName>
    <definedName name="HSSL" localSheetId="3">#REF!</definedName>
    <definedName name="HSSL">#REF!</definedName>
    <definedName name="HSVC1" localSheetId="2">#REF!</definedName>
    <definedName name="HSVC1" localSheetId="3">#REF!</definedName>
    <definedName name="HSVC1">#REF!</definedName>
    <definedName name="HSVC2" localSheetId="2">#REF!</definedName>
    <definedName name="HSVC2" localSheetId="3">#REF!</definedName>
    <definedName name="HSVC2">#REF!</definedName>
    <definedName name="HSVC3" localSheetId="2">#REF!</definedName>
    <definedName name="HSVC3" localSheetId="3">#REF!</definedName>
    <definedName name="HSVC3">#REF!</definedName>
    <definedName name="Htinh" localSheetId="2">#REF!</definedName>
    <definedName name="Htinh" localSheetId="3">#REF!</definedName>
    <definedName name="Htinh">#REF!</definedName>
    <definedName name="HTML_CodePage">874</definedName>
    <definedName name="HTML_Control" localSheetId="0">{"'Model'!$A$1:$N$53"}</definedName>
    <definedName name="HTML_Control" localSheetId="2">{"'Model'!$A$1:$N$53"}</definedName>
    <definedName name="HTML_Control" localSheetId="3">{"'Model'!$A$1:$N$53"}</definedName>
    <definedName name="HTML_Control" localSheetId="4" hidden="1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'TH_2-4'!#REF!</definedName>
    <definedName name="HTNC" localSheetId="2">#REF!</definedName>
    <definedName name="HTNC" localSheetId="3">#REF!</definedName>
    <definedName name="HTNC">#REF!</definedName>
    <definedName name="HTVL" localSheetId="2">#REF!</definedName>
    <definedName name="HTVL" localSheetId="3">#REF!</definedName>
    <definedName name="HTVL">#REF!</definedName>
    <definedName name="hu" localSheetId="2">#REF!</definedName>
    <definedName name="hu" localSheetId="3">#REF!</definedName>
    <definedName name="hu">#REF!</definedName>
    <definedName name="HUAN" localSheetId="2">#REF!</definedName>
    <definedName name="HUAN" localSheetId="3">#REF!</definedName>
    <definedName name="HUAN">#REF!</definedName>
    <definedName name="HungYen" localSheetId="2">#REF!</definedName>
    <definedName name="HungYen" localSheetId="3">#REF!</definedName>
    <definedName name="HungYen">#REF!</definedName>
    <definedName name="huy" localSheetId="0">{"'Sheet1'!$L$16"}</definedName>
    <definedName name="huy" localSheetId="2">{"'Sheet1'!$L$16"}</definedName>
    <definedName name="huy" localSheetId="3">{"'Sheet1'!$L$16"}</definedName>
    <definedName name="huy" localSheetId="4">{"'Sheet1'!$L$16"}</definedName>
    <definedName name="huy">{"'Sheet1'!$L$16"}</definedName>
    <definedName name="HV">#N/A</definedName>
    <definedName name="HVLDP" localSheetId="0">'TH_2-4'!#REF!</definedName>
    <definedName name="HVLDP" localSheetId="2">#REF!</definedName>
    <definedName name="HVLDP" localSheetId="3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'TH_2-4'!#REF!</definedName>
    <definedName name="HYen" localSheetId="2">#REF!</definedName>
    <definedName name="HYen" localSheetId="3">#REF!</definedName>
    <definedName name="HYen">#REF!</definedName>
    <definedName name="HYen2" localSheetId="2">#REF!</definedName>
    <definedName name="HYen2" localSheetId="3">#REF!</definedName>
    <definedName name="HYen2">#REF!</definedName>
    <definedName name="I" localSheetId="0">'TH_2-4'!#REF!</definedName>
    <definedName name="I" localSheetId="2">#REF!</definedName>
    <definedName name="I" localSheetId="3">#REF!</definedName>
    <definedName name="i" localSheetId="4">[56]Summary!$E$14</definedName>
    <definedName name="I">#REF!</definedName>
    <definedName name="iBook" localSheetId="2">#REF!</definedName>
    <definedName name="iBook" localSheetId="3">#REF!</definedName>
    <definedName name="iBook">#REF!</definedName>
    <definedName name="IDLAB_COST" localSheetId="2">#REF!</definedName>
    <definedName name="IDLAB_COST" localSheetId="3">#REF!</definedName>
    <definedName name="IDLAB_COST">#REF!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SP" localSheetId="2">#REF!</definedName>
    <definedName name="IESP" localSheetId="3">#REF!</definedName>
    <definedName name="IESP">#REF!</definedName>
    <definedName name="ii" localSheetId="0">{"'Eng (page2)'!$A$1:$D$52"}</definedName>
    <definedName name="ii" localSheetId="2">{"'Eng (page2)'!$A$1:$D$52"}</definedName>
    <definedName name="ii" localSheetId="3">{"'Eng (page2)'!$A$1:$D$52"}</definedName>
    <definedName name="ii" localSheetId="4">[74]Summary!$G$14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'TH_2-4'!#REF!</definedName>
    <definedName name="iMac" localSheetId="2">#REF!</definedName>
    <definedName name="iMac" localSheetId="3">#REF!</definedName>
    <definedName name="iMac">#REF!</definedName>
    <definedName name="IMPORTTAX" localSheetId="2">#REF!</definedName>
    <definedName name="IMPORTTAX" localSheetId="3">#REF!</definedName>
    <definedName name="IMPORTTAX">#REF!</definedName>
    <definedName name="IND_LAB" localSheetId="2">#REF!</definedName>
    <definedName name="IND_LAB" localSheetId="3">#REF!</definedName>
    <definedName name="IND_LAB">#REF!</definedName>
    <definedName name="index" localSheetId="2">#REF!</definedName>
    <definedName name="index" localSheetId="3">#REF!</definedName>
    <definedName name="index">#REF!</definedName>
    <definedName name="INDMANP" localSheetId="2">#REF!</definedName>
    <definedName name="INDMANP" localSheetId="3">#REF!</definedName>
    <definedName name="INDMANP">#REF!</definedName>
    <definedName name="Information" localSheetId="2">#REF!</definedName>
    <definedName name="Information" localSheetId="3">#REF!</definedName>
    <definedName name="Information">#REF!</definedName>
    <definedName name="initialcol">[43]PartsFlow!$D$7</definedName>
    <definedName name="INPUTDATER" localSheetId="2">#REF!</definedName>
    <definedName name="INPUTDATER" localSheetId="3">#REF!</definedName>
    <definedName name="INPUTDATER">#REF!</definedName>
    <definedName name="INPUTGRID" localSheetId="2">#REF!</definedName>
    <definedName name="INPUTGRID" localSheetId="3">#REF!</definedName>
    <definedName name="INPUTGRID">#REF!</definedName>
    <definedName name="INPUTKEY" localSheetId="2">#REF!</definedName>
    <definedName name="INPUTKEY" localSheetId="3">#REF!</definedName>
    <definedName name="INPUTKEY">#REF!</definedName>
    <definedName name="int_ext_sel">1</definedName>
    <definedName name="Intangibles" localSheetId="2">[17]Scoping!$G$28</definedName>
    <definedName name="Intangibles" localSheetId="3">[17]Scoping!$G$28</definedName>
    <definedName name="Intangibles">[18]Scoping!$G$28</definedName>
    <definedName name="inter_new">#N/A</definedName>
    <definedName name="INTEREST">#N/A</definedName>
    <definedName name="Interest_">1.02</definedName>
    <definedName name="Interupt_MW" localSheetId="0">'TH_2-4'!#REF!</definedName>
    <definedName name="Interupt_MW" localSheetId="2">#REF!</definedName>
    <definedName name="Interupt_MW" localSheetId="3">#REF!</definedName>
    <definedName name="Interupt_MW">#REF!</definedName>
    <definedName name="IntFreeCred" localSheetId="2">#REF!</definedName>
    <definedName name="IntFreeCred" localSheetId="3">#REF!</definedName>
    <definedName name="IntFreeCred">#REF!</definedName>
    <definedName name="Inventory" localSheetId="2">[17]Scoping!$G$22</definedName>
    <definedName name="Inventory" localSheetId="3">[17]Scoping!$G$22</definedName>
    <definedName name="Inventory">[18]Scoping!$G$22</definedName>
    <definedName name="Invest_properties" localSheetId="2">[17]Scoping!$G$25</definedName>
    <definedName name="Invest_properties" localSheetId="3">[17]Scoping!$G$25</definedName>
    <definedName name="Invest_properties">[18]Scoping!$G$25</definedName>
    <definedName name="Invest_subsidiaries" localSheetId="2">[17]Scoping!$G$26</definedName>
    <definedName name="Invest_subsidiaries" localSheetId="3">[17]Scoping!$G$26</definedName>
    <definedName name="Invest_subsidiaries">[18]Scoping!$G$26</definedName>
    <definedName name="iÖn_lùc_Qu_ng_ninh" localSheetId="0">'TH_2-4'!#REF!</definedName>
    <definedName name="iÖn_lùc_Qu_ng_ninh" localSheetId="2">#REF!</definedName>
    <definedName name="iÖn_lùc_Qu_ng_ninh" localSheetId="3">#REF!</definedName>
    <definedName name="iÖn_lùc_Qu_ng_ninh">#REF!</definedName>
    <definedName name="ioo" localSheetId="2">#REF!</definedName>
    <definedName name="ioo" localSheetId="3">#REF!</definedName>
    <definedName name="ioo">#REF!</definedName>
    <definedName name="iopo" localSheetId="0">{"'Model'!$A$1:$N$53"}</definedName>
    <definedName name="iopo" localSheetId="2">{"'Model'!$A$1:$N$53"}</definedName>
    <definedName name="iopo" localSheetId="3">{"'Model'!$A$1:$N$53"}</definedName>
    <definedName name="iopo" localSheetId="4" hidden="1">{"'Model'!$A$1:$N$53"}</definedName>
    <definedName name="iopo">{"'Model'!$A$1:$N$53"}</definedName>
    <definedName name="IPB">#REF!</definedName>
    <definedName name="iPod" localSheetId="0">'TH_2-4'!#REF!</definedName>
    <definedName name="iPod" localSheetId="2">#REF!</definedName>
    <definedName name="iPod" localSheetId="3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temsActuallyTested">#REF!</definedName>
    <definedName name="ITRY">#REF!</definedName>
    <definedName name="ITRY1">#REF!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 localSheetId="0">'TH_2-4'!#REF!</definedName>
    <definedName name="j" localSheetId="2">#REF!</definedName>
    <definedName name="j" localSheetId="3">#REF!</definedName>
    <definedName name="j">#REF!</definedName>
    <definedName name="j356C8" localSheetId="2">#REF!</definedName>
    <definedName name="j356C8" localSheetId="3">#REF!</definedName>
    <definedName name="j356C8">#REF!</definedName>
    <definedName name="jadjs" localSheetId="2">#REF!</definedName>
    <definedName name="jadjs" localSheetId="3">#REF!</definedName>
    <definedName name="jadjs">#REF!</definedName>
    <definedName name="JAHR" localSheetId="2">#REF!</definedName>
    <definedName name="JAHR" localSheetId="3">#REF!</definedName>
    <definedName name="JAHR">#REF!</definedName>
    <definedName name="jan">#REF!</definedName>
    <definedName name="Januart" localSheetId="0">OFFSET('[15]ABP1 input &amp; output for account'!#REF!,0,0,COUNTA('[15]ABP1 input &amp; output for account'!#REF!),1)</definedName>
    <definedName name="Januart" localSheetId="2">OFFSET('[15]ABP1 input &amp; output for account'!#REF!,0,0,COUNTA('[15]ABP1 input &amp; output for account'!#REF!),1)</definedName>
    <definedName name="Januart" localSheetId="3">OFFSET('[15]ABP1 input &amp; output for account'!#REF!,0,0,COUNTA('[15]ABP1 input &amp; output for account'!#REF!),1)</definedName>
    <definedName name="Januart">OFFSET('[15]ABP1 input &amp; output for account'!#REF!,0,0,COUNTA('[15]ABP1 input &amp; output for account'!#REF!),1)</definedName>
    <definedName name="JAPAN" localSheetId="2">#REF!</definedName>
    <definedName name="JAPAN" localSheetId="3">#REF!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 localSheetId="2">{"'Eng (page2)'!$A$1:$D$52"}</definedName>
    <definedName name="jfkd" localSheetId="3">{"'Eng (page2)'!$A$1:$D$52"}</definedName>
    <definedName name="jfkd">{"'Eng (page2)'!$A$1:$D$52"}</definedName>
    <definedName name="jhj" localSheetId="0">'TH_2-4'!#REF!</definedName>
    <definedName name="jhj" localSheetId="2">#REF!</definedName>
    <definedName name="jhj" localSheetId="3">#REF!</definedName>
    <definedName name="jhj">#REF!</definedName>
    <definedName name="jhjh" localSheetId="2">#REF!</definedName>
    <definedName name="jhjh" localSheetId="3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 localSheetId="2">{"'Eng (page2)'!$A$1:$D$52"}</definedName>
    <definedName name="jj" localSheetId="3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 localSheetId="2">{"'Eng (page2)'!$A$1:$D$52"}</definedName>
    <definedName name="jkmhcd" localSheetId="3">{"'Eng (page2)'!$A$1:$D$52"}</definedName>
    <definedName name="jkmhcd">{"'Eng (page2)'!$A$1:$D$52"}</definedName>
    <definedName name="jngiüorajg" localSheetId="0">'TH_2-4'!#REF!</definedName>
    <definedName name="jngiüorajg" localSheetId="2">#REF!</definedName>
    <definedName name="jngiüorajg" localSheetId="3">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'TH_2-4'!#REF!</definedName>
    <definedName name="K9MR98SUM" localSheetId="2">#REF!</definedName>
    <definedName name="K9MR98SUM" localSheetId="3">#REF!</definedName>
    <definedName name="K9MR98SUM">#REF!</definedName>
    <definedName name="K9MR98SUMSALE" localSheetId="2">#REF!</definedName>
    <definedName name="K9MR98SUMSALE" localSheetId="3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>#REF!</definedName>
    <definedName name="kcong" localSheetId="0">'TH_2-4'!#REF!</definedName>
    <definedName name="kcong" localSheetId="2">#REF!</definedName>
    <definedName name="kcong" localSheetId="3">#REF!</definedName>
    <definedName name="kcong">#REF!</definedName>
    <definedName name="kD">[75]calculat!$I$86</definedName>
    <definedName name="kdien" localSheetId="2">#REF!</definedName>
    <definedName name="kdien" localSheetId="3">#REF!</definedName>
    <definedName name="kdien">#REF!</definedName>
    <definedName name="kE">[75]calculat!$I$84</definedName>
    <definedName name="ked" localSheetId="0">{"'Model'!$A$1:$N$53"}</definedName>
    <definedName name="ked" localSheetId="2">{"'Model'!$A$1:$N$53"}</definedName>
    <definedName name="ked" localSheetId="3">{"'Model'!$A$1:$N$53"}</definedName>
    <definedName name="ked" localSheetId="4" hidden="1">{"'Model'!$A$1:$N$53"}</definedName>
    <definedName name="ked">{"'Model'!$A$1:$N$53"}</definedName>
    <definedName name="KG" localSheetId="0">'TH_2-4'!#REF!</definedName>
    <definedName name="KG" localSheetId="2">#REF!</definedName>
    <definedName name="KG" localSheetId="3">#REF!</definedName>
    <definedName name="KG">#REF!</definedName>
    <definedName name="kie" localSheetId="0">{"'Eng (page2)'!$A$1:$D$52"}</definedName>
    <definedName name="kie" localSheetId="2">{"'Eng (page2)'!$A$1:$D$52"}</definedName>
    <definedName name="kie" localSheetId="3">{"'Eng (page2)'!$A$1:$D$52"}</definedName>
    <definedName name="kie">{"'Eng (page2)'!$A$1:$D$52"}</definedName>
    <definedName name="kiem" localSheetId="0">'TH_2-4'!#REF!</definedName>
    <definedName name="kiem" localSheetId="2">#REF!</definedName>
    <definedName name="kiem" localSheetId="3">#REF!</definedName>
    <definedName name="kiem">#REF!</definedName>
    <definedName name="Kiem_tra_trung_ten" localSheetId="2">#REF!</definedName>
    <definedName name="Kiem_tra_trung_ten" localSheetId="3">#REF!</definedName>
    <definedName name="Kiem_tra_trung_ten">#REF!</definedName>
    <definedName name="KINH_PHI_DEN_BU" localSheetId="2">#REF!</definedName>
    <definedName name="KINH_PHI_DEN_BU" localSheetId="3">#REF!</definedName>
    <definedName name="KINH_PHI_DEN_BU">#REF!</definedName>
    <definedName name="KINH_PHI_DZ0.4KV" localSheetId="2">#REF!</definedName>
    <definedName name="KINH_PHI_DZ0.4KV" localSheetId="3">#REF!</definedName>
    <definedName name="KINH_PHI_DZ0.4KV">#REF!</definedName>
    <definedName name="KINH_PHI_KHAO_SAT__LAP_BCNCKT__TKKTTC" localSheetId="2">#REF!</definedName>
    <definedName name="KINH_PHI_KHAO_SAT__LAP_BCNCKT__TKKTTC" localSheetId="3">#REF!</definedName>
    <definedName name="KINH_PHI_KHAO_SAT__LAP_BCNCKT__TKKTTC">#REF!</definedName>
    <definedName name="KINH_PHI_TBA" localSheetId="2">#REF!</definedName>
    <definedName name="KINH_PHI_TBA" localSheetId="3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 localSheetId="2">{"'Eng (page2)'!$A$1:$D$52"}</definedName>
    <definedName name="kk" localSheetId="3">{"'Eng (page2)'!$A$1:$D$52"}</definedName>
    <definedName name="kk">{"'Eng (page2)'!$A$1:$D$52"}</definedName>
    <definedName name="kkjkk" localSheetId="0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0">{"'Eng (page2)'!$A$1:$D$52"}</definedName>
    <definedName name="kkk" localSheetId="2">{"'Eng (page2)'!$A$1:$D$52"}</definedName>
    <definedName name="kkk" localSheetId="3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'TH_2-4'!#REF!</definedName>
    <definedName name="kl_ME" localSheetId="2">#REF!</definedName>
    <definedName name="kl_ME" localSheetId="3">#REF!</definedName>
    <definedName name="kl_ME">#REF!</definedName>
    <definedName name="klk" localSheetId="0">{"'Eng (page2)'!$A$1:$D$52"}</definedName>
    <definedName name="klk" localSheetId="2">{"'Eng (page2)'!$A$1:$D$52"}</definedName>
    <definedName name="klk" localSheetId="3">{"'Eng (page2)'!$A$1:$D$52"}</definedName>
    <definedName name="klk">{"'Eng (page2)'!$A$1:$D$52"}</definedName>
    <definedName name="KLO" localSheetId="0">{"'Eng (page2)'!$A$1:$D$52"}</definedName>
    <definedName name="KLO" localSheetId="2">{"'Eng (page2)'!$A$1:$D$52"}</definedName>
    <definedName name="KLO" localSheetId="3">{"'Eng (page2)'!$A$1:$D$52"}</definedName>
    <definedName name="KLO">{"'Eng (page2)'!$A$1:$D$52"}</definedName>
    <definedName name="KLVL" localSheetId="0">'TH_2-4'!#REF!</definedName>
    <definedName name="KLVL" localSheetId="2">#REF!</definedName>
    <definedName name="KLVL" localSheetId="3">#REF!</definedName>
    <definedName name="KLVL">#REF!</definedName>
    <definedName name="KLVL1" localSheetId="2">#REF!</definedName>
    <definedName name="KLVL1" localSheetId="3">#REF!</definedName>
    <definedName name="KLVL1">#REF!</definedName>
    <definedName name="KLVLV" localSheetId="2">#REF!</definedName>
    <definedName name="KLVLV" localSheetId="3">#REF!</definedName>
    <definedName name="KLVLV">#REF!</definedName>
    <definedName name="kmnhap" localSheetId="2">#REF!</definedName>
    <definedName name="kmnhap" localSheetId="3">#REF!</definedName>
    <definedName name="kmnhap">#REF!</definedName>
    <definedName name="kmxuat" localSheetId="2">#REF!</definedName>
    <definedName name="kmxuat" localSheetId="3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p" localSheetId="0">{"'Eng (page2)'!$A$1:$D$52"}</definedName>
    <definedName name="kp" localSheetId="2">{"'Eng (page2)'!$A$1:$D$52"}</definedName>
    <definedName name="kp" localSheetId="3">{"'Eng (page2)'!$A$1:$D$52"}</definedName>
    <definedName name="kp">{"'Eng (page2)'!$A$1:$D$52"}</definedName>
    <definedName name="kp1ph" localSheetId="0">'TH_2-4'!#REF!</definedName>
    <definedName name="kp1ph" localSheetId="2">#REF!</definedName>
    <definedName name="kp1ph" localSheetId="3">#REF!</definedName>
    <definedName name="kp1ph">#REF!</definedName>
    <definedName name="KPC" localSheetId="2">#REF!</definedName>
    <definedName name="KPC" localSheetId="3">#REF!</definedName>
    <definedName name="KPC">#REF!</definedName>
    <definedName name="KRW" localSheetId="2">#REF!</definedName>
    <definedName name="KRW" localSheetId="3">#REF!</definedName>
    <definedName name="KRW">#REF!</definedName>
    <definedName name="Ks" localSheetId="2">#REF!</definedName>
    <definedName name="Ks" localSheetId="3">#REF!</definedName>
    <definedName name="Ks">#REF!</definedName>
    <definedName name="KU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'TH_2-4'!#REF!</definedName>
    <definedName name="KVC" localSheetId="2">#REF!</definedName>
    <definedName name="KVC" localSheetId="3">#REF!</definedName>
    <definedName name="KVC">#REF!</definedName>
    <definedName name="KVL">#REF!</definedName>
    <definedName name="KYBAOCAO" localSheetId="2">#REF!</definedName>
    <definedName name="KYBAOCAO" localSheetId="3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 localSheetId="2">BlankMacro1</definedName>
    <definedName name="kyhhj" localSheetId="3">BlankMacro1</definedName>
    <definedName name="kyhhj" localSheetId="4">BlankMacro1</definedName>
    <definedName name="kyhhj">BlankMacro1</definedName>
    <definedName name="l" localSheetId="0">'TH_2-4'!#REF!</definedName>
    <definedName name="l" localSheetId="2">#REF!</definedName>
    <definedName name="l" localSheetId="3">#REF!</definedName>
    <definedName name="l">#REF!</definedName>
    <definedName name="L.F._SOxy" localSheetId="2">#REF!</definedName>
    <definedName name="L.F._SOxy" localSheetId="3">#REF!</definedName>
    <definedName name="L.F._SOxy">#REF!</definedName>
    <definedName name="L_Adjust">[76]Links!$H$1:$H$65536</definedName>
    <definedName name="L_AJE_Tot">[76]Links!$G$1:$G$65536</definedName>
    <definedName name="L_CY_Beg">[76]Links!$F$1:$F$65536</definedName>
    <definedName name="L_CY_End">[76]Links!$J$1:$J$65536</definedName>
    <definedName name="L_PY_End">[76]Links!$K$1:$K$65536</definedName>
    <definedName name="L_RJE_Tot">[76]Links!$I$1:$I$65536</definedName>
    <definedName name="lanhto" localSheetId="0">'TH_2-4'!#REF!</definedName>
    <definedName name="lanhto" localSheetId="2">#REF!</definedName>
    <definedName name="lanhto" localSheetId="3">#REF!</definedName>
    <definedName name="lanhto">#REF!</definedName>
    <definedName name="LAP_DAT_TBA" localSheetId="2">#REF!</definedName>
    <definedName name="LAP_DAT_TBA" localSheetId="3">#REF!</definedName>
    <definedName name="LAP_DAT_TBA">#REF!</definedName>
    <definedName name="lapmoi" localSheetId="2">#REF!</definedName>
    <definedName name="lapmoi" localSheetId="3">#REF!</definedName>
    <definedName name="lapmoi">#REF!</definedName>
    <definedName name="Last_M">'[51]Com-Button'!$F$2</definedName>
    <definedName name="Last_Row">IF(Values_Entered,Header_Row+Number_of_Payments,Header_Row)</definedName>
    <definedName name="LASTCOLUMNCELL" localSheetId="0">'TH_2-4'!#REF!</definedName>
    <definedName name="LASTCOLUMNCELL" localSheetId="2">#REF!</definedName>
    <definedName name="LASTCOLUMNCELL" localSheetId="3">#REF!</definedName>
    <definedName name="LASTCOLUMNCELL">#REF!</definedName>
    <definedName name="LastFridayDateAdj">'[3]Standing Data'!$C$36</definedName>
    <definedName name="LastFriDayNAVAdj">'[3]Standing Data'!$C$35</definedName>
    <definedName name="LastPdStartRange1" localSheetId="2">#REF!</definedName>
    <definedName name="LastPdStartRange1" localSheetId="3">#REF!</definedName>
    <definedName name="LastPdStartRange1">#REF!</definedName>
    <definedName name="LastPdStartRange2" localSheetId="2">#REF!</definedName>
    <definedName name="LastPdStartRange2" localSheetId="3">#REF!</definedName>
    <definedName name="LastPdStartRange2">#REF!</definedName>
    <definedName name="LastPdStartRange3" localSheetId="2">#REF!</definedName>
    <definedName name="LastPdStartRange3" localSheetId="3">#REF!</definedName>
    <definedName name="LastPdStartRange3">#REF!</definedName>
    <definedName name="LastPdStartRange4" localSheetId="2">#REF!</definedName>
    <definedName name="LastPdStartRange4" localSheetId="3">#REF!</definedName>
    <definedName name="LastPdStartRange4">#REF!</definedName>
    <definedName name="LC" localSheetId="0">{"'Sheet1'!$L$16"}</definedName>
    <definedName name="LC" localSheetId="2">{"'Sheet1'!$L$16"}</definedName>
    <definedName name="LC" localSheetId="3">{"'Sheet1'!$L$16"}</definedName>
    <definedName name="LC" localSheetId="4">{"'Sheet1'!$L$16"}</definedName>
    <definedName name="LC">{"'Sheet1'!$L$16"}</definedName>
    <definedName name="Ledger" localSheetId="0">'TH_2-4'!#REF!</definedName>
    <definedName name="Ledger" localSheetId="2">#REF!</definedName>
    <definedName name="Ledger" localSheetId="3">#REF!</definedName>
    <definedName name="Ledger">#REF!</definedName>
    <definedName name="Ledger_P1" localSheetId="2">#REF!</definedName>
    <definedName name="Ledger_P1" localSheetId="3">#REF!</definedName>
    <definedName name="Ledger_P1">#REF!</definedName>
    <definedName name="Ledger_P10" localSheetId="2">#REF!</definedName>
    <definedName name="Ledger_P10" localSheetId="3">#REF!</definedName>
    <definedName name="Ledger_P10">#REF!</definedName>
    <definedName name="Ledger_P11" localSheetId="2">#REF!</definedName>
    <definedName name="Ledger_P11" localSheetId="3">#REF!</definedName>
    <definedName name="Ledger_P11">#REF!</definedName>
    <definedName name="Ledger_P12" localSheetId="2">#REF!</definedName>
    <definedName name="Ledger_P12" localSheetId="3">#REF!</definedName>
    <definedName name="Ledger_P12">#REF!</definedName>
    <definedName name="Ledger_P13" localSheetId="2">#REF!</definedName>
    <definedName name="Ledger_P13" localSheetId="3">#REF!</definedName>
    <definedName name="Ledger_P13">#REF!</definedName>
    <definedName name="Ledger_P2" localSheetId="2">#REF!</definedName>
    <definedName name="Ledger_P2" localSheetId="3">#REF!</definedName>
    <definedName name="Ledger_P2">#REF!</definedName>
    <definedName name="Ledger_P3" localSheetId="2">#REF!</definedName>
    <definedName name="Ledger_P3" localSheetId="3">#REF!</definedName>
    <definedName name="Ledger_P3">#REF!</definedName>
    <definedName name="Ledger_P4" localSheetId="2">#REF!</definedName>
    <definedName name="Ledger_P4" localSheetId="3">#REF!</definedName>
    <definedName name="Ledger_P4">#REF!</definedName>
    <definedName name="Ledger_P5" localSheetId="2">#REF!</definedName>
    <definedName name="Ledger_P5" localSheetId="3">#REF!</definedName>
    <definedName name="Ledger_P5">#REF!</definedName>
    <definedName name="Ledger_P6" localSheetId="2">#REF!</definedName>
    <definedName name="Ledger_P6" localSheetId="3">#REF!</definedName>
    <definedName name="Ledger_P6">#REF!</definedName>
    <definedName name="Ledger_P7" localSheetId="2">#REF!</definedName>
    <definedName name="Ledger_P7" localSheetId="3">#REF!</definedName>
    <definedName name="Ledger_P7">#REF!</definedName>
    <definedName name="Ledger_P8" localSheetId="2">#REF!</definedName>
    <definedName name="Ledger_P8" localSheetId="3">#REF!</definedName>
    <definedName name="Ledger_P8">#REF!</definedName>
    <definedName name="Ledger_P9" localSheetId="2">#REF!</definedName>
    <definedName name="Ledger_P9" localSheetId="3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'TH_2-4'!#REF!</definedName>
    <definedName name="LIET_KE_VI_TRI_DZ0.4KV" localSheetId="2">#REF!</definedName>
    <definedName name="LIET_KE_VI_TRI_DZ0.4KV" localSheetId="3">#REF!</definedName>
    <definedName name="LIET_KE_VI_TRI_DZ0.4KV">#REF!</definedName>
    <definedName name="LIET_KE_VI_TRI_DZ22KV" localSheetId="2">#REF!</definedName>
    <definedName name="LIET_KE_VI_TRI_DZ22KV" localSheetId="3">#REF!</definedName>
    <definedName name="LIET_KE_VI_TRI_DZ22KV">#REF!</definedName>
    <definedName name="Liikevaihto">#REF!</definedName>
    <definedName name="limcount" hidden="1">1</definedName>
    <definedName name="Limit_Margin">0.07</definedName>
    <definedName name="list" localSheetId="0">'TH_2-4'!#REF!</definedName>
    <definedName name="list" localSheetId="2">#REF!</definedName>
    <definedName name="list" localSheetId="3">#REF!</definedName>
    <definedName name="list">#REF!</definedName>
    <definedName name="List_Curr">[62]Currency!$B$9:$B$31</definedName>
    <definedName name="List_Level_Assr">[62]DropDown!$B$1:$B$4</definedName>
    <definedName name="List_LevelAssurance">'[77]Drop Down'!$B$2:$B$5</definedName>
    <definedName name="LIST_M">[78]Master!$A$3:$Q$540</definedName>
    <definedName name="List_Proj_Meth">[62]DropDown!$H$1:$H$2</definedName>
    <definedName name="List_Samp_Sel">[62]DropDown!$D$1:$D$4</definedName>
    <definedName name="List_TypeProcedure">'[77]Drop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'TH_2-4'!#REF!</definedName>
    <definedName name="LL" localSheetId="2">#REF!</definedName>
    <definedName name="LL" localSheetId="3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 localSheetId="2">BlankMacro1</definedName>
    <definedName name="lllgg" localSheetId="3">BlankMacro1</definedName>
    <definedName name="lllgg" localSheetId="4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'TH_2-4'!#REF!</definedName>
    <definedName name="Lmk" localSheetId="2">#REF!</definedName>
    <definedName name="Lmk" localSheetId="3">#REF!</definedName>
    <definedName name="Lmk">#REF!</definedName>
    <definedName name="LN" localSheetId="2">#REF!</definedName>
    <definedName name="LN" localSheetId="3">#REF!</definedName>
    <definedName name="LN">#REF!</definedName>
    <definedName name="Lo" localSheetId="2">#REF!</definedName>
    <definedName name="Lo" localSheetId="3">#REF!</definedName>
    <definedName name="Lo">#REF!</definedName>
    <definedName name="LOCATION" localSheetId="2">#REF!</definedName>
    <definedName name="LOCATION" localSheetId="3">#REF!</definedName>
    <definedName name="LOCATION">#REF!</definedName>
    <definedName name="LongDate">"4th of Nov 1994"</definedName>
    <definedName name="lonxuat" localSheetId="0">'TH_2-4'!#REF!</definedName>
    <definedName name="lonxuat" localSheetId="2">#REF!</definedName>
    <definedName name="lonxuat" localSheetId="3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'TH_2-4'!#REF!</definedName>
    <definedName name="lp" localSheetId="2">#REF!</definedName>
    <definedName name="lp" localSheetId="3">#REF!</definedName>
    <definedName name="lp">#REF!</definedName>
    <definedName name="lpfac">0.5</definedName>
    <definedName name="lpl" localSheetId="0">'TH_2-4'!#REF!</definedName>
    <definedName name="lpl" localSheetId="2">#REF!</definedName>
    <definedName name="lpl" localSheetId="3">#REF!</definedName>
    <definedName name="lpl">#REF!</definedName>
    <definedName name="LSA_Table">[65]Table!$AC$4:$AD$12</definedName>
    <definedName name="LSP_RPCL">[65]Table!$X$4:$Z$14</definedName>
    <definedName name="LSP_table">[65]Table!$T$4:$V$9</definedName>
    <definedName name="LTFormulaCell" localSheetId="0">'TH_2-4'!#REF!</definedName>
    <definedName name="LTFormulaCell" localSheetId="2">#REF!</definedName>
    <definedName name="LTFormulaCell" localSheetId="3">#REF!</definedName>
    <definedName name="LTFormulaCell">#REF!</definedName>
    <definedName name="ltre" localSheetId="2">#REF!</definedName>
    <definedName name="ltre" localSheetId="3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'TH_2-4'!#REF!</definedName>
    <definedName name="luyke" localSheetId="2">#REF!</definedName>
    <definedName name="luyke" localSheetId="3">#REF!</definedName>
    <definedName name="luyke">#REF!</definedName>
    <definedName name="LV">#REF!</definedName>
    <definedName name="lVC" localSheetId="2">#REF!</definedName>
    <definedName name="lVC" localSheetId="3">#REF!</definedName>
    <definedName name="lVC">#REF!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 localSheetId="2">#REF!</definedName>
    <definedName name="m" localSheetId="3">#REF!</definedName>
    <definedName name="m">#REF!</definedName>
    <definedName name="M_Drama" localSheetId="2" hidden="1">#REF!</definedName>
    <definedName name="M_Drama" localSheetId="3" hidden="1">#REF!</definedName>
    <definedName name="M_Drama" localSheetId="4" hidden="1">#REF!</definedName>
    <definedName name="M_Drama" hidden="1">#REF!</definedName>
    <definedName name="M12ba3p" localSheetId="2">#REF!</definedName>
    <definedName name="M12ba3p" localSheetId="3">#REF!</definedName>
    <definedName name="M12ba3p">#REF!</definedName>
    <definedName name="M12bb1p" localSheetId="2">#REF!</definedName>
    <definedName name="M12bb1p" localSheetId="3">#REF!</definedName>
    <definedName name="M12bb1p">#REF!</definedName>
    <definedName name="M12cbnc" localSheetId="2">#REF!</definedName>
    <definedName name="M12cbnc" localSheetId="3">#REF!</definedName>
    <definedName name="M12cbnc">#REF!</definedName>
    <definedName name="M12cbvl" localSheetId="2">#REF!</definedName>
    <definedName name="M12cbvl" localSheetId="3">#REF!</definedName>
    <definedName name="M12cbvl">#REF!</definedName>
    <definedName name="M14bb1p" localSheetId="2">#REF!</definedName>
    <definedName name="M14bb1p" localSheetId="3">#REF!</definedName>
    <definedName name="M14bb1p">#REF!</definedName>
    <definedName name="m8aanc" localSheetId="2">#REF!</definedName>
    <definedName name="m8aanc" localSheetId="3">#REF!</definedName>
    <definedName name="m8aanc">#REF!</definedName>
    <definedName name="m8aavl" localSheetId="2">#REF!</definedName>
    <definedName name="m8aavl" localSheetId="3">#REF!</definedName>
    <definedName name="m8aavl">#REF!</definedName>
    <definedName name="Ma3pnc" localSheetId="2">#REF!</definedName>
    <definedName name="Ma3pnc" localSheetId="3">#REF!</definedName>
    <definedName name="Ma3pnc">#REF!</definedName>
    <definedName name="Ma3pvl" localSheetId="2">#REF!</definedName>
    <definedName name="Ma3pvl" localSheetId="3">#REF!</definedName>
    <definedName name="Ma3pvl">#REF!</definedName>
    <definedName name="MAA" localSheetId="2">#REF!</definedName>
    <definedName name="MAA" localSheetId="3">#REF!</definedName>
    <definedName name="MAA">#REF!</definedName>
    <definedName name="Maa3pnc" localSheetId="2">#REF!</definedName>
    <definedName name="Maa3pnc" localSheetId="3">#REF!</definedName>
    <definedName name="Maa3pnc">#REF!</definedName>
    <definedName name="Maa3pvl" localSheetId="2">#REF!</definedName>
    <definedName name="Maa3pvl" localSheetId="3">#REF!</definedName>
    <definedName name="Maa3pvl">#REF!</definedName>
    <definedName name="MAI" localSheetId="2">#REF!</definedName>
    <definedName name="MAI" localSheetId="3">#REF!</definedName>
    <definedName name="MAI">#REF!</definedName>
    <definedName name="mail">#REF!</definedName>
    <definedName name="MAJ_CON_EQP" localSheetId="2">#REF!</definedName>
    <definedName name="MAJ_CON_EQP" localSheetId="3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'TH_2-4'!#REF!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_BER" localSheetId="2">#REF!</definedName>
    <definedName name="MARK_BER" localSheetId="3">#REF!</definedName>
    <definedName name="MARK_BER">#REF!</definedName>
    <definedName name="MARKE" localSheetId="2">#REF!</definedName>
    <definedName name="MARKE" localSheetId="3">#REF!</definedName>
    <definedName name="MARKE">#REF!</definedName>
    <definedName name="MARKETINGFEEHABA" localSheetId="2">#REF!</definedName>
    <definedName name="MARKETINGFEEHABA" localSheetId="3">#REF!</definedName>
    <definedName name="MARKETINGFEEHABA">#REF!</definedName>
    <definedName name="MARKETINGFEEHABB" localSheetId="2">#REF!</definedName>
    <definedName name="MARKETINGFEEHABB" localSheetId="3">#REF!</definedName>
    <definedName name="MARKETINGFEEHABB">#REF!</definedName>
    <definedName name="MARKIEREN" localSheetId="2">#REF!</definedName>
    <definedName name="MARKIEREN" localSheetId="3">#REF!</definedName>
    <definedName name="MARKIEREN">#REF!</definedName>
    <definedName name="MATH" localSheetId="2">#REF!</definedName>
    <definedName name="MATH" localSheetId="3">#REF!</definedName>
    <definedName name="MATH">#REF!</definedName>
    <definedName name="MAVL" localSheetId="2">#REF!</definedName>
    <definedName name="MAVL" localSheetId="3">#REF!</definedName>
    <definedName name="MAVL">#REF!</definedName>
    <definedName name="MAVLV" localSheetId="2">#REF!</definedName>
    <definedName name="MAVLV" localSheetId="3">#REF!</definedName>
    <definedName name="MAVLV">#REF!</definedName>
    <definedName name="MAVT" localSheetId="2">#REF!</definedName>
    <definedName name="MAVT" localSheetId="3">#REF!</definedName>
    <definedName name="MAVT">#REF!</definedName>
    <definedName name="MaxAge">[58]Assump2yrs.!$B$7</definedName>
    <definedName name="MaxSal">[60]Assumption!$B$19</definedName>
    <definedName name="MaxSallnc">[58]Assump2yrs.!$B$10</definedName>
    <definedName name="mb" localSheetId="4">#REF!</definedName>
    <definedName name="mb">1000000</definedName>
    <definedName name="Mba1p" localSheetId="0">'TH_2-4'!#REF!</definedName>
    <definedName name="Mba1p" localSheetId="2">#REF!</definedName>
    <definedName name="Mba1p" localSheetId="3">#REF!</definedName>
    <definedName name="Mba1p">#REF!</definedName>
    <definedName name="Mba3p" localSheetId="2">#REF!</definedName>
    <definedName name="Mba3p" localSheetId="3">#REF!</definedName>
    <definedName name="Mba3p">#REF!</definedName>
    <definedName name="Mbb3p" localSheetId="2">#REF!</definedName>
    <definedName name="Mbb3p" localSheetId="3">#REF!</definedName>
    <definedName name="Mbb3p">#REF!</definedName>
    <definedName name="MBC_D" localSheetId="2" hidden="1">#REF!</definedName>
    <definedName name="MBC_D" localSheetId="3" hidden="1">#REF!</definedName>
    <definedName name="MBC_D" localSheetId="4" hidden="1">#REF!</definedName>
    <definedName name="MBC_D" hidden="1">#REF!</definedName>
    <definedName name="Mbn1p" localSheetId="2">#REF!</definedName>
    <definedName name="Mbn1p" localSheetId="3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'TH_2-4'!#REF!</definedName>
    <definedName name="mc" localSheetId="2">#REF!</definedName>
    <definedName name="mc" localSheetId="3">#REF!</definedName>
    <definedName name="mc">#REF!</definedName>
    <definedName name="MCT" localSheetId="2">#REF!</definedName>
    <definedName name="MCT" localSheetId="3">#REF!</definedName>
    <definedName name="MCT">#REF!</definedName>
    <definedName name="me" localSheetId="2">#REF!</definedName>
    <definedName name="me" localSheetId="3">#REF!</definedName>
    <definedName name="me">#REF!</definedName>
    <definedName name="MENGE_TKL" localSheetId="2">#REF!</definedName>
    <definedName name="MENGE_TKL" localSheetId="3">#REF!</definedName>
    <definedName name="MENGE_TKL">#REF!</definedName>
    <definedName name="Method" localSheetId="2">#REF!</definedName>
    <definedName name="Method" localSheetId="3">#REF!</definedName>
    <definedName name="Method">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G_A" localSheetId="2">#REF!</definedName>
    <definedName name="MG_A" localSheetId="3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'TH_2-4'!#REF!</definedName>
    <definedName name="miii" localSheetId="2">#REF!</definedName>
    <definedName name="miii" localSheetId="3">#REF!</definedName>
    <definedName name="miii">#REF!</definedName>
    <definedName name="Minage">[79]Assumption!$C$6</definedName>
    <definedName name="MinSal">[60]Assumption!$B$18</definedName>
    <definedName name="MinSallnc">[58]Assump2yrs.!$B$9</definedName>
    <definedName name="Mis_Def">'[19]Audit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mmm">#REF!</definedName>
    <definedName name="MN" localSheetId="0">'TH_2-4'!#REF!</definedName>
    <definedName name="MN" localSheetId="2">#REF!</definedName>
    <definedName name="MN" localSheetId="3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'TH_2-4'!#REF!</definedName>
    <definedName name="mon" localSheetId="2">#REF!</definedName>
    <definedName name="mon" localSheetId="3">#REF!</definedName>
    <definedName name="mon">#REF!</definedName>
    <definedName name="MONATS" localSheetId="2">#REF!</definedName>
    <definedName name="MONATS" localSheetId="3">#REF!</definedName>
    <definedName name="MONATS">#REF!</definedName>
    <definedName name="Monetary_Precision" localSheetId="2">#REF!</definedName>
    <definedName name="Monetary_Precision" localSheetId="3">#REF!</definedName>
    <definedName name="Monetary_Precision">#REF!</definedName>
    <definedName name="Mong_mat_duong_bo" localSheetId="2">#REF!</definedName>
    <definedName name="Mong_mat_duong_bo" localSheetId="3">#REF!</definedName>
    <definedName name="Mong_mat_duong_bo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TH" localSheetId="2">#REF!</definedName>
    <definedName name="MONTH" localSheetId="3">#REF!</definedName>
    <definedName name="MONTH">#REF!</definedName>
    <definedName name="MONTHLY" localSheetId="2">#REF!</definedName>
    <definedName name="MONTHLY" localSheetId="3">#REF!</definedName>
    <definedName name="MONTHLY">#REF!</definedName>
    <definedName name="moo">[6]BS!$C$2:$C$575</definedName>
    <definedName name="mpfac">0.6</definedName>
    <definedName name="mqt" localSheetId="0">'TH_2-4'!#REF!</definedName>
    <definedName name="mqt" localSheetId="2">#REF!</definedName>
    <definedName name="mqt" localSheetId="3">#REF!</definedName>
    <definedName name="mqt">#REF!</definedName>
    <definedName name="MR12598SUM" localSheetId="2">#REF!</definedName>
    <definedName name="MR12598SUM" localSheetId="3">#REF!</definedName>
    <definedName name="MR12598SUM">#REF!</definedName>
    <definedName name="MR12598SUMSALE" localSheetId="2">#REF!</definedName>
    <definedName name="MR12598SUMSALE" localSheetId="3">#REF!</definedName>
    <definedName name="MR12598SUMSALE">#REF!</definedName>
    <definedName name="MTMAC12" localSheetId="2">#REF!</definedName>
    <definedName name="MTMAC12" localSheetId="3">#REF!</definedName>
    <definedName name="MTMAC12">#REF!</definedName>
    <definedName name="mtram" localSheetId="2">#REF!</definedName>
    <definedName name="mtram" localSheetId="3">#REF!</definedName>
    <definedName name="mtram">#REF!</definedName>
    <definedName name="Mu" localSheetId="2">#REF!</definedName>
    <definedName name="Mu" localSheetId="3">#REF!</definedName>
    <definedName name="Mu">#REF!</definedName>
    <definedName name="Mu_" localSheetId="2">#REF!</definedName>
    <definedName name="Mu_" localSheetId="3">#REF!</definedName>
    <definedName name="Mu_">#REF!</definedName>
    <definedName name="muk">{"'Model'!$A$1:$N$53"}</definedName>
    <definedName name="n" localSheetId="0">{"'Model'!$A$1:$N$53"}</definedName>
    <definedName name="n" localSheetId="2">{"'Model'!$A$1:$N$53"}</definedName>
    <definedName name="n" localSheetId="3">{"'Model'!$A$1:$N$53"}</definedName>
    <definedName name="n" localSheetId="4">[56]Summary!$E$8</definedName>
    <definedName name="n">{"'Model'!$A$1:$N$53"}</definedName>
    <definedName name="N150AR98SUM" localSheetId="0">'TH_2-4'!#REF!</definedName>
    <definedName name="N150AR98SUM" localSheetId="2">#REF!</definedName>
    <definedName name="N150AR98SUM" localSheetId="3">#REF!</definedName>
    <definedName name="N150AR98SUM">#REF!</definedName>
    <definedName name="N150AR98SUMSALE" localSheetId="2">#REF!</definedName>
    <definedName name="N150AR98SUMSALE" localSheetId="3">#REF!</definedName>
    <definedName name="N150AR98SUMSALE">#REF!</definedName>
    <definedName name="n1pig" localSheetId="2">#REF!</definedName>
    <definedName name="n1pig" localSheetId="3">#REF!</definedName>
    <definedName name="n1pig">#REF!</definedName>
    <definedName name="n1pind" localSheetId="2">#REF!</definedName>
    <definedName name="n1pind" localSheetId="3">#REF!</definedName>
    <definedName name="n1pind">#REF!</definedName>
    <definedName name="n1ping" localSheetId="2">#REF!</definedName>
    <definedName name="n1ping" localSheetId="3">#REF!</definedName>
    <definedName name="n1ping">#REF!</definedName>
    <definedName name="n1pint" localSheetId="2">#REF!</definedName>
    <definedName name="n1pint" localSheetId="3">#REF!</definedName>
    <definedName name="n1pint">#REF!</definedName>
    <definedName name="Name" localSheetId="2">#REF!</definedName>
    <definedName name="Name" localSheetId="3">#REF!</definedName>
    <definedName name="Name">#REF!</definedName>
    <definedName name="Name10c">'[80]Library Procedures'!$L$113</definedName>
    <definedName name="Name1a">'[81]Library Procedures'!$K$8</definedName>
    <definedName name="Name1b">'[81]Library Procedures'!$K$9</definedName>
    <definedName name="Name1c">'[81]Library Procedures'!$K$13</definedName>
    <definedName name="Name1d">'[81]Library Procedures'!$K$18</definedName>
    <definedName name="Name1e">'[81]Library Procedures'!$K$19</definedName>
    <definedName name="Name1f">'[81]Library Procedures'!$K$20</definedName>
    <definedName name="Name1g">'[81]Library Procedures'!$K$21</definedName>
    <definedName name="Name2a">'[81]Library Procedures'!$K$29</definedName>
    <definedName name="Name2b">'[81]Library Procedures'!$K$30</definedName>
    <definedName name="Name3a">'[81]Library Procedures'!$K$44</definedName>
    <definedName name="Name3b">'[81]Library Procedures'!$K$45</definedName>
    <definedName name="Name3c">'[81]Library Procedures'!$K$49</definedName>
    <definedName name="Name3d">'[81]Library Procedures'!$K$54</definedName>
    <definedName name="Name3e">'[81]Library Procedures'!$K$55</definedName>
    <definedName name="Name3f">'[81]Library Procedures'!$K$56</definedName>
    <definedName name="Name3g">'[81]Library Procedures'!$K$57</definedName>
    <definedName name="Name3h">'[82]Library Procedures'!$K$65</definedName>
    <definedName name="Name3i">'[82]Library Procedures'!$K$69</definedName>
    <definedName name="Name3j">'[82]Library Procedures'!$K$73</definedName>
    <definedName name="Name3k">'[82]Library Procedures'!$K$74</definedName>
    <definedName name="Name4a">'[81]Library Procedures'!$K$69</definedName>
    <definedName name="Name4b">'[81]Library Procedures'!$K$73</definedName>
    <definedName name="Name4c">'[81]Library Procedures'!$K$77</definedName>
    <definedName name="Name4d">'[81]Library Procedures'!$K$81</definedName>
    <definedName name="Name4e">'[81]Library Procedures'!$K$85</definedName>
    <definedName name="Name4f">'[81]Library Procedures'!$K$89</definedName>
    <definedName name="Name4g">'[81]Library Procedures'!$K$93</definedName>
    <definedName name="Name5a">'[82]Library Procedures'!$K$101</definedName>
    <definedName name="Name5b">'[82]Library Procedures'!$K$105</definedName>
    <definedName name="Name5c">'[82]Library Procedures'!$K$106</definedName>
    <definedName name="Name6a">'[82]Library Procedures'!$K$119</definedName>
    <definedName name="Name6b">'[82]Library Procedures'!$K$120</definedName>
    <definedName name="Name6c">'[82]Library Procedures'!$K$124</definedName>
    <definedName name="Name6d">'[82]Library Procedures'!$K$125</definedName>
    <definedName name="Name6e">'[82]Library Procedures'!$K$126</definedName>
    <definedName name="Name7a">'[82]Library Procedures'!$K$139</definedName>
    <definedName name="Name7b">'[82]Library Procedures'!$K$140</definedName>
    <definedName name="Name8a">'[82]Library Procedures'!$K$151</definedName>
    <definedName name="Name8b">'[82]Library Procedures'!$K$152</definedName>
    <definedName name="Name8c">'[82]Library Procedures'!$K$156</definedName>
    <definedName name="Name9a">'[82]Library Procedures'!$K$167</definedName>
    <definedName name="Name9b">'[82]Library Procedures'!$K$168</definedName>
    <definedName name="NAMGB">#N/A</definedName>
    <definedName name="Nature" localSheetId="0">'TH_2-4'!#REF!</definedName>
    <definedName name="Nature" localSheetId="2">#REF!</definedName>
    <definedName name="Nature" localSheetId="3">#REF!</definedName>
    <definedName name="Nature">#REF!</definedName>
    <definedName name="navarea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'TH_2-4'!#REF!</definedName>
    <definedName name="nc1p" localSheetId="2">#REF!</definedName>
    <definedName name="nc1p" localSheetId="3">#REF!</definedName>
    <definedName name="nc1p">#REF!</definedName>
    <definedName name="nc3p" localSheetId="2">#REF!</definedName>
    <definedName name="nc3p" localSheetId="3">#REF!</definedName>
    <definedName name="nc3p">#REF!</definedName>
    <definedName name="NCBD100" localSheetId="2">#REF!</definedName>
    <definedName name="NCBD100" localSheetId="3">#REF!</definedName>
    <definedName name="NCBD100">#REF!</definedName>
    <definedName name="NCBD200" localSheetId="2">#REF!</definedName>
    <definedName name="NCBD200" localSheetId="3">#REF!</definedName>
    <definedName name="NCBD200">#REF!</definedName>
    <definedName name="NCBD250" localSheetId="2">#REF!</definedName>
    <definedName name="NCBD250" localSheetId="3">#REF!</definedName>
    <definedName name="NCBD250">#REF!</definedName>
    <definedName name="NCcap0.7" localSheetId="2">#REF!</definedName>
    <definedName name="NCcap0.7" localSheetId="3">#REF!</definedName>
    <definedName name="NCcap0.7">#REF!</definedName>
    <definedName name="NCcap1" localSheetId="2">#REF!</definedName>
    <definedName name="NCcap1" localSheetId="3">#REF!</definedName>
    <definedName name="NCcap1">#REF!</definedName>
    <definedName name="NCTemp">'[53]Schedule 10 Page 1'!$A$47</definedName>
    <definedName name="NCTemp2">'[53]Schedule 10 Page 2 '!$A$29</definedName>
    <definedName name="nctram" localSheetId="0">'TH_2-4'!#REF!</definedName>
    <definedName name="nctram" localSheetId="2">#REF!</definedName>
    <definedName name="nctram" localSheetId="3">#REF!</definedName>
    <definedName name="nctram">#REF!</definedName>
    <definedName name="NCVC100" localSheetId="2">#REF!</definedName>
    <definedName name="NCVC100" localSheetId="3">#REF!</definedName>
    <definedName name="NCVC100">#REF!</definedName>
    <definedName name="NCVC200" localSheetId="2">#REF!</definedName>
    <definedName name="NCVC200" localSheetId="3">#REF!</definedName>
    <definedName name="NCVC200">#REF!</definedName>
    <definedName name="NCVC250" localSheetId="2">#REF!</definedName>
    <definedName name="NCVC250" localSheetId="3">#REF!</definedName>
    <definedName name="NCVC250">#REF!</definedName>
    <definedName name="NCVC3P" localSheetId="2">#REF!</definedName>
    <definedName name="NCVC3P" localSheetId="3">#REF!</definedName>
    <definedName name="NCVC3P">#REF!</definedName>
    <definedName name="NET" localSheetId="2">#REF!</definedName>
    <definedName name="NET" localSheetId="3">#REF!</definedName>
    <definedName name="NET">#REF!</definedName>
    <definedName name="NET_1" localSheetId="2">#REF!</definedName>
    <definedName name="NET_1" localSheetId="3">#REF!</definedName>
    <definedName name="NET_1">#REF!</definedName>
    <definedName name="NET_ANA" localSheetId="2">#REF!</definedName>
    <definedName name="NET_ANA" localSheetId="3">#REF!</definedName>
    <definedName name="NET_ANA">#REF!</definedName>
    <definedName name="NET_ANA_1" localSheetId="2">#REF!</definedName>
    <definedName name="NET_ANA_1" localSheetId="3">#REF!</definedName>
    <definedName name="NET_ANA_1">#REF!</definedName>
    <definedName name="NET_ANA_2" localSheetId="2">#REF!</definedName>
    <definedName name="NET_ANA_2" localSheetId="3">#REF!</definedName>
    <definedName name="NET_ANA_2">#REF!</definedName>
    <definedName name="NetAssetsValueperunit">'[3]Asset &amp; Liability'!$E$50+'[3]Asset &amp; Liability'!$E$50</definedName>
    <definedName name="netto" localSheetId="2">#REF!</definedName>
    <definedName name="netto" localSheetId="3">#REF!</definedName>
    <definedName name="netto">#REF!</definedName>
    <definedName name="NEW" localSheetId="2">#REF!</definedName>
    <definedName name="NEW" localSheetId="3">#REF!</definedName>
    <definedName name="NEW">#REF!</definedName>
    <definedName name="newnew">[56]Summary!$E$9</definedName>
    <definedName name="NewSal" localSheetId="2">#REF!</definedName>
    <definedName name="NewSal" localSheetId="3">#REF!</definedName>
    <definedName name="NewSal">#REF!</definedName>
    <definedName name="NewsPaperEng">[38]Newspaper!#REF!</definedName>
    <definedName name="NewsTitle">[38]Newspaper!#REF!</definedName>
    <definedName name="NewsTitle2">[38]Newspaper!#REF!</definedName>
    <definedName name="NGAØY" localSheetId="2">#REF!</definedName>
    <definedName name="NGAØY" localSheetId="3">#REF!</definedName>
    <definedName name="NGAØY">#REF!</definedName>
    <definedName name="ngau" localSheetId="2">#REF!</definedName>
    <definedName name="ngau" localSheetId="3">#REF!</definedName>
    <definedName name="ngau">#REF!</definedName>
    <definedName name="NH" localSheetId="2">#REF!</definedName>
    <definedName name="NH" localSheetId="3">#REF!</definedName>
    <definedName name="NH">#REF!</definedName>
    <definedName name="NHAP" localSheetId="2">#REF!</definedName>
    <definedName name="NHAP" localSheetId="3">#REF!</definedName>
    <definedName name="NHAP">#REF!</definedName>
    <definedName name="NHAPL" localSheetId="2">#REF!</definedName>
    <definedName name="NHAPL" localSheetId="3">#REF!</definedName>
    <definedName name="NHAPL">#REF!</definedName>
    <definedName name="NHAPT" localSheetId="2">#REF!</definedName>
    <definedName name="NHAPT" localSheetId="3">#REF!</definedName>
    <definedName name="NHAPT">#REF!</definedName>
    <definedName name="nhn" localSheetId="2">#REF!</definedName>
    <definedName name="nhn" localSheetId="3">#REF!</definedName>
    <definedName name="nhn">#REF!</definedName>
    <definedName name="NHot" localSheetId="2">#REF!</definedName>
    <definedName name="NHot" localSheetId="3">#REF!</definedName>
    <definedName name="NHot">#REF!</definedName>
    <definedName name="nhua" localSheetId="2">#REF!</definedName>
    <definedName name="nhua" localSheetId="3">#REF!</definedName>
    <definedName name="nhua">#REF!</definedName>
    <definedName name="nig" localSheetId="2">#REF!</definedName>
    <definedName name="nig" localSheetId="3">#REF!</definedName>
    <definedName name="nig">#REF!</definedName>
    <definedName name="nig1p" localSheetId="2">#REF!</definedName>
    <definedName name="nig1p" localSheetId="3">#REF!</definedName>
    <definedName name="nig1p">#REF!</definedName>
    <definedName name="nig3p" localSheetId="2">#REF!</definedName>
    <definedName name="nig3p" localSheetId="3">#REF!</definedName>
    <definedName name="nig3p">#REF!</definedName>
    <definedName name="nignc1p" localSheetId="2">#REF!</definedName>
    <definedName name="nignc1p" localSheetId="3">#REF!</definedName>
    <definedName name="nignc1p">#REF!</definedName>
    <definedName name="nigvl1p" localSheetId="2">#REF!</definedName>
    <definedName name="nigvl1p" localSheetId="3">#REF!</definedName>
    <definedName name="nigvl1p">#REF!</definedName>
    <definedName name="nin" localSheetId="2">#REF!</definedName>
    <definedName name="nin" localSheetId="3">#REF!</definedName>
    <definedName name="nin">#REF!</definedName>
    <definedName name="nin14nc3p" localSheetId="2">#REF!</definedName>
    <definedName name="nin14nc3p" localSheetId="3">#REF!</definedName>
    <definedName name="nin14nc3p">#REF!</definedName>
    <definedName name="nin14vl3p" localSheetId="2">#REF!</definedName>
    <definedName name="nin14vl3p" localSheetId="3">#REF!</definedName>
    <definedName name="nin14vl3p">#REF!</definedName>
    <definedName name="nin1903p" localSheetId="2">#REF!</definedName>
    <definedName name="nin1903p" localSheetId="3">#REF!</definedName>
    <definedName name="nin1903p">#REF!</definedName>
    <definedName name="nin190nc3p" localSheetId="2">#REF!</definedName>
    <definedName name="nin190nc3p" localSheetId="3">#REF!</definedName>
    <definedName name="nin190nc3p">#REF!</definedName>
    <definedName name="nin190vl3p" localSheetId="2">#REF!</definedName>
    <definedName name="nin190vl3p" localSheetId="3">#REF!</definedName>
    <definedName name="nin190vl3p">#REF!</definedName>
    <definedName name="nin2903p" localSheetId="2">#REF!</definedName>
    <definedName name="nin2903p" localSheetId="3">#REF!</definedName>
    <definedName name="nin2903p">#REF!</definedName>
    <definedName name="nin290nc3p" localSheetId="2">#REF!</definedName>
    <definedName name="nin290nc3p" localSheetId="3">#REF!</definedName>
    <definedName name="nin290nc3p">#REF!</definedName>
    <definedName name="nin290vl3p" localSheetId="2">#REF!</definedName>
    <definedName name="nin290vl3p" localSheetId="3">#REF!</definedName>
    <definedName name="nin290vl3p">#REF!</definedName>
    <definedName name="nin3p" localSheetId="2">#REF!</definedName>
    <definedName name="nin3p" localSheetId="3">#REF!</definedName>
    <definedName name="nin3p">#REF!</definedName>
    <definedName name="nind" localSheetId="2">#REF!</definedName>
    <definedName name="nind" localSheetId="3">#REF!</definedName>
    <definedName name="nind">#REF!</definedName>
    <definedName name="nind1p" localSheetId="2">#REF!</definedName>
    <definedName name="nind1p" localSheetId="3">#REF!</definedName>
    <definedName name="nind1p">#REF!</definedName>
    <definedName name="nind3p" localSheetId="2">#REF!</definedName>
    <definedName name="nind3p" localSheetId="3">#REF!</definedName>
    <definedName name="nind3p">#REF!</definedName>
    <definedName name="nindnc1p" localSheetId="2">#REF!</definedName>
    <definedName name="nindnc1p" localSheetId="3">#REF!</definedName>
    <definedName name="nindnc1p">#REF!</definedName>
    <definedName name="nindnc3p" localSheetId="2">#REF!</definedName>
    <definedName name="nindnc3p" localSheetId="3">#REF!</definedName>
    <definedName name="nindnc3p">#REF!</definedName>
    <definedName name="nindvl1p" localSheetId="2">#REF!</definedName>
    <definedName name="nindvl1p" localSheetId="3">#REF!</definedName>
    <definedName name="nindvl1p">#REF!</definedName>
    <definedName name="nindvl3p" localSheetId="2">#REF!</definedName>
    <definedName name="nindvl3p" localSheetId="3">#REF!</definedName>
    <definedName name="nindvl3p">#REF!</definedName>
    <definedName name="NINE" localSheetId="2">#REF!</definedName>
    <definedName name="NINE" localSheetId="3">#REF!</definedName>
    <definedName name="NINE">#REF!</definedName>
    <definedName name="Ninety_From" localSheetId="2">#REF!</definedName>
    <definedName name="Ninety_From" localSheetId="3">#REF!</definedName>
    <definedName name="Ninety_From">#REF!</definedName>
    <definedName name="Ninety_To" localSheetId="2">#REF!</definedName>
    <definedName name="Ninety_To" localSheetId="3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'TH_2-4'!#REF!</definedName>
    <definedName name="ning1p" localSheetId="2">#REF!</definedName>
    <definedName name="ning1p" localSheetId="3">#REF!</definedName>
    <definedName name="ning1p">#REF!</definedName>
    <definedName name="ningnc1p" localSheetId="2">#REF!</definedName>
    <definedName name="ningnc1p" localSheetId="3">#REF!</definedName>
    <definedName name="ningnc1p">#REF!</definedName>
    <definedName name="ningvl1p" localSheetId="2">#REF!</definedName>
    <definedName name="ningvl1p" localSheetId="3">#REF!</definedName>
    <definedName name="ningvl1p">#REF!</definedName>
    <definedName name="ninhson" localSheetId="0">{"'Sheet1'!$L$16"}</definedName>
    <definedName name="ninhson" localSheetId="2">{"'Sheet1'!$L$16"}</definedName>
    <definedName name="ninhson" localSheetId="3">{"'Sheet1'!$L$16"}</definedName>
    <definedName name="ninhson" localSheetId="4">{"'Sheet1'!$L$16"}</definedName>
    <definedName name="ninhson">{"'Sheet1'!$L$16"}</definedName>
    <definedName name="ninnc3p" localSheetId="0">'TH_2-4'!#REF!</definedName>
    <definedName name="ninnc3p" localSheetId="2">#REF!</definedName>
    <definedName name="ninnc3p" localSheetId="3">#REF!</definedName>
    <definedName name="ninnc3p">#REF!</definedName>
    <definedName name="nint1p" localSheetId="2">#REF!</definedName>
    <definedName name="nint1p" localSheetId="3">#REF!</definedName>
    <definedName name="nint1p">#REF!</definedName>
    <definedName name="nintnc1p" localSheetId="2">#REF!</definedName>
    <definedName name="nintnc1p" localSheetId="3">#REF!</definedName>
    <definedName name="nintnc1p">#REF!</definedName>
    <definedName name="nintvl1p" localSheetId="2">#REF!</definedName>
    <definedName name="nintvl1p" localSheetId="3">#REF!</definedName>
    <definedName name="nintvl1p">#REF!</definedName>
    <definedName name="ninvl3p" localSheetId="2">#REF!</definedName>
    <definedName name="ninvl3p" localSheetId="3">#REF!</definedName>
    <definedName name="ninvl3p">#REF!</definedName>
    <definedName name="nl" localSheetId="2">#REF!</definedName>
    <definedName name="nl" localSheetId="3">#REF!</definedName>
    <definedName name="nl">#REF!</definedName>
    <definedName name="nl1p" localSheetId="2">#REF!</definedName>
    <definedName name="nl1p" localSheetId="3">#REF!</definedName>
    <definedName name="nl1p">#REF!</definedName>
    <definedName name="nl3p" localSheetId="2">#REF!</definedName>
    <definedName name="nl3p" localSheetId="3">#REF!</definedName>
    <definedName name="nl3p">#REF!</definedName>
    <definedName name="nlnc3p" localSheetId="2">#REF!</definedName>
    <definedName name="nlnc3p" localSheetId="3">#REF!</definedName>
    <definedName name="nlnc3p">#REF!</definedName>
    <definedName name="nlnc3pha" localSheetId="2">#REF!</definedName>
    <definedName name="nlnc3pha" localSheetId="3">#REF!</definedName>
    <definedName name="nlnc3pha">#REF!</definedName>
    <definedName name="NLTK1p" localSheetId="2">#REF!</definedName>
    <definedName name="NLTK1p" localSheetId="3">#REF!</definedName>
    <definedName name="NLTK1p">#REF!</definedName>
    <definedName name="nlvl3p" localSheetId="2">#REF!</definedName>
    <definedName name="nlvl3p" localSheetId="3">#REF!</definedName>
    <definedName name="nlvl3p">#REF!</definedName>
    <definedName name="Nms" localSheetId="2">#REF!</definedName>
    <definedName name="Nms" localSheetId="3">#REF!</definedName>
    <definedName name="Nms">#REF!</definedName>
    <definedName name="nn" localSheetId="0">{"'Eng (page2)'!$A$1:$D$52"}</definedName>
    <definedName name="nn" localSheetId="2">{"'Eng (page2)'!$A$1:$D$52"}</definedName>
    <definedName name="nn" localSheetId="3">{"'Eng (page2)'!$A$1:$D$52"}</definedName>
    <definedName name="nn" localSheetId="4">#REF!</definedName>
    <definedName name="nn">{"'Eng (page2)'!$A$1:$D$52"}</definedName>
    <definedName name="nn1p" localSheetId="0">'TH_2-4'!#REF!</definedName>
    <definedName name="nn1p" localSheetId="2">#REF!</definedName>
    <definedName name="nn1p" localSheetId="3">#REF!</definedName>
    <definedName name="nn1p">#REF!</definedName>
    <definedName name="nn3p" localSheetId="2">#REF!</definedName>
    <definedName name="nn3p" localSheetId="3">#REF!</definedName>
    <definedName name="nn3p">#REF!</definedName>
    <definedName name="nnnc3p" localSheetId="2">#REF!</definedName>
    <definedName name="nnnc3p" localSheetId="3">#REF!</definedName>
    <definedName name="nnnc3p">#REF!</definedName>
    <definedName name="nnvl3p" localSheetId="2">#REF!</definedName>
    <definedName name="nnvl3p" localSheetId="3">#REF!</definedName>
    <definedName name="nnvl3p">#REF!</definedName>
    <definedName name="No" localSheetId="2">#REF!</definedName>
    <definedName name="No" localSheetId="3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'TH_2-4'!#REF!</definedName>
    <definedName name="noo" localSheetId="2">#REF!</definedName>
    <definedName name="noo" localSheetId="3">#REF!</definedName>
    <definedName name="noo">#REF!</definedName>
    <definedName name="NoofUnit">[38]Newspaper!#REF!</definedName>
    <definedName name="NoOfUnits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2">[17]Scoping!$G$31</definedName>
    <definedName name="Notes_payable" localSheetId="3">[17]Scoping!$G$31</definedName>
    <definedName name="Notes_payable">[18]Scoping!$G$31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'TH_2-4'!#REF!</definedName>
    <definedName name="Nq" localSheetId="2">#REF!</definedName>
    <definedName name="Nq" localSheetId="3">#REF!</definedName>
    <definedName name="Nq">#REF!</definedName>
    <definedName name="nra">[65]Projection!$J$3</definedName>
    <definedName name="NSProjectionMethodIndex" localSheetId="2">'[83]Non-Statistical Sampling Master'!$C$63</definedName>
    <definedName name="NSProjectionMethodIndex" localSheetId="3">'[83]Non-Statistical Sampling Master'!$C$63</definedName>
    <definedName name="NSProjectionMethodIndex" localSheetId="4">'[84]Non-Statistical Sampling Master'!$C$63</definedName>
    <definedName name="NSProjectionMethodIndex">'[85]Non-Statistical Sampling Master'!$C$63</definedName>
    <definedName name="NSR">'[86]Non-Statistical Sampling Master'!$C$50:$C$53</definedName>
    <definedName name="NSRequiredLevelOfEvidenceItems" localSheetId="2">'[83]Non-Statistical Sampling Master'!$C$50:$C$53</definedName>
    <definedName name="NSRequiredLevelOfEvidenceItems" localSheetId="3">'[83]Non-Statistical Sampling Master'!$C$50:$C$53</definedName>
    <definedName name="NSRequiredLevelOfEvidenceItems" localSheetId="4">'[84]Non-Statistical Sampling Master'!$C$50:$C$53</definedName>
    <definedName name="NSRequiredLevelOfEvidenceItems">'[85]Non-Statistical Sampling Master'!$C$50:$C$53</definedName>
    <definedName name="NSTargetedTestingItems" localSheetId="2">'[83]Two Step Revenue Testing Master'!$E$47</definedName>
    <definedName name="NSTargetedTestingItems" localSheetId="3">'[83]Two Step Revenue Testing Master'!$E$47</definedName>
    <definedName name="NSTargetedTestingItems" localSheetId="4">'[84]Two Step Revenue Testing Master'!$E$47</definedName>
    <definedName name="NSTargetedTestingItems">'[87]Two Step Revenue Testing Master'!$E$47</definedName>
    <definedName name="nu">[88]ม.ค.51!#REF!</definedName>
    <definedName name="NUM_DOCS" localSheetId="0">'TH_2-4'!#REF!</definedName>
    <definedName name="NUM_DOCS" localSheetId="2">#REF!</definedName>
    <definedName name="NUM_DOCS" localSheetId="3">#REF!</definedName>
    <definedName name="NUM_DOCS">#REF!</definedName>
    <definedName name="Number_of_Items_Actually_Tested">#REF!</definedName>
    <definedName name="Number_of_Payments">MATCH(0.01,End_Bal,-1)+1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'TH_2-4'!#REF!</definedName>
    <definedName name="nv" localSheetId="2">#REF!</definedName>
    <definedName name="nv" localSheetId="3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'TH_2-4'!#REF!</definedName>
    <definedName name="nzd" localSheetId="2">#REF!</definedName>
    <definedName name="nzd" localSheetId="3">#REF!</definedName>
    <definedName name="nzd">#REF!</definedName>
    <definedName name="O">#REF!</definedName>
    <definedName name="OB" localSheetId="2">#REF!</definedName>
    <definedName name="OB" localSheetId="3">#REF!</definedName>
    <definedName name="OB">#REF!</definedName>
    <definedName name="oip">[89]BS!$A$2:$A$706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 localSheetId="2">{"'Eng (page2)'!$A$1:$D$52"}</definedName>
    <definedName name="olj" localSheetId="3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'TH_2-4'!#REF!</definedName>
    <definedName name="OnCurrPd" localSheetId="2">#REF!</definedName>
    <definedName name="OnCurrPd" localSheetId="3">#REF!</definedName>
    <definedName name="OnCurrPd">#REF!</definedName>
    <definedName name="ONE" localSheetId="2">#REF!</definedName>
    <definedName name="ONE" localSheetId="3">#REF!</definedName>
    <definedName name="ONE">#REF!</definedName>
    <definedName name="OnFormulaCell" localSheetId="2">#REF!</definedName>
    <definedName name="OnFormulaCell" localSheetId="3">#REF!</definedName>
    <definedName name="OnFormulaCell">#REF!</definedName>
    <definedName name="OnFormulaStart" localSheetId="2">#REF!</definedName>
    <definedName name="OnFormulaStart" localSheetId="3">#REF!</definedName>
    <definedName name="OnFormulaStart">#REF!</definedName>
    <definedName name="ong" localSheetId="2">#REF!</definedName>
    <definedName name="ong" localSheetId="3">#REF!</definedName>
    <definedName name="ong">#REF!</definedName>
    <definedName name="OnlineAUD" localSheetId="2">#REF!</definedName>
    <definedName name="OnlineAUD" localSheetId="3">#REF!</definedName>
    <definedName name="OnlineAUD">#REF!</definedName>
    <definedName name="OnlinePd" localSheetId="2">#REF!</definedName>
    <definedName name="OnlinePd" localSheetId="3">#REF!</definedName>
    <definedName name="OnlinePd">#REF!</definedName>
    <definedName name="OnLTFormula" localSheetId="2">#REF!</definedName>
    <definedName name="OnLTFormula" localSheetId="3">#REF!</definedName>
    <definedName name="OnLTFormula">#REF!</definedName>
    <definedName name="OnSTotal" localSheetId="2">#REF!</definedName>
    <definedName name="OnSTotal" localSheetId="3">#REF!</definedName>
    <definedName name="OnSTotal">#REF!</definedName>
    <definedName name="oo" localSheetId="0">{"'Eng (page2)'!$A$1:$D$52"}</definedName>
    <definedName name="oo" localSheetId="2">{"'Eng (page2)'!$A$1:$D$52"}</definedName>
    <definedName name="oo" localSheetId="3">{"'Eng (page2)'!$A$1:$D$52"}</definedName>
    <definedName name="OO" localSheetId="4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OFFSET('[15]ABP1 input &amp; output for account'!$A$4,0,0,COUNTA('[15]ABP1 input &amp; output for account'!$A$1:$A$65536),1)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Org">OFFSET('[15]ABP1 Invoice'!$A$80,0,0,COUNTA('[15]ABP1 Invoice'!$A$1:$A$65536),1)</definedName>
    <definedName name="Orgg" localSheetId="2">OFFSET(#REF!,0,0,COUNTA(#REF!),1)</definedName>
    <definedName name="Orgg" localSheetId="3">OFFSET(#REF!,0,0,COUNTA(#REF!),1)</definedName>
    <definedName name="Orgg">OFFSET(#REF!,0,0,COUNTA(#REF!),1)</definedName>
    <definedName name="Orgggg" localSheetId="2">OFFSET(#REF!,0,0,COUNTA(#REF!),1)</definedName>
    <definedName name="Orgggg" localSheetId="3">OFFSET(#REF!,0,0,COUNTA(#REF!),1)</definedName>
    <definedName name="Orgggg">OFFSET(#REF!,0,0,COUNTA(#REF!),1)</definedName>
    <definedName name="Origi" localSheetId="0">OFFSET('[15]ABP1 Invoice'!#REF!,0,0,COUNTA('[15]ABP1 Invoice'!$U$1:$U$65536),1)</definedName>
    <definedName name="Origi" localSheetId="2">OFFSET('[15]ABP1 Invoice'!#REF!,0,0,COUNTA('[15]ABP1 Invoice'!$U$1:$U$65536),1)</definedName>
    <definedName name="Origi" localSheetId="3">OFFSET('[15]ABP1 Invoice'!#REF!,0,0,COUNTA('[15]ABP1 Invoice'!$U$1:$U$65536),1)</definedName>
    <definedName name="Origi">OFFSET('[15]ABP1 Invoice'!#REF!,0,0,COUNTA('[15]ABP1 Invoice'!$U$1:$U$65536),1)</definedName>
    <definedName name="Originaltest" localSheetId="0">OFFSET('[15]ABP1 Invoice'!#REF!,0,0,COUNTA('[15]ABP1 Invoice'!$V$1:$V$65536),1)</definedName>
    <definedName name="Originaltest" localSheetId="2">OFFSET('[15]ABP1 Invoice'!#REF!,0,0,COUNTA('[15]ABP1 Invoice'!$V$1:$V$65536),1)</definedName>
    <definedName name="Originaltest" localSheetId="3">OFFSET('[15]ABP1 Invoice'!#REF!,0,0,COUNTA('[15]ABP1 Invoice'!$V$1:$V$65536),1)</definedName>
    <definedName name="Originaltest">OFFSET('[15]ABP1 Invoice'!#REF!,0,0,COUNTA('[15]ABP1 Invoice'!$V$1:$V$65536),1)</definedName>
    <definedName name="OS.Chg">25</definedName>
    <definedName name="osidhfo" localSheetId="0">'TH_2-4'!#REF!</definedName>
    <definedName name="osidhfo" localSheetId="2">#REF!</definedName>
    <definedName name="osidhfo" localSheetId="3">#REF!</definedName>
    <definedName name="osidhfo">#REF!</definedName>
    <definedName name="OTHER" localSheetId="2">#REF!</definedName>
    <definedName name="OTHER" localSheetId="3">#REF!</definedName>
    <definedName name="OTHER">#REF!</definedName>
    <definedName name="other_expenses" localSheetId="2">#REF!</definedName>
    <definedName name="other_expenses" localSheetId="3">#REF!</definedName>
    <definedName name="other_expenses">#REF!</definedName>
    <definedName name="other_liabil" localSheetId="2">#REF!</definedName>
    <definedName name="other_liabil" localSheetId="3">#REF!</definedName>
    <definedName name="other_liabil">#REF!</definedName>
    <definedName name="OTRY">#REF!</definedName>
    <definedName name="OTRY1">#REF!</definedName>
    <definedName name="OUTOUT" localSheetId="2">#REF!</definedName>
    <definedName name="OUTOUT" localSheetId="3">#REF!</definedName>
    <definedName name="OUTOUT">#REF!</definedName>
    <definedName name="OUTPUTDATA" localSheetId="2">#REF!</definedName>
    <definedName name="OUTPUTDATA" localSheetId="3">#REF!</definedName>
    <definedName name="OUTPUTDATA">#REF!</definedName>
    <definedName name="OUTPUTDATER" localSheetId="2">#REF!</definedName>
    <definedName name="OUTPUTDATER" localSheetId="3">#REF!</definedName>
    <definedName name="OUTPUTDATER">#REF!</definedName>
    <definedName name="OUTPUTKEY" localSheetId="2">#REF!</definedName>
    <definedName name="OUTPUTKEY" localSheetId="3">#REF!</definedName>
    <definedName name="OUTPUTKEY">#REF!</definedName>
    <definedName name="OUTSIDE_COUNTRY">IF('[90]D-02&amp;D-03'!XFD1&lt;&gt;0,'[90]D-02&amp;D-03'!B1-'[90]D-02&amp;D-03'!XFD1,"")</definedName>
    <definedName name="OUTSIDE_USD">IF(ISTEXT('[90]D-02&amp;D-03'!XFA1),"",IF('[90]D-02&amp;D-03'!XFA1&lt;&gt;0,'[90]D-02&amp;D-03'!XFA1*'[90]D-02&amp;D-03'!$F1,""))</definedName>
    <definedName name="oxy" localSheetId="0">'TH_2-4'!#REF!</definedName>
    <definedName name="oxy" localSheetId="2">#REF!</definedName>
    <definedName name="oxy" localSheetId="3">#REF!</definedName>
    <definedName name="oxy">#REF!</definedName>
    <definedName name="P" localSheetId="0">{"'Eng (page2)'!$A$1:$D$52"}</definedName>
    <definedName name="P" localSheetId="2">{"'Eng (page2)'!$A$1:$D$52"}</definedName>
    <definedName name="P" localSheetId="3">{"'Eng (page2)'!$A$1:$D$52"}</definedName>
    <definedName name="P" localSheetId="4">#N/A</definedName>
    <definedName name="P">{"'Eng (page2)'!$A$1:$D$52"}</definedName>
    <definedName name="P_1">#N/A</definedName>
    <definedName name="P_2">#N/A</definedName>
    <definedName name="P_Ch_Amata_u33kV" localSheetId="2">'[29]Tariff&amp;Common Input'!#REF!</definedName>
    <definedName name="P_Ch_Amata_u33kV" localSheetId="3">'[29]Tariff&amp;Common Input'!#REF!</definedName>
    <definedName name="P_Ch_Amata_u33kV">'[23]Tariff&amp;Common Input'!#REF!</definedName>
    <definedName name="P_Ch_Amata_u69kV" localSheetId="2">'[29]Tariff&amp;Common Input'!#REF!</definedName>
    <definedName name="P_Ch_Amata_u69kV" localSheetId="3">'[29]Tariff&amp;Common Input'!#REF!</definedName>
    <definedName name="P_Ch_Amata_u69kV">'[23]Tariff&amp;Common Input'!#REF!</definedName>
    <definedName name="P_Ch_In_69kV_Op2" localSheetId="2">'[29]Tariff&amp;Common Input'!#REF!</definedName>
    <definedName name="P_Ch_In_69kV_Op2" localSheetId="3">'[29]Tariff&amp;Common Input'!#REF!</definedName>
    <definedName name="P_Ch_In_69kV_Op2">'[23]Tariff&amp;Common Input'!#REF!</definedName>
    <definedName name="P_Ch_Intrup_Rate_u33kV_case2" localSheetId="2">'[29]Tariff&amp;Common Input'!#REF!</definedName>
    <definedName name="P_Ch_Intrup_Rate_u33kV_case2" localSheetId="3">'[29]Tariff&amp;Common Input'!#REF!</definedName>
    <definedName name="P_Ch_Intrup_Rate_u33kV_case2">'[23]Tariff&amp;Common Input'!#REF!</definedName>
    <definedName name="P_Ch_normal_u33kV" localSheetId="2">'[29]Tariff&amp;Common Input'!#REF!</definedName>
    <definedName name="P_Ch_normal_u33kV" localSheetId="3">'[29]Tariff&amp;Common Input'!#REF!</definedName>
    <definedName name="P_Ch_normal_u33kV">'[23]Tariff&amp;Common Input'!#REF!</definedName>
    <definedName name="P_Ch_Normal_u69kV" localSheetId="2">'[29]Tariff&amp;Common Input'!#REF!</definedName>
    <definedName name="P_Ch_Normal_u69kV" localSheetId="3">'[29]Tariff&amp;Common Input'!#REF!</definedName>
    <definedName name="P_Ch_Normal_u69kV">'[23]Tariff&amp;Common Input'!#REF!</definedName>
    <definedName name="P1_to_11_93" localSheetId="0">'TH_2-4'!#REF!</definedName>
    <definedName name="P1_to_11_93" localSheetId="2">#REF!</definedName>
    <definedName name="P1_to_11_93" localSheetId="3">#REF!</definedName>
    <definedName name="P1_to_11_93">#REF!</definedName>
    <definedName name="P1_to_12_93" localSheetId="2">#REF!</definedName>
    <definedName name="P1_to_12_93" localSheetId="3">#REF!</definedName>
    <definedName name="P1_to_12_93">#REF!</definedName>
    <definedName name="P10FY94" localSheetId="2">#REF!</definedName>
    <definedName name="P10FY94" localSheetId="3">#REF!</definedName>
    <definedName name="P10FY94">#REF!</definedName>
    <definedName name="P11FY94" localSheetId="2">#REF!</definedName>
    <definedName name="P11FY94" localSheetId="3">#REF!</definedName>
    <definedName name="P11FY94">#REF!</definedName>
    <definedName name="P12FY94" localSheetId="2">#REF!</definedName>
    <definedName name="P12FY94" localSheetId="3">#REF!</definedName>
    <definedName name="P12FY94">#REF!</definedName>
    <definedName name="P150MR98SUM" localSheetId="2">#REF!</definedName>
    <definedName name="P150MR98SUM" localSheetId="3">#REF!</definedName>
    <definedName name="P150MR98SUM">#REF!</definedName>
    <definedName name="P150MR98SUMSALE" localSheetId="2">#REF!</definedName>
    <definedName name="P150MR98SUMSALE" localSheetId="3">#REF!</definedName>
    <definedName name="P150MR98SUMSALE">#REF!</definedName>
    <definedName name="P1FY95" localSheetId="2">#REF!</definedName>
    <definedName name="P1FY95" localSheetId="3">#REF!</definedName>
    <definedName name="P1FY95">#REF!</definedName>
    <definedName name="P2FY95" localSheetId="2">#REF!</definedName>
    <definedName name="P2FY95" localSheetId="3">#REF!</definedName>
    <definedName name="P2FY95">#REF!</definedName>
    <definedName name="P3FY95" localSheetId="2">#REF!</definedName>
    <definedName name="P3FY95" localSheetId="3">#REF!</definedName>
    <definedName name="P3FY95">#REF!</definedName>
    <definedName name="P4FY95" localSheetId="2">#REF!</definedName>
    <definedName name="P4FY95" localSheetId="3">#REF!</definedName>
    <definedName name="P4FY95">#REF!</definedName>
    <definedName name="P5A98SUM" localSheetId="2">#REF!</definedName>
    <definedName name="P5A98SUM" localSheetId="3">#REF!</definedName>
    <definedName name="P5A98SUM">#REF!</definedName>
    <definedName name="P5A98SUMSALE" localSheetId="2">#REF!</definedName>
    <definedName name="P5A98SUMSALE" localSheetId="3">#REF!</definedName>
    <definedName name="P5A98SUMSALE">#REF!</definedName>
    <definedName name="P5AD98SUM" localSheetId="2">#REF!</definedName>
    <definedName name="P5AD98SUM" localSheetId="3">#REF!</definedName>
    <definedName name="P5AD98SUM">#REF!</definedName>
    <definedName name="P5AD98SUMSALE" localSheetId="2">#REF!</definedName>
    <definedName name="P5AD98SUMSALE" localSheetId="3">#REF!</definedName>
    <definedName name="P5AD98SUMSALE">#REF!</definedName>
    <definedName name="P5FY95" localSheetId="2">#REF!</definedName>
    <definedName name="P5FY95" localSheetId="3">#REF!</definedName>
    <definedName name="P5FY95">#REF!</definedName>
    <definedName name="P6A98SUM" localSheetId="2">#REF!</definedName>
    <definedName name="P6A98SUM" localSheetId="3">#REF!</definedName>
    <definedName name="P6A98SUM">#REF!</definedName>
    <definedName name="P6A98SUMSALE" localSheetId="2">#REF!</definedName>
    <definedName name="P6A98SUMSALE" localSheetId="3">#REF!</definedName>
    <definedName name="P6A98SUMSALE">#REF!</definedName>
    <definedName name="P6B98SUM" localSheetId="2">#REF!</definedName>
    <definedName name="P6B98SUM" localSheetId="3">#REF!</definedName>
    <definedName name="P6B98SUM">#REF!</definedName>
    <definedName name="P6B98SUMSALE" localSheetId="2">#REF!</definedName>
    <definedName name="P6B98SUMSALE" localSheetId="3">#REF!</definedName>
    <definedName name="P6B98SUMSALE">#REF!</definedName>
    <definedName name="P6FY94" localSheetId="2">#REF!</definedName>
    <definedName name="P6FY94" localSheetId="3">#REF!</definedName>
    <definedName name="P6FY94">#REF!</definedName>
    <definedName name="P7FY94" localSheetId="2">#REF!</definedName>
    <definedName name="P7FY94" localSheetId="3">#REF!</definedName>
    <definedName name="P7FY94">#REF!</definedName>
    <definedName name="P8FY94" localSheetId="2">#REF!</definedName>
    <definedName name="P8FY94" localSheetId="3">#REF!</definedName>
    <definedName name="P8FY94">#REF!</definedName>
    <definedName name="P9FY94" localSheetId="2">#REF!</definedName>
    <definedName name="P9FY94" localSheetId="3">#REF!</definedName>
    <definedName name="P9FY94">#REF!</definedName>
    <definedName name="PA" localSheetId="2">#REF!</definedName>
    <definedName name="PA" localSheetId="3">#REF!</definedName>
    <definedName name="PA">#REF!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'TH_2-4'!#REF!</definedName>
    <definedName name="panen" localSheetId="2">#REF!</definedName>
    <definedName name="panen" localSheetId="3">#REF!</definedName>
    <definedName name="panen">#REF!</definedName>
    <definedName name="pang" localSheetId="2">#REF!</definedName>
    <definedName name="pang" localSheetId="3">#REF!</definedName>
    <definedName name="pang">#REF!</definedName>
    <definedName name="PARAMS" localSheetId="2">#REF!</definedName>
    <definedName name="PARAMS" localSheetId="3">#REF!</definedName>
    <definedName name="PARAMS">#REF!</definedName>
    <definedName name="PARTNERS_INITIALS" localSheetId="2">#REF!</definedName>
    <definedName name="PARTNERS_INITIALS" localSheetId="3">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2">[17]Scoping!$G$29</definedName>
    <definedName name="Payables" localSheetId="3">[17]Scoping!$G$29</definedName>
    <definedName name="Payables">[18]Scoping!$G$29</definedName>
    <definedName name="Payment_Date">DATE(YEAR(Loan_Start),MONTH(Loan_Start)+Payment_Number,DAY(Loan_Start))</definedName>
    <definedName name="PB" localSheetId="0">'TH_2-4'!#REF!</definedName>
    <definedName name="PB" localSheetId="2">#REF!</definedName>
    <definedName name="PB" localSheetId="3">#REF!</definedName>
    <definedName name="PB">#REF!</definedName>
    <definedName name="PBO_Term" localSheetId="0">[91]Active!#REF!</definedName>
    <definedName name="PBO_Term" localSheetId="2">[92]Active!#REF!</definedName>
    <definedName name="PBO_Term" localSheetId="3">[92]Active!#REF!</definedName>
    <definedName name="PBO_Term">[91]Active!#REF!</definedName>
    <definedName name="PCDAT">"02/03/2006"</definedName>
    <definedName name="PCDT2">"20060302"</definedName>
    <definedName name="PChe" localSheetId="0">'TH_2-4'!#REF!</definedName>
    <definedName name="PChe" localSheetId="2">#REF!</definedName>
    <definedName name="PChe" localSheetId="3">#REF!</definedName>
    <definedName name="PChe">#REF!</definedName>
    <definedName name="PCTIM">"10:04:35"</definedName>
    <definedName name="Pd" localSheetId="0">'TH_2-4'!#REF!</definedName>
    <definedName name="Pd" localSheetId="2">#REF!</definedName>
    <definedName name="Pd" localSheetId="3">#REF!</definedName>
    <definedName name="Pd">#REF!</definedName>
    <definedName name="PDP">#REF!</definedName>
    <definedName name="peak">13.5</definedName>
    <definedName name="Peak_SOxy" localSheetId="0">'TH_2-4'!#REF!</definedName>
    <definedName name="Peak_SOxy" localSheetId="2">#REF!</definedName>
    <definedName name="Peak_SOxy" localSheetId="3">#REF!</definedName>
    <definedName name="Peak_SOxy">#REF!</definedName>
    <definedName name="PELLET" localSheetId="2">#REF!</definedName>
    <definedName name="PELLET" localSheetId="3">#REF!</definedName>
    <definedName name="PELLET">#REF!</definedName>
    <definedName name="Peri" localSheetId="2">#REF!</definedName>
    <definedName name="Peri" localSheetId="3">#REF!</definedName>
    <definedName name="Peri">#REF!</definedName>
    <definedName name="Period">[13]BS!$C$2</definedName>
    <definedName name="Period_1" localSheetId="0">'TH_2-4'!#REF!</definedName>
    <definedName name="Period_1" localSheetId="2">#REF!</definedName>
    <definedName name="Period_1" localSheetId="3">#REF!</definedName>
    <definedName name="Period_1">#REF!</definedName>
    <definedName name="Period_10" localSheetId="2">#REF!</definedName>
    <definedName name="Period_10" localSheetId="3">#REF!</definedName>
    <definedName name="Period_10">#REF!</definedName>
    <definedName name="Period_11" localSheetId="2">#REF!</definedName>
    <definedName name="Period_11" localSheetId="3">#REF!</definedName>
    <definedName name="Period_11">#REF!</definedName>
    <definedName name="Period_12" localSheetId="2">#REF!</definedName>
    <definedName name="Period_12" localSheetId="3">#REF!</definedName>
    <definedName name="Period_12">#REF!</definedName>
    <definedName name="Period_13" localSheetId="2">#REF!</definedName>
    <definedName name="Period_13" localSheetId="3">#REF!</definedName>
    <definedName name="Period_13">#REF!</definedName>
    <definedName name="Period_2" localSheetId="2">#REF!</definedName>
    <definedName name="Period_2" localSheetId="3">#REF!</definedName>
    <definedName name="Period_2">#REF!</definedName>
    <definedName name="Period_3" localSheetId="2">#REF!</definedName>
    <definedName name="Period_3" localSheetId="3">#REF!</definedName>
    <definedName name="Period_3">#REF!</definedName>
    <definedName name="Period_4" localSheetId="2">#REF!</definedName>
    <definedName name="Period_4" localSheetId="3">#REF!</definedName>
    <definedName name="Period_4">#REF!</definedName>
    <definedName name="Period_5" localSheetId="2">#REF!</definedName>
    <definedName name="Period_5" localSheetId="3">#REF!</definedName>
    <definedName name="Period_5">#REF!</definedName>
    <definedName name="Period_6" localSheetId="2">#REF!</definedName>
    <definedName name="Period_6" localSheetId="3">#REF!</definedName>
    <definedName name="Period_6">#REF!</definedName>
    <definedName name="Period_7" localSheetId="2">#REF!</definedName>
    <definedName name="Period_7" localSheetId="3">#REF!</definedName>
    <definedName name="Period_7">#REF!</definedName>
    <definedName name="Period_8" localSheetId="2">#REF!</definedName>
    <definedName name="Period_8" localSheetId="3">#REF!</definedName>
    <definedName name="Period_8">#REF!</definedName>
    <definedName name="Period_9" localSheetId="2">#REF!</definedName>
    <definedName name="Period_9" localSheetId="3">#REF!</definedName>
    <definedName name="Period_9">#REF!</definedName>
    <definedName name="PERIODF" localSheetId="2">#REF!</definedName>
    <definedName name="PERIODF" localSheetId="3">#REF!</definedName>
    <definedName name="PERIODF">#REF!</definedName>
    <definedName name="PERIODS">[93]BSLA!$L$1:$L$85</definedName>
    <definedName name="PeriodsInYear" localSheetId="0">'TH_2-4'!#REF!</definedName>
    <definedName name="PeriodsInYear" localSheetId="2">#REF!</definedName>
    <definedName name="PeriodsInYear" localSheetId="3">#REF!</definedName>
    <definedName name="PeriodsInYear">#REF!</definedName>
    <definedName name="Perm">'[53]Schedule 10 Page 1'!$A$19</definedName>
    <definedName name="pgia" localSheetId="0">'TH_2-4'!#REF!</definedName>
    <definedName name="pgia" localSheetId="2">#REF!</definedName>
    <definedName name="pgia" localSheetId="3">#REF!</definedName>
    <definedName name="pgia">#REF!</definedName>
    <definedName name="phaidung" localSheetId="2">#REF!</definedName>
    <definedName name="phaidung" localSheetId="3">#REF!</definedName>
    <definedName name="phaidung">#REF!</definedName>
    <definedName name="PHAN_DIEN_DZ0.4KV" localSheetId="2">#REF!</definedName>
    <definedName name="PHAN_DIEN_DZ0.4KV" localSheetId="3">#REF!</definedName>
    <definedName name="PHAN_DIEN_DZ0.4KV">#REF!</definedName>
    <definedName name="PHAN_DIEN_TBA" localSheetId="2">#REF!</definedName>
    <definedName name="PHAN_DIEN_TBA" localSheetId="3">#REF!</definedName>
    <definedName name="PHAN_DIEN_TBA">#REF!</definedName>
    <definedName name="PHAN_MUA_SAM_DZ0.4KV" localSheetId="2">#REF!</definedName>
    <definedName name="PHAN_MUA_SAM_DZ0.4KV" localSheetId="3">#REF!</definedName>
    <definedName name="PHAN_MUA_SAM_DZ0.4KV">#REF!</definedName>
    <definedName name="Phone" localSheetId="2">#REF!</definedName>
    <definedName name="Phone" localSheetId="3">#REF!</definedName>
    <definedName name="Phone">#REF!</definedName>
    <definedName name="phu_luc_vua" localSheetId="2">#REF!</definedName>
    <definedName name="phu_luc_vua" localSheetId="3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'[83]Two Step Revenue Testing Master'!$C$87</definedName>
    <definedName name="PIE" localSheetId="3">'[83]Two Step Revenue Testing Master'!$C$87</definedName>
    <definedName name="PIE" localSheetId="4">'[84]Two Step Revenue Testing Master'!$C$87</definedName>
    <definedName name="PIE">'[87]Two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'TH_2-4'!#REF!</definedName>
    <definedName name="PileSize" localSheetId="2">#REF!</definedName>
    <definedName name="PileSize" localSheetId="3">#REF!</definedName>
    <definedName name="PileSize">#REF!</definedName>
    <definedName name="PileType" localSheetId="2">#REF!</definedName>
    <definedName name="PileType" localSheetId="3">#REF!</definedName>
    <definedName name="PileType">#REF!</definedName>
    <definedName name="PIN">#REF!</definedName>
    <definedName name="PIP" localSheetId="0">BlankMacro1</definedName>
    <definedName name="PIP" localSheetId="2">BlankMacro1</definedName>
    <definedName name="PIP" localSheetId="3">BlankMacro1</definedName>
    <definedName name="PIP" localSheetId="4">BlankMacro1</definedName>
    <definedName name="PIP">BlankMacro1</definedName>
    <definedName name="PIPE2" localSheetId="0">BlankMacro1</definedName>
    <definedName name="PIPE2" localSheetId="2">BlankMacro1</definedName>
    <definedName name="PIPE2" localSheetId="3">BlankMacro1</definedName>
    <definedName name="PIPE2" localSheetId="4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'TH_2-4'!#REF!</definedName>
    <definedName name="PIVOT" localSheetId="2">#REF!</definedName>
    <definedName name="PIVOT" localSheetId="3">#REF!</definedName>
    <definedName name="PIVOT">#REF!</definedName>
    <definedName name="PK" localSheetId="2">#REF!</definedName>
    <definedName name="PK" localSheetId="3">#REF!</definedName>
    <definedName name="PK">#REF!</definedName>
    <definedName name="PL" localSheetId="2">#REF!</definedName>
    <definedName name="PL" localSheetId="3">#REF!</definedName>
    <definedName name="PL">#REF!</definedName>
    <definedName name="PL_BKD_ICI" localSheetId="2">#REF!</definedName>
    <definedName name="PL_BKD_ICI" localSheetId="3">#REF!</definedName>
    <definedName name="PL_BKD_ICI">#REF!</definedName>
    <definedName name="PL_FORECAST" localSheetId="2">#REF!</definedName>
    <definedName name="PL_FORECAST" localSheetId="3">#REF!</definedName>
    <definedName name="PL_FORECAST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_RANGE" localSheetId="2">#REF!</definedName>
    <definedName name="PL_RANGE" localSheetId="3">#REF!</definedName>
    <definedName name="PL_RANGE">#REF!</definedName>
    <definedName name="PL_YEAR" localSheetId="2">#REF!</definedName>
    <definedName name="PL_YEAR" localSheetId="3">#REF!</definedName>
    <definedName name="PL_YEAR">#REF!</definedName>
    <definedName name="pl020.0201" localSheetId="2">#REF!</definedName>
    <definedName name="pl020.0201" localSheetId="3">#REF!</definedName>
    <definedName name="pl020.0201">#REF!</definedName>
    <definedName name="PLA" localSheetId="2">#REF!</definedName>
    <definedName name="PLA" localSheetId="3">#REF!</definedName>
    <definedName name="PLA">#REF!</definedName>
    <definedName name="plan1">[20]Summary!$E$26</definedName>
    <definedName name="plan2">[20]Summary!$F$26</definedName>
    <definedName name="PLANT" localSheetId="0">'TH_2-4'!#REF!</definedName>
    <definedName name="PLANT" localSheetId="2">#REF!</definedName>
    <definedName name="PLANT" localSheetId="3">#REF!</definedName>
    <definedName name="PLANT">#REF!</definedName>
    <definedName name="plh" localSheetId="2">#REF!</definedName>
    <definedName name="plh" localSheetId="3">#REF!</definedName>
    <definedName name="plh">#REF!</definedName>
    <definedName name="PM" localSheetId="2">#REF!</definedName>
    <definedName name="PM" localSheetId="3">#REF!</definedName>
    <definedName name="PM">#REF!</definedName>
    <definedName name="po" localSheetId="0">{"'Eng (page2)'!$A$1:$D$52"}</definedName>
    <definedName name="po" localSheetId="2">{"'Eng (page2)'!$A$1:$D$52"}</definedName>
    <definedName name="po" localSheetId="3">{"'Eng (page2)'!$A$1:$D$52"}</definedName>
    <definedName name="po">{"'Eng (page2)'!$A$1:$D$52"}</definedName>
    <definedName name="pop" localSheetId="0">'TH_2-4'!#REF!</definedName>
    <definedName name="pop" localSheetId="2">#REF!</definedName>
    <definedName name="pop" localSheetId="3">#REF!</definedName>
    <definedName name="pop">#REF!</definedName>
    <definedName name="Pop_AC">'[19]Audit samp(604010)'!$C$17</definedName>
    <definedName name="Pop_Acc_Comp">#REF!</definedName>
    <definedName name="Pop_Def">'[19]Audit samp(604010)'!$B$13</definedName>
    <definedName name="Pop_Imm_Def">#REF!</definedName>
    <definedName name="Pop_Imm_It">#REF!</definedName>
    <definedName name="Pop_Imm_T">'[19]Audit samp(604010)'!$F$27</definedName>
    <definedName name="Pop_Samp_It">'[19]Audit samp(604010)'!$D$28</definedName>
    <definedName name="Pop_Samp_T">#REF!</definedName>
    <definedName name="Pop_Sig_Def">#REF!</definedName>
    <definedName name="Pop_Sig_It">#REF!</definedName>
    <definedName name="Pop_Sig_T">'[19]Audit samp(604010)'!$F$26</definedName>
    <definedName name="Pop_SU">'[19]Audit samp(604010)'!$C$21</definedName>
    <definedName name="popo">[6]BS!$C$2:$C$575</definedName>
    <definedName name="popy" localSheetId="0">'TH_2-4'!#REF!</definedName>
    <definedName name="popy" localSheetId="2">#REF!</definedName>
    <definedName name="popy" localSheetId="3">#REF!</definedName>
    <definedName name="popy">#REF!</definedName>
    <definedName name="PortDate">#REF!</definedName>
    <definedName name="PortName">#REF!</definedName>
    <definedName name="power">OFFSET('[94]ABP1 input &amp; output for account'!#REF!,0,0,COUNTA('[94]ABP1 input &amp; output for account'!#REF!),1)</definedName>
    <definedName name="PP_Ch_Amata_u33kV" localSheetId="0">'[23]Tariff&amp;Common Input'!#REF!</definedName>
    <definedName name="PP_Ch_Amata_u33kV" localSheetId="2">'[29]Tariff&amp;Common Input'!#REF!</definedName>
    <definedName name="PP_Ch_Amata_u33kV" localSheetId="3">'[29]Tariff&amp;Common Input'!#REF!</definedName>
    <definedName name="PP_Ch_Amata_u33kV">'[23]Tariff&amp;Common Input'!#REF!</definedName>
    <definedName name="PP_Ch_Amata_u69kV" localSheetId="2">'[29]Tariff&amp;Common Input'!#REF!</definedName>
    <definedName name="PP_Ch_Amata_u69kV" localSheetId="3">'[29]Tariff&amp;Common Input'!#REF!</definedName>
    <definedName name="PP_Ch_Amata_u69kV">'[23]Tariff&amp;Common Input'!#REF!</definedName>
    <definedName name="PP_Ch_normal_u33kV" localSheetId="2">'[29]Tariff&amp;Common Input'!#REF!</definedName>
    <definedName name="PP_Ch_normal_u33kV" localSheetId="3">'[29]Tariff&amp;Common Input'!#REF!</definedName>
    <definedName name="PP_Ch_normal_u33kV">'[23]Tariff&amp;Common Input'!#REF!</definedName>
    <definedName name="PP_Ch_Normal_u69kV" localSheetId="2">'[29]Tariff&amp;Common Input'!#REF!</definedName>
    <definedName name="PP_Ch_Normal_u69kV" localSheetId="3">'[29]Tariff&amp;Common Input'!#REF!</definedName>
    <definedName name="PP_Ch_Normal_u69kV">'[23]Tariff&amp;Common Input'!#REF!</definedName>
    <definedName name="PPE" localSheetId="2">[17]Scoping!$G$24</definedName>
    <definedName name="PPE" localSheetId="3">[17]Scoping!$G$24</definedName>
    <definedName name="PPE">[18]Scoping!$G$24</definedName>
    <definedName name="PPP" localSheetId="0">BlankMacro1</definedName>
    <definedName name="PPP" localSheetId="2">BlankMacro1</definedName>
    <definedName name="PPP" localSheetId="3">BlankMacro1</definedName>
    <definedName name="PPP" localSheetId="4">BlankMacro1</definedName>
    <definedName name="PPP">BlankMacro1</definedName>
    <definedName name="PRDump" localSheetId="0">'TH_2-4'!#REF!</definedName>
    <definedName name="PRDump" localSheetId="2">#REF!</definedName>
    <definedName name="PRDump" localSheetId="3">#REF!</definedName>
    <definedName name="PRDump">#REF!</definedName>
    <definedName name="Predict_Depre1" localSheetId="2">#REF!</definedName>
    <definedName name="Predict_Depre1" localSheetId="3">#REF!</definedName>
    <definedName name="Predict_Depre1">#REF!</definedName>
    <definedName name="PRICE" localSheetId="2">#REF!</definedName>
    <definedName name="PRICE" localSheetId="3">#REF!</definedName>
    <definedName name="PRICE">#REF!</definedName>
    <definedName name="PRICE1" localSheetId="2">#REF!</definedName>
    <definedName name="PRICE1" localSheetId="3">#REF!</definedName>
    <definedName name="PRICE1">#REF!</definedName>
    <definedName name="print">#REF!</definedName>
    <definedName name="_xlnm.Print_Area" localSheetId="1">'TH_5-6'!$A$1:$M$116</definedName>
    <definedName name="_xlnm.Print_Area" localSheetId="2">TH_7!$A$1:$AA$37</definedName>
    <definedName name="_xlnm.Print_Area" localSheetId="3">TH_8!$A$1:$AA$35</definedName>
    <definedName name="_xlnm.Print_Area" localSheetId="4">TH_9!$A$1:$R$32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Reset">OFFSET(Full_Print,0,0,Last_Row)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1" localSheetId="2">#REF!</definedName>
    <definedName name="Print1" localSheetId="3">#REF!</definedName>
    <definedName name="Print1">#REF!</definedName>
    <definedName name="Print2" localSheetId="2">#REF!</definedName>
    <definedName name="Print2" localSheetId="3">#REF!</definedName>
    <definedName name="Print2">#REF!</definedName>
    <definedName name="PRINTA" localSheetId="2">#REF!</definedName>
    <definedName name="PRINTA" localSheetId="3">#REF!</definedName>
    <definedName name="PRINTA">#REF!</definedName>
    <definedName name="PrintArea" localSheetId="2">#REF!</definedName>
    <definedName name="PrintArea" localSheetId="3">#REF!</definedName>
    <definedName name="PrintArea">#REF!</definedName>
    <definedName name="PRINTB" localSheetId="2">#REF!</definedName>
    <definedName name="PRINTB" localSheetId="3">#REF!</definedName>
    <definedName name="PRINTB">#REF!</definedName>
    <definedName name="PRINTC" localSheetId="2">#REF!</definedName>
    <definedName name="PRINTC" localSheetId="3">#REF!</definedName>
    <definedName name="PRINTC">#REF!</definedName>
    <definedName name="PRIOR">" 5"</definedName>
    <definedName name="PRJE1" localSheetId="0">{"'Eng (page2)'!$A$1:$D$52"}</definedName>
    <definedName name="PRJE1" localSheetId="2">{"'Eng (page2)'!$A$1:$D$52"}</definedName>
    <definedName name="PRJE1" localSheetId="3">{"'Eng (page2)'!$A$1:$D$52"}</definedName>
    <definedName name="PRJE1">{"'Eng (page2)'!$A$1:$D$52"}</definedName>
    <definedName name="prod_variance">'[95]Selling and Admins (DONE)'!$A$1:$O$117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j_Meth">#REF!</definedName>
    <definedName name="ProjectName">#REF!</definedName>
    <definedName name="projecttitle">#REF!</definedName>
    <definedName name="PROPOSAL" localSheetId="2">#REF!</definedName>
    <definedName name="PROPOSAL" localSheetId="3">#REF!</definedName>
    <definedName name="PROPOSAL">#REF!</definedName>
    <definedName name="PSCO" localSheetId="2">#REF!</definedName>
    <definedName name="PSCO" localSheetId="3">#REF!</definedName>
    <definedName name="PSCO">#REF!</definedName>
    <definedName name="PSNO" localSheetId="2">#REF!</definedName>
    <definedName name="PSNO" localSheetId="3">#REF!</definedName>
    <definedName name="PSNO">#REF!</definedName>
    <definedName name="pt" localSheetId="2">#REF!</definedName>
    <definedName name="pt" localSheetId="3">#REF!</definedName>
    <definedName name="pt">#REF!</definedName>
    <definedName name="PT_Duong" localSheetId="2">#REF!</definedName>
    <definedName name="PT_Duong" localSheetId="3">#REF!</definedName>
    <definedName name="PT_Duong">#REF!</definedName>
    <definedName name="ptdg" localSheetId="2">#REF!</definedName>
    <definedName name="ptdg" localSheetId="3">#REF!</definedName>
    <definedName name="ptdg">#REF!</definedName>
    <definedName name="PTDG_cau" localSheetId="2">#REF!</definedName>
    <definedName name="PTDG_cau" localSheetId="3">#REF!</definedName>
    <definedName name="PTDG_cau">#REF!</definedName>
    <definedName name="ptdg_cong" localSheetId="2">#REF!</definedName>
    <definedName name="ptdg_cong" localSheetId="3">#REF!</definedName>
    <definedName name="ptdg_cong">#REF!</definedName>
    <definedName name="PTDG_DCV" localSheetId="2">#REF!</definedName>
    <definedName name="PTDG_DCV" localSheetId="3">#REF!</definedName>
    <definedName name="PTDG_DCV">#REF!</definedName>
    <definedName name="ptdg_duong" localSheetId="2">#REF!</definedName>
    <definedName name="ptdg_duong" localSheetId="3">#REF!</definedName>
    <definedName name="ptdg_duong">#REF!</definedName>
    <definedName name="PTVT_B" localSheetId="2">#REF!</definedName>
    <definedName name="PTVT_B" localSheetId="3">#REF!</definedName>
    <definedName name="PTVT_B">#REF!</definedName>
    <definedName name="Pu" localSheetId="2">#REF!</definedName>
    <definedName name="Pu" localSheetId="3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'TH_2-4'!#REF!</definedName>
    <definedName name="pw" localSheetId="2">#REF!</definedName>
    <definedName name="pw" localSheetId="3">#REF!</definedName>
    <definedName name="pw">#REF!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'TH_2-4'!#REF!</definedName>
    <definedName name="Q1FY94" localSheetId="2">#REF!</definedName>
    <definedName name="Q1FY94" localSheetId="3">#REF!</definedName>
    <definedName name="Q1FY94">#REF!</definedName>
    <definedName name="Q2FY94" localSheetId="2">#REF!</definedName>
    <definedName name="Q2FY94" localSheetId="3">#REF!</definedName>
    <definedName name="Q2FY94">#REF!</definedName>
    <definedName name="Q3FY94" localSheetId="2">#REF!</definedName>
    <definedName name="Q3FY94" localSheetId="3">#REF!</definedName>
    <definedName name="Q3FY94">#REF!</definedName>
    <definedName name="Q4FY94" localSheetId="2">#REF!</definedName>
    <definedName name="Q4FY94" localSheetId="3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'TH_2-4'!#REF!</definedName>
    <definedName name="qh" localSheetId="2">#REF!</definedName>
    <definedName name="qh" localSheetId="3">#REF!</definedName>
    <definedName name="qh">#REF!</definedName>
    <definedName name="qq" localSheetId="0">{"'Eng (page2)'!$A$1:$D$52"}</definedName>
    <definedName name="qq" localSheetId="2">{"'Eng (page2)'!$A$1:$D$52"}</definedName>
    <definedName name="qq" localSheetId="3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0">{"'Eng (page2)'!$A$1:$D$52"}</definedName>
    <definedName name="qqqq" localSheetId="2">{"'Eng (page2)'!$A$1:$D$52"}</definedName>
    <definedName name="qqqq" localSheetId="3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'TH_2-4'!#REF!</definedName>
    <definedName name="qt010.0111" localSheetId="2">#REF!</definedName>
    <definedName name="qt010.0111" localSheetId="3">#REF!</definedName>
    <definedName name="qt010.0111">#REF!</definedName>
    <definedName name="qt010.0112" localSheetId="2">#REF!</definedName>
    <definedName name="qt010.0112" localSheetId="3">#REF!</definedName>
    <definedName name="qt010.0112">#REF!</definedName>
    <definedName name="qt010.0113" localSheetId="2">#REF!</definedName>
    <definedName name="qt010.0113" localSheetId="3">#REF!</definedName>
    <definedName name="qt010.0113">#REF!</definedName>
    <definedName name="qt010.0114" localSheetId="2">#REF!</definedName>
    <definedName name="qt010.0114" localSheetId="3">#REF!</definedName>
    <definedName name="qt010.0114">#REF!</definedName>
    <definedName name="qt010.0121" localSheetId="2">#REF!</definedName>
    <definedName name="qt010.0121" localSheetId="3">#REF!</definedName>
    <definedName name="qt010.0121">#REF!</definedName>
    <definedName name="qt010.0122" localSheetId="2">#REF!</definedName>
    <definedName name="qt010.0122" localSheetId="3">#REF!</definedName>
    <definedName name="qt010.0122">#REF!</definedName>
    <definedName name="qt010.0123" localSheetId="2">#REF!</definedName>
    <definedName name="qt010.0123" localSheetId="3">#REF!</definedName>
    <definedName name="qt010.0123">#REF!</definedName>
    <definedName name="qt010.0124" localSheetId="2">#REF!</definedName>
    <definedName name="qt010.0124" localSheetId="3">#REF!</definedName>
    <definedName name="qt010.0124">#REF!</definedName>
    <definedName name="qt010.0201" localSheetId="2">#REF!</definedName>
    <definedName name="qt010.0201" localSheetId="3">#REF!</definedName>
    <definedName name="qt010.0201">#REF!</definedName>
    <definedName name="qt010.0202" localSheetId="2">#REF!</definedName>
    <definedName name="qt010.0202" localSheetId="3">#REF!</definedName>
    <definedName name="qt010.0202">#REF!</definedName>
    <definedName name="qt010.0203" localSheetId="2">#REF!</definedName>
    <definedName name="qt010.0203" localSheetId="3">#REF!</definedName>
    <definedName name="qt010.0203">#REF!</definedName>
    <definedName name="qt010.0204" localSheetId="2">#REF!</definedName>
    <definedName name="qt010.0204" localSheetId="3">#REF!</definedName>
    <definedName name="qt010.0204">#REF!</definedName>
    <definedName name="qt010.0301" localSheetId="2">#REF!</definedName>
    <definedName name="qt010.0301" localSheetId="3">#REF!</definedName>
    <definedName name="qt010.0301">#REF!</definedName>
    <definedName name="qt010.0302" localSheetId="2">#REF!</definedName>
    <definedName name="qt010.0302" localSheetId="3">#REF!</definedName>
    <definedName name="qt010.0302">#REF!</definedName>
    <definedName name="qt020.0101" localSheetId="2">#REF!</definedName>
    <definedName name="qt020.0101" localSheetId="3">#REF!</definedName>
    <definedName name="qt020.0101">#REF!</definedName>
    <definedName name="qt020.0102" localSheetId="2">#REF!</definedName>
    <definedName name="qt020.0102" localSheetId="3">#REF!</definedName>
    <definedName name="qt020.0102">#REF!</definedName>
    <definedName name="qt020.0103" localSheetId="2">#REF!</definedName>
    <definedName name="qt020.0103" localSheetId="3">#REF!</definedName>
    <definedName name="qt020.0103">#REF!</definedName>
    <definedName name="qt020.0104" localSheetId="2">#REF!</definedName>
    <definedName name="qt020.0104" localSheetId="3">#REF!</definedName>
    <definedName name="qt020.0104">#REF!</definedName>
    <definedName name="qt020.0201" localSheetId="2">#REF!</definedName>
    <definedName name="qt020.0201" localSheetId="3">#REF!</definedName>
    <definedName name="qt020.0201">#REF!</definedName>
    <definedName name="qt020.0301" localSheetId="2">#REF!</definedName>
    <definedName name="qt020.0301" localSheetId="3">#REF!</definedName>
    <definedName name="qt020.0301">#REF!</definedName>
    <definedName name="qt020.0302" localSheetId="2">#REF!</definedName>
    <definedName name="qt020.0302" localSheetId="3">#REF!</definedName>
    <definedName name="qt020.0302">#REF!</definedName>
    <definedName name="qt020.0303" localSheetId="2">#REF!</definedName>
    <definedName name="qt020.0303" localSheetId="3">#REF!</definedName>
    <definedName name="qt020.0303">#REF!</definedName>
    <definedName name="qt020.0304" localSheetId="2">#REF!</definedName>
    <definedName name="qt020.0304" localSheetId="3">#REF!</definedName>
    <definedName name="qt020.0304">#REF!</definedName>
    <definedName name="qt020.0321" localSheetId="2">#REF!</definedName>
    <definedName name="qt020.0321" localSheetId="3">#REF!</definedName>
    <definedName name="qt020.0321">#REF!</definedName>
    <definedName name="qt020.0322" localSheetId="2">#REF!</definedName>
    <definedName name="qt020.0322" localSheetId="3">#REF!</definedName>
    <definedName name="qt020.0322">#REF!</definedName>
    <definedName name="qt020.0323" localSheetId="2">#REF!</definedName>
    <definedName name="qt020.0323" localSheetId="3">#REF!</definedName>
    <definedName name="qt020.0323">#REF!</definedName>
    <definedName name="qt020.0324" localSheetId="2">#REF!</definedName>
    <definedName name="qt020.0324" localSheetId="3">#REF!</definedName>
    <definedName name="qt020.0324">#REF!</definedName>
    <definedName name="qt020.0401" localSheetId="2">#REF!</definedName>
    <definedName name="qt020.0401" localSheetId="3">#REF!</definedName>
    <definedName name="qt020.0401">#REF!</definedName>
    <definedName name="qt020.0402" localSheetId="2">#REF!</definedName>
    <definedName name="qt020.0402" localSheetId="3">#REF!</definedName>
    <definedName name="qt020.0402">#REF!</definedName>
    <definedName name="qt020.0403" localSheetId="2">#REF!</definedName>
    <definedName name="qt020.0403" localSheetId="3">#REF!</definedName>
    <definedName name="qt020.0403">#REF!</definedName>
    <definedName name="qt020.0404" localSheetId="2">#REF!</definedName>
    <definedName name="qt020.0404" localSheetId="3">#REF!</definedName>
    <definedName name="qt020.0404">#REF!</definedName>
    <definedName name="qt020.050" localSheetId="2">#REF!</definedName>
    <definedName name="qt020.050" localSheetId="3">#REF!</definedName>
    <definedName name="qt020.050">#REF!</definedName>
    <definedName name="qt020.0601" localSheetId="2">#REF!</definedName>
    <definedName name="qt020.0601" localSheetId="3">#REF!</definedName>
    <definedName name="qt020.0601">#REF!</definedName>
    <definedName name="qt020.0602" localSheetId="2">#REF!</definedName>
    <definedName name="qt020.0602" localSheetId="3">#REF!</definedName>
    <definedName name="qt020.0602">#REF!</definedName>
    <definedName name="qt020.0701" localSheetId="2">#REF!</definedName>
    <definedName name="qt020.0701" localSheetId="3">#REF!</definedName>
    <definedName name="qt020.0701">#REF!</definedName>
    <definedName name="qt020.0702" localSheetId="2">#REF!</definedName>
    <definedName name="qt020.0702" localSheetId="3">#REF!</definedName>
    <definedName name="qt020.0702">#REF!</definedName>
    <definedName name="qt020.0703" localSheetId="2">#REF!</definedName>
    <definedName name="qt020.0703" localSheetId="3">#REF!</definedName>
    <definedName name="qt020.0703">#REF!</definedName>
    <definedName name="qt020.0704" localSheetId="2">#REF!</definedName>
    <definedName name="qt020.0704" localSheetId="3">#REF!</definedName>
    <definedName name="qt020.0704">#REF!</definedName>
    <definedName name="qt020.0801" localSheetId="2">#REF!</definedName>
    <definedName name="qt020.0801" localSheetId="3">#REF!</definedName>
    <definedName name="qt020.0801">#REF!</definedName>
    <definedName name="qt020.0802" localSheetId="2">#REF!</definedName>
    <definedName name="qt020.0802" localSheetId="3">#REF!</definedName>
    <definedName name="qt020.0802">#REF!</definedName>
    <definedName name="qt020.0803" localSheetId="2">#REF!</definedName>
    <definedName name="qt020.0803" localSheetId="3">#REF!</definedName>
    <definedName name="qt020.0803">#REF!</definedName>
    <definedName name="qt020.0804." localSheetId="2">#REF!</definedName>
    <definedName name="qt020.0804." localSheetId="3">#REF!</definedName>
    <definedName name="qt020.0804.">#REF!</definedName>
    <definedName name="qt030.0101" localSheetId="2">#REF!</definedName>
    <definedName name="qt030.0101" localSheetId="3">#REF!</definedName>
    <definedName name="qt030.0101">#REF!</definedName>
    <definedName name="qt030.0102" localSheetId="2">#REF!</definedName>
    <definedName name="qt030.0102" localSheetId="3">#REF!</definedName>
    <definedName name="qt030.0102">#REF!</definedName>
    <definedName name="qt030.0103" localSheetId="2">#REF!</definedName>
    <definedName name="qt030.0103" localSheetId="3">#REF!</definedName>
    <definedName name="qt030.0103">#REF!</definedName>
    <definedName name="qt030.0201" localSheetId="2">#REF!</definedName>
    <definedName name="qt030.0201" localSheetId="3">#REF!</definedName>
    <definedName name="qt030.0201">#REF!</definedName>
    <definedName name="qt030.0202" localSheetId="2">#REF!</definedName>
    <definedName name="qt030.0202" localSheetId="3">#REF!</definedName>
    <definedName name="qt030.0202">#REF!</definedName>
    <definedName name="qt030.0203" localSheetId="2">#REF!</definedName>
    <definedName name="qt030.0203" localSheetId="3">#REF!</definedName>
    <definedName name="qt030.0203">#REF!</definedName>
    <definedName name="qt030.0301" localSheetId="2">#REF!</definedName>
    <definedName name="qt030.0301" localSheetId="3">#REF!</definedName>
    <definedName name="qt030.0301">#REF!</definedName>
    <definedName name="qt030.0302" localSheetId="2">#REF!</definedName>
    <definedName name="qt030.0302" localSheetId="3">#REF!</definedName>
    <definedName name="qt030.0302">#REF!</definedName>
    <definedName name="qt030.0303" localSheetId="2">#REF!</definedName>
    <definedName name="qt030.0303" localSheetId="3">#REF!</definedName>
    <definedName name="qt030.0303">#REF!</definedName>
    <definedName name="qt030.0304" localSheetId="2">#REF!</definedName>
    <definedName name="qt030.0304" localSheetId="3">#REF!</definedName>
    <definedName name="qt030.0304">#REF!</definedName>
    <definedName name="qt030.0401" localSheetId="2">#REF!</definedName>
    <definedName name="qt030.0401" localSheetId="3">#REF!</definedName>
    <definedName name="qt030.0401">#REF!</definedName>
    <definedName name="qt030.0402" localSheetId="2">#REF!</definedName>
    <definedName name="qt030.0402" localSheetId="3">#REF!</definedName>
    <definedName name="qt030.0402">#REF!</definedName>
    <definedName name="qt030.0403" localSheetId="2">#REF!</definedName>
    <definedName name="qt030.0403" localSheetId="3">#REF!</definedName>
    <definedName name="qt030.0403">#REF!</definedName>
    <definedName name="qt030.0501" localSheetId="2">#REF!</definedName>
    <definedName name="qt030.0501" localSheetId="3">#REF!</definedName>
    <definedName name="qt030.0501">#REF!</definedName>
    <definedName name="qt030.0502" localSheetId="2">#REF!</definedName>
    <definedName name="qt030.0502" localSheetId="3">#REF!</definedName>
    <definedName name="qt030.0502">#REF!</definedName>
    <definedName name="qt030.0503" localSheetId="2">#REF!</definedName>
    <definedName name="qt030.0503" localSheetId="3">#REF!</definedName>
    <definedName name="qt030.0503">#REF!</definedName>
    <definedName name="qt030.0601" localSheetId="2">#REF!</definedName>
    <definedName name="qt030.0601" localSheetId="3">#REF!</definedName>
    <definedName name="qt030.0601">#REF!</definedName>
    <definedName name="qt030.0602" localSheetId="2">#REF!</definedName>
    <definedName name="qt030.0602" localSheetId="3">#REF!</definedName>
    <definedName name="qt030.0602">#REF!</definedName>
    <definedName name="qt030.0603" localSheetId="2">#REF!</definedName>
    <definedName name="qt030.0603" localSheetId="3">#REF!</definedName>
    <definedName name="qt030.0603">#REF!</definedName>
    <definedName name="qt030.0701" localSheetId="2">#REF!</definedName>
    <definedName name="qt030.0701" localSheetId="3">#REF!</definedName>
    <definedName name="qt030.0701">#REF!</definedName>
    <definedName name="qt030.0702" localSheetId="2">#REF!</definedName>
    <definedName name="qt030.0702" localSheetId="3">#REF!</definedName>
    <definedName name="qt030.0702">#REF!</definedName>
    <definedName name="qt030.0703" localSheetId="2">#REF!</definedName>
    <definedName name="qt030.0703" localSheetId="3">#REF!</definedName>
    <definedName name="qt030.0703">#REF!</definedName>
    <definedName name="qt202.0201" localSheetId="2">#REF!</definedName>
    <definedName name="qt202.0201" localSheetId="3">#REF!</definedName>
    <definedName name="qt202.0201">#REF!</definedName>
    <definedName name="qtd" localSheetId="2">#REF!</definedName>
    <definedName name="qtd" localSheetId="3">#REF!</definedName>
    <definedName name="qtd">#REF!</definedName>
    <definedName name="qu" localSheetId="2">#REF!</definedName>
    <definedName name="qu" localSheetId="3">#REF!</definedName>
    <definedName name="qu">#REF!</definedName>
    <definedName name="QUANTITIES" localSheetId="2">#REF!</definedName>
    <definedName name="QUANTITIES" localSheetId="3">#REF!</definedName>
    <definedName name="QUANTITIES">#REF!</definedName>
    <definedName name="quantity" localSheetId="2">#REF!</definedName>
    <definedName name="quantity" localSheetId="3">#REF!</definedName>
    <definedName name="quantity">#REF!</definedName>
    <definedName name="Query3" localSheetId="2">#REF!</definedName>
    <definedName name="Query3" localSheetId="3">#REF!</definedName>
    <definedName name="Query3">#REF!</definedName>
    <definedName name="qw" localSheetId="0">{"'Eng (page2)'!$A$1:$D$52"}</definedName>
    <definedName name="qw" localSheetId="2">{"'Eng (page2)'!$A$1:$D$52"}</definedName>
    <definedName name="qw" localSheetId="3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[65]Table!$A$4:$G$103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'TH_2-4'!#REF!</definedName>
    <definedName name="R_Factor" localSheetId="2">#REF!</definedName>
    <definedName name="R_Factor" localSheetId="3">#REF!</definedName>
    <definedName name="R_Factor">#REF!</definedName>
    <definedName name="ra11p" localSheetId="2">#REF!</definedName>
    <definedName name="ra11p" localSheetId="3">#REF!</definedName>
    <definedName name="ra11p">#REF!</definedName>
    <definedName name="ra13p" localSheetId="2">#REF!</definedName>
    <definedName name="ra13p" localSheetId="3">#REF!</definedName>
    <definedName name="ra13p">#REF!</definedName>
    <definedName name="Rahla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'TH_2-4'!#REF!</definedName>
    <definedName name="RANDO" localSheetId="2">#REF!</definedName>
    <definedName name="RANDO" localSheetId="3">#REF!</definedName>
    <definedName name="RANDO">#REF!</definedName>
    <definedName name="RANDU" localSheetId="2">#REF!</definedName>
    <definedName name="RANDU" localSheetId="3">#REF!</definedName>
    <definedName name="RANDU">#REF!</definedName>
    <definedName name="range1" localSheetId="2">#REF!</definedName>
    <definedName name="range1" localSheetId="3">#REF!</definedName>
    <definedName name="range1">#REF!</definedName>
    <definedName name="range2" localSheetId="2">#REF!</definedName>
    <definedName name="range2" localSheetId="3">#REF!</definedName>
    <definedName name="range2">#REF!</definedName>
    <definedName name="RawAgencyPrice" localSheetId="2">#REF!</definedName>
    <definedName name="RawAgencyPrice" localSheetId="3">#REF!</definedName>
    <definedName name="RawAgencyPrice">#REF!</definedName>
    <definedName name="RB_Table1">[65]Table!$AF$4:$AH$14</definedName>
    <definedName name="RBData" localSheetId="0">'TH_2-4'!#REF!</definedName>
    <definedName name="RBData" localSheetId="2">#REF!</definedName>
    <definedName name="RBData" localSheetId="3">#REF!</definedName>
    <definedName name="RBData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DFEEH6B" localSheetId="2">#REF!</definedName>
    <definedName name="RDFEEH6B" localSheetId="3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 localSheetId="2">[17]Scoping!$G$21</definedName>
    <definedName name="Receivables" localSheetId="3">[17]Scoping!$G$21</definedName>
    <definedName name="Receivables">[18]Scoping!$G$21</definedName>
    <definedName name="RECORD">#REF!</definedName>
    <definedName name="RECOUT">#N/A</definedName>
    <definedName name="RefCCApp3" localSheetId="0">'TH_2-4'!#REF!</definedName>
    <definedName name="RefCCApp3" localSheetId="2">#REF!</definedName>
    <definedName name="RefCCApp3" localSheetId="3">#REF!</definedName>
    <definedName name="RefCCApp3">#REF!</definedName>
    <definedName name="RemarkNAV2">'[3]Standing Data'!$C$29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'TH_2-4'!#REF!</definedName>
    <definedName name="REORG_BER" localSheetId="2">#REF!</definedName>
    <definedName name="REORG_BER" localSheetId="3">#REF!</definedName>
    <definedName name="REORG_BER">#REF!</definedName>
    <definedName name="Repeat.Sign">8</definedName>
    <definedName name="Report" localSheetId="0">'TH_2-4'!#REF!</definedName>
    <definedName name="Report" localSheetId="2">#REF!</definedName>
    <definedName name="Report" localSheetId="3">#REF!</definedName>
    <definedName name="Report">#REF!</definedName>
    <definedName name="ReportName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'TH_2-4'!#REF!</definedName>
    <definedName name="RESEARCHFEEH6BB" localSheetId="2">#REF!</definedName>
    <definedName name="RESEARCHFEEH6BB" localSheetId="3">#REF!</definedName>
    <definedName name="RESEARCHFEEH6BB">#REF!</definedName>
    <definedName name="RESEARCHFEEHABA" localSheetId="2">#REF!</definedName>
    <definedName name="RESEARCHFEEHABA" localSheetId="3">#REF!</definedName>
    <definedName name="RESEARCHFEEHABA">#REF!</definedName>
    <definedName name="Reselects" localSheetId="2">#REF!</definedName>
    <definedName name="Reselects" localSheetId="3">#REF!</definedName>
    <definedName name="Reselects">#REF!</definedName>
    <definedName name="Residual_difference" localSheetId="2">#REF!</definedName>
    <definedName name="Residual_difference" localSheetId="3">#REF!</definedName>
    <definedName name="Residual_difference">#REF!</definedName>
    <definedName name="ReturnHere" localSheetId="2">#REF!</definedName>
    <definedName name="ReturnHere" localSheetId="3">#REF!</definedName>
    <definedName name="ReturnHere">#REF!</definedName>
    <definedName name="REV_TRANS_RANGE" localSheetId="2">#REF!</definedName>
    <definedName name="REV_TRANS_RANGE" localSheetId="3">#REF!</definedName>
    <definedName name="REV_TRANS_RANGE">#REF!</definedName>
    <definedName name="Revenue" localSheetId="2">[17]Scoping!$G$33</definedName>
    <definedName name="Revenue" localSheetId="3">[17]Scoping!$G$33</definedName>
    <definedName name="Revenue">[18]Scoping!$G$33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'TH_2-4'!#REF!</definedName>
    <definedName name="RFP003A" localSheetId="2">#REF!</definedName>
    <definedName name="RFP003A" localSheetId="3">#REF!</definedName>
    <definedName name="RFP003A">#REF!</definedName>
    <definedName name="RFP003B" localSheetId="2">#REF!</definedName>
    <definedName name="RFP003B" localSheetId="3">#REF!</definedName>
    <definedName name="RFP003B">#REF!</definedName>
    <definedName name="RFP003C" localSheetId="2">#REF!</definedName>
    <definedName name="RFP003C" localSheetId="3">#REF!</definedName>
    <definedName name="RFP003C">#REF!</definedName>
    <definedName name="RFP003D" localSheetId="2">#REF!</definedName>
    <definedName name="RFP003D" localSheetId="3">#REF!</definedName>
    <definedName name="RFP003D">#REF!</definedName>
    <definedName name="RFP003E" localSheetId="2">#REF!</definedName>
    <definedName name="RFP003E" localSheetId="3">#REF!</definedName>
    <definedName name="RFP003E">#REF!</definedName>
    <definedName name="RFP003F" localSheetId="2">#REF!</definedName>
    <definedName name="RFP003F" localSheetId="3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 localSheetId="2">#REF!</definedName>
    <definedName name="rom" localSheetId="3">#REF!</definedName>
    <definedName name="rom">#REF!</definedName>
    <definedName name="romsp" localSheetId="2">#REF!</definedName>
    <definedName name="romsp" localSheetId="3">#REF!</definedName>
    <definedName name="romsp">#REF!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und">1</definedName>
    <definedName name="ROYAL">#N/A</definedName>
    <definedName name="Royall">[96]!ROYAL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 localSheetId="2">{"'Eng (page2)'!$A$1:$D$52"}</definedName>
    <definedName name="rrrr" localSheetId="3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'TH_2-4'!#REF!</definedName>
    <definedName name="RYOHOKU" localSheetId="2">#REF!</definedName>
    <definedName name="RYOHOKU" localSheetId="3">#REF!</definedName>
    <definedName name="RYOHOKU">#REF!</definedName>
    <definedName name="s" localSheetId="0">{"'Model'!$A$1:$N$53"}</definedName>
    <definedName name="s" localSheetId="2">{"'Model'!$A$1:$N$53"}</definedName>
    <definedName name="s" localSheetId="3">{"'Model'!$A$1:$N$53"}</definedName>
    <definedName name="s" localSheetId="4">'[97]Audit samp(604010)'!#REF!</definedName>
    <definedName name="s">{"'Model'!$A$1:$N$53"}</definedName>
    <definedName name="s." localSheetId="0">'TH_2-4'!#REF!</definedName>
    <definedName name="s." localSheetId="2">#REF!</definedName>
    <definedName name="s." localSheetId="3">#REF!</definedName>
    <definedName name="s.">#REF!</definedName>
    <definedName name="S_Adjust" localSheetId="0">[98]Lead!#REF!</definedName>
    <definedName name="S_Adjust" localSheetId="2">[98]Lead!#REF!</definedName>
    <definedName name="S_Adjust" localSheetId="3">[98]Lead!#REF!</definedName>
    <definedName name="S_Adjust" localSheetId="4">[99]Lead!#REF!</definedName>
    <definedName name="S_Adjust">[98]Lead!#REF!</definedName>
    <definedName name="S_Adjust_Data">[24]Lead!$I$1:$I$858</definedName>
    <definedName name="S_Adjust_GT" localSheetId="0">[98]Lead!#REF!</definedName>
    <definedName name="S_Adjust_GT" localSheetId="2">[98]Lead!#REF!</definedName>
    <definedName name="S_Adjust_GT" localSheetId="3">[98]Lead!#REF!</definedName>
    <definedName name="S_Adjust_GT" localSheetId="4">[99]Lead!#REF!</definedName>
    <definedName name="S_Adjust_GT">[98]Lead!#REF!</definedName>
    <definedName name="S_AJE_Tot" localSheetId="2">[98]Lead!#REF!</definedName>
    <definedName name="S_AJE_Tot" localSheetId="3">[98]Lead!#REF!</definedName>
    <definedName name="S_AJE_Tot" localSheetId="4">[99]Lead!#REF!</definedName>
    <definedName name="S_AJE_Tot">[98]Lead!#REF!</definedName>
    <definedName name="S_AJE_Tot_Data">[24]Lead!$H$1:$H$858</definedName>
    <definedName name="S_AJE_Tot_GT" localSheetId="0">[98]Lead!#REF!</definedName>
    <definedName name="S_AJE_Tot_GT" localSheetId="2">[98]Lead!#REF!</definedName>
    <definedName name="S_AJE_Tot_GT" localSheetId="3">[98]Lead!#REF!</definedName>
    <definedName name="S_AJE_Tot_GT" localSheetId="4">[99]Lead!#REF!</definedName>
    <definedName name="S_AJE_Tot_GT">[98]Lead!#REF!</definedName>
    <definedName name="S_CompNum" localSheetId="2">[98]Lead!#REF!</definedName>
    <definedName name="S_CompNum" localSheetId="3">[98]Lead!#REF!</definedName>
    <definedName name="S_CompNum" localSheetId="4">[99]Lead!#REF!</definedName>
    <definedName name="S_CompNum">[98]Lead!#REF!</definedName>
    <definedName name="S_CY_Beg" localSheetId="2">[98]Lead!#REF!</definedName>
    <definedName name="S_CY_Beg" localSheetId="3">[98]Lead!#REF!</definedName>
    <definedName name="S_CY_Beg" localSheetId="4">[99]Lead!#REF!</definedName>
    <definedName name="S_CY_Beg">[98]Lead!#REF!</definedName>
    <definedName name="S_CY_Beg_Data">[24]Lead!$F$1:$F$858</definedName>
    <definedName name="S_CY_Beg_GT" localSheetId="0">[98]Lead!#REF!</definedName>
    <definedName name="S_CY_Beg_GT" localSheetId="2">[98]Lead!#REF!</definedName>
    <definedName name="S_CY_Beg_GT" localSheetId="3">[98]Lead!#REF!</definedName>
    <definedName name="S_CY_Beg_GT" localSheetId="4">[99]Lead!#REF!</definedName>
    <definedName name="S_CY_Beg_GT">[98]Lead!#REF!</definedName>
    <definedName name="S_CY_End" localSheetId="2">[98]Lead!#REF!</definedName>
    <definedName name="S_CY_End" localSheetId="3">[98]Lead!#REF!</definedName>
    <definedName name="S_CY_End" localSheetId="4">[99]Lead!#REF!</definedName>
    <definedName name="S_CY_End">[98]Lead!#REF!</definedName>
    <definedName name="S_CY_End_Data">[24]Lead!$L$1:$L$858</definedName>
    <definedName name="S_CY_End_GT" localSheetId="0">[98]Lead!#REF!</definedName>
    <definedName name="S_CY_End_GT" localSheetId="2">[98]Lead!#REF!</definedName>
    <definedName name="S_CY_End_GT" localSheetId="3">[98]Lead!#REF!</definedName>
    <definedName name="S_CY_End_GT" localSheetId="4">[99]Lead!#REF!</definedName>
    <definedName name="S_CY_End_GT">[98]Lead!#REF!</definedName>
    <definedName name="S_Diff_Amt" localSheetId="2">[98]Lead!#REF!</definedName>
    <definedName name="S_Diff_Amt" localSheetId="3">[98]Lead!#REF!</definedName>
    <definedName name="S_Diff_Amt" localSheetId="4">[99]Lead!#REF!</definedName>
    <definedName name="S_Diff_Amt">[98]Lead!#REF!</definedName>
    <definedName name="S_Diff_Pct" localSheetId="2">[98]Lead!#REF!</definedName>
    <definedName name="S_Diff_Pct" localSheetId="3">[98]Lead!#REF!</definedName>
    <definedName name="S_Diff_Pct" localSheetId="4">[99]Lead!#REF!</definedName>
    <definedName name="S_Diff_Pct">[98]Lead!#REF!</definedName>
    <definedName name="S_GrpNum" localSheetId="2">[98]Lead!#REF!</definedName>
    <definedName name="S_GrpNum" localSheetId="3">[98]Lead!#REF!</definedName>
    <definedName name="S_GrpNum" localSheetId="4">[99]Lead!#REF!</definedName>
    <definedName name="S_GrpNum">[98]Lead!#REF!</definedName>
    <definedName name="S_KeyValue" localSheetId="2">[98]Lead!#REF!</definedName>
    <definedName name="S_KeyValue" localSheetId="3">[98]Lead!#REF!</definedName>
    <definedName name="S_KeyValue" localSheetId="4">[99]Lead!#REF!</definedName>
    <definedName name="S_KeyValue">[98]Lead!#REF!</definedName>
    <definedName name="S_PY_End" localSheetId="2">[98]Lead!#REF!</definedName>
    <definedName name="S_PY_End" localSheetId="3">[98]Lead!#REF!</definedName>
    <definedName name="S_PY_End" localSheetId="4">[99]Lead!#REF!</definedName>
    <definedName name="S_PY_End">[98]Lead!#REF!</definedName>
    <definedName name="S_PY_End_Data">[24]Lead!$N$1:$N$858</definedName>
    <definedName name="S_PY_End_GT" localSheetId="0">[98]Lead!#REF!</definedName>
    <definedName name="S_PY_End_GT" localSheetId="2">[98]Lead!#REF!</definedName>
    <definedName name="S_PY_End_GT" localSheetId="3">[98]Lead!#REF!</definedName>
    <definedName name="S_PY_End_GT" localSheetId="4">[99]Lead!#REF!</definedName>
    <definedName name="S_PY_End_GT">[98]Lead!#REF!</definedName>
    <definedName name="S_RJE_Tot" localSheetId="2">[98]Lead!#REF!</definedName>
    <definedName name="S_RJE_Tot" localSheetId="3">[98]Lead!#REF!</definedName>
    <definedName name="S_RJE_Tot" localSheetId="4">[99]Lead!#REF!</definedName>
    <definedName name="S_RJE_Tot">[98]Lead!#REF!</definedName>
    <definedName name="S_RJE_Tot_Data">[24]Lead!$J$1:$J$858</definedName>
    <definedName name="S_RJE_Tot_GT" localSheetId="0">[98]Lead!#REF!</definedName>
    <definedName name="S_RJE_Tot_GT" localSheetId="2">[98]Lead!#REF!</definedName>
    <definedName name="S_RJE_Tot_GT" localSheetId="3">[98]Lead!#REF!</definedName>
    <definedName name="S_RJE_Tot_GT" localSheetId="4">[99]Lead!#REF!</definedName>
    <definedName name="S_RJE_Tot_GT">[98]Lead!#REF!</definedName>
    <definedName name="S_UMBR_1" localSheetId="0">'TH_2-4'!#REF!</definedName>
    <definedName name="S_UMBR_1" localSheetId="2">#REF!</definedName>
    <definedName name="S_UMBR_1" localSheetId="3">#REF!</definedName>
    <definedName name="S_UMBR_1">#REF!</definedName>
    <definedName name="sA" localSheetId="0">{"'Eng (page2)'!$A$1:$D$52"}</definedName>
    <definedName name="sA" localSheetId="2">{"'Eng (page2)'!$A$1:$D$52"}</definedName>
    <definedName name="sA" localSheetId="3">{"'Eng (page2)'!$A$1:$D$52"}</definedName>
    <definedName name="sA">{"'Eng (page2)'!$A$1:$D$52"}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'TH_2-4'!#REF!</definedName>
    <definedName name="Sagawa" localSheetId="2">#REF!</definedName>
    <definedName name="Sagawa" localSheetId="3">#REF!</definedName>
    <definedName name="Sagawa">#REF!</definedName>
    <definedName name="sakf" localSheetId="2">#REF!</definedName>
    <definedName name="sakf" localSheetId="3">#REF!</definedName>
    <definedName name="sakf">#REF!</definedName>
    <definedName name="sal_table">[65]Table!$I$4:$K$9</definedName>
    <definedName name="Salary" localSheetId="0">'TH_2-4'!#REF!</definedName>
    <definedName name="Salary" localSheetId="2">#REF!</definedName>
    <definedName name="Salary" localSheetId="3">#REF!</definedName>
    <definedName name="Salary">#REF!</definedName>
    <definedName name="Sale">'[100]Tariff&amp;Common Input'!#REF!</definedName>
    <definedName name="SALES" localSheetId="2">#REF!</definedName>
    <definedName name="SALES" localSheetId="3">#REF!</definedName>
    <definedName name="SALES">#REF!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LESUM07" localSheetId="2">#REF!</definedName>
    <definedName name="SALESUM07" localSheetId="3">#REF!</definedName>
    <definedName name="SALESUM07">#REF!</definedName>
    <definedName name="SALV_21" localSheetId="2">#REF!</definedName>
    <definedName name="SALV_21" localSheetId="3">#REF!</definedName>
    <definedName name="SALV_21">#REF!</definedName>
    <definedName name="Samp_Ass">'[19]Audit samp(604010)'!$Q$26</definedName>
    <definedName name="Samp_Calc_Sample">'[19]Audit samp(604010)'!$R$28</definedName>
    <definedName name="Samp_Calc_TM">'[19]Audit samp(604010)'!$O$20</definedName>
    <definedName name="Samp_DSS">'[19]Audit samp(604010)'!$Q$30</definedName>
    <definedName name="Samp_EM_Per">'[19]Audit samp(604010)'!$O$22</definedName>
    <definedName name="Samp_EM_T">'[19]Audit samp(604010)'!$Q$22</definedName>
    <definedName name="Samp_Factor">#REF!</definedName>
    <definedName name="Samp_Min_SS">'[19]Audit samp(604010)'!$M$27</definedName>
    <definedName name="Samp_MTM">'[19]Audit samp(604010)'!$Q$20</definedName>
    <definedName name="Samp_PM">#REF!</definedName>
    <definedName name="Samp_Pre">'[19]Audit samp(604010)'!$O$24</definedName>
    <definedName name="Samp_Pre_T">#REF!</definedName>
    <definedName name="Samp_RTB">'[19]Audit samp(604010)'!$P$13</definedName>
    <definedName name="Samp_RTB_Desc">#REF!</definedName>
    <definedName name="Samp_Sel">'[19]Audit samp(604010)'!$R$35</definedName>
    <definedName name="Samp_Small_Adj">#REF!</definedName>
    <definedName name="Samp_SS">'[19]Audit samp(604010)'!$Q$28</definedName>
    <definedName name="Samp_TM_Diff">#REF!</definedName>
    <definedName name="Samp_TM_Exp_Diff" localSheetId="0">'[19]Audit samp(604010)'!#REF!</definedName>
    <definedName name="Samp_TM_Exp_Diff" localSheetId="2">'[97]Audit samp(604010)'!#REF!</definedName>
    <definedName name="Samp_TM_Exp_Diff" localSheetId="3">'[97]Audit samp(604010)'!#REF!</definedName>
    <definedName name="Samp_TM_Exp_Diff">'[19]Audit samp(604010)'!#REF!</definedName>
    <definedName name="Samp_TM_N">#REF!</definedName>
    <definedName name="Samp_TM_Y">#REF!</definedName>
    <definedName name="Sampr_Factor">#REF!</definedName>
    <definedName name="san" localSheetId="0">'TH_2-4'!#REF!</definedName>
    <definedName name="san" localSheetId="2">#REF!</definedName>
    <definedName name="san" localSheetId="3">#REF!</definedName>
    <definedName name="san">#REF!</definedName>
    <definedName name="SANPHAM" localSheetId="2">#REF!</definedName>
    <definedName name="SANPHAM" localSheetId="3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'TH_2-4'!#REF!</definedName>
    <definedName name="SCH" localSheetId="2">#REF!</definedName>
    <definedName name="SCH" localSheetId="3">#REF!</definedName>
    <definedName name="SCH">#REF!</definedName>
    <definedName name="sd" localSheetId="2">#REF!</definedName>
    <definedName name="sd" localSheetId="3">#REF!</definedName>
    <definedName name="sd">#REF!</definedName>
    <definedName name="sdaf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'TH_2-4'!#REF!</definedName>
    <definedName name="SDMONG" localSheetId="2">#REF!</definedName>
    <definedName name="SDMONG" localSheetId="3">#REF!</definedName>
    <definedName name="SDMONG">#REF!</definedName>
    <definedName name="se" localSheetId="2">#REF!</definedName>
    <definedName name="se" localSheetId="3">#REF!</definedName>
    <definedName name="se">#REF!</definedName>
    <definedName name="së_giao_th_ng" localSheetId="2">#REF!</definedName>
    <definedName name="së_giao_th_ng" localSheetId="3">#REF!</definedName>
    <definedName name="së_giao_th_ng">#REF!</definedName>
    <definedName name="së_n_ng_nghiÖp_v__pt_n_ng_th_n" localSheetId="2">#REF!</definedName>
    <definedName name="së_n_ng_nghiÖp_v__pt_n_ng_th_n" localSheetId="3">#REF!</definedName>
    <definedName name="së_n_ng_nghiÖp_v__pt_n_ng_th_n">#REF!</definedName>
    <definedName name="së_thuû_s_n" localSheetId="2">#REF!</definedName>
    <definedName name="së_thuû_s_n" localSheetId="3">#REF!</definedName>
    <definedName name="së_thuû_s_n">#REF!</definedName>
    <definedName name="së_x_y_dùng" localSheetId="2">#REF!</definedName>
    <definedName name="së_x_y_dùng" localSheetId="3">#REF!</definedName>
    <definedName name="së_x_y_dùng">#REF!</definedName>
    <definedName name="SEAL">#REF!</definedName>
    <definedName name="SEAL1">#REF!</definedName>
    <definedName name="secsplit">"Chart 3"</definedName>
    <definedName name="Seite1" localSheetId="0">'TH_2-4'!#REF!</definedName>
    <definedName name="Seite1" localSheetId="2">#REF!</definedName>
    <definedName name="Seite1" localSheetId="3">#REF!</definedName>
    <definedName name="Seite1">#REF!</definedName>
    <definedName name="Seite2" localSheetId="2">#REF!</definedName>
    <definedName name="Seite2" localSheetId="3">#REF!</definedName>
    <definedName name="Seite2">#REF!</definedName>
    <definedName name="Seite3" localSheetId="2">#REF!</definedName>
    <definedName name="Seite3" localSheetId="3">#REF!</definedName>
    <definedName name="Seite3">#REF!</definedName>
    <definedName name="sell" localSheetId="0">{"'Eng (page2)'!$A$1:$D$52"}</definedName>
    <definedName name="sell" localSheetId="2">{"'Eng (page2)'!$A$1:$D$52"}</definedName>
    <definedName name="sell" localSheetId="3">{"'Eng (page2)'!$A$1:$D$52"}</definedName>
    <definedName name="sell">{"'Eng (page2)'!$A$1:$D$52"}</definedName>
    <definedName name="SEOB" localSheetId="0">'TH_2-4'!#REF!</definedName>
    <definedName name="SEOB" localSheetId="2">#REF!</definedName>
    <definedName name="SEOB" localSheetId="3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m">OFFSET('[101]ABP1 input &amp; output for account'!#REF!,0,0,COUNTA('[101]ABP1 input &amp; output for account'!#REF!),1)</definedName>
    <definedName name="SEVEN" localSheetId="0">'TH_2-4'!#REF!</definedName>
    <definedName name="SEVEN" localSheetId="2">#REF!</definedName>
    <definedName name="SEVEN" localSheetId="3">#REF!</definedName>
    <definedName name="SEVEN">#REF!</definedName>
    <definedName name="sfdf" localSheetId="2">#REF!</definedName>
    <definedName name="sfdf" localSheetId="3">#REF!</definedName>
    <definedName name="sfdf">#REF!</definedName>
    <definedName name="SGD" localSheetId="2">#REF!</definedName>
    <definedName name="SGD" localSheetId="3">#REF!</definedName>
    <definedName name="SGD">#REF!</definedName>
    <definedName name="sgv" localSheetId="2">#REF!</definedName>
    <definedName name="sgv" localSheetId="3">#REF!</definedName>
    <definedName name="sgv">#REF!</definedName>
    <definedName name="SH">#REF!</definedName>
    <definedName name="Sheet1" localSheetId="2">#REF!</definedName>
    <definedName name="Sheet1" localSheetId="3">#REF!</definedName>
    <definedName name="Sheet1">#REF!</definedName>
    <definedName name="ship" localSheetId="2">#REF!</definedName>
    <definedName name="ship" localSheetId="3">#REF!</definedName>
    <definedName name="ship">#REF!</definedName>
    <definedName name="SHOKYAKU97">'[102]#REF'!$A$6:$H$145</definedName>
    <definedName name="shop2" localSheetId="0">'TH_2-4'!#REF!</definedName>
    <definedName name="shop2" localSheetId="2">#REF!</definedName>
    <definedName name="shop2" localSheetId="3">#REF!</definedName>
    <definedName name="shop2">#REF!</definedName>
    <definedName name="Shortterm" localSheetId="2">#REF!</definedName>
    <definedName name="Shortterm" localSheetId="3">#REF!</definedName>
    <definedName name="Shortterm">#REF!</definedName>
    <definedName name="show11">'[3]Net asset value'!$G$56</definedName>
    <definedName name="SHV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'TH_2-4'!#REF!</definedName>
    <definedName name="SIX" localSheetId="2">#REF!</definedName>
    <definedName name="SIX" localSheetId="3">#REF!</definedName>
    <definedName name="SIX">#REF!</definedName>
    <definedName name="Sixty_From" localSheetId="2">#REF!</definedName>
    <definedName name="Sixty_From" localSheetId="3">#REF!</definedName>
    <definedName name="Sixty_From">#REF!</definedName>
    <definedName name="Sixty_To" localSheetId="2">#REF!</definedName>
    <definedName name="Sixty_To" localSheetId="3">#REF!</definedName>
    <definedName name="Sixty_To">#REF!</definedName>
    <definedName name="SIZE" localSheetId="2">#REF!</definedName>
    <definedName name="SIZE" localSheetId="3">#REF!</definedName>
    <definedName name="SIZE">#REF!</definedName>
    <definedName name="SL.CC" localSheetId="2">#REF!</definedName>
    <definedName name="SL.CC" localSheetId="3">#REF!</definedName>
    <definedName name="SL.CC">#REF!</definedName>
    <definedName name="SL_CRD" localSheetId="2">#REF!</definedName>
    <definedName name="SL_CRD" localSheetId="3">#REF!</definedName>
    <definedName name="SL_CRD">#REF!</definedName>
    <definedName name="SL_CRS" localSheetId="2">#REF!</definedName>
    <definedName name="SL_CRS" localSheetId="3">#REF!</definedName>
    <definedName name="SL_CRS">#REF!</definedName>
    <definedName name="SL_CS" localSheetId="2">#REF!</definedName>
    <definedName name="SL_CS" localSheetId="3">#REF!</definedName>
    <definedName name="SL_CS">#REF!</definedName>
    <definedName name="SL_DD" localSheetId="2">#REF!</definedName>
    <definedName name="SL_DD" localSheetId="3">#REF!</definedName>
    <definedName name="SL_DD">#REF!</definedName>
    <definedName name="slg" localSheetId="2">#REF!</definedName>
    <definedName name="slg" localSheetId="3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'TH_2-4'!#REF!</definedName>
    <definedName name="sn" localSheetId="2">#REF!</definedName>
    <definedName name="sn" localSheetId="3">#REF!</definedName>
    <definedName name="sn">#REF!</definedName>
    <definedName name="sóachua" localSheetId="2">#REF!</definedName>
    <definedName name="sóachua" localSheetId="3">#REF!</definedName>
    <definedName name="sóachua">#REF!</definedName>
    <definedName name="SOB" localSheetId="2">#REF!</definedName>
    <definedName name="SOB" localSheetId="3">#REF!</definedName>
    <definedName name="SOB">#REF!</definedName>
    <definedName name="soc3p" localSheetId="2">#REF!</definedName>
    <definedName name="soc3p" localSheetId="3">#REF!</definedName>
    <definedName name="soc3p">#REF!</definedName>
    <definedName name="software" localSheetId="0">{"'Eng (page2)'!$A$1:$D$52"}</definedName>
    <definedName name="software" localSheetId="2">{"'Eng (page2)'!$A$1:$D$52"}</definedName>
    <definedName name="software" localSheetId="3">{"'Eng (page2)'!$A$1:$D$52"}</definedName>
    <definedName name="software">{"'Eng (page2)'!$A$1:$D$52"}</definedName>
    <definedName name="Soi" localSheetId="0">'TH_2-4'!#REF!</definedName>
    <definedName name="Soi" localSheetId="2">#REF!</definedName>
    <definedName name="Soi" localSheetId="3">#REF!</definedName>
    <definedName name="Soi">#REF!</definedName>
    <definedName name="SoilType" localSheetId="2">#REF!</definedName>
    <definedName name="SoilType" localSheetId="3">#REF!</definedName>
    <definedName name="SoilType">#REF!</definedName>
    <definedName name="son" localSheetId="2">#REF!</definedName>
    <definedName name="son" localSheetId="3">#REF!</definedName>
    <definedName name="son">#REF!</definedName>
    <definedName name="SORT" localSheetId="2">#REF!</definedName>
    <definedName name="SORT" localSheetId="3">#REF!</definedName>
    <definedName name="SORT">#REF!</definedName>
    <definedName name="SORT_BER" localSheetId="2">#REF!</definedName>
    <definedName name="SORT_BER" localSheetId="3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'TH_2-4'!#REF!</definedName>
    <definedName name="Spec" localSheetId="2">#REF!</definedName>
    <definedName name="Spec" localSheetId="3">#REF!</definedName>
    <definedName name="Spec">#REF!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PECSUMMARY" localSheetId="2">#REF!</definedName>
    <definedName name="SPECSUMMARY" localSheetId="3">#REF!</definedName>
    <definedName name="SPECSUMMARY">#REF!</definedName>
    <definedName name="SPNAM">"QPRINT"</definedName>
    <definedName name="SPNMB">"1"</definedName>
    <definedName name="SPTIM">"095955"</definedName>
    <definedName name="SROM" localSheetId="0">'TH_2-4'!#REF!</definedName>
    <definedName name="SROM" localSheetId="2">#REF!</definedName>
    <definedName name="SROM" localSheetId="3">#REF!</definedName>
    <definedName name="SROM">#REF!</definedName>
    <definedName name="ss" localSheetId="0">{"'Eng (page2)'!$A$1:$D$52"}</definedName>
    <definedName name="ss" localSheetId="2">{"'Eng (page2)'!$A$1:$D$52"}</definedName>
    <definedName name="ss" localSheetId="3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 localSheetId="2">{"'Eng (page2)'!$A$1:$D$52"}</definedName>
    <definedName name="sss" localSheetId="3">{"'Eng (page2)'!$A$1:$D$52"}</definedName>
    <definedName name="sss" localSheetId="4">#REF!</definedName>
    <definedName name="sss">{"'Eng (page2)'!$A$1:$D$52"}</definedName>
    <definedName name="ST" localSheetId="0">'TH_2-4'!#REF!</definedName>
    <definedName name="ST" localSheetId="2">#REF!</definedName>
    <definedName name="ST" localSheetId="3">#REF!</definedName>
    <definedName name="ST">#REF!</definedName>
    <definedName name="sta">0.1</definedName>
    <definedName name="stamp" localSheetId="0">{"'Eng (page2)'!$A$1:$D$52"}</definedName>
    <definedName name="stamp" localSheetId="2">{"'Eng (page2)'!$A$1:$D$52"}</definedName>
    <definedName name="stamp" localSheetId="3">{"'Eng (page2)'!$A$1:$D$52"}</definedName>
    <definedName name="stamp">{"'Eng (page2)'!$A$1:$D$52"}</definedName>
    <definedName name="Start_1" localSheetId="0">'TH_2-4'!#REF!</definedName>
    <definedName name="Start_1" localSheetId="2">#REF!</definedName>
    <definedName name="Start_1" localSheetId="3">#REF!</definedName>
    <definedName name="Start_1">#REF!</definedName>
    <definedName name="Start_10" localSheetId="2">#REF!</definedName>
    <definedName name="Start_10" localSheetId="3">#REF!</definedName>
    <definedName name="Start_10">#REF!</definedName>
    <definedName name="Start_11" localSheetId="2">#REF!</definedName>
    <definedName name="Start_11" localSheetId="3">#REF!</definedName>
    <definedName name="Start_11">#REF!</definedName>
    <definedName name="Start_12" localSheetId="2">#REF!</definedName>
    <definedName name="Start_12" localSheetId="3">#REF!</definedName>
    <definedName name="Start_12">#REF!</definedName>
    <definedName name="Start_13" localSheetId="2">#REF!</definedName>
    <definedName name="Start_13" localSheetId="3">#REF!</definedName>
    <definedName name="Start_13">#REF!</definedName>
    <definedName name="Start_2" localSheetId="2">#REF!</definedName>
    <definedName name="Start_2" localSheetId="3">#REF!</definedName>
    <definedName name="Start_2">#REF!</definedName>
    <definedName name="Start_3" localSheetId="2">#REF!</definedName>
    <definedName name="Start_3" localSheetId="3">#REF!</definedName>
    <definedName name="Start_3">#REF!</definedName>
    <definedName name="Start_4" localSheetId="2">#REF!</definedName>
    <definedName name="Start_4" localSheetId="3">#REF!</definedName>
    <definedName name="Start_4">#REF!</definedName>
    <definedName name="Start_5" localSheetId="2">#REF!</definedName>
    <definedName name="Start_5" localSheetId="3">#REF!</definedName>
    <definedName name="Start_5">#REF!</definedName>
    <definedName name="Start_6" localSheetId="2">#REF!</definedName>
    <definedName name="Start_6" localSheetId="3">#REF!</definedName>
    <definedName name="Start_6">#REF!</definedName>
    <definedName name="Start_7" localSheetId="2">#REF!</definedName>
    <definedName name="Start_7" localSheetId="3">#REF!</definedName>
    <definedName name="Start_7">#REF!</definedName>
    <definedName name="Start_8" localSheetId="2">#REF!</definedName>
    <definedName name="Start_8" localSheetId="3">#REF!</definedName>
    <definedName name="Start_8">#REF!</definedName>
    <definedName name="Start_9" localSheetId="2">#REF!</definedName>
    <definedName name="Start_9" localSheetId="3">#REF!</definedName>
    <definedName name="Start_9">#REF!</definedName>
    <definedName name="StartQuarter">'[43]Customer Data'!$F$11</definedName>
    <definedName name="StartRange" localSheetId="0">'[66]23150023 &amp; 26910000'!#REF!</definedName>
    <definedName name="StartRange" localSheetId="2">'[66]23150023 &amp; 26910000'!#REF!</definedName>
    <definedName name="StartRange" localSheetId="3">'[66]23150023 &amp; 26910000'!#REF!</definedName>
    <definedName name="StartRange" localSheetId="4">'[67]23150023 &amp; 26910000'!#REF!</definedName>
    <definedName name="StartRange">'[66]23150023 &amp; 26910000'!#REF!</definedName>
    <definedName name="StartRange00" localSheetId="0">'TH_2-4'!#REF!</definedName>
    <definedName name="StartRange00" localSheetId="2">#REF!</definedName>
    <definedName name="StartRange00" localSheetId="3">#REF!</definedName>
    <definedName name="StartRange00">#REF!</definedName>
    <definedName name="StartYear">'[43]Customer Data'!$F$10</definedName>
    <definedName name="STATE">"*SAVED"</definedName>
    <definedName name="Strat_1_Def" localSheetId="0">'[19]Audit samp(604010)'!#REF!</definedName>
    <definedName name="Strat_1_Def" localSheetId="2">'[97]Audit samp(604010)'!#REF!</definedName>
    <definedName name="Strat_1_Def" localSheetId="3">'[97]Audit samp(604010)'!#REF!</definedName>
    <definedName name="Strat_1_Def">'[19]Audit samp(604010)'!#REF!</definedName>
    <definedName name="Strat_1_It" localSheetId="2">'[97]Audit samp(604010)'!#REF!</definedName>
    <definedName name="Strat_1_It" localSheetId="3">'[97]Audit samp(604010)'!#REF!</definedName>
    <definedName name="Strat_1_It">'[19]Audit samp(604010)'!#REF!</definedName>
    <definedName name="Strat_1_T" localSheetId="2">'[97]Audit samp(604010)'!#REF!</definedName>
    <definedName name="Strat_1_T" localSheetId="3">'[97]Audit samp(604010)'!#REF!</definedName>
    <definedName name="Strat_1_T">'[19]Audit samp(604010)'!#REF!</definedName>
    <definedName name="Strat_2_Def" localSheetId="2">'[97]Audit samp(604010)'!#REF!</definedName>
    <definedName name="Strat_2_Def" localSheetId="3">'[97]Audit samp(604010)'!#REF!</definedName>
    <definedName name="Strat_2_Def">'[19]Audit samp(604010)'!#REF!</definedName>
    <definedName name="Strat_2_It" localSheetId="2">'[97]Audit samp(604010)'!#REF!</definedName>
    <definedName name="Strat_2_It" localSheetId="3">'[97]Audit samp(604010)'!#REF!</definedName>
    <definedName name="Strat_2_It">'[19]Audit samp(604010)'!#REF!</definedName>
    <definedName name="Strat_2_T" localSheetId="2">'[97]Audit samp(604010)'!#REF!</definedName>
    <definedName name="Strat_2_T" localSheetId="3">'[97]Audit samp(604010)'!#REF!</definedName>
    <definedName name="Strat_2_T">'[19]Audit samp(604010)'!#REF!</definedName>
    <definedName name="Strat_Dec">#REF!</definedName>
    <definedName name="Strat_Def" localSheetId="2">'[97]Audit samp(604010)'!#REF!</definedName>
    <definedName name="Strat_Def" localSheetId="3">'[97]Audit samp(604010)'!#REF!</definedName>
    <definedName name="Strat_Def">'[19]Audit samp(604010)'!#REF!</definedName>
    <definedName name="Strat_T_It" localSheetId="2">'[97]Audit samp(604010)'!#REF!</definedName>
    <definedName name="Strat_T_It" localSheetId="3">'[97]Audit samp(604010)'!#REF!</definedName>
    <definedName name="Strat_T_It">'[19]Audit samp(604010)'!#REF!</definedName>
    <definedName name="Strat_T_T" localSheetId="2">'[97]Audit samp(604010)'!#REF!</definedName>
    <definedName name="Strat_T_T" localSheetId="3">'[97]Audit samp(604010)'!#REF!</definedName>
    <definedName name="Strat_T_T">'[19]Audit samp(604010)'!#REF!</definedName>
    <definedName name="subjectname">#REF!</definedName>
    <definedName name="subjectname1">#REF!</definedName>
    <definedName name="SubVAS" localSheetId="0">'TH_2-4'!#REF!</definedName>
    <definedName name="SubVAS" localSheetId="2">#REF!</definedName>
    <definedName name="SubVAS" localSheetId="3">#REF!</definedName>
    <definedName name="SubVAS">#REF!</definedName>
    <definedName name="SUMMARY" localSheetId="2">#REF!</definedName>
    <definedName name="SUMMARY" localSheetId="3">#REF!</definedName>
    <definedName name="SUMMARY">#REF!</definedName>
    <definedName name="SUMME" localSheetId="2">#REF!</definedName>
    <definedName name="SUMME" localSheetId="3">#REF!</definedName>
    <definedName name="SUMME">#REF!</definedName>
    <definedName name="summovement_Query" localSheetId="2">#REF!</definedName>
    <definedName name="summovement_Query" localSheetId="3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[65]Active!$U$3</definedName>
    <definedName name="t101p" localSheetId="0">'TH_2-4'!#REF!</definedName>
    <definedName name="t101p" localSheetId="2">#REF!</definedName>
    <definedName name="t101p" localSheetId="3">#REF!</definedName>
    <definedName name="t101p">#REF!</definedName>
    <definedName name="t103p" localSheetId="2">#REF!</definedName>
    <definedName name="t103p" localSheetId="3">#REF!</definedName>
    <definedName name="t103p">#REF!</definedName>
    <definedName name="t10nc1p" localSheetId="2">#REF!</definedName>
    <definedName name="t10nc1p" localSheetId="3">#REF!</definedName>
    <definedName name="t10nc1p">#REF!</definedName>
    <definedName name="t10vl1p" localSheetId="2">#REF!</definedName>
    <definedName name="t10vl1p" localSheetId="3">#REF!</definedName>
    <definedName name="t10vl1p">#REF!</definedName>
    <definedName name="t121p" localSheetId="2">#REF!</definedName>
    <definedName name="t121p" localSheetId="3">#REF!</definedName>
    <definedName name="t121p">#REF!</definedName>
    <definedName name="t123p" localSheetId="2">#REF!</definedName>
    <definedName name="t123p" localSheetId="3">#REF!</definedName>
    <definedName name="t123p">#REF!</definedName>
    <definedName name="t141p" localSheetId="2">#REF!</definedName>
    <definedName name="t141p" localSheetId="3">#REF!</definedName>
    <definedName name="t141p">#REF!</definedName>
    <definedName name="t143p" localSheetId="2">#REF!</definedName>
    <definedName name="t143p" localSheetId="3">#REF!</definedName>
    <definedName name="t143p">#REF!</definedName>
    <definedName name="t14nc3p" localSheetId="2">#REF!</definedName>
    <definedName name="t14nc3p" localSheetId="3">#REF!</definedName>
    <definedName name="t14nc3p">#REF!</definedName>
    <definedName name="t14vl3p" localSheetId="2">#REF!</definedName>
    <definedName name="t14vl3p" localSheetId="3">#REF!</definedName>
    <definedName name="t14vl3p">#REF!</definedName>
    <definedName name="T510_" localSheetId="2">#REF!</definedName>
    <definedName name="T510_" localSheetId="3">#REF!</definedName>
    <definedName name="T510_">#REF!</definedName>
    <definedName name="T511_" localSheetId="2">#REF!</definedName>
    <definedName name="T511_" localSheetId="3">#REF!</definedName>
    <definedName name="T511_">#REF!</definedName>
    <definedName name="T512_" localSheetId="2">#REF!</definedName>
    <definedName name="T512_" localSheetId="3">#REF!</definedName>
    <definedName name="T512_">#REF!</definedName>
    <definedName name="T513_" localSheetId="2">#REF!</definedName>
    <definedName name="T513_" localSheetId="3">#REF!</definedName>
    <definedName name="T513_">#REF!</definedName>
    <definedName name="T514_" localSheetId="2">#REF!</definedName>
    <definedName name="T514_" localSheetId="3">#REF!</definedName>
    <definedName name="T514_">#REF!</definedName>
    <definedName name="T515_" localSheetId="2">#REF!</definedName>
    <definedName name="T515_" localSheetId="3">#REF!</definedName>
    <definedName name="T515_">#REF!</definedName>
    <definedName name="T516_" localSheetId="2">#REF!</definedName>
    <definedName name="T516_" localSheetId="3">#REF!</definedName>
    <definedName name="T516_">#REF!</definedName>
    <definedName name="T517_" localSheetId="2">#REF!</definedName>
    <definedName name="T517_" localSheetId="3">#REF!</definedName>
    <definedName name="T517_">#REF!</definedName>
    <definedName name="TABLE">'[102]#REF'!$A$1:$B$642</definedName>
    <definedName name="table05" localSheetId="0">'TH_2-4'!#REF!</definedName>
    <definedName name="table05" localSheetId="2">#REF!</definedName>
    <definedName name="table05" localSheetId="3">#REF!</definedName>
    <definedName name="table05">#REF!</definedName>
    <definedName name="Table1" localSheetId="2">#REF!</definedName>
    <definedName name="Table1" localSheetId="3">#REF!</definedName>
    <definedName name="Table1">#REF!</definedName>
    <definedName name="table5">'[103]T&amp;B_BULK_TOTAL'!$L$7:$P$11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'TH_2-4'!#REF!</definedName>
    <definedName name="tadao" localSheetId="2">#REF!</definedName>
    <definedName name="tadao" localSheetId="3">#REF!</definedName>
    <definedName name="tadao">#REF!</definedName>
    <definedName name="Tæng_Cty_c__khÝ_NL_v__má" localSheetId="2">#REF!</definedName>
    <definedName name="Tæng_Cty_c__khÝ_NL_v__má" localSheetId="3">#REF!</definedName>
    <definedName name="Tæng_Cty_c__khÝ_NL_v__má">#REF!</definedName>
    <definedName name="tam" localSheetId="2">#REF!</definedName>
    <definedName name="tam" localSheetId="3">#REF!</definedName>
    <definedName name="tam">#REF!</definedName>
    <definedName name="TAMTINH" localSheetId="2">#REF!</definedName>
    <definedName name="TAMTINH" localSheetId="3">#REF!</definedName>
    <definedName name="TAMTINH">#REF!</definedName>
    <definedName name="Targettesting">'[41]Two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2">[17]Scoping!$G$32</definedName>
    <definedName name="Taxes" localSheetId="3">[17]Scoping!$G$32</definedName>
    <definedName name="Taxes">[18]Scoping!$G$32</definedName>
    <definedName name="TaxTV">10%</definedName>
    <definedName name="TaxXL">5%</definedName>
    <definedName name="TB" localSheetId="0">'TH_2-4'!#REF!</definedName>
    <definedName name="TB" localSheetId="2">#REF!</definedName>
    <definedName name="TB" localSheetId="3">#REF!</definedName>
    <definedName name="TB">#REF!</definedName>
    <definedName name="TBA" localSheetId="2">#REF!</definedName>
    <definedName name="TBA" localSheetId="3">#REF!</definedName>
    <definedName name="TBA">#REF!</definedName>
    <definedName name="tbal" localSheetId="2">#REF!</definedName>
    <definedName name="tbal" localSheetId="3">#REF!</definedName>
    <definedName name="tbal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tram" localSheetId="2">#REF!</definedName>
    <definedName name="tbtram" localSheetId="3">#REF!</definedName>
    <definedName name="tbtram">#REF!</definedName>
    <definedName name="TC" localSheetId="2">#REF!</definedName>
    <definedName name="TC" localSheetId="3">#REF!</definedName>
    <definedName name="TC">#REF!</definedName>
    <definedName name="TC_NHANH1" localSheetId="2">#REF!</definedName>
    <definedName name="TC_NHANH1" localSheetId="3">#REF!</definedName>
    <definedName name="TC_NHANH1">#REF!</definedName>
    <definedName name="TCol">20</definedName>
    <definedName name="td1p" localSheetId="0">'TH_2-4'!#REF!</definedName>
    <definedName name="td1p" localSheetId="2">#REF!</definedName>
    <definedName name="td1p" localSheetId="3">#REF!</definedName>
    <definedName name="td1p">#REF!</definedName>
    <definedName name="td3p" localSheetId="2">#REF!</definedName>
    <definedName name="td3p" localSheetId="3">#REF!</definedName>
    <definedName name="td3p">#REF!</definedName>
    <definedName name="TDC" localSheetId="2">#REF!</definedName>
    <definedName name="TDC" localSheetId="3">#REF!</definedName>
    <definedName name="TDC">#REF!</definedName>
    <definedName name="tdnc1p" localSheetId="2">#REF!</definedName>
    <definedName name="tdnc1p" localSheetId="3">#REF!</definedName>
    <definedName name="tdnc1p">#REF!</definedName>
    <definedName name="tdo" localSheetId="2">#REF!</definedName>
    <definedName name="tdo" localSheetId="3">#REF!</definedName>
    <definedName name="tdo">#REF!</definedName>
    <definedName name="tdtr2cnc" localSheetId="2">#REF!</definedName>
    <definedName name="tdtr2cnc" localSheetId="3">#REF!</definedName>
    <definedName name="tdtr2cnc">#REF!</definedName>
    <definedName name="tdtr2cvl" localSheetId="2">#REF!</definedName>
    <definedName name="tdtr2cvl" localSheetId="3">#REF!</definedName>
    <definedName name="tdtr2cvl">#REF!</definedName>
    <definedName name="tdvl1p" localSheetId="2">#REF!</definedName>
    <definedName name="tdvl1p" localSheetId="3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'TH_2-4'!#REF!</definedName>
    <definedName name="TEG" localSheetId="2">#REF!</definedName>
    <definedName name="TEG" localSheetId="3">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">'[53]Schedule 10 Page 1'!$A$33</definedName>
    <definedName name="Template_Analytic" localSheetId="0">'TH_2-4'!#REF!</definedName>
    <definedName name="Template_Analytic" localSheetId="2">#REF!</definedName>
    <definedName name="Template_Analytic" localSheetId="3">#REF!</definedName>
    <definedName name="Template_Analytic">#REF!</definedName>
    <definedName name="tenck" localSheetId="2">#REF!</definedName>
    <definedName name="tenck" localSheetId="3">#REF!</definedName>
    <definedName name="tenck">#REF!</definedName>
    <definedName name="Termination">[79]Assumption!$A$2</definedName>
    <definedName name="Termination0">[60]Assumption!$A$2</definedName>
    <definedName name="Test_Description">#REF!</definedName>
    <definedName name="Test_ND">'[19]Audit samp(604010)'!$X$5</definedName>
    <definedName name="Test_Proj_Mis">#REF!</definedName>
    <definedName name="Test_Targ">'[19]Audit samp(604010)'!$Y$26</definedName>
    <definedName name="Test_Total_T">'[19]Audit samp(604010)'!$X$4</definedName>
    <definedName name="TEST0" localSheetId="0">'TH_2-4'!#REF!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10" localSheetId="2">#REF!</definedName>
    <definedName name="TEST10" localSheetId="3">#REF!</definedName>
    <definedName name="TEST10">#REF!</definedName>
    <definedName name="TEST11" localSheetId="2">#REF!</definedName>
    <definedName name="TEST11" localSheetId="3">#REF!</definedName>
    <definedName name="TEST11">#REF!</definedName>
    <definedName name="TEST12" localSheetId="2">#REF!</definedName>
    <definedName name="TEST12" localSheetId="3">#REF!</definedName>
    <definedName name="TEST12">#REF!</definedName>
    <definedName name="TEST13" localSheetId="2">#REF!</definedName>
    <definedName name="TEST13" localSheetId="3">#REF!</definedName>
    <definedName name="TEST13">#REF!</definedName>
    <definedName name="TEST2" localSheetId="2">#REF!</definedName>
    <definedName name="TEST2" localSheetId="3">#REF!</definedName>
    <definedName name="TEST2">#REF!</definedName>
    <definedName name="TEST3" localSheetId="2">#REF!</definedName>
    <definedName name="TEST3" localSheetId="3">#REF!</definedName>
    <definedName name="TEST3">#REF!</definedName>
    <definedName name="TEST4" localSheetId="2">#REF!</definedName>
    <definedName name="TEST4" localSheetId="3">#REF!</definedName>
    <definedName name="TEST4">#REF!</definedName>
    <definedName name="TEST5" localSheetId="2">#REF!</definedName>
    <definedName name="TEST5" localSheetId="3">#REF!</definedName>
    <definedName name="TEST5">#REF!</definedName>
    <definedName name="TEST6" localSheetId="2">#REF!</definedName>
    <definedName name="TEST6" localSheetId="3">#REF!</definedName>
    <definedName name="TEST6">#REF!</definedName>
    <definedName name="TEST7" localSheetId="2">#REF!</definedName>
    <definedName name="TEST7" localSheetId="3">#REF!</definedName>
    <definedName name="TEST7">#REF!</definedName>
    <definedName name="TEST8" localSheetId="2">#REF!</definedName>
    <definedName name="TEST8" localSheetId="3">#REF!</definedName>
    <definedName name="TEST8">#REF!</definedName>
    <definedName name="TEST9" localSheetId="2">#REF!</definedName>
    <definedName name="TEST9" localSheetId="3">#REF!</definedName>
    <definedName name="TEST9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" localSheetId="2">#REF!,#REF!,#REF!,#REF!,#REF!</definedName>
    <definedName name="text" localSheetId="3">#REF!,#REF!,#REF!,#REF!,#REF!</definedName>
    <definedName name="text">#REF!,#REF!,#REF!,#REF!,#REF!</definedName>
    <definedName name="TextRefCopy1" localSheetId="0">'TH_2-4'!#REF!</definedName>
    <definedName name="TextRefCopy1" localSheetId="2">#REF!</definedName>
    <definedName name="TextRefCopy1" localSheetId="3">#REF!</definedName>
    <definedName name="TextRefCopy1">#REF!</definedName>
    <definedName name="TextRefCopy12" localSheetId="2">#REF!</definedName>
    <definedName name="TextRefCopy12" localSheetId="3">#REF!</definedName>
    <definedName name="TextRefCopy12">#REF!</definedName>
    <definedName name="TextRefCopy13" localSheetId="0">'[104]Defer Dec. 2002'!#REF!</definedName>
    <definedName name="TextRefCopy13" localSheetId="2">'[104]Defer Dec. 2002'!#REF!</definedName>
    <definedName name="TextRefCopy13" localSheetId="3">'[104]Defer Dec. 2002'!#REF!</definedName>
    <definedName name="TextRefCopy13" localSheetId="4">'[105]Defer Dec. 2002'!#REF!</definedName>
    <definedName name="TextRefCopy13">'[104]Defer Dec. 2002'!#REF!</definedName>
    <definedName name="TextRefCopy14" localSheetId="2">'[104]Defer Dec. 2002'!#REF!</definedName>
    <definedName name="TextRefCopy14" localSheetId="3">'[104]Defer Dec. 2002'!#REF!</definedName>
    <definedName name="TextRefCopy14" localSheetId="4">'[105]Defer Dec. 2002'!#REF!</definedName>
    <definedName name="TextRefCopy14">'[104]Defer Dec. 2002'!#REF!</definedName>
    <definedName name="TextRefCopy15">[24]Cobalt!$F$38</definedName>
    <definedName name="TextRefCopy17">[24]Cobalt!$I$32</definedName>
    <definedName name="TextRefCopy18">[24]Cobalt!$D$58</definedName>
    <definedName name="TextRefCopy19">[24]Cobalt!$E$58</definedName>
    <definedName name="TextRefCopy2" localSheetId="0">'TH_2-4'!#REF!</definedName>
    <definedName name="TextRefCopy2" localSheetId="2">#REF!</definedName>
    <definedName name="TextRefCopy2" localSheetId="3">#REF!</definedName>
    <definedName name="TextRefCopy2">#REF!</definedName>
    <definedName name="TextRefCopy3" localSheetId="2">#REF!</definedName>
    <definedName name="TextRefCopy3" localSheetId="3">#REF!</definedName>
    <definedName name="TextRefCopy3">#REF!</definedName>
    <definedName name="TextRefCopy4" localSheetId="2">#REF!</definedName>
    <definedName name="TextRefCopy4" localSheetId="3">#REF!</definedName>
    <definedName name="TextRefCopy4">#REF!</definedName>
    <definedName name="TextRefCopy5" localSheetId="0">'[104]Defer Dec. 2002'!#REF!</definedName>
    <definedName name="TextRefCopy5" localSheetId="2">'[104]Defer Dec. 2002'!#REF!</definedName>
    <definedName name="TextRefCopy5" localSheetId="3">'[104]Defer Dec. 2002'!#REF!</definedName>
    <definedName name="TextRefCopy5" localSheetId="4">'[105]Defer Dec. 2002'!#REF!</definedName>
    <definedName name="TextRefCopy5">'[104]Defer Dec. 2002'!#REF!</definedName>
    <definedName name="TextRefCopy6" localSheetId="2">'[104]Defer Dec. 2002'!#REF!</definedName>
    <definedName name="TextRefCopy6" localSheetId="3">'[104]Defer Dec. 2002'!#REF!</definedName>
    <definedName name="TextRefCopy6" localSheetId="4">'[105]Defer Dec. 2002'!#REF!</definedName>
    <definedName name="TextRefCopy6">'[104]Defer Dec. 2002'!#REF!</definedName>
    <definedName name="TextRefCopyRangeCount">20</definedName>
    <definedName name="TF" localSheetId="0">'TH_2-4'!#REF!</definedName>
    <definedName name="TF" localSheetId="2">#REF!</definedName>
    <definedName name="TF" localSheetId="3">#REF!</definedName>
    <definedName name="TF">#REF!</definedName>
    <definedName name="TG" localSheetId="2">#REF!</definedName>
    <definedName name="TG" localSheetId="3">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iland__Only" localSheetId="0">'TH_2-4'!#REF!</definedName>
    <definedName name="Thailand__Only" localSheetId="2">#REF!</definedName>
    <definedName name="Thailand__Only" localSheetId="3">#REF!</definedName>
    <definedName name="Thailand__Only">#REF!</definedName>
    <definedName name="thanakorn" localSheetId="0">{"'Eng (page2)'!$A$1:$D$52"}</definedName>
    <definedName name="thanakorn" localSheetId="2">{"'Eng (page2)'!$A$1:$D$52"}</definedName>
    <definedName name="thanakorn" localSheetId="3">{"'Eng (page2)'!$A$1:$D$52"}</definedName>
    <definedName name="thanakorn" localSheetId="4" hidden="1">{"'Eng (page2)'!$A$1:$D$52"}</definedName>
    <definedName name="thanakorn">{"'Eng (page2)'!$A$1:$D$52"}</definedName>
    <definedName name="thang" localSheetId="0">'TH_2-4'!#REF!</definedName>
    <definedName name="thang" localSheetId="2">#REF!</definedName>
    <definedName name="thang" localSheetId="3">#REF!</definedName>
    <definedName name="thang">#REF!</definedName>
    <definedName name="thanh" localSheetId="2">#REF!</definedName>
    <definedName name="thanh" localSheetId="3">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 localSheetId="3">#REF!</definedName>
    <definedName name="thanhtien">#REF!</definedName>
    <definedName name="THE.CC" localSheetId="2">#REF!</definedName>
    <definedName name="THE.CC" localSheetId="3">#REF!</definedName>
    <definedName name="THE.CC">#REF!</definedName>
    <definedName name="thepban" localSheetId="2">#REF!</definedName>
    <definedName name="thepban" localSheetId="3">#REF!</definedName>
    <definedName name="thepban">#REF!</definedName>
    <definedName name="thepto" localSheetId="2">#REF!</definedName>
    <definedName name="thepto" localSheetId="3">#REF!</definedName>
    <definedName name="thepto">#REF!</definedName>
    <definedName name="thetichck" localSheetId="2">#REF!</definedName>
    <definedName name="thetichck" localSheetId="3">#REF!</definedName>
    <definedName name="thetichck">#REF!</definedName>
    <definedName name="THGO1pnc" localSheetId="2">#REF!</definedName>
    <definedName name="THGO1pnc" localSheetId="3">#REF!</definedName>
    <definedName name="THGO1pnc">#REF!</definedName>
    <definedName name="thht" localSheetId="2">#REF!</definedName>
    <definedName name="thht" localSheetId="3">#REF!</definedName>
    <definedName name="thht">#REF!</definedName>
    <definedName name="THI" localSheetId="2">#REF!</definedName>
    <definedName name="THI" localSheetId="3">#REF!</definedName>
    <definedName name="THI">#REF!</definedName>
    <definedName name="Thirty_From" localSheetId="2">#REF!</definedName>
    <definedName name="Thirty_From" localSheetId="3">#REF!</definedName>
    <definedName name="Thirty_From">#REF!</definedName>
    <definedName name="Thirty_To" localSheetId="2">#REF!</definedName>
    <definedName name="Thirty_To" localSheetId="3">#REF!</definedName>
    <definedName name="Thirty_To">#REF!</definedName>
    <definedName name="thirtydays_Total">#N/A</definedName>
    <definedName name="This1" localSheetId="0">'TH_2-4'!#REF!</definedName>
    <definedName name="This1" localSheetId="2">#REF!</definedName>
    <definedName name="This1" localSheetId="3">#REF!</definedName>
    <definedName name="This1">#REF!</definedName>
    <definedName name="thkp3" localSheetId="2">#REF!</definedName>
    <definedName name="thkp3" localSheetId="3">#REF!</definedName>
    <definedName name="thkp3">#REF!</definedName>
    <definedName name="THREE" localSheetId="2">#REF!</definedName>
    <definedName name="THREE" localSheetId="3">#REF!</definedName>
    <definedName name="THREE">#REF!</definedName>
    <definedName name="Threshold" localSheetId="2">#REF!</definedName>
    <definedName name="Threshold" localSheetId="3">#REF!</definedName>
    <definedName name="Threshold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htt" localSheetId="2">#REF!</definedName>
    <definedName name="thtt" localSheetId="3">#REF!</definedName>
    <definedName name="thtt">#REF!</definedName>
    <definedName name="THU_MAKH" localSheetId="2">#REF!</definedName>
    <definedName name="THU_MAKH" localSheetId="3">#REF!</definedName>
    <definedName name="THU_MAKH">#REF!</definedName>
    <definedName name="THU_ST" localSheetId="2">#REF!</definedName>
    <definedName name="THU_ST" localSheetId="3">#REF!</definedName>
    <definedName name="THU_ST">#REF!</definedName>
    <definedName name="thue" localSheetId="2">#REF!</definedName>
    <definedName name="thue" localSheetId="3">#REF!</definedName>
    <definedName name="thue">#REF!</definedName>
    <definedName name="thunhap4" localSheetId="2">#REF!</definedName>
    <definedName name="thunhap4" localSheetId="3">#REF!</definedName>
    <definedName name="thunhap4">#REF!</definedName>
    <definedName name="Tien" localSheetId="2">#REF!</definedName>
    <definedName name="Tien" localSheetId="3">#REF!</definedName>
    <definedName name="Tien">#REF!</definedName>
    <definedName name="TIENLUONG" localSheetId="2">#REF!</definedName>
    <definedName name="TIENLUONG" localSheetId="3">#REF!</definedName>
    <definedName name="TIENLUONG">#REF!</definedName>
    <definedName name="TIEU_HAO_VAT_TU_DZ0.4KV" localSheetId="2">#REF!</definedName>
    <definedName name="TIEU_HAO_VAT_TU_DZ0.4KV" localSheetId="3">#REF!</definedName>
    <definedName name="TIEU_HAO_VAT_TU_DZ0.4KV">#REF!</definedName>
    <definedName name="TIEU_HAO_VAT_TU_DZ22KV" localSheetId="2">#REF!</definedName>
    <definedName name="TIEU_HAO_VAT_TU_DZ22KV" localSheetId="3">#REF!</definedName>
    <definedName name="TIEU_HAO_VAT_TU_DZ22KV">#REF!</definedName>
    <definedName name="TIEU_HAO_VAT_TU_TBA" localSheetId="2">#REF!</definedName>
    <definedName name="TIEU_HAO_VAT_TU_TBA" localSheetId="3">#REF!</definedName>
    <definedName name="TIEU_HAO_VAT_TU_TBA">#REF!</definedName>
    <definedName name="Tim_lan_xuat_hien" localSheetId="2">#REF!</definedName>
    <definedName name="Tim_lan_xuat_hien" localSheetId="3">#REF!</definedName>
    <definedName name="Tim_lan_xuat_hien">#REF!</definedName>
    <definedName name="tim_xuat_hien" localSheetId="2">#REF!</definedName>
    <definedName name="tim_xuat_hien" localSheetId="3">#REF!</definedName>
    <definedName name="tim_xuat_hien">#REF!</definedName>
    <definedName name="TITAN" localSheetId="2">#REF!</definedName>
    <definedName name="TITAN" localSheetId="3">#REF!</definedName>
    <definedName name="TITAN">#REF!</definedName>
    <definedName name="TK" localSheetId="2">#REF!</definedName>
    <definedName name="TK" localSheetId="3">#REF!</definedName>
    <definedName name="TK">#REF!</definedName>
    <definedName name="TKCO" localSheetId="2">#REF!</definedName>
    <definedName name="TKCO" localSheetId="3">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KL_SUMME" localSheetId="0">'TH_2-4'!#REF!</definedName>
    <definedName name="TKL_SUMME" localSheetId="2">#REF!</definedName>
    <definedName name="TKL_SUMME" localSheetId="3">#REF!</definedName>
    <definedName name="TKL_SUMME">#REF!</definedName>
    <definedName name="TKNO" localSheetId="2">#REF!</definedName>
    <definedName name="TKNO" localSheetId="3">#REF!</definedName>
    <definedName name="TKNO">#REF!</definedName>
    <definedName name="TKP" localSheetId="2">#REF!</definedName>
    <definedName name="TKP" localSheetId="3">#REF!</definedName>
    <definedName name="TKP">#REF!</definedName>
    <definedName name="TL" localSheetId="2">#REF!</definedName>
    <definedName name="TL" localSheetId="3">#REF!</definedName>
    <definedName name="TL">#REF!</definedName>
    <definedName name="TLAC120" localSheetId="2">#REF!</definedName>
    <definedName name="TLAC120" localSheetId="3">#REF!</definedName>
    <definedName name="TLAC120">#REF!</definedName>
    <definedName name="TLAC35" localSheetId="2">#REF!</definedName>
    <definedName name="TLAC35" localSheetId="3">#REF!</definedName>
    <definedName name="TLAC35">#REF!</definedName>
    <definedName name="TLAC50" localSheetId="2">#REF!</definedName>
    <definedName name="TLAC50" localSheetId="3">#REF!</definedName>
    <definedName name="TLAC50">#REF!</definedName>
    <definedName name="TLAC70" localSheetId="2">#REF!</definedName>
    <definedName name="TLAC70" localSheetId="3">#REF!</definedName>
    <definedName name="TLAC70">#REF!</definedName>
    <definedName name="TLAC95" localSheetId="2">#REF!</definedName>
    <definedName name="TLAC95" localSheetId="3">#REF!</definedName>
    <definedName name="TLAC95">#REF!</definedName>
    <definedName name="Tle" localSheetId="2">#REF!</definedName>
    <definedName name="Tle" localSheetId="3">#REF!</definedName>
    <definedName name="Tle">#REF!</definedName>
    <definedName name="tloi" localSheetId="2">#REF!</definedName>
    <definedName name="tloi" localSheetId="3">#REF!</definedName>
    <definedName name="tloi">#REF!</definedName>
    <definedName name="tluong" localSheetId="2">#REF!</definedName>
    <definedName name="tluong" localSheetId="3">#REF!</definedName>
    <definedName name="tluong">#REF!</definedName>
    <definedName name="to">#N/A</definedName>
    <definedName name="TOÂNG" localSheetId="0">'TH_2-4'!#REF!</definedName>
    <definedName name="TOÂNG" localSheetId="2">#REF!</definedName>
    <definedName name="TOÂNG" localSheetId="3">#REF!</definedName>
    <definedName name="TOÂNG">#REF!</definedName>
    <definedName name="Today" localSheetId="2">#REF!</definedName>
    <definedName name="Today" localSheetId="3">#REF!</definedName>
    <definedName name="Today">#REF!</definedName>
    <definedName name="ToHere" localSheetId="2">#REF!</definedName>
    <definedName name="ToHere" localSheetId="3">#REF!</definedName>
    <definedName name="ToHere">#REF!</definedName>
    <definedName name="tome" localSheetId="2">#REF!</definedName>
    <definedName name="tome" localSheetId="3">#REF!</definedName>
    <definedName name="tome">#REF!</definedName>
    <definedName name="ton" localSheetId="2">#REF!</definedName>
    <definedName name="ton" localSheetId="3">#REF!</definedName>
    <definedName name="ton">#REF!</definedName>
    <definedName name="Ton_nhap9" localSheetId="2">#REF!</definedName>
    <definedName name="Ton_nhap9" localSheetId="3">#REF!</definedName>
    <definedName name="Ton_nhap9">#REF!</definedName>
    <definedName name="TONG" localSheetId="2">#REF!</definedName>
    <definedName name="TONG" localSheetId="3">#REF!</definedName>
    <definedName name="TONG">#REF!</definedName>
    <definedName name="TONG_GIA_TRI_CONG_TRINH" localSheetId="2">#REF!</definedName>
    <definedName name="TONG_GIA_TRI_CONG_TRINH" localSheetId="3">#REF!</definedName>
    <definedName name="TONG_GIA_TRI_CONG_TRINH">#REF!</definedName>
    <definedName name="TONG_HOP_THI_NGHIEM_DZ0.4KV" localSheetId="2">#REF!</definedName>
    <definedName name="TONG_HOP_THI_NGHIEM_DZ0.4KV" localSheetId="3">#REF!</definedName>
    <definedName name="TONG_HOP_THI_NGHIEM_DZ0.4KV">#REF!</definedName>
    <definedName name="TONG_KE_TBA" localSheetId="2">#REF!</definedName>
    <definedName name="TONG_KE_TBA" localSheetId="3">#REF!</definedName>
    <definedName name="TONG_KE_TBA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HOP" localSheetId="2">#REF!</definedName>
    <definedName name="TONGHOP" localSheetId="3">#REF!</definedName>
    <definedName name="TONGHOP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OLINGCHARGEH6B" localSheetId="2">#REF!</definedName>
    <definedName name="TOOLINGCHARGEH6B" localSheetId="3">#REF!</definedName>
    <definedName name="TOOLINGCHARGEH6B">#REF!</definedName>
    <definedName name="TOP" localSheetId="2">#REF!</definedName>
    <definedName name="TOP" localSheetId="3">#REF!</definedName>
    <definedName name="TOP">#REF!</definedName>
    <definedName name="TOR" localSheetId="2">#REF!</definedName>
    <definedName name="TOR" localSheetId="3">#REF!</definedName>
    <definedName name="TOR">#REF!</definedName>
    <definedName name="total">[63]근로영수증!$BD$19</definedName>
    <definedName name="total_C">#N/A</definedName>
    <definedName name="Total_Payment">Scheduled_Payment+Extra_Payment</definedName>
    <definedName name="TOTALS" localSheetId="0">'TH_2-4'!#REF!</definedName>
    <definedName name="TOTALS" localSheetId="2">#REF!</definedName>
    <definedName name="TOTALS" localSheetId="3">#REF!</definedName>
    <definedName name="TOTALS">#REF!</definedName>
    <definedName name="TotalSalary">[65]Summary!$E$9</definedName>
    <definedName name="TOTPG">"12"</definedName>
    <definedName name="TPLRP" localSheetId="0">'TH_2-4'!#REF!</definedName>
    <definedName name="TPLRP" localSheetId="2">#REF!</definedName>
    <definedName name="TPLRP" localSheetId="3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 localSheetId="2">{"'Sheet1'!$L$16"}</definedName>
    <definedName name="TQ" localSheetId="3">{"'Sheet1'!$L$16"}</definedName>
    <definedName name="TQ" localSheetId="4">{"'Sheet1'!$L$16"}</definedName>
    <definedName name="TQ">{"'Sheet1'!$L$16"}</definedName>
    <definedName name="TR">#REF!</definedName>
    <definedName name="Tra_DM_su_dung" localSheetId="0">'TH_2-4'!#REF!</definedName>
    <definedName name="Tra_DM_su_dung" localSheetId="2">#REF!</definedName>
    <definedName name="Tra_DM_su_dung" localSheetId="3">#REF!</definedName>
    <definedName name="Tra_DM_su_dung">#REF!</definedName>
    <definedName name="Tra_don_gia_KS" localSheetId="2">#REF!</definedName>
    <definedName name="Tra_don_gia_KS" localSheetId="3">#REF!</definedName>
    <definedName name="Tra_don_gia_KS">#REF!</definedName>
    <definedName name="Tra_DTCT" localSheetId="2">#REF!</definedName>
    <definedName name="Tra_DTCT" localSheetId="3">#REF!</definedName>
    <definedName name="Tra_DTCT">#REF!</definedName>
    <definedName name="Tra_tim_hang_mucPT_trung" localSheetId="2">#REF!</definedName>
    <definedName name="Tra_tim_hang_mucPT_trung" localSheetId="3">#REF!</definedName>
    <definedName name="Tra_tim_hang_mucPT_trung">#REF!</definedName>
    <definedName name="Tra_TL" localSheetId="2">#REF!</definedName>
    <definedName name="Tra_TL" localSheetId="3">#REF!</definedName>
    <definedName name="Tra_TL">#REF!</definedName>
    <definedName name="Tra_ty_le2" localSheetId="2">#REF!</definedName>
    <definedName name="Tra_ty_le2" localSheetId="3">#REF!</definedName>
    <definedName name="Tra_ty_le2">#REF!</definedName>
    <definedName name="Tra_ty_le3" localSheetId="2">#REF!</definedName>
    <definedName name="Tra_ty_le3" localSheetId="3">#REF!</definedName>
    <definedName name="Tra_ty_le3">#REF!</definedName>
    <definedName name="Tra_ty_le4" localSheetId="2">#REF!</definedName>
    <definedName name="Tra_ty_le4" localSheetId="3">#REF!</definedName>
    <definedName name="Tra_ty_le4">#REF!</definedName>
    <definedName name="Tra_ty_le5" localSheetId="2">#REF!</definedName>
    <definedName name="Tra_ty_le5" localSheetId="3">#REF!</definedName>
    <definedName name="Tra_ty_le5">#REF!</definedName>
    <definedName name="TRA_VAT_LIEU" localSheetId="2">#REF!</definedName>
    <definedName name="TRA_VAT_LIEU" localSheetId="3">#REF!</definedName>
    <definedName name="TRA_VAT_LIEU">#REF!</definedName>
    <definedName name="TRA_VL" localSheetId="2">#REF!</definedName>
    <definedName name="TRA_VL" localSheetId="3">#REF!</definedName>
    <definedName name="TRA_VL">#REF!</definedName>
    <definedName name="TRADE2" localSheetId="2">#REF!</definedName>
    <definedName name="TRADE2" localSheetId="3">#REF!</definedName>
    <definedName name="TRADE2">#REF!</definedName>
    <definedName name="TRAN">#N/A</definedName>
    <definedName name="TRANS" localSheetId="0">'TH_2-4'!#REF!</definedName>
    <definedName name="TRANS" localSheetId="2">#REF!</definedName>
    <definedName name="TRANS" localSheetId="3">#REF!</definedName>
    <definedName name="TRANS">#REF!</definedName>
    <definedName name="TRAVL" localSheetId="2">#REF!</definedName>
    <definedName name="TRAVL" localSheetId="3">#REF!</definedName>
    <definedName name="TRAVL">#REF!</definedName>
    <definedName name="TraxExtract" localSheetId="2">#REF!</definedName>
    <definedName name="TraxExtract" localSheetId="3">#REF!</definedName>
    <definedName name="TraxExtract">#REF!</definedName>
    <definedName name="tre4r564t" localSheetId="0">{"'Eng (page2)'!$A$1:$D$52"}</definedName>
    <definedName name="tre4r564t" localSheetId="2">{"'Eng (page2)'!$A$1:$D$52"}</definedName>
    <definedName name="tre4r564t" localSheetId="3">{"'Eng (page2)'!$A$1:$D$52"}</definedName>
    <definedName name="tre4r564t">{"'Eng (page2)'!$A$1:$D$52"}</definedName>
    <definedName name="TRIP" localSheetId="0">'TH_2-4'!#REF!</definedName>
    <definedName name="TRIP" localSheetId="2">#REF!</definedName>
    <definedName name="TRIP" localSheetId="3">#REF!</definedName>
    <definedName name="TRIP">#REF!</definedName>
    <definedName name="TRIPROM" localSheetId="2">#REF!</definedName>
    <definedName name="TRIPROM" localSheetId="3">#REF!</definedName>
    <definedName name="TRIPROM">#REF!</definedName>
    <definedName name="TRNH">#N/A</definedName>
    <definedName name="TROM" localSheetId="0">'TH_2-4'!#REF!</definedName>
    <definedName name="TROM" localSheetId="2">#REF!</definedName>
    <definedName name="TROM" localSheetId="3">#REF!</definedName>
    <definedName name="TROM">#REF!</definedName>
    <definedName name="Trong_thang" localSheetId="2">#REF!</definedName>
    <definedName name="Trong_thang" localSheetId="3">#REF!</definedName>
    <definedName name="Trong_thang">#REF!</definedName>
    <definedName name="TRR" localSheetId="2">#REF!</definedName>
    <definedName name="TRR" localSheetId="3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'TH_2-4'!#REF!</definedName>
    <definedName name="TS" localSheetId="2">#REF!</definedName>
    <definedName name="TS" localSheetId="3">#REF!</definedName>
    <definedName name="TS">#REF!</definedName>
    <definedName name="TT.CC" localSheetId="2">#REF!</definedName>
    <definedName name="TT.CC" localSheetId="3">#REF!</definedName>
    <definedName name="TT.CC">#REF!</definedName>
    <definedName name="TT_1P" localSheetId="2">#REF!</definedName>
    <definedName name="TT_1P" localSheetId="3">#REF!</definedName>
    <definedName name="TT_1P">#REF!</definedName>
    <definedName name="TT_3p" localSheetId="2">#REF!</definedName>
    <definedName name="TT_3p" localSheetId="3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 localSheetId="2">#REF!</definedName>
    <definedName name="ttam" localSheetId="3">#REF!</definedName>
    <definedName name="ttam">#REF!</definedName>
    <definedName name="TTAmt_High_dollar">#REF!</definedName>
    <definedName name="ttao" localSheetId="2">#REF!</definedName>
    <definedName name="ttao" localSheetId="3">#REF!</definedName>
    <definedName name="ttao">#REF!</definedName>
    <definedName name="TTApprop_Compl">#REF!</definedName>
    <definedName name="TTAudit_Date">#REF!</definedName>
    <definedName name="ttbt" localSheetId="2">#REF!</definedName>
    <definedName name="ttbt" localSheetId="3">#REF!</definedName>
    <definedName name="ttbt">#REF!</definedName>
    <definedName name="TTDef_Misstmt">#REF!</definedName>
    <definedName name="TTDesiredLevelOfEvidenceItems" localSheetId="2">'[83]Global Data'!$B$92:$B$95</definedName>
    <definedName name="TTDesiredLevelOfEvidenceItems" localSheetId="3">'[83]Global Data'!$B$92:$B$95</definedName>
    <definedName name="TTDesiredLevelOfEvidenceItems" localSheetId="4">'[84]Global Data'!$B$92:$B$95</definedName>
    <definedName name="TTDesiredLevelOfEvidenceItems">'[87]Global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'TH_2-4'!#REF!</definedName>
    <definedName name="ttetet" localSheetId="2">#REF!</definedName>
    <definedName name="ttetet" localSheetId="3">#REF!</definedName>
    <definedName name="ttetet">#REF!</definedName>
    <definedName name="tthi" localSheetId="2">#REF!</definedName>
    <definedName name="tthi" localSheetId="3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 localSheetId="2">#REF!</definedName>
    <definedName name="ttronmk" localSheetId="3">#REF!</definedName>
    <definedName name="ttronmk">#REF!</definedName>
    <definedName name="TTSelection_criteri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 localSheetId="2">{"'Model'!$A$1:$N$53"}</definedName>
    <definedName name="tun" localSheetId="3">{"'Model'!$A$1:$N$53"}</definedName>
    <definedName name="tun" localSheetId="4" hidden="1">{"'Model'!$A$1:$N$53"}</definedName>
    <definedName name="tun">{"'Model'!$A$1:$N$53"}</definedName>
    <definedName name="tung" localSheetId="0">'TH_2-4'!#REF!</definedName>
    <definedName name="tung" localSheetId="2">#REF!</definedName>
    <definedName name="tung" localSheetId="3">#REF!</definedName>
    <definedName name="tung">#REF!</definedName>
    <definedName name="TUT" localSheetId="2">#REF!</definedName>
    <definedName name="TUT" localSheetId="3">#REF!</definedName>
    <definedName name="TUT">#REF!</definedName>
    <definedName name="TUTK" localSheetId="2">#REF!</definedName>
    <definedName name="TUTK" localSheetId="3">#REF!</definedName>
    <definedName name="TUTK">#REF!</definedName>
    <definedName name="tuuu">{"'Model'!$A$1:$N$53"}</definedName>
    <definedName name="tv75nc" localSheetId="2">#REF!</definedName>
    <definedName name="tv75nc" localSheetId="3">#REF!</definedName>
    <definedName name="tv75nc">#REF!</definedName>
    <definedName name="tv75vl" localSheetId="2">#REF!</definedName>
    <definedName name="tv75vl" localSheetId="3">#REF!</definedName>
    <definedName name="tv75vl">#REF!</definedName>
    <definedName name="TVinh" localSheetId="2">#REF!</definedName>
    <definedName name="TVinh" localSheetId="3">#REF!</definedName>
    <definedName name="TVinh">#REF!</definedName>
    <definedName name="tvl" localSheetId="2">#REF!</definedName>
    <definedName name="tvl" localSheetId="3">#REF!</definedName>
    <definedName name="tvl">#REF!</definedName>
    <definedName name="TW" localSheetId="2">#REF!</definedName>
    <definedName name="TW" localSheetId="3">#REF!</definedName>
    <definedName name="TW">#REF!</definedName>
    <definedName name="TWO" localSheetId="2">#REF!</definedName>
    <definedName name="TWO" localSheetId="3">#REF!</definedName>
    <definedName name="TWO">#REF!</definedName>
    <definedName name="Twostep">'[41]Two Step Revenue Testing Master'!$C$85</definedName>
    <definedName name="TwoStepMisstatementIdentified" localSheetId="2">'[83]Two Step Revenue Testing Master'!$C$85</definedName>
    <definedName name="TwoStepMisstatementIdentified" localSheetId="3">'[83]Two Step Revenue Testing Master'!$C$85</definedName>
    <definedName name="TwoStepMisstatementIdentified" localSheetId="4">'[84]Two Step Revenue Testing Master'!$C$85</definedName>
    <definedName name="TwoStepMisstatementIdentified">'[87]Two Step Revenue Testing Master'!$C$85</definedName>
    <definedName name="TwoStepTolerableEstMisstmtCalc" localSheetId="2">'[83]Two Step Revenue Testing Master'!$T$45</definedName>
    <definedName name="TwoStepTolerableEstMisstmtCalc" localSheetId="3">'[83]Two Step Revenue Testing Master'!$T$45</definedName>
    <definedName name="TwoStepTolerableEstMisstmtCalc" localSheetId="4">'[84]Two Step Revenue Testing Master'!$T$45</definedName>
    <definedName name="TwoStepTolerableEstMisstmtCalc">'[87]Two Step Revenue Testing Master'!$T$45</definedName>
    <definedName name="tx_table">[65]Table!$Q$4:$R$9</definedName>
    <definedName name="ty_le" localSheetId="0">'TH_2-4'!#REF!</definedName>
    <definedName name="ty_le" localSheetId="2">#REF!</definedName>
    <definedName name="ty_le" localSheetId="3">#REF!</definedName>
    <definedName name="ty_le">#REF!</definedName>
    <definedName name="Ty_Le_1" localSheetId="2">#REF!</definedName>
    <definedName name="Ty_Le_1" localSheetId="3">#REF!</definedName>
    <definedName name="Ty_Le_1">#REF!</definedName>
    <definedName name="ty_le_BTN" localSheetId="2">#REF!</definedName>
    <definedName name="ty_le_BTN" localSheetId="3">#REF!</definedName>
    <definedName name="ty_le_BTN">#REF!</definedName>
    <definedName name="Ty_le1" localSheetId="2">#REF!</definedName>
    <definedName name="Ty_le1" localSheetId="3">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giathuong" localSheetId="0">'TH_2-4'!#REF!</definedName>
    <definedName name="tygiathuong" localSheetId="2">#REF!</definedName>
    <definedName name="tygiathuong" localSheetId="3">#REF!</definedName>
    <definedName name="tygiathuong">#REF!</definedName>
    <definedName name="type" localSheetId="2">#REF!</definedName>
    <definedName name="type" localSheetId="3">#REF!</definedName>
    <definedName name="type">#REF!</definedName>
    <definedName name="TYT" localSheetId="0">BlankMacro1</definedName>
    <definedName name="TYT" localSheetId="2">BlankMacro1</definedName>
    <definedName name="TYT" localSheetId="3">BlankMacro1</definedName>
    <definedName name="TYT" localSheetId="4">BlankMacro1</definedName>
    <definedName name="TYT">BlankMacro1</definedName>
    <definedName name="u">#N/A</definedName>
    <definedName name="u_40239" localSheetId="2">#REF!</definedName>
    <definedName name="u_40239" localSheetId="3">#REF!</definedName>
    <definedName name="u_40239">#REF!</definedName>
    <definedName name="u_pang" localSheetId="2">#REF!</definedName>
    <definedName name="u_pang" localSheetId="3">#REF!</definedName>
    <definedName name="u_pang">#REF!</definedName>
    <definedName name="ub" localSheetId="2">#REF!</definedName>
    <definedName name="ub" localSheetId="3">#REF!</definedName>
    <definedName name="ub">#REF!</definedName>
    <definedName name="uebergabe1" localSheetId="2">#REF!</definedName>
    <definedName name="uebergabe1" localSheetId="3">#REF!</definedName>
    <definedName name="uebergabe1">#REF!</definedName>
    <definedName name="uiii">[89]BS!$B$2:$B$706</definedName>
    <definedName name="uiy" localSheetId="2">#REF!</definedName>
    <definedName name="uiy" localSheetId="3">#REF!</definedName>
    <definedName name="uiy">#REF!</definedName>
    <definedName name="ujj" localSheetId="0">{"'Eng (page2)'!$A$1:$D$52"}</definedName>
    <definedName name="ujj" localSheetId="2">{"'Eng (page2)'!$A$1:$D$52"}</definedName>
    <definedName name="ujj" localSheetId="3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 localSheetId="2">BlankMacro1</definedName>
    <definedName name="unitt" localSheetId="3">BlankMacro1</definedName>
    <definedName name="unitt" localSheetId="4">BlankMacro1</definedName>
    <definedName name="unitt">BlankMacro1</definedName>
    <definedName name="UNITWEIGHT" localSheetId="2">#REF!</definedName>
    <definedName name="UNITWEIGHT" localSheetId="3">#REF!</definedName>
    <definedName name="UNITWEIGHT">#REF!</definedName>
    <definedName name="Unsettle_CCBVSouth_PC" localSheetId="2">#REF!</definedName>
    <definedName name="Unsettle_CCBVSouth_PC" localSheetId="3">#REF!</definedName>
    <definedName name="Unsettle_CCBVSouth_PC">#REF!</definedName>
    <definedName name="Untitled" localSheetId="2">#REF!</definedName>
    <definedName name="Untitled" localSheetId="3">#REF!</definedName>
    <definedName name="Untitled">#REF!</definedName>
    <definedName name="Uor" localSheetId="0">{"'Eng (page2)'!$A$1:$D$52"}</definedName>
    <definedName name="Uor" localSheetId="2">{"'Eng (page2)'!$A$1:$D$52"}</definedName>
    <definedName name="Uor" localSheetId="3">{"'Eng (page2)'!$A$1:$D$52"}</definedName>
    <definedName name="Uor">{"'Eng (page2)'!$A$1:$D$52"}</definedName>
    <definedName name="usd" localSheetId="2">#REF!</definedName>
    <definedName name="usd" localSheetId="3">#REF!</definedName>
    <definedName name="usd">#REF!</definedName>
    <definedName name="USDAT">"BXG320C"</definedName>
    <definedName name="usdoller">#REF!</definedName>
    <definedName name="USNAM">"RESHMAS"</definedName>
    <definedName name="UT" localSheetId="2">#REF!</definedName>
    <definedName name="UT" localSheetId="3">#REF!</definedName>
    <definedName name="UT">#REF!</definedName>
    <definedName name="uu" localSheetId="0">{"'Eng (page2)'!$A$1:$D$52"}</definedName>
    <definedName name="uu" localSheetId="2">{"'Eng (page2)'!$A$1:$D$52"}</definedName>
    <definedName name="uu" localSheetId="3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 localSheetId="2">{"'Eng (page2)'!$A$1:$D$52"}</definedName>
    <definedName name="V" localSheetId="3">{"'Eng (page2)'!$A$1:$D$52"}</definedName>
    <definedName name="V">{"'Eng (page2)'!$A$1:$D$52"}</definedName>
    <definedName name="VAÄT_LIEÄU">"nhandongia"</definedName>
    <definedName name="ValDate">[65]Summary!$E$15</definedName>
    <definedName name="VALID01234" localSheetId="2">#REF!,#REF!</definedName>
    <definedName name="VALID01234" localSheetId="3">#REF!,#REF!</definedName>
    <definedName name="VALID01234">#REF!,#REF!</definedName>
    <definedName name="ValidBooks">[93]BSLA!$A$2:$A$102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>IF(Loan_Amount*Interest_Rate*Loan_Years*Loan_Start&gt;0,1,0)</definedName>
    <definedName name="van" localSheetId="2">#REF!</definedName>
    <definedName name="van" localSheetId="3">#REF!</definedName>
    <definedName name="van">#REF!</definedName>
    <definedName name="VAN_CHUYEN_DUONG_DAI_DZ0.4KV" localSheetId="2">#REF!</definedName>
    <definedName name="VAN_CHUYEN_DUONG_DAI_DZ0.4KV" localSheetId="3">#REF!</definedName>
    <definedName name="VAN_CHUYEN_DUONG_DAI_DZ0.4KV">#REF!</definedName>
    <definedName name="VAN_CHUYEN_DUONG_DAI_DZ22KV" localSheetId="2">#REF!</definedName>
    <definedName name="VAN_CHUYEN_DUONG_DAI_DZ22KV" localSheetId="3">#REF!</definedName>
    <definedName name="VAN_CHUYEN_DUONG_DAI_DZ22KV">#REF!</definedName>
    <definedName name="VAN_CHUYEN_VAT_TU_CHUNG" localSheetId="2">#REF!</definedName>
    <definedName name="VAN_CHUYEN_VAT_TU_CHUNG" localSheetId="3">#REF!</definedName>
    <definedName name="VAN_CHUYEN_VAT_TU_CHUNG">#REF!</definedName>
    <definedName name="VAN_TRUNG_CHUYEN_VAT_TU_CHUNG" localSheetId="2">#REF!</definedName>
    <definedName name="VAN_TRUNG_CHUYEN_VAT_TU_CHUNG" localSheetId="3">#REF!</definedName>
    <definedName name="VAN_TRUNG_CHUYEN_VAT_TU_CHUNG">#REF!</definedName>
    <definedName name="vana" localSheetId="2">#REF!</definedName>
    <definedName name="vana" localSheetId="3">#REF!</definedName>
    <definedName name="vana">#REF!</definedName>
    <definedName name="VAR_charge" localSheetId="0">'[23]Tariff&amp;Common Input'!#REF!</definedName>
    <definedName name="VAR_charge" localSheetId="2">'[29]Tariff&amp;Common Input'!#REF!</definedName>
    <definedName name="VAR_charge" localSheetId="3">'[29]Tariff&amp;Common Input'!#REF!</definedName>
    <definedName name="VAR_charge">'[23]Tariff&amp;Common Input'!#REF!</definedName>
    <definedName name="VARIINST" localSheetId="0">'TH_2-4'!#REF!</definedName>
    <definedName name="VARIINST" localSheetId="2">#REF!</definedName>
    <definedName name="VARIINST" localSheetId="3">#REF!</definedName>
    <definedName name="VARIINST">#REF!</definedName>
    <definedName name="VARIPURC" localSheetId="2">#REF!</definedName>
    <definedName name="VARIPURC" localSheetId="3">#REF!</definedName>
    <definedName name="VARIPURC">#REF!</definedName>
    <definedName name="VAS" localSheetId="2">#REF!</definedName>
    <definedName name="VAS" localSheetId="3">#REF!</definedName>
    <definedName name="VAS">#REF!</definedName>
    <definedName name="VASSUBVAS" localSheetId="2">#REF!</definedName>
    <definedName name="VASSUBVAS" localSheetId="3">#REF!</definedName>
    <definedName name="VASSUBVAS">#REF!</definedName>
    <definedName name="VAT">[106]Tariff!$I$22</definedName>
    <definedName name="VAT_LIEU_DEN_CHAN_CONG_TRINH" localSheetId="0">'TH_2-4'!#REF!</definedName>
    <definedName name="VAT_LIEU_DEN_CHAN_CONG_TRINH" localSheetId="2">#REF!</definedName>
    <definedName name="VAT_LIEU_DEN_CHAN_CONG_TRINH" localSheetId="3">#REF!</definedName>
    <definedName name="VAT_LIEU_DEN_CHAN_CONG_TRINH">#REF!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cot" localSheetId="2">#REF!</definedName>
    <definedName name="vccot" localSheetId="3">#REF!</definedName>
    <definedName name="vccot">#REF!</definedName>
    <definedName name="VCHT" localSheetId="2">#REF!</definedName>
    <definedName name="VCHT" localSheetId="3">#REF!</definedName>
    <definedName name="VCHT">#REF!</definedName>
    <definedName name="vctb" localSheetId="2">#REF!</definedName>
    <definedName name="vctb" localSheetId="3">#REF!</definedName>
    <definedName name="vctb">#REF!</definedName>
    <definedName name="vd3p" localSheetId="2">#REF!</definedName>
    <definedName name="vd3p" localSheetId="3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[43]PartsDataTable!$A$15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'TH_2-4'!#REF!</definedName>
    <definedName name="vifo" localSheetId="2">#REF!</definedName>
    <definedName name="vifo" localSheetId="3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'TH_2-4'!#REF!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l1p" localSheetId="2">#REF!</definedName>
    <definedName name="vl1p" localSheetId="3">#REF!</definedName>
    <definedName name="vl1p">#REF!</definedName>
    <definedName name="vl3p" localSheetId="2">#REF!</definedName>
    <definedName name="vl3p" localSheetId="3">#REF!</definedName>
    <definedName name="vl3p">#REF!</definedName>
    <definedName name="Vlcap0.7" localSheetId="2">#REF!</definedName>
    <definedName name="Vlcap0.7" localSheetId="3">#REF!</definedName>
    <definedName name="Vlcap0.7">#REF!</definedName>
    <definedName name="VLcap1" localSheetId="2">#REF!</definedName>
    <definedName name="VLcap1" localSheetId="3">#REF!</definedName>
    <definedName name="VLcap1">#REF!</definedName>
    <definedName name="vldn400" localSheetId="2">#REF!</definedName>
    <definedName name="vldn400" localSheetId="3">#REF!</definedName>
    <definedName name="vldn400">#REF!</definedName>
    <definedName name="vldn600" localSheetId="2">#REF!</definedName>
    <definedName name="vldn600" localSheetId="3">#REF!</definedName>
    <definedName name="vldn600">#REF!</definedName>
    <definedName name="VLDP" localSheetId="2">#REF!</definedName>
    <definedName name="VLDP" localSheetId="3">#REF!</definedName>
    <definedName name="VLDP">#REF!</definedName>
    <definedName name="VLIEU" localSheetId="2">#REF!</definedName>
    <definedName name="VLIEU" localSheetId="3">#REF!</definedName>
    <definedName name="VLIEU">#REF!</definedName>
    <definedName name="VLM" localSheetId="2">#REF!</definedName>
    <definedName name="VLM" localSheetId="3">#REF!</definedName>
    <definedName name="VLM">#REF!</definedName>
    <definedName name="Vlookup">[107]Vlookup!$A$1:$C$5442</definedName>
    <definedName name="vltram" localSheetId="0">'TH_2-4'!#REF!</definedName>
    <definedName name="vltram" localSheetId="2">#REF!</definedName>
    <definedName name="vltram" localSheetId="3">#REF!</definedName>
    <definedName name="vltram">#REF!</definedName>
    <definedName name="voi" localSheetId="2">#REF!</definedName>
    <definedName name="voi" localSheetId="3">#REF!</definedName>
    <definedName name="voi">#REF!</definedName>
    <definedName name="vr3p" localSheetId="2">#REF!</definedName>
    <definedName name="vr3p" localSheetId="3">#REF!</definedName>
    <definedName name="vr3p">#REF!</definedName>
    <definedName name="VTu" localSheetId="2">#REF!</definedName>
    <definedName name="VTu" localSheetId="3">#REF!</definedName>
    <definedName name="VTu">#REF!</definedName>
    <definedName name="VTVUA" localSheetId="2">#REF!</definedName>
    <definedName name="VTVUA" localSheetId="3">#REF!</definedName>
    <definedName name="VTVUA">#REF!</definedName>
    <definedName name="Vu" localSheetId="2">#REF!</definedName>
    <definedName name="Vu" localSheetId="3">#REF!</definedName>
    <definedName name="Vu">#REF!</definedName>
    <definedName name="Vu_" localSheetId="2">#REF!</definedName>
    <definedName name="Vu_" localSheetId="3">#REF!</definedName>
    <definedName name="Vu_">#REF!</definedName>
    <definedName name="W" localSheetId="2">#REF!</definedName>
    <definedName name="W" localSheetId="3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>#REF!</definedName>
    <definedName name="weee" localSheetId="0">{"'Eng (page2)'!$A$1:$D$52"}</definedName>
    <definedName name="weee" localSheetId="2">{"'Eng (page2)'!$A$1:$D$52"}</definedName>
    <definedName name="weee" localSheetId="3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'TH_2-4'!#REF!</definedName>
    <definedName name="WH" localSheetId="2">#REF!</definedName>
    <definedName name="WH" localSheetId="3">#REF!</definedName>
    <definedName name="WH">#REF!</definedName>
    <definedName name="whd" localSheetId="2">#REF!</definedName>
    <definedName name="whd" localSheetId="3">#REF!</definedName>
    <definedName name="whd">#REF!</definedName>
    <definedName name="WIRE1">5</definedName>
    <definedName name="wktable">#REF!</definedName>
    <definedName name="wl" localSheetId="0">'TH_2-4'!#REF!</definedName>
    <definedName name="wl" localSheetId="2">#REF!</definedName>
    <definedName name="wl" localSheetId="3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localSheetId="2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'TH_2-4'!#REF!</definedName>
    <definedName name="Ws" localSheetId="2">#REF!</definedName>
    <definedName name="Ws" localSheetId="3">#REF!</definedName>
    <definedName name="Ws">#REF!</definedName>
    <definedName name="Wss" localSheetId="2">#REF!</definedName>
    <definedName name="Wss" localSheetId="3">#REF!</definedName>
    <definedName name="Wss">#REF!</definedName>
    <definedName name="Wst" localSheetId="2">#REF!</definedName>
    <definedName name="Wst" localSheetId="3">#REF!</definedName>
    <definedName name="Wst">#REF!</definedName>
    <definedName name="WT">#N/A</definedName>
    <definedName name="WW">#N/A</definedName>
    <definedName name="WW7848d948b31a418d9c0096b9be498a01_7651" localSheetId="0" hidden="1">'[108]KBank Tranche B,SP'!#REF!</definedName>
    <definedName name="WW7848d948b31a418d9c0096b9be498a01_7651" localSheetId="2" hidden="1">'[109]KBank Tranche B,SP'!#REF!</definedName>
    <definedName name="WW7848d948b31a418d9c0096b9be498a01_7651" localSheetId="3" hidden="1">'[109]KBank Tranche B,SP'!#REF!</definedName>
    <definedName name="WW7848d948b31a418d9c0096b9be498a01_7651" localSheetId="4" hidden="1">'[109]KBank Tranche B,SP'!#REF!</definedName>
    <definedName name="WW7848d948b31a418d9c0096b9be498a01_7651" hidden="1">'[108]KBank Tranche B,SP'!#REF!</definedName>
    <definedName name="WW79ae9333df12442585e79fa05faf6ec5_634321524552500000" localSheetId="2" hidden="1">'[110]608020'!#REF!</definedName>
    <definedName name="WW79ae9333df12442585e79fa05faf6ec5_634321524552500000" localSheetId="3" hidden="1">'[110]608020'!#REF!</definedName>
    <definedName name="WW79ae9333df12442585e79fa05faf6ec5_634321524552500000" localSheetId="4" hidden="1">'[110]608020'!#REF!</definedName>
    <definedName name="WW79ae9333df12442585e79fa05faf6ec5_634321524552500000" hidden="1">'[111]608020'!#REF!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[65]Table!$M$4:$O$9</definedName>
    <definedName name="X" localSheetId="0">'TH_2-4'!#REF!</definedName>
    <definedName name="X" localSheetId="2">#REF!</definedName>
    <definedName name="X" localSheetId="3">#REF!</definedName>
    <definedName name="X">#REF!</definedName>
    <definedName name="x1pind" localSheetId="2">#REF!</definedName>
    <definedName name="x1pind" localSheetId="3">#REF!</definedName>
    <definedName name="x1pind">#REF!</definedName>
    <definedName name="x1ping" localSheetId="2">#REF!</definedName>
    <definedName name="x1ping" localSheetId="3">#REF!</definedName>
    <definedName name="x1ping">#REF!</definedName>
    <definedName name="x1pint" localSheetId="2">#REF!</definedName>
    <definedName name="x1pint" localSheetId="3">#REF!</definedName>
    <definedName name="x1pint">#REF!</definedName>
    <definedName name="XCCT">0.5</definedName>
    <definedName name="XCT" localSheetId="0">'TH_2-4'!#REF!</definedName>
    <definedName name="XCT" localSheetId="2">#REF!</definedName>
    <definedName name="XCT" localSheetId="3">#REF!</definedName>
    <definedName name="XCT">#REF!</definedName>
    <definedName name="xfco" localSheetId="2">#REF!</definedName>
    <definedName name="xfco" localSheetId="3">#REF!</definedName>
    <definedName name="xfco">#REF!</definedName>
    <definedName name="xfco3p" localSheetId="2">#REF!</definedName>
    <definedName name="xfco3p" localSheetId="3">#REF!</definedName>
    <definedName name="xfco3p">#REF!</definedName>
    <definedName name="xfcotnc" localSheetId="2">#REF!</definedName>
    <definedName name="xfcotnc" localSheetId="3">#REF!</definedName>
    <definedName name="xfcotnc">#REF!</definedName>
    <definedName name="xfcotvl" localSheetId="2">#REF!</definedName>
    <definedName name="xfcotvl" localSheetId="3">#REF!</definedName>
    <definedName name="xfcotvl">#REF!</definedName>
    <definedName name="xh" localSheetId="2">#REF!</definedName>
    <definedName name="xh" localSheetId="3">#REF!</definedName>
    <definedName name="xh">#REF!</definedName>
    <definedName name="xhn" localSheetId="2">#REF!</definedName>
    <definedName name="xhn" localSheetId="3">#REF!</definedName>
    <definedName name="xhn">#REF!</definedName>
    <definedName name="XHT" localSheetId="2">#REF!</definedName>
    <definedName name="XHT" localSheetId="3">#REF!</definedName>
    <definedName name="XHT">#REF!</definedName>
    <definedName name="xig" localSheetId="2">#REF!</definedName>
    <definedName name="xig" localSheetId="3">#REF!</definedName>
    <definedName name="xig">#REF!</definedName>
    <definedName name="xig1" localSheetId="2">#REF!</definedName>
    <definedName name="xig1" localSheetId="3">#REF!</definedName>
    <definedName name="xig1">#REF!</definedName>
    <definedName name="xig1p" localSheetId="2">#REF!</definedName>
    <definedName name="xig1p" localSheetId="3">#REF!</definedName>
    <definedName name="xig1p">#REF!</definedName>
    <definedName name="xig3p" localSheetId="2">#REF!</definedName>
    <definedName name="xig3p" localSheetId="3">#REF!</definedName>
    <definedName name="xig3p">#REF!</definedName>
    <definedName name="xignc3p" localSheetId="2">#REF!</definedName>
    <definedName name="xignc3p" localSheetId="3">#REF!</definedName>
    <definedName name="xignc3p">#REF!</definedName>
    <definedName name="xigvl3p" localSheetId="2">#REF!</definedName>
    <definedName name="xigvl3p" localSheetId="3">#REF!</definedName>
    <definedName name="xigvl3p">#REF!</definedName>
    <definedName name="xin" localSheetId="2">#REF!</definedName>
    <definedName name="xin" localSheetId="3">#REF!</definedName>
    <definedName name="xin">#REF!</definedName>
    <definedName name="xin190" localSheetId="2">#REF!</definedName>
    <definedName name="xin190" localSheetId="3">#REF!</definedName>
    <definedName name="xin190">#REF!</definedName>
    <definedName name="xin1903p" localSheetId="2">#REF!</definedName>
    <definedName name="xin1903p" localSheetId="3">#REF!</definedName>
    <definedName name="xin1903p">#REF!</definedName>
    <definedName name="xin2903p" localSheetId="2">#REF!</definedName>
    <definedName name="xin2903p" localSheetId="3">#REF!</definedName>
    <definedName name="xin2903p">#REF!</definedName>
    <definedName name="xin290nc3p" localSheetId="2">#REF!</definedName>
    <definedName name="xin290nc3p" localSheetId="3">#REF!</definedName>
    <definedName name="xin290nc3p">#REF!</definedName>
    <definedName name="xin290vl3p" localSheetId="2">#REF!</definedName>
    <definedName name="xin290vl3p" localSheetId="3">#REF!</definedName>
    <definedName name="xin290vl3p">#REF!</definedName>
    <definedName name="xin3p" localSheetId="2">#REF!</definedName>
    <definedName name="xin3p" localSheetId="3">#REF!</definedName>
    <definedName name="xin3p">#REF!</definedName>
    <definedName name="xind" localSheetId="2">#REF!</definedName>
    <definedName name="xind" localSheetId="3">#REF!</definedName>
    <definedName name="xind">#REF!</definedName>
    <definedName name="xind1p" localSheetId="2">#REF!</definedName>
    <definedName name="xind1p" localSheetId="3">#REF!</definedName>
    <definedName name="xind1p">#REF!</definedName>
    <definedName name="xind3p" localSheetId="2">#REF!</definedName>
    <definedName name="xind3p" localSheetId="3">#REF!</definedName>
    <definedName name="xind3p">#REF!</definedName>
    <definedName name="xindnc1p" localSheetId="2">#REF!</definedName>
    <definedName name="xindnc1p" localSheetId="3">#REF!</definedName>
    <definedName name="xindnc1p">#REF!</definedName>
    <definedName name="xindvl1p" localSheetId="2">#REF!</definedName>
    <definedName name="xindvl1p" localSheetId="3">#REF!</definedName>
    <definedName name="xindvl1p">#REF!</definedName>
    <definedName name="xing1p" localSheetId="2">#REF!</definedName>
    <definedName name="xing1p" localSheetId="3">#REF!</definedName>
    <definedName name="xing1p">#REF!</definedName>
    <definedName name="xingnc1p" localSheetId="2">#REF!</definedName>
    <definedName name="xingnc1p" localSheetId="3">#REF!</definedName>
    <definedName name="xingnc1p">#REF!</definedName>
    <definedName name="xingvl1p" localSheetId="2">#REF!</definedName>
    <definedName name="xingvl1p" localSheetId="3">#REF!</definedName>
    <definedName name="xingvl1p">#REF!</definedName>
    <definedName name="xinnc3p" localSheetId="2">#REF!</definedName>
    <definedName name="xinnc3p" localSheetId="3">#REF!</definedName>
    <definedName name="xinnc3p">#REF!</definedName>
    <definedName name="xint1p" localSheetId="2">#REF!</definedName>
    <definedName name="xint1p" localSheetId="3">#REF!</definedName>
    <definedName name="xint1p">#REF!</definedName>
    <definedName name="xinvl3p" localSheetId="2">#REF!</definedName>
    <definedName name="xinvl3p" localSheetId="3">#REF!</definedName>
    <definedName name="xinvl3p">#REF!</definedName>
    <definedName name="xit" localSheetId="2">#REF!</definedName>
    <definedName name="xit" localSheetId="3">#REF!</definedName>
    <definedName name="xit">#REF!</definedName>
    <definedName name="xit1" localSheetId="2">#REF!</definedName>
    <definedName name="xit1" localSheetId="3">#REF!</definedName>
    <definedName name="xit1">#REF!</definedName>
    <definedName name="xit1p" localSheetId="2">#REF!</definedName>
    <definedName name="xit1p" localSheetId="3">#REF!</definedName>
    <definedName name="xit1p">#REF!</definedName>
    <definedName name="xit2nc3p" localSheetId="2">#REF!</definedName>
    <definedName name="xit2nc3p" localSheetId="3">#REF!</definedName>
    <definedName name="xit2nc3p">#REF!</definedName>
    <definedName name="xit2vl3p" localSheetId="2">#REF!</definedName>
    <definedName name="xit2vl3p" localSheetId="3">#REF!</definedName>
    <definedName name="xit2vl3p">#REF!</definedName>
    <definedName name="xit3p" localSheetId="2">#REF!</definedName>
    <definedName name="xit3p" localSheetId="3">#REF!</definedName>
    <definedName name="xit3p">#REF!</definedName>
    <definedName name="xitnc3p" localSheetId="2">#REF!</definedName>
    <definedName name="xitnc3p" localSheetId="3">#REF!</definedName>
    <definedName name="xitnc3p">#REF!</definedName>
    <definedName name="xitvl3p" localSheetId="2">#REF!</definedName>
    <definedName name="xitvl3p" localSheetId="3">#REF!</definedName>
    <definedName name="xitvl3p">#REF!</definedName>
    <definedName name="xl" localSheetId="2">#REF!</definedName>
    <definedName name="xl" localSheetId="3">#REF!</definedName>
    <definedName name="xl">#REF!</definedName>
    <definedName name="xlc" localSheetId="2">#REF!</definedName>
    <definedName name="xlc" localSheetId="3">#REF!</definedName>
    <definedName name="xlc">#REF!</definedName>
    <definedName name="xlk" localSheetId="2">#REF!</definedName>
    <definedName name="xlk" localSheetId="3">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mcax" localSheetId="0">'TH_2-4'!#REF!</definedName>
    <definedName name="xmcax" localSheetId="2">#REF!</definedName>
    <definedName name="xmcax" localSheetId="3">#REF!</definedName>
    <definedName name="xmcax">#REF!</definedName>
    <definedName name="xmp40" localSheetId="2">#REF!</definedName>
    <definedName name="xmp40" localSheetId="3">#REF!</definedName>
    <definedName name="xmp40">#REF!</definedName>
    <definedName name="xn" localSheetId="2">#REF!</definedName>
    <definedName name="xn" localSheetId="3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'TH_2-4'!#REF!</definedName>
    <definedName name="XS" localSheetId="2">#REF!</definedName>
    <definedName name="XS" localSheetId="3">#REF!</definedName>
    <definedName name="XS">#REF!</definedName>
    <definedName name="XU">#REF!</definedName>
    <definedName name="XUAØTT" localSheetId="2">#REF!</definedName>
    <definedName name="XUAØTT" localSheetId="3">#REF!</definedName>
    <definedName name="XUAØTT">#REF!</definedName>
    <definedName name="XUATL" localSheetId="2">#REF!</definedName>
    <definedName name="XUATL" localSheetId="3">#REF!</definedName>
    <definedName name="XUATL">#REF!</definedName>
    <definedName name="XUATL2" localSheetId="2">#REF!</definedName>
    <definedName name="XUATL2" localSheetId="3">#REF!</definedName>
    <definedName name="XUATL2">#REF!</definedName>
    <definedName name="xuatlon" localSheetId="2">#REF!</definedName>
    <definedName name="xuatlon" localSheetId="3">#REF!</definedName>
    <definedName name="xuatlon">#REF!</definedName>
    <definedName name="XUATT" localSheetId="2">#REF!</definedName>
    <definedName name="XUATT" localSheetId="3">#REF!</definedName>
    <definedName name="XUATT">#REF!</definedName>
    <definedName name="XX" localSheetId="2">#REF!</definedName>
    <definedName name="XX" localSheetId="3">#REF!</definedName>
    <definedName name="XX">#REF!</definedName>
    <definedName name="XXX" localSheetId="2">'[112]10'!#REF!</definedName>
    <definedName name="XXX" localSheetId="3">'[112]10'!#REF!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'[113]10'!#REF!</definedName>
    <definedName name="Y" localSheetId="0">BlankMacro1</definedName>
    <definedName name="Y" localSheetId="2">BlankMacro1</definedName>
    <definedName name="Y" localSheetId="3">BlankMacro1</definedName>
    <definedName name="y" localSheetId="4">#N/A</definedName>
    <definedName name="Y">BlankMacro1</definedName>
    <definedName name="Year" localSheetId="0">'TH_2-4'!#REF!</definedName>
    <definedName name="Year" localSheetId="2">#REF!</definedName>
    <definedName name="Year" localSheetId="3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'TH_2-4'!#REF!</definedName>
    <definedName name="yen" localSheetId="2">#REF!</definedName>
    <definedName name="yen" localSheetId="3">#REF!</definedName>
    <definedName name="yen">#REF!</definedName>
    <definedName name="yenrate" localSheetId="2">#REF!</definedName>
    <definedName name="yenrate" localSheetId="3">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s">OFFSET('[114]ABP1 input &amp; output for account'!#REF!,0,0,COUNTA('[114]ABP1 input &amp; output for account'!#REF!),1)</definedName>
    <definedName name="YesNoNa" localSheetId="2">[17]Scoping!$G$2:$G$5</definedName>
    <definedName name="YesNoNa" localSheetId="3">[17]Scoping!$G$2:$G$5</definedName>
    <definedName name="YesNoNa">[18]Scoping!$G$2:$G$5</definedName>
    <definedName name="YHQ_SEG">[47]COMMON!$V$13:$W$13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'TH_2-4'!#REF!</definedName>
    <definedName name="YTDCR" localSheetId="2">#REF!</definedName>
    <definedName name="YTDCR" localSheetId="3">#REF!</definedName>
    <definedName name="YTDCR">#REF!</definedName>
    <definedName name="YTDDR" localSheetId="2">#REF!</definedName>
    <definedName name="YTDDR" localSheetId="3">#REF!</definedName>
    <definedName name="YTDDR">#REF!</definedName>
    <definedName name="ytj" localSheetId="2">#REF!</definedName>
    <definedName name="ytj" localSheetId="3">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'TH_2-4'!#REF!</definedName>
    <definedName name="Z" localSheetId="2">#REF!</definedName>
    <definedName name="Z" localSheetId="3">#REF!</definedName>
    <definedName name="Z">#REF!</definedName>
    <definedName name="Z___Hang_muc_1" localSheetId="2">#REF!</definedName>
    <definedName name="Z___Hang_muc_1" localSheetId="3">#REF!</definedName>
    <definedName name="Z___Hang_muc_1">#REF!</definedName>
    <definedName name="z___Hang_muc_2" localSheetId="2">#REF!</definedName>
    <definedName name="z___Hang_muc_2" localSheetId="3">#REF!</definedName>
    <definedName name="z___Hang_muc_2">#REF!</definedName>
    <definedName name="z___Hang_muc_3" localSheetId="2">#REF!</definedName>
    <definedName name="z___Hang_muc_3" localSheetId="3">#REF!</definedName>
    <definedName name="z___Hang_muc_3">#REF!</definedName>
    <definedName name="z___Hang_muc_4" localSheetId="2">#REF!</definedName>
    <definedName name="z___Hang_muc_4" localSheetId="3">#REF!</definedName>
    <definedName name="z___Hang_muc_4">#REF!</definedName>
    <definedName name="z___Hang_muc_5" localSheetId="2">#REF!</definedName>
    <definedName name="z___Hang_muc_5" localSheetId="3">#REF!</definedName>
    <definedName name="z___Hang_muc_5">#REF!</definedName>
    <definedName name="Zip" localSheetId="2">#REF!</definedName>
    <definedName name="Zip" localSheetId="3">#REF!</definedName>
    <definedName name="Zip">#REF!</definedName>
    <definedName name="zl" localSheetId="2">#REF!</definedName>
    <definedName name="zl" localSheetId="3">#REF!</definedName>
    <definedName name="zl">#REF!</definedName>
    <definedName name="Zw" localSheetId="2">#REF!</definedName>
    <definedName name="Zw" localSheetId="3">#REF!</definedName>
    <definedName name="Zw">#REF!</definedName>
    <definedName name="ZYX" localSheetId="2">#REF!</definedName>
    <definedName name="ZYX" localSheetId="3">#REF!</definedName>
    <definedName name="ZYX">#REF!</definedName>
    <definedName name="zz" localSheetId="0">{"'Eng (page2)'!$A$1:$D$52"}</definedName>
    <definedName name="zz" localSheetId="2">{"'Eng (page2)'!$A$1:$D$52"}</definedName>
    <definedName name="zz" localSheetId="3">{"'Eng (page2)'!$A$1:$D$52"}</definedName>
    <definedName name="zz">{"'Eng (page2)'!$A$1:$D$52"}</definedName>
    <definedName name="ZZZ" localSheetId="0">'TH_2-4'!#REF!</definedName>
    <definedName name="ZZZ" localSheetId="2">#REF!</definedName>
    <definedName name="ZZZ" localSheetId="3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[115]EXｳｪｲﾄ0!$A$1:$IV$3</definedName>
    <definedName name="เงิน" localSheetId="0" hidden="1">'TH_2-4'!#REF!</definedName>
    <definedName name="เงิน" localSheetId="2" hidden="1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'TH_2-4'!#REF!</definedName>
    <definedName name="แ2" localSheetId="2">#REF!</definedName>
    <definedName name="แ2" localSheetId="3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'[116]Raw Material'!#REF!</definedName>
    <definedName name="โ4305" localSheetId="3">'[116]Raw Material'!#REF!</definedName>
    <definedName name="โ4305">'[117]Raw Material'!#REF!</definedName>
    <definedName name="กดแล" localSheetId="0" hidden="1">'TH_2-4'!#REF!</definedName>
    <definedName name="กดแล" localSheetId="2" hidden="1">#REF!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[118]ม.ค.51!#REF!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 localSheetId="2">{"'Eng (page2)'!$A$1:$D$52"}</definedName>
    <definedName name="ฟ" localSheetId="3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 localSheetId="2">{"'Model'!$A$1:$N$53"}</definedName>
    <definedName name="ร" localSheetId="3">{"'Model'!$A$1:$N$53"}</definedName>
    <definedName name="ร" localSheetId="4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0" hidden="1">'TH_2-4'!#REF!</definedName>
    <definedName name="วส" localSheetId="2" hidden="1">#REF!</definedName>
    <definedName name="วส" localSheetId="3" hidden="1">#REF!</definedName>
    <definedName name="วส" localSheetId="4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'TH_2-4'!#REF!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หกกดเพะเ">#REF!</definedName>
    <definedName name="หกหฟดด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[63]근로영수증!$BY$27</definedName>
    <definedName name="결정근로">[63]근로영수증!$BH$27</definedName>
    <definedName name="결정세액">[63]퇴직영수증!$L$24</definedName>
    <definedName name="결정주민">[63]근로영수증!$BT$27</definedName>
    <definedName name="경로우대">[63]근로영수증!$R$27</definedName>
    <definedName name="경로우대수">[63]근로영수증!$O$27</definedName>
    <definedName name="계">[63]퇴직영수증!$P$14</definedName>
    <definedName name="교육비">[63]근로영수증!$R$37</definedName>
    <definedName name="그랴">[119]퇴직영수증!$G$9:$H$11,[119]퇴직영수증!$L$9,[119]퇴직영수증!$L$10,[119]퇴직영수증!$L$11,[119]퇴직영수증!$P$9,[119]퇴직영수증!$P$11,[119]퇴직영수증!$P$12,[119]퇴직영수증!$G$15:$M$16,[119]퇴직영수증!$K$14:$M$14,[119]퇴직영수증!$F$19:$I$19,[119]퇴직영수증!$L$19:$N$19,[119]퇴직영수증!$O$19:$Q$19,[119]퇴직영수증!$H$21:$H$24,[119]퇴직영수증!$L$21:$L$24,[119]퇴직영수증!$G$27:$L$29,[119]퇴직영수증!$O$24,[119]퇴직영수증!$O$26,[119]퇴직영수증!$O$27,[119]퇴직영수증!$N$29,[119]퇴직영수증!$N$14:$Q$17,[119]퇴직영수증!$K$17:$M$17</definedName>
    <definedName name="근로">[120]근로영수증!$R$24</definedName>
    <definedName name="근로산출세액">[63]근로영수증!$AN$28</definedName>
    <definedName name="근로성명">[63]근로영수증!$M$12</definedName>
    <definedName name="근로소득">[63]근로영수증!$R$21</definedName>
    <definedName name="근로소득공제">[63]근로영수증!$R$22</definedName>
    <definedName name="근로소득금액">[63]근로영수증!$R$23</definedName>
    <definedName name="근로소득세액">[63]근로영수증!$AN$29</definedName>
    <definedName name="근로입사">[63]근로영수증!$BS$10</definedName>
    <definedName name="근로주소">[63]근로영수증!$M$13</definedName>
    <definedName name="근로퇴사">[63]근로영수증!$BS$11</definedName>
    <definedName name="근속연수">[63]퇴직영수증!$Q$19</definedName>
    <definedName name="근속월수">[63]퇴직영수증!$I$19</definedName>
    <definedName name="금액">"사용자입력(금액)"</definedName>
    <definedName name="급여계">[63]근로영수증!$AH$19</definedName>
    <definedName name="기부금">[63]근로영수증!$R$41</definedName>
    <definedName name="기타비과세">[63]근로영수증!$BV$17</definedName>
    <definedName name="날짜">"사용자입력(날짜)"</definedName>
    <definedName name="낫널">"Not Null 오류체크 유의사항"</definedName>
    <definedName name="대표자">[63]근로영수증!$AI$10</definedName>
    <definedName name="대표자1">[63]근로영수증!$BH$40</definedName>
    <definedName name="대표자명">[63]퇴직영수증!$P$9</definedName>
    <definedName name="대표자명1">[63]퇴직영수증!$O$27</definedName>
    <definedName name="ㅁ" localSheetId="0">[121]퇴직영수증!#REF!</definedName>
    <definedName name="ㅁ" localSheetId="2">[121]퇴직영수증!#REF!</definedName>
    <definedName name="ㅁ" localSheetId="3">[121]퇴직영수증!#REF!</definedName>
    <definedName name="ㅁ" localSheetId="4">[122]퇴직영수증!#REF!</definedName>
    <definedName name="ㅁ">[121]퇴직영수증!#REF!</definedName>
    <definedName name="명예퇴직소득">[63]퇴직영수증!$L$14</definedName>
    <definedName name="명예퇴직수당">[63]퇴직영수증!$L$17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 localSheetId="2">{"'보고양식'!$A$58:$K$111"}</definedName>
    <definedName name="미수수익" localSheetId="3">{"'보고양식'!$A$58:$K$111"}</definedName>
    <definedName name="미수수익" localSheetId="4" hidden="1">{"'보고양식'!$A$58:$K$111"}</definedName>
    <definedName name="미수수익">{"'보고양식'!$A$58:$K$111"}</definedName>
    <definedName name="박명배퇴직" localSheetId="0">'TH_2-4'!#REF!</definedName>
    <definedName name="박명배퇴직" localSheetId="2">#REF!</definedName>
    <definedName name="박명배퇴직" localSheetId="3">#REF!</definedName>
    <definedName name="박명배퇴직">#REF!</definedName>
    <definedName name="박재홍" localSheetId="2">[123]퇴직영수증!#REF!</definedName>
    <definedName name="박재홍" localSheetId="3">[123]퇴직영수증!#REF!</definedName>
    <definedName name="박재홍" localSheetId="4">[124]퇴직영수증!#REF!</definedName>
    <definedName name="박재홍">[123]퇴직영수증!#REF!</definedName>
    <definedName name="박정희">[125]근로영수증!$BY$27</definedName>
    <definedName name="박지다" localSheetId="0">'TH_2-4'!#REF!</definedName>
    <definedName name="박지다" localSheetId="2">#REF!</definedName>
    <definedName name="박지다" localSheetId="3">#REF!</definedName>
    <definedName name="박지다">#REF!</definedName>
    <definedName name="발행자보고용">[63]퇴직영수증!$I$7</definedName>
    <definedName name="발행자보관용" localSheetId="0">[126]퇴직영수증!#REF!</definedName>
    <definedName name="발행자보관용" localSheetId="2">[126]퇴직영수증!#REF!</definedName>
    <definedName name="발행자보관용" localSheetId="3">[126]퇴직영수증!#REF!</definedName>
    <definedName name="발행자보관용" localSheetId="4">[127]퇴직영수증!#REF!</definedName>
    <definedName name="발행자보관용">[126]퇴직영수증!#REF!</definedName>
    <definedName name="배우자">[63]근로영수증!$R$25</definedName>
    <definedName name="백분율">"사용자입력(백분율)"</definedName>
    <definedName name="법인등록번호">[63]퇴직영수증!$G$10</definedName>
    <definedName name="법인명">[63]퇴직영수증!$L$9</definedName>
    <definedName name="법인명1">[63]퇴직영수증!$O$26</definedName>
    <definedName name="법인주소">[63]근로영수증!$AI$11</definedName>
    <definedName name="보험료">[63]근로영수증!$R$33</definedName>
    <definedName name="본인">[63]근로영수증!$R$24</definedName>
    <definedName name="부녀자">[63]근로영수증!$R$29</definedName>
    <definedName name="부녀자수">[63]근로영수증!$O$29</definedName>
    <definedName name="부서명" localSheetId="0">'TH_2-4'!#REF!</definedName>
    <definedName name="부서명" localSheetId="2">#REF!</definedName>
    <definedName name="부서명" localSheetId="3">#REF!</definedName>
    <definedName name="부서명">#REF!</definedName>
    <definedName name="부서코드" localSheetId="2">#REF!</definedName>
    <definedName name="부서코드" localSheetId="3">#REF!</definedName>
    <definedName name="부서코드">#REF!</definedName>
    <definedName name="부서코트변환" localSheetId="2">#REF!</definedName>
    <definedName name="부서코트변환" localSheetId="3">#REF!</definedName>
    <definedName name="부서코트변환">#REF!</definedName>
    <definedName name="부양가족">[63]근로영수증!$R$26</definedName>
    <definedName name="부양가족수">[63]근로영수증!$O$26</definedName>
    <definedName name="부양자내역">[63]근로영수증!$BS$2</definedName>
    <definedName name="비과세계">[63]근로영수증!$BV$18</definedName>
    <definedName name="사업번호">[63]근로영수증!$BB$10</definedName>
    <definedName name="사업자등록번호">[63]퇴직영수증!$G$9</definedName>
    <definedName name="산출세액">[63]퇴직영수증!$L$22</definedName>
    <definedName name="상여계">[63]근로영수증!$AP$19</definedName>
    <definedName name="상호">[63]근로영수증!$M$10</definedName>
    <definedName name="상호1">[63]근로영수증!$BH$38</definedName>
    <definedName name="성명">[63]퇴직영수증!$G$11</definedName>
    <definedName name="세금계">[63]퇴직영수증!$L$27</definedName>
    <definedName name="세무서">[63]근로영수증!$AX$43</definedName>
    <definedName name="세무서명">[63]퇴직영수증!$N$29</definedName>
    <definedName name="세액계">[63]근로영수증!$AN$43</definedName>
    <definedName name="세액공제">[63]퇴직영수증!$L$23</definedName>
    <definedName name="소득세">[63]퇴직영수증!$G$27</definedName>
    <definedName name="소득세계">[63]퇴직영수증!$G$29</definedName>
    <definedName name="소수공제추가공제">[63]근로영수증!$R$31</definedName>
    <definedName name="소재지">[63]퇴직영수증!$L$10</definedName>
    <definedName name="숫자">"사용자입력(숫자)"</definedName>
    <definedName name="신용카드">[63]근로영수증!$AN$25</definedName>
    <definedName name="ㅇㅇㅇㅇㅇ" localSheetId="0">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</definedName>
    <definedName name="ㅇㅇㅇㅇㅇ" localSheetId="2">#REF!,#REF!,#REF!,#REF!,#REF!,#REF!,#REF!,#REF!,#REF!,#REF!,#REF!,#REF!,#REF!,#REF!,#REF!,#REF!,#REF!,#REF!,#REF!,#REF!,#REF!</definedName>
    <definedName name="ㅇㅇㅇㅇㅇ" localSheetId="3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'TH_2-4'!#REF!</definedName>
    <definedName name="엄ㅁㅁㅁ" localSheetId="2">#REF!</definedName>
    <definedName name="엄ㅁㅁㅁ" localSheetId="3">#REF!</definedName>
    <definedName name="엄ㅁㅁㅁ">#REF!</definedName>
    <definedName name="연금소득금액">[63]근로영수증!$AN$22</definedName>
    <definedName name="연월일">[63]퇴직영수증!$O$24</definedName>
    <definedName name="연평균과세표준">[63]퇴직영수증!$H$24</definedName>
    <definedName name="연평균산출세액">[63]퇴직영수증!$L$21</definedName>
    <definedName name="외국납부세액">[63]근로영수증!$AN$35</definedName>
    <definedName name="의료비">[63]근로영수증!$R$35</definedName>
    <definedName name="이소영" localSheetId="0" hidden="1">'TH_2-4'!#REF!</definedName>
    <definedName name="이소영" localSheetId="2" hidden="1">#REF!</definedName>
    <definedName name="이소영" localSheetId="3" hidden="1">#REF!</definedName>
    <definedName name="이소영" localSheetId="4" hidden="1">#REF!</definedName>
    <definedName name="이소영" hidden="1">#REF!</definedName>
    <definedName name="이종근">[120]근로영수증!$R$27</definedName>
    <definedName name="인정계">[63]근로영수증!$AW$19</definedName>
    <definedName name="입사년월일">[63]퇴직영수증!$F$19</definedName>
    <definedName name="입사일">[63]퇴직영수증!$P$11</definedName>
    <definedName name="자녀양육비">[63]근로영수증!$R$30</definedName>
    <definedName name="자녀양육수">[63]근로영수증!$O$30</definedName>
    <definedName name="장애자">[63]근로영수증!$R$28</definedName>
    <definedName name="장애자수">[63]근로영수증!$O$28</definedName>
    <definedName name="저축세액">[63]근로영수증!$AN$31</definedName>
    <definedName name="전" localSheetId="0">'TH_2-4'!#REF!</definedName>
    <definedName name="전" localSheetId="2">#REF!</definedName>
    <definedName name="전" localSheetId="3">#REF!</definedName>
    <definedName name="전">#REF!</definedName>
    <definedName name="종계">[63]근로영수증!$BD$17</definedName>
    <definedName name="종급여">[63]근로영수증!$AH$17</definedName>
    <definedName name="종상여">[63]근로영수증!$AP$17</definedName>
    <definedName name="종세금계">[63]근로영수증!$BY$28</definedName>
    <definedName name="종소득세">[63]근로영수증!$BH$28</definedName>
    <definedName name="종인정">[63]근로영수증!$AW$17</definedName>
    <definedName name="종전세금계">[63]퇴직영수증!$L$28</definedName>
    <definedName name="종전소득세">[63]퇴직영수증!$G$28</definedName>
    <definedName name="종전주민세">[63]퇴직영수증!$J$28</definedName>
    <definedName name="종주민세">[63]근로영수증!$BT$28</definedName>
    <definedName name="종합소득과세표준">[63]근로영수증!$AN$27</definedName>
    <definedName name="주민등록번호">[63]퇴직영수증!$L$11</definedName>
    <definedName name="주민번호">[63]근로영수증!$AR$12</definedName>
    <definedName name="주민세">[63]퇴직영수증!$J$27</definedName>
    <definedName name="주민세계">[63]퇴직영수증!$J$29</definedName>
    <definedName name="주소">[63]퇴직영수증!$G$12</definedName>
    <definedName name="주식저축세액">[63]근로영수증!$AN$37</definedName>
    <definedName name="주택사업본부" localSheetId="0">'TH_2-4'!#REF!</definedName>
    <definedName name="주택사업본부" localSheetId="2">#REF!</definedName>
    <definedName name="주택사업본부" localSheetId="3">#REF!</definedName>
    <definedName name="주택사업본부">#REF!</definedName>
    <definedName name="주택자금">[63]근로영수증!$R$39</definedName>
    <definedName name="주택차입금세액">[63]근로영수증!$AN$33</definedName>
    <definedName name="징수년월일">[63]근로영수증!$BG$34</definedName>
    <definedName name="징수부1" localSheetId="0">'TH_2-4'!#REF!</definedName>
    <definedName name="징수부1" localSheetId="2">#REF!</definedName>
    <definedName name="징수부1" localSheetId="3">#REF!</definedName>
    <definedName name="징수부1">#REF!</definedName>
    <definedName name="차감소득금액">[63]근로영수증!$AN$21</definedName>
    <definedName name="차감징수계">[63]근로영수증!$BY$30</definedName>
    <definedName name="차감징수세금">[63]근로영수증!$BH$30</definedName>
    <definedName name="차감징수주민">[63]근로영수증!$BT$30</definedName>
    <definedName name="철구사업본부" localSheetId="0">'TH_2-4'!#REF!</definedName>
    <definedName name="철구사업본부" localSheetId="2">#REF!</definedName>
    <definedName name="철구사업본부" localSheetId="3">#REF!</definedName>
    <definedName name="철구사업본부">#REF!</definedName>
    <definedName name="총계">[63]퇴직영수증!$L$29</definedName>
    <definedName name="최영임" localSheetId="0">'TH_2-4'!#REF!</definedName>
    <definedName name="최영임" localSheetId="2">#REF!</definedName>
    <definedName name="최영임" localSheetId="3">#REF!</definedName>
    <definedName name="최영임">#REF!</definedName>
    <definedName name="최종월정액급여">[63]근로영수증!$BV$19</definedName>
    <definedName name="최철주" localSheetId="0">[128]퇴직영수증!#REF!</definedName>
    <definedName name="최철주" localSheetId="2">[128]퇴직영수증!#REF!</definedName>
    <definedName name="최철주" localSheetId="3">[128]퇴직영수증!#REF!</definedName>
    <definedName name="최철주" localSheetId="4">[129]퇴직영수증!#REF!</definedName>
    <definedName name="최철주">[128]퇴직영수증!#REF!</definedName>
    <definedName name="템플리트모듈1" localSheetId="0">BlankMacro1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>BlankMacro1</definedName>
    <definedName name="퇴사년월일">[63]퇴직영수증!$H$19</definedName>
    <definedName name="퇴사일">[63]퇴직영수증!$P$12</definedName>
    <definedName name="퇴직" localSheetId="0">[123]퇴직영수증!#REF!</definedName>
    <definedName name="퇴직" localSheetId="2">[123]퇴직영수증!#REF!</definedName>
    <definedName name="퇴직" localSheetId="3">[123]퇴직영수증!#REF!</definedName>
    <definedName name="퇴직" localSheetId="4">[124]퇴직영수증!#REF!</definedName>
    <definedName name="퇴직">[123]퇴직영수증!#REF!</definedName>
    <definedName name="퇴직금">[63]퇴직영수증!$P$17</definedName>
    <definedName name="퇴직급여">[63]퇴직영수증!$K$17</definedName>
    <definedName name="퇴직급여계">[63]퇴직영수증!$K$17</definedName>
    <definedName name="퇴직급여액">[63]퇴직영수증!$H$21</definedName>
    <definedName name="퇴직소득">[63]퇴직영수증!$K$14</definedName>
    <definedName name="퇴직소득공제">[63]퇴직영수증!$H$22</definedName>
    <definedName name="퇴직소득과세표준">[63]퇴직영수증!$H$23</definedName>
    <definedName name="퇴직영수증" localSheetId="0">[130]퇴직영수증!#REF!</definedName>
    <definedName name="퇴직영수증" localSheetId="2">[130]퇴직영수증!#REF!</definedName>
    <definedName name="퇴직영수증" localSheetId="3">[130]퇴직영수증!#REF!</definedName>
    <definedName name="퇴직영수증" localSheetId="4">[131]퇴직영수증!#REF!</definedName>
    <definedName name="퇴직영수증">[130]퇴직영수증!#REF!</definedName>
    <definedName name="투자조합">[63]근로영수증!$AN$24</definedName>
    <definedName name="팀명" localSheetId="0">'TH_2-4'!#REF!</definedName>
    <definedName name="팀명" localSheetId="2">#REF!</definedName>
    <definedName name="팀명" localSheetId="3">#REF!</definedName>
    <definedName name="팀명">#REF!</definedName>
    <definedName name="팀코드" localSheetId="2">#REF!</definedName>
    <definedName name="팀코드" localSheetId="3">#REF!</definedName>
    <definedName name="팀코드">#REF!</definedName>
    <definedName name="평가" localSheetId="0">{"'보고양식'!$A$58:$K$111"}</definedName>
    <definedName name="평가" localSheetId="2">{"'보고양식'!$A$58:$K$111"}</definedName>
    <definedName name="평가" localSheetId="3">{"'보고양식'!$A$58:$K$111"}</definedName>
    <definedName name="평가" localSheetId="4" hidden="1">{"'보고양식'!$A$58:$K$111"}</definedName>
    <definedName name="평가">{"'보고양식'!$A$58:$K$111"}</definedName>
    <definedName name="표준공제">[63]근로영수증!$R$43</definedName>
    <definedName name="피팅" localSheetId="0">BlankMacro1</definedName>
    <definedName name="피팅" localSheetId="2">BlankMacro1</definedName>
    <definedName name="피팅" localSheetId="3">BlankMacro1</definedName>
    <definedName name="피팅" localSheetId="4">BlankMacro1</definedName>
    <definedName name="피팅">BlankMacro1</definedName>
    <definedName name="현계">[63]근로영수증!$BD$16</definedName>
    <definedName name="현근로">[63]근로영수증!$AH$16</definedName>
    <definedName name="현상여">[63]근로영수증!$AP$16</definedName>
    <definedName name="현인정">[63]근로영수증!$AW$16</definedName>
    <definedName name="현장기술인력">[63]근로영수증!$AN$23</definedName>
    <definedName name="현징수계">[63]근로영수증!$BY$29</definedName>
    <definedName name="현징수세금">[63]근로영수증!$BH$29</definedName>
    <definedName name="현징수주민">[63]근로영수증!$BT$29</definedName>
    <definedName name="회사번호">[63]근로영수증!$M$11</definedName>
    <definedName name="회사자료">[63]회사내역!$B$4:$I$12</definedName>
    <definedName name="中操ｹｰﾌﾞﾙ処理室">#REF!</definedName>
    <definedName name="仮設電源">#REF!</definedName>
    <definedName name="入荷予定３" localSheetId="0">'TH_2-4'!#REF!</definedName>
    <definedName name="入荷予定３" localSheetId="2">#REF!</definedName>
    <definedName name="入荷予定３" localSheetId="3">#REF!</definedName>
    <definedName name="入荷予定３">#REF!</definedName>
    <definedName name="全面品質管理" localSheetId="2">#REF!</definedName>
    <definedName name="全面品質管理" localSheetId="3">#REF!</definedName>
    <definedName name="全面品質管理">#REF!</definedName>
    <definedName name="八十二年度預算數編製說明" localSheetId="2">#REF!</definedName>
    <definedName name="八十二年度預算數編製說明" localSheetId="3">#REF!</definedName>
    <definedName name="八十二年度預算數編製說明">#REF!</definedName>
    <definedName name="合計">#REF!</definedName>
    <definedName name="國際化品質" localSheetId="2">#REF!</definedName>
    <definedName name="國際化品質" localSheetId="3">#REF!</definedName>
    <definedName name="國際化品質">#REF!</definedName>
    <definedName name="小計">#REF!</definedName>
    <definedName name="廠價H6BA" localSheetId="2">#REF!</definedName>
    <definedName name="廠價H6BA" localSheetId="3">#REF!</definedName>
    <definedName name="廠價H6BA">#REF!</definedName>
    <definedName name="廠價H6BB" localSheetId="2">#REF!</definedName>
    <definedName name="廠價H6BB" localSheetId="3">#REF!</definedName>
    <definedName name="廠價H6BB">#REF!</definedName>
    <definedName name="材料費">#REF!</definedName>
    <definedName name="直接経費">#REF!</definedName>
    <definedName name="縮短開發" localSheetId="2">#REF!</definedName>
    <definedName name="縮短開發" localSheetId="3">#REF!</definedName>
    <definedName name="縮短開發">#REF!</definedName>
    <definedName name="縮短開發時間" localSheetId="2">#REF!</definedName>
    <definedName name="縮短開發時間" localSheetId="3">#REF!</definedName>
    <definedName name="縮短開發時間">#REF!</definedName>
    <definedName name="見積条件書REV１">[132]事務所!#REF!</definedName>
    <definedName name="銷售H6BA" localSheetId="2">#REF!</definedName>
    <definedName name="銷售H6BA" localSheetId="3">#REF!</definedName>
    <definedName name="銷售H6BA">#REF!</definedName>
    <definedName name="銷售H6BB" localSheetId="2">#REF!</definedName>
    <definedName name="銷售H6BB" localSheetId="3">#REF!</definedName>
    <definedName name="銷售H6BB">#REF!</definedName>
    <definedName name="銷貨淨額" localSheetId="2">#REF!</definedName>
    <definedName name="銷貨淨額" localSheetId="3">#REF!</definedName>
    <definedName name="銷貨淨額">#REF!</definedName>
    <definedName name="間接費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8" i="6" l="1"/>
  <c r="K118" i="6"/>
  <c r="I118" i="6"/>
  <c r="G118" i="6"/>
  <c r="G120" i="6" s="1"/>
  <c r="G124" i="6" s="1"/>
  <c r="M81" i="6"/>
  <c r="K81" i="6"/>
  <c r="I81" i="6"/>
  <c r="G81" i="6"/>
  <c r="A49" i="6"/>
  <c r="A140" i="6" s="1"/>
  <c r="M40" i="6"/>
  <c r="M45" i="6" s="1"/>
  <c r="K40" i="6"/>
  <c r="K45" i="6" s="1"/>
  <c r="I40" i="6"/>
  <c r="I45" i="6" s="1"/>
  <c r="G40" i="6"/>
  <c r="G45" i="6" s="1"/>
  <c r="A3" i="6"/>
  <c r="A97" i="6" s="1"/>
  <c r="P29" i="5"/>
  <c r="N29" i="5"/>
  <c r="L29" i="5"/>
  <c r="J29" i="5"/>
  <c r="H29" i="5"/>
  <c r="F29" i="5"/>
  <c r="R27" i="5"/>
  <c r="R26" i="5"/>
  <c r="R25" i="5"/>
  <c r="R24" i="5"/>
  <c r="R21" i="5"/>
  <c r="R29" i="5" s="1"/>
  <c r="P19" i="5"/>
  <c r="N19" i="5"/>
  <c r="L19" i="5"/>
  <c r="J19" i="5"/>
  <c r="H19" i="5"/>
  <c r="F19" i="5"/>
  <c r="R17" i="5"/>
  <c r="R16" i="5"/>
  <c r="R15" i="5"/>
  <c r="R12" i="5"/>
  <c r="R19" i="5" s="1"/>
  <c r="Y28" i="4"/>
  <c r="S28" i="4"/>
  <c r="Q28" i="4"/>
  <c r="O28" i="4"/>
  <c r="M28" i="4"/>
  <c r="K28" i="4"/>
  <c r="I28" i="4"/>
  <c r="G28" i="4"/>
  <c r="E28" i="4"/>
  <c r="W25" i="4"/>
  <c r="AA25" i="4" s="1"/>
  <c r="U25" i="4"/>
  <c r="AA24" i="4"/>
  <c r="W24" i="4"/>
  <c r="U23" i="4"/>
  <c r="W23" i="4" s="1"/>
  <c r="AA23" i="4" s="1"/>
  <c r="W22" i="4"/>
  <c r="AA22" i="4" s="1"/>
  <c r="U22" i="4"/>
  <c r="U21" i="4"/>
  <c r="W21" i="4" s="1"/>
  <c r="AA21" i="4" s="1"/>
  <c r="W20" i="4"/>
  <c r="AA20" i="4" s="1"/>
  <c r="U20" i="4"/>
  <c r="U15" i="4"/>
  <c r="U28" i="4" s="1"/>
  <c r="A3" i="4"/>
  <c r="Y29" i="3"/>
  <c r="S29" i="3"/>
  <c r="Q29" i="3"/>
  <c r="O29" i="3"/>
  <c r="M29" i="3"/>
  <c r="K29" i="3"/>
  <c r="I29" i="3"/>
  <c r="G29" i="3"/>
  <c r="E29" i="3"/>
  <c r="U26" i="3"/>
  <c r="W26" i="3" s="1"/>
  <c r="AA26" i="3" s="1"/>
  <c r="U25" i="3"/>
  <c r="W25" i="3" s="1"/>
  <c r="AA25" i="3" s="1"/>
  <c r="U24" i="3"/>
  <c r="W24" i="3" s="1"/>
  <c r="AA24" i="3" s="1"/>
  <c r="W23" i="3"/>
  <c r="AA23" i="3" s="1"/>
  <c r="U23" i="3"/>
  <c r="U21" i="3"/>
  <c r="W21" i="3" s="1"/>
  <c r="AA21" i="3" s="1"/>
  <c r="U20" i="3"/>
  <c r="W20" i="3" s="1"/>
  <c r="AA20" i="3" s="1"/>
  <c r="U19" i="3"/>
  <c r="W19" i="3" s="1"/>
  <c r="AA19" i="3" s="1"/>
  <c r="W14" i="3"/>
  <c r="U14" i="3"/>
  <c r="U29" i="3" s="1"/>
  <c r="A116" i="2"/>
  <c r="M109" i="2"/>
  <c r="K109" i="2"/>
  <c r="I109" i="2"/>
  <c r="G109" i="2"/>
  <c r="M103" i="2"/>
  <c r="K103" i="2"/>
  <c r="I103" i="2"/>
  <c r="G103" i="2"/>
  <c r="M73" i="2"/>
  <c r="K73" i="2"/>
  <c r="I73" i="2"/>
  <c r="G73" i="2"/>
  <c r="M68" i="2"/>
  <c r="M75" i="2" s="1"/>
  <c r="M82" i="2" s="1"/>
  <c r="M85" i="2" s="1"/>
  <c r="M97" i="2" s="1"/>
  <c r="K68" i="2"/>
  <c r="K75" i="2" s="1"/>
  <c r="K82" i="2" s="1"/>
  <c r="K85" i="2" s="1"/>
  <c r="K97" i="2" s="1"/>
  <c r="I68" i="2"/>
  <c r="I75" i="2" s="1"/>
  <c r="I82" i="2" s="1"/>
  <c r="I85" i="2" s="1"/>
  <c r="I97" i="2" s="1"/>
  <c r="G68" i="2"/>
  <c r="G75" i="2" s="1"/>
  <c r="G82" i="2" s="1"/>
  <c r="G85" i="2" s="1"/>
  <c r="G97" i="2" s="1"/>
  <c r="A57" i="2"/>
  <c r="M49" i="2"/>
  <c r="K49" i="2"/>
  <c r="I49" i="2"/>
  <c r="G49" i="2"/>
  <c r="M43" i="2"/>
  <c r="K43" i="2"/>
  <c r="I43" i="2"/>
  <c r="G43" i="2"/>
  <c r="M17" i="2"/>
  <c r="K17" i="2"/>
  <c r="I17" i="2"/>
  <c r="G17" i="2"/>
  <c r="M12" i="2"/>
  <c r="M19" i="2" s="1"/>
  <c r="M26" i="2" s="1"/>
  <c r="M29" i="2" s="1"/>
  <c r="M37" i="2" s="1"/>
  <c r="K12" i="2"/>
  <c r="K19" i="2" s="1"/>
  <c r="K26" i="2" s="1"/>
  <c r="K29" i="2" s="1"/>
  <c r="K37" i="2" s="1"/>
  <c r="I12" i="2"/>
  <c r="I19" i="2" s="1"/>
  <c r="I26" i="2" s="1"/>
  <c r="I29" i="2" s="1"/>
  <c r="I37" i="2" s="1"/>
  <c r="G12" i="2"/>
  <c r="G19" i="2" s="1"/>
  <c r="G26" i="2" s="1"/>
  <c r="G29" i="2" s="1"/>
  <c r="G37" i="2" s="1"/>
  <c r="A157" i="1"/>
  <c r="N134" i="1"/>
  <c r="N137" i="1" s="1"/>
  <c r="L134" i="1"/>
  <c r="L137" i="1" s="1"/>
  <c r="J134" i="1"/>
  <c r="J137" i="1" s="1"/>
  <c r="H134" i="1"/>
  <c r="H137" i="1" s="1"/>
  <c r="A105" i="1"/>
  <c r="N95" i="1"/>
  <c r="L95" i="1"/>
  <c r="J95" i="1"/>
  <c r="H95" i="1"/>
  <c r="N80" i="1"/>
  <c r="N97" i="1" s="1"/>
  <c r="N139" i="1" s="1"/>
  <c r="L80" i="1"/>
  <c r="L97" i="1" s="1"/>
  <c r="J80" i="1"/>
  <c r="J97" i="1" s="1"/>
  <c r="J139" i="1" s="1"/>
  <c r="H80" i="1"/>
  <c r="H97" i="1" s="1"/>
  <c r="H139" i="1" s="1"/>
  <c r="A56" i="1"/>
  <c r="A108" i="1" s="1"/>
  <c r="A54" i="1"/>
  <c r="A106" i="1" s="1"/>
  <c r="N44" i="1"/>
  <c r="L44" i="1"/>
  <c r="J44" i="1"/>
  <c r="H44" i="1"/>
  <c r="N27" i="1"/>
  <c r="N46" i="1" s="1"/>
  <c r="L27" i="1"/>
  <c r="L46" i="1" s="1"/>
  <c r="J27" i="1"/>
  <c r="J46" i="1" s="1"/>
  <c r="H27" i="1"/>
  <c r="H46" i="1" s="1"/>
  <c r="I120" i="6" l="1"/>
  <c r="I124" i="6" s="1"/>
  <c r="W29" i="3"/>
  <c r="K120" i="6"/>
  <c r="K124" i="6" s="1"/>
  <c r="L139" i="1"/>
  <c r="M120" i="6"/>
  <c r="M124" i="6" s="1"/>
  <c r="AA14" i="3"/>
  <c r="AA29" i="3" s="1"/>
  <c r="W15" i="4"/>
  <c r="A52" i="6"/>
  <c r="AA15" i="4" l="1"/>
  <c r="AA28" i="4" s="1"/>
  <c r="W28" i="4"/>
</calcChain>
</file>

<file path=xl/sharedStrings.xml><?xml version="1.0" encoding="utf-8"?>
<sst xmlns="http://schemas.openxmlformats.org/spreadsheetml/2006/main" count="546" uniqueCount="289">
  <si>
    <t>บริษัท บี.กริม เพาเวอร์ จำกัด (มหาชน)</t>
  </si>
  <si>
    <t>งบแสดงฐานะการเงิน</t>
  </si>
  <si>
    <t>ณ วันที่ 30 กันยายน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</si>
  <si>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</si>
  <si>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</si>
  <si>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</si>
  <si>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</si>
  <si>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</si>
  <si>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</si>
  <si>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</si>
  <si>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</si>
  <si>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</si>
  <si>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</si>
  <si>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</si>
  <si>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</si>
  <si>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</si>
  <si>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</si>
  <si>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</si>
  <si>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</si>
  <si>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</si>
  <si>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</si>
  <si>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เงินให้กู้ระยะยาวแก่กิจการอื่น</t>
  </si>
  <si>
    <t>ที่ถึงกำหนดรับชำระภายในหนึ่งปี</t>
  </si>
  <si>
    <t>เงินให้กู้ระยะยาวแก่กิจการที่เกี่ยวข้องกัน</t>
  </si>
  <si>
    <t>-</t>
  </si>
  <si>
    <t>อะไหล่และวัสดุสำรองคลัง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</si>
  <si>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</si>
  <si>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</si>
  <si>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</si>
  <si>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เงินฝากธนาคารที่มีข้อจำกัดในการเบิกถอนเกินกว่าหนึ่งปี</t>
  </si>
  <si>
    <t>17.6</t>
  </si>
  <si>
    <t>เงินลงทุนในบริษัทย่อย</t>
  </si>
  <si>
    <t>เงินลงทุนในบริษัทร่วม</t>
  </si>
  <si>
    <t>9 (ก)</t>
  </si>
  <si>
    <t>เงินลงทุนในการร่วมค้า</t>
  </si>
  <si>
    <t>9 (ข)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</si>
  <si>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</si>
  <si>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</si>
  <si>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</si>
  <si>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เงินมัดจำค่าที่ดิน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</si>
  <si>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</si>
  <si>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</si>
  <si>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</si>
  <si>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</si>
  <si>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</si>
  <si>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</si>
  <si>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</si>
  <si>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</si>
  <si>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</si>
  <si>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</si>
  <si>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</si>
  <si>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</si>
  <si>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</si>
  <si>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</si>
  <si>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</si>
  <si>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</si>
  <si>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</si>
  <si>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</si>
  <si>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17.8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</si>
  <si>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</si>
  <si>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</si>
  <si>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</si>
  <si>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</si>
  <si>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</si>
  <si>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เงินกู้ยืมระยะยาวจากสถาบันการเงิน - สุทธิ</t>
  </si>
  <si>
    <t>หุ้นกู้ - สุทธิ</t>
  </si>
  <si>
    <t>เงินกู้ยืมระยะยาวจากกิจการที่เกี่ยวข้องกัน</t>
  </si>
  <si>
    <t>หนี้สินภาษีเงินได้รอตัดบัญชี</t>
  </si>
  <si>
    <t xml:space="preserve">ประมาณการหนี้สินขั้นต่ำที่ต้องจ่าย
</t>
  </si>
  <si>
    <t>ตามสัญญารับสิทธิขายไฟฟ้า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</si>
  <si>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</si>
  <si>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</si>
  <si>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</si>
  <si>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</si>
  <si>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</si>
  <si>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</si>
  <si>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</si>
  <si>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</si>
  <si>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</si>
  <si>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</si>
  <si>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</si>
  <si>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</si>
  <si>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</si>
  <si>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สำรองหุ้นเพื่อโครงการผลประโยชน์พนักงานโดยใช้หุ้นเป็นเกณฑ์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</si>
  <si>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</si>
  <si>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</si>
  <si>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</si>
  <si>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</si>
  <si>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</si>
  <si>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</si>
  <si>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</si>
  <si>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</si>
  <si>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</si>
  <si>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</si>
  <si>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2562</t>
  </si>
  <si>
    <t>รายได้จากการขายและการให้บริการ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</si>
  <si>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</si>
  <si>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</si>
  <si>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</si>
  <si>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</si>
  <si>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</si>
  <si>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</si>
  <si>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</si>
  <si>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</si>
  <si>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</si>
  <si>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</si>
  <si>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</si>
  <si>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กำไร(ขาดทุน)ก่อนภาษีเงินได้</t>
  </si>
  <si>
    <t xml:space="preserve">ภาษีเงินได้ 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</si>
  <si>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</si>
  <si>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</si>
  <si>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</si>
  <si>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</si>
  <si>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</si>
  <si>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</si>
  <si>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</si>
  <si>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</si>
  <si>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</si>
  <si>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</si>
  <si>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(บาท)</t>
  </si>
  <si>
    <t>กำไร(ขาดทุน)ต่อหุ้นขั้นพื้นฐาน</t>
  </si>
  <si>
    <t>สำหรับงวดเก้าเดือนสิ้นสุดวันที่ 30 กันยายน พ.ศ. 2562</t>
  </si>
  <si>
    <t>กำไรก่อนภาษีเงินได้</t>
  </si>
  <si>
    <t>ภาษีเงินได้</t>
  </si>
  <si>
    <t>กำไรสำหรับงวด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</si>
  <si>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</si>
  <si>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</si>
  <si>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</t>
  </si>
  <si>
    <t xml:space="preserve">         ผลประโยชน์พนักงาน - สุทธิจากภาษี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</si>
  <si>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</si>
  <si>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</si>
  <si>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</si>
  <si>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</si>
  <si>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</si>
  <si>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</si>
  <si>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สำรองหุ้นเพื่อ</t>
  </si>
  <si>
    <t>ขาดทุนเบ็ดเสร็จอื่น</t>
  </si>
  <si>
    <t>โครงการผลประโยชน์</t>
  </si>
  <si>
    <t>ทุนสำรองอื่น</t>
  </si>
  <si>
    <t>ผลต่างของอัตรา</t>
  </si>
  <si>
    <t>การเปลี่ยนแปลง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</si>
  <si>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</si>
  <si>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</si>
  <si>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</si>
  <si>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</si>
  <si>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</si>
  <si>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พนักงานโดยใช้หุ้น</t>
  </si>
  <si>
    <t>- การจ่ายโดยใช้หุ้น</t>
  </si>
  <si>
    <t>จัดสรรแล้ว</t>
  </si>
  <si>
    <t>แลกเปลี่ยนจากการ</t>
  </si>
  <si>
    <t>ส่วนได้เสียของบริษัท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</si>
  <si>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</si>
  <si>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</si>
  <si>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</si>
  <si>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</si>
  <si>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</si>
  <si>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 xml:space="preserve">เป็นเกณฑ์ </t>
  </si>
  <si>
    <t>เป็นเกณฑ์</t>
  </si>
  <si>
    <t>- สำรองตามกฎหมาย</t>
  </si>
  <si>
    <t>แปลงค่างบการเงิน</t>
  </si>
  <si>
    <t>ใหญ่ในบริษัทย่อย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</si>
  <si>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</si>
  <si>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</si>
  <si>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</si>
  <si>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</si>
  <si>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</si>
  <si>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2561</t>
  </si>
  <si>
    <t>การเปลี่ยนแปลงในส่วนของเจ้าของ</t>
  </si>
  <si>
    <t>สำหรับงวดเก้าเดือนสิ้นสุดวันที่</t>
  </si>
  <si>
    <t xml:space="preserve">   30 กันยายน พ.ศ. 2561</t>
  </si>
  <si>
    <t>การจ่ายโดยใช้หุ้นเป็นเกณฑ์</t>
  </si>
  <si>
    <t>การซื้อเงินลงทุนในบริษัทย่อย</t>
  </si>
  <si>
    <t>การเพิ่มทุนของบริษัทย่อย</t>
  </si>
  <si>
    <t>การเปลี่ยนแปลงส่วนได้เสีย</t>
  </si>
  <si>
    <t>ของบริษัทใหญ่ในบริษัทย่อย</t>
  </si>
  <si>
    <t>เงินปันผล</t>
  </si>
  <si>
    <t>เงินปันผลของบริษัทย่อย</t>
  </si>
  <si>
    <t xml:space="preserve">ยอดคงเหลือสิ้นงวด </t>
  </si>
  <si>
    <t>วันที่ 30 กันยายน พ.ศ. 2561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</si>
  <si>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</si>
  <si>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องค์ประกอบอื่นของส่วนของเจ้าของ </t>
  </si>
  <si>
    <t>วันที่ 1 มกราคม พ.ศ. 2562</t>
  </si>
  <si>
    <t xml:space="preserve">สำหรับงวดเก้าเดือนสิ้นสุดวันที่ </t>
  </si>
  <si>
    <t>30 กันยายน พ.ศ. 2562</t>
  </si>
  <si>
    <t>สำรองหุ้นเพื่อโครงการผลประโยชน์พนักงาน</t>
  </si>
  <si>
    <t>โดยใช้หุ้นเป็นเกณฑ์</t>
  </si>
  <si>
    <t xml:space="preserve">กำไร(ขาดทุน)เบ็ดเสร็จรวมสำหรับงวด </t>
  </si>
  <si>
    <t>วันที่ 30 กันยายน พ.ศ. 2562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</si>
  <si>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</si>
  <si>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ยอดคงเหลือต้นงวด วันที่ 1 มกราคม พ.ศ. 2561</t>
  </si>
  <si>
    <t>การเปลี่ยนแปลงในส่วนของเจ้าของสำหรับงวดเก้าเดือน</t>
  </si>
  <si>
    <t>สิ้นสุดวันที่ 30 กันยายน พ.ศ. 2561</t>
  </si>
  <si>
    <t xml:space="preserve">กำไรเบ็ดเสร็จรวมสำหรับงวด </t>
  </si>
  <si>
    <t>ยอดคงเหลือสิ้นงวด วันที่ 30 กันยายน พ.ศ. 2561</t>
  </si>
  <si>
    <t>ยอดคงเหลือต้นงวด วันที่ 1 มกราคม พ.ศ. 2562</t>
  </si>
  <si>
    <t>สิ้นสุดวันที่ 30 กันยายน พ.ศ. 2562</t>
  </si>
  <si>
    <t>ยอดคงเหลือสิ้นงวด วันที่ 30 กันยายน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</si>
  <si>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</si>
  <si>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</si>
  <si>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</si>
  <si>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</si>
  <si>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</si>
  <si>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>และหุ้นกู้รอตัดบัญชี</t>
  </si>
  <si>
    <t>12, 13</t>
  </si>
  <si>
    <t>- ตัดจำหน่ายภาษีเงินได้หัก ณ ที่จ่าย</t>
  </si>
  <si>
    <t>- ค่าเผื่ออะไหล่และวัสดุสำรองคลังเคลื่อนไหวช้า</t>
  </si>
  <si>
    <t>- กำไรจากการขายและตัดจำหน่ายอาคารและอุปกรณ์</t>
  </si>
  <si>
    <t>- ดอกเบี้ยรับ</t>
  </si>
  <si>
    <t>- ดอกเบี้ยจ่าย</t>
  </si>
  <si>
    <t>- ค่าใช้จ่ายผลประโยชน์พนักงาน</t>
  </si>
  <si>
    <t>- ค่าใช้จ่ายพนักงานโดยใช้หุ้นเป็นเกณฑ์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</si>
  <si>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</si>
  <si>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</si>
  <si>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ส่วนแบ่งกำไรจากเงินลงทุนในบริษัทร่วมและการร่วมค้า</t>
  </si>
  <si>
    <t>- กำไรจากการวัดมูลค่ายุติธรรมของส่วนได้เสีย</t>
  </si>
  <si>
    <t>ที่ถืออยู่ก่อนการรวมธุรกิจ</t>
  </si>
  <si>
    <t>- กำไรจากการซื้อธุรกิจในราคาต่ำกว่ามูลค่ายุติธรรม</t>
  </si>
  <si>
    <t>- รายได้จากการก่อสร้างภายใต้ข้อตกลงสัมปทาน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</si>
  <si>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</si>
  <si>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</si>
  <si>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</si>
  <si>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</si>
  <si>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</si>
  <si>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</si>
  <si>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</si>
  <si>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</si>
  <si>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</si>
  <si>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</si>
  <si>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 xml:space="preserve"> </t>
  </si>
  <si>
    <t>เงินสดได้มาจาก(ใช้ไปใน)กิจกรรมดำเนินงาน</t>
  </si>
  <si>
    <t>- เงินสดรับดอกเบี้ย</t>
  </si>
  <si>
    <t>- เงินสดรับภาษีเงินได้หัก ณ ที่จ่าย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</si>
  <si>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</si>
  <si>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</si>
  <si>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</si>
  <si>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</si>
  <si>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</si>
  <si>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 xml:space="preserve">เงินสดจ่ายสำหรับเงินลงทุนระยะสั้น 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</si>
  <si>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</si>
  <si>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</si>
  <si>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</si>
  <si>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</si>
  <si>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</si>
  <si>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เงินสดรับชำระคืนจากเงินให้กู้ระยะยาวแก่กิจการอื่น</t>
  </si>
  <si>
    <t>เงินสดจ่ายเพื่อเงินให้กู้ระยะยาวแก่กิจการอื่น</t>
  </si>
  <si>
    <t>เงินสดจ่ายเพื่อซื้อเงินลงทุนในบริษัทย่อย - สุทธิจากเงินสดที่ได้มา</t>
  </si>
  <si>
    <t>เงินสดจ่ายเพื่อเพิ่มเงินลงทุนในบริษัทย่อย</t>
  </si>
  <si>
    <t>เงินสดจ่ายเพื่อซื้อเงินลงทุนในบริษัทย่อย</t>
  </si>
  <si>
    <t>จากส่วนได้เสียที่ไม่มีอำนาจควบคุม</t>
  </si>
  <si>
    <t>เงินสดรับจากการลดทุนของบริษัทร่วม</t>
  </si>
  <si>
    <t>เงินสดจ่ายเพื่อซื้อเงินลงทุนในการร่วมค้า</t>
  </si>
  <si>
    <t>เงินสดจ่ายเพื่อการรวมธุรกิจ - 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</si>
  <si>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</si>
  <si>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</si>
  <si>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</si>
  <si>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เงินสดรับคืนมัดจำค่าซื้อที่ดิน</t>
  </si>
  <si>
    <t>เงินสดจ่ายมัดจำเพื่อซื้อที่ดิน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</si>
  <si>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</si>
  <si>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</si>
  <si>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</si>
  <si>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</si>
  <si>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</si>
  <si>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</si>
  <si>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</si>
  <si>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</si>
  <si>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</si>
  <si>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</si>
  <si>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</si>
  <si>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</si>
  <si>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เงินสดจ่ายไถ่ถอนหุ้นกู้</t>
  </si>
  <si>
    <t>เงินสดจ่ายค่าธรรมเนียมในการจัดหาเงินกู้ยืมและหุ้นกู้</t>
  </si>
  <si>
    <t>เงินปันผลจ่ายให้แก่เจ้าของของบริษัทใหญ่</t>
  </si>
  <si>
    <t>เงินปันผลจ่ายให้แก่ส่วนได้เสียที่ไม่มีอำนาจควบคุม</t>
  </si>
  <si>
    <t>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</si>
  <si>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</si>
  <si>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</si>
  <si>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</si>
  <si>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ผลกระทบจากอัตราแลกเปลี่ยน</t>
  </si>
  <si>
    <t>เงินสดและรายการเทียบเท่าเงินสดสิ้นงวด</t>
  </si>
  <si>
    <t>ข้อมูลเพิ่มเติม :</t>
  </si>
  <si>
    <t xml:space="preserve">รายการที่ไม่ใช่เงินสดที่มีสาระสำคัญ </t>
  </si>
  <si>
    <t>เจ้าหนี้จากการซื้อที่ดิน อาคารและอุปกรณ์และสินทรัพย์ไม่มีตัวตน</t>
  </si>
  <si>
    <t>โอนลูกหนี้อื่นเป็นสินทรัพย์ไม่มีตัวตน</t>
  </si>
  <si>
    <t>โอนลูกหนี้อื่นเป็นเงินให้กู้ระยะสั้นแก่กิจการอื่น</t>
  </si>
  <si>
    <t>ประมาณการรื้อถอนสินทรัพย์เพิ่มขึ้น</t>
  </si>
  <si>
    <t>เจ้าหนี้จากการลงทุนในบริษัทย่อย</t>
  </si>
  <si>
    <t>เจ้าหนี้จากการลงทุนในการร่วมค้า</t>
  </si>
  <si>
    <t>สินทรัพย์ไม่มีตัวตนตามสัญญาสัมปทาน</t>
  </si>
  <si>
    <t>โอนเงินจ่ายล่วงหน้าเพื่อการพัฒนาโครงการเป็นสินทรัพย์ไม่มีตัวตน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</si>
</sst>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(* #,##0_);_(* \(#,##0\);_(* &quot;-&quot;??_);_(@_)"/>
    <numFmt numFmtId="169" formatCode="_-* #,##0_-;\-* #,##0_-;_-* &quot;-&quot;??_-;_-@_-"/>
    <numFmt numFmtId="170" formatCode="#,##0;\ \(#,##0\)"/>
    <numFmt numFmtId="171" formatCode="#,##0;\(#,##0\);&quot;-&quot;;@"/>
  </numFmts>
  <fonts count="17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  <charset val="222"/>
    </font>
    <font>
      <sz val="15"/>
      <name val="AngsanaUPC"/>
      <family val="1"/>
    </font>
    <font>
      <sz val="10"/>
      <color theme="1"/>
      <name val="Arial"/>
      <family val="2"/>
    </font>
    <font>
      <b/>
      <sz val="13"/>
      <color indexed="1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sz val="12"/>
      <color indexed="8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  <font>
      <sz val="12"/>
      <color indexed="8"/>
      <name val="Browallia New"/>
      <family val="2"/>
    </font>
    <font>
      <sz val="12"/>
      <color indexed="10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254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164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164" fontId="3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center" vertical="center"/>
    </xf>
    <xf numFmtId="165" fontId="4" fillId="0" borderId="0" xfId="4" applyNumberFormat="1" applyFont="1" applyFill="1" applyAlignment="1">
      <alignment horizontal="center" vertical="center"/>
    </xf>
    <xf numFmtId="0" fontId="3" fillId="0" borderId="3" xfId="4" applyFont="1" applyFill="1" applyBorder="1" applyAlignment="1">
      <alignment horizontal="left" vertical="top"/>
    </xf>
    <xf numFmtId="164" fontId="4" fillId="0" borderId="3" xfId="4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horizontal="center" vertical="center"/>
    </xf>
    <xf numFmtId="165" fontId="4" fillId="0" borderId="3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0" xfId="4" quotePrefix="1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center" vertical="center"/>
    </xf>
    <xf numFmtId="165" fontId="3" fillId="0" borderId="3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center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0" fontId="4" fillId="0" borderId="0" xfId="4" applyFont="1" applyFill="1" applyAlignment="1">
      <alignment horizontal="left"/>
    </xf>
    <xf numFmtId="37" fontId="4" fillId="0" borderId="0" xfId="3" applyNumberFormat="1" applyFont="1" applyFill="1" applyBorder="1" applyAlignment="1">
      <alignment vertical="top"/>
    </xf>
    <xf numFmtId="165" fontId="4" fillId="0" borderId="5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center" vertical="center"/>
    </xf>
    <xf numFmtId="165" fontId="8" fillId="0" borderId="0" xfId="4" applyNumberFormat="1" applyFont="1" applyFill="1" applyAlignment="1">
      <alignment horizontal="right" vertical="center"/>
    </xf>
    <xf numFmtId="164" fontId="3" fillId="0" borderId="3" xfId="4" applyNumberFormat="1" applyFont="1" applyFill="1" applyBorder="1" applyAlignment="1">
      <alignment vertical="center"/>
    </xf>
    <xf numFmtId="164" fontId="9" fillId="0" borderId="0" xfId="4" applyNumberFormat="1" applyFont="1" applyFill="1" applyBorder="1" applyAlignment="1">
      <alignment vertical="center"/>
    </xf>
    <xf numFmtId="164" fontId="10" fillId="0" borderId="0" xfId="4" applyNumberFormat="1" applyFont="1" applyFill="1" applyBorder="1" applyAlignment="1">
      <alignment vertical="center"/>
    </xf>
    <xf numFmtId="164" fontId="10" fillId="0" borderId="0" xfId="4" applyNumberFormat="1" applyFont="1" applyFill="1" applyAlignment="1">
      <alignment vertical="center"/>
    </xf>
    <xf numFmtId="165" fontId="9" fillId="0" borderId="0" xfId="4" applyNumberFormat="1" applyFont="1" applyFill="1" applyBorder="1" applyAlignment="1">
      <alignment horizontal="center" vertical="center"/>
    </xf>
    <xf numFmtId="165" fontId="11" fillId="0" borderId="0" xfId="4" applyNumberFormat="1" applyFont="1" applyFill="1" applyBorder="1" applyAlignment="1">
      <alignment horizontal="center"/>
    </xf>
    <xf numFmtId="165" fontId="9" fillId="0" borderId="0" xfId="4" applyNumberFormat="1" applyFont="1" applyFill="1" applyBorder="1" applyAlignment="1">
      <alignment horizontal="right" vertical="center"/>
    </xf>
    <xf numFmtId="165" fontId="11" fillId="0" borderId="3" xfId="4" applyNumberFormat="1" applyFont="1" applyFill="1" applyBorder="1" applyAlignment="1">
      <alignment horizontal="center" vertical="center"/>
    </xf>
    <xf numFmtId="165" fontId="11" fillId="0" borderId="0" xfId="4" applyNumberFormat="1" applyFont="1" applyFill="1" applyBorder="1" applyAlignment="1">
      <alignment horizontal="center" vertical="center"/>
    </xf>
    <xf numFmtId="165" fontId="9" fillId="0" borderId="0" xfId="4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vertical="center"/>
    </xf>
    <xf numFmtId="165" fontId="9" fillId="0" borderId="0" xfId="4" quotePrefix="1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3" xfId="4" applyNumberFormat="1" applyFont="1" applyFill="1" applyBorder="1" applyAlignment="1">
      <alignment horizontal="center" vertical="center"/>
    </xf>
    <xf numFmtId="165" fontId="9" fillId="0" borderId="3" xfId="4" applyNumberFormat="1" applyFont="1" applyFill="1" applyBorder="1" applyAlignment="1">
      <alignment horizontal="right" vertical="center"/>
    </xf>
    <xf numFmtId="164" fontId="9" fillId="0" borderId="0" xfId="4" applyNumberFormat="1" applyFont="1" applyFill="1" applyAlignment="1">
      <alignment vertical="center"/>
    </xf>
    <xf numFmtId="165" fontId="10" fillId="0" borderId="0" xfId="4" applyNumberFormat="1" applyFont="1" applyFill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5" fontId="9" fillId="0" borderId="0" xfId="4" applyNumberFormat="1" applyFont="1" applyFill="1" applyAlignment="1">
      <alignment vertical="center"/>
    </xf>
    <xf numFmtId="0" fontId="10" fillId="0" borderId="0" xfId="4" applyFont="1" applyFill="1" applyBorder="1" applyAlignment="1">
      <alignment vertical="center"/>
    </xf>
    <xf numFmtId="164" fontId="10" fillId="0" borderId="0" xfId="4" applyNumberFormat="1" applyFont="1" applyFill="1" applyAlignment="1">
      <alignment horizontal="center" vertical="center"/>
    </xf>
    <xf numFmtId="165" fontId="13" fillId="0" borderId="0" xfId="6" applyNumberFormat="1" applyFont="1" applyFill="1" applyAlignment="1">
      <alignment horizontal="right" vertical="center"/>
    </xf>
    <xf numFmtId="168" fontId="13" fillId="0" borderId="0" xfId="6" applyNumberFormat="1" applyFont="1" applyFill="1" applyAlignment="1">
      <alignment horizontal="right" vertical="center"/>
    </xf>
    <xf numFmtId="168" fontId="10" fillId="0" borderId="0" xfId="6" applyNumberFormat="1" applyFont="1" applyFill="1" applyAlignment="1">
      <alignment horizontal="right" vertical="center"/>
    </xf>
    <xf numFmtId="168" fontId="10" fillId="0" borderId="0" xfId="6" applyNumberFormat="1" applyFont="1" applyFill="1" applyBorder="1" applyAlignment="1">
      <alignment horizontal="right" vertical="center"/>
    </xf>
    <xf numFmtId="168" fontId="10" fillId="0" borderId="0" xfId="6" applyNumberFormat="1" applyFont="1" applyFill="1" applyAlignment="1">
      <alignment vertical="center"/>
    </xf>
    <xf numFmtId="165" fontId="13" fillId="0" borderId="3" xfId="6" applyNumberFormat="1" applyFont="1" applyFill="1" applyBorder="1" applyAlignment="1">
      <alignment horizontal="right" vertical="center"/>
    </xf>
    <xf numFmtId="165" fontId="10" fillId="0" borderId="3" xfId="4" applyNumberFormat="1" applyFont="1" applyFill="1" applyBorder="1" applyAlignment="1">
      <alignment horizontal="right" vertical="center"/>
    </xf>
    <xf numFmtId="168" fontId="13" fillId="0" borderId="0" xfId="6" applyNumberFormat="1" applyFont="1" applyFill="1" applyBorder="1" applyAlignment="1">
      <alignment horizontal="right" vertical="center"/>
    </xf>
    <xf numFmtId="0" fontId="9" fillId="0" borderId="0" xfId="4" applyFont="1" applyFill="1" applyBorder="1" applyAlignment="1">
      <alignment vertical="center"/>
    </xf>
    <xf numFmtId="165" fontId="10" fillId="0" borderId="5" xfId="4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4" applyNumberFormat="1" applyFont="1" applyFill="1" applyBorder="1" applyAlignment="1">
      <alignment vertical="center"/>
    </xf>
    <xf numFmtId="43" fontId="10" fillId="0" borderId="0" xfId="6" applyFont="1" applyFill="1" applyAlignment="1">
      <alignment vertical="center"/>
    </xf>
    <xf numFmtId="43" fontId="13" fillId="0" borderId="0" xfId="6" applyFont="1" applyFill="1" applyAlignment="1">
      <alignment vertical="center"/>
    </xf>
    <xf numFmtId="43" fontId="4" fillId="0" borderId="0" xfId="6" applyFont="1" applyFill="1" applyAlignment="1">
      <alignment vertical="center"/>
    </xf>
    <xf numFmtId="43" fontId="14" fillId="0" borderId="0" xfId="6" applyFont="1" applyFill="1" applyAlignment="1">
      <alignment vertical="center"/>
    </xf>
    <xf numFmtId="43" fontId="4" fillId="0" borderId="0" xfId="6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right" vertical="center"/>
    </xf>
    <xf numFmtId="15" fontId="9" fillId="0" borderId="0" xfId="0" applyNumberFormat="1" applyFont="1" applyFill="1" applyAlignment="1">
      <alignment vertical="center"/>
    </xf>
    <xf numFmtId="15" fontId="1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165" fontId="10" fillId="0" borderId="8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9" fontId="16" fillId="0" borderId="0" xfId="1" applyNumberFormat="1" applyFont="1" applyFill="1" applyAlignment="1">
      <alignment vertical="center"/>
    </xf>
    <xf numFmtId="169" fontId="16" fillId="0" borderId="0" xfId="1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vertical="center"/>
    </xf>
    <xf numFmtId="164" fontId="4" fillId="0" borderId="0" xfId="7" applyNumberFormat="1" applyFont="1" applyFill="1" applyAlignment="1">
      <alignment vertical="center"/>
    </xf>
    <xf numFmtId="164" fontId="4" fillId="0" borderId="0" xfId="7" applyNumberFormat="1" applyFont="1" applyFill="1" applyAlignment="1">
      <alignment horizontal="right" vertical="center"/>
    </xf>
    <xf numFmtId="0" fontId="4" fillId="0" borderId="0" xfId="3" applyFont="1" applyFill="1"/>
    <xf numFmtId="0" fontId="4" fillId="0" borderId="0" xfId="7" applyFont="1" applyFill="1" applyAlignment="1">
      <alignment vertical="center"/>
    </xf>
    <xf numFmtId="0" fontId="4" fillId="0" borderId="3" xfId="7" applyFont="1" applyFill="1" applyBorder="1" applyAlignment="1">
      <alignment vertical="center"/>
    </xf>
    <xf numFmtId="164" fontId="4" fillId="0" borderId="3" xfId="7" applyNumberFormat="1" applyFont="1" applyFill="1" applyBorder="1" applyAlignment="1">
      <alignment vertical="center"/>
    </xf>
    <xf numFmtId="0" fontId="10" fillId="0" borderId="0" xfId="7" applyFont="1" applyFill="1" applyAlignment="1">
      <alignment vertical="center"/>
    </xf>
    <xf numFmtId="0" fontId="10" fillId="0" borderId="0" xfId="3" applyFont="1" applyFill="1"/>
    <xf numFmtId="164" fontId="9" fillId="0" borderId="0" xfId="7" applyNumberFormat="1" applyFont="1" applyFill="1" applyBorder="1" applyAlignment="1">
      <alignment horizontal="center" vertical="center"/>
    </xf>
    <xf numFmtId="164" fontId="9" fillId="0" borderId="0" xfId="7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horizontal="right" vertical="center"/>
    </xf>
    <xf numFmtId="170" fontId="9" fillId="0" borderId="4" xfId="7" applyNumberFormat="1" applyFont="1" applyFill="1" applyBorder="1" applyAlignment="1">
      <alignment vertical="center"/>
    </xf>
    <xf numFmtId="170" fontId="9" fillId="0" borderId="0" xfId="7" applyNumberFormat="1" applyFont="1" applyFill="1" applyBorder="1" applyAlignment="1">
      <alignment horizontal="center" vertical="center"/>
    </xf>
    <xf numFmtId="170" fontId="9" fillId="0" borderId="0" xfId="7" applyNumberFormat="1" applyFont="1" applyFill="1" applyAlignment="1">
      <alignment horizontal="right" vertical="center"/>
    </xf>
    <xf numFmtId="170" fontId="9" fillId="0" borderId="0" xfId="7" quotePrefix="1" applyNumberFormat="1" applyFont="1" applyFill="1" applyAlignment="1">
      <alignment horizontal="right" vertical="center"/>
    </xf>
    <xf numFmtId="165" fontId="9" fillId="0" borderId="0" xfId="7" applyNumberFormat="1" applyFont="1" applyFill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170" fontId="9" fillId="0" borderId="0" xfId="7" applyNumberFormat="1" applyFont="1" applyFill="1" applyBorder="1" applyAlignment="1">
      <alignment horizontal="right" vertical="center"/>
    </xf>
    <xf numFmtId="0" fontId="9" fillId="0" borderId="3" xfId="7" applyFont="1" applyFill="1" applyBorder="1" applyAlignment="1">
      <alignment horizontal="center" vertical="center"/>
    </xf>
    <xf numFmtId="165" fontId="9" fillId="0" borderId="3" xfId="7" applyNumberFormat="1" applyFont="1" applyFill="1" applyBorder="1" applyAlignment="1">
      <alignment horizontal="right" vertical="center"/>
    </xf>
    <xf numFmtId="15" fontId="9" fillId="0" borderId="0" xfId="7" applyNumberFormat="1" applyFont="1" applyFill="1" applyAlignment="1">
      <alignment vertical="center"/>
    </xf>
    <xf numFmtId="0" fontId="9" fillId="0" borderId="0" xfId="7" applyFont="1" applyFill="1" applyAlignment="1">
      <alignment vertical="center"/>
    </xf>
    <xf numFmtId="165" fontId="10" fillId="0" borderId="0" xfId="7" applyNumberFormat="1" applyFont="1" applyFill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169" fontId="10" fillId="0" borderId="0" xfId="6" applyNumberFormat="1" applyFont="1" applyFill="1" applyBorder="1" applyAlignment="1">
      <alignment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Alignment="1">
      <alignment horizontal="center" vertical="center"/>
    </xf>
    <xf numFmtId="165" fontId="10" fillId="0" borderId="3" xfId="7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horizontal="right" vertical="center"/>
    </xf>
    <xf numFmtId="165" fontId="10" fillId="0" borderId="5" xfId="7" applyNumberFormat="1" applyFont="1" applyFill="1" applyBorder="1" applyAlignment="1">
      <alignment vertical="center"/>
    </xf>
    <xf numFmtId="165" fontId="10" fillId="0" borderId="0" xfId="3" applyNumberFormat="1" applyFont="1" applyFill="1"/>
    <xf numFmtId="165" fontId="10" fillId="0" borderId="0" xfId="8" applyNumberFormat="1" applyFont="1" applyFill="1" applyAlignment="1">
      <alignment vertical="center"/>
    </xf>
    <xf numFmtId="165" fontId="10" fillId="0" borderId="0" xfId="8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4" fillId="0" borderId="0" xfId="7" applyFont="1" applyFill="1" applyBorder="1" applyAlignment="1">
      <alignment vertical="center"/>
    </xf>
    <xf numFmtId="165" fontId="4" fillId="0" borderId="0" xfId="7" applyNumberFormat="1" applyFont="1" applyFill="1" applyBorder="1" applyAlignment="1">
      <alignment vertical="center"/>
    </xf>
    <xf numFmtId="43" fontId="4" fillId="0" borderId="0" xfId="6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164" fontId="3" fillId="0" borderId="0" xfId="5" applyNumberFormat="1" applyFont="1" applyFill="1" applyBorder="1" applyAlignment="1">
      <alignment horizontal="center" vertical="center"/>
    </xf>
    <xf numFmtId="164" fontId="3" fillId="0" borderId="0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3" xfId="5" applyFont="1" applyFill="1" applyBorder="1" applyAlignment="1">
      <alignment vertical="center"/>
    </xf>
    <xf numFmtId="164" fontId="3" fillId="0" borderId="3" xfId="5" applyNumberFormat="1" applyFont="1" applyFill="1" applyBorder="1" applyAlignment="1">
      <alignment horizontal="center" vertical="center"/>
    </xf>
    <xf numFmtId="164" fontId="3" fillId="0" borderId="3" xfId="5" applyNumberFormat="1" applyFont="1" applyFill="1" applyBorder="1" applyAlignment="1">
      <alignment horizontal="right" vertical="center"/>
    </xf>
    <xf numFmtId="0" fontId="3" fillId="0" borderId="0" xfId="5" applyFont="1" applyFill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top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center" vertical="center"/>
    </xf>
    <xf numFmtId="3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Border="1" applyAlignment="1">
      <alignment vertical="center"/>
    </xf>
    <xf numFmtId="0" fontId="4" fillId="0" borderId="0" xfId="5" quotePrefix="1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4" fontId="4" fillId="0" borderId="0" xfId="5" applyNumberFormat="1" applyFont="1" applyFill="1" applyBorder="1" applyAlignment="1">
      <alignment vertical="center"/>
    </xf>
    <xf numFmtId="0" fontId="4" fillId="0" borderId="0" xfId="0" quotePrefix="1" applyFont="1"/>
    <xf numFmtId="0" fontId="4" fillId="0" borderId="0" xfId="0" quotePrefix="1" applyFont="1" applyFill="1"/>
    <xf numFmtId="3" fontId="4" fillId="0" borderId="0" xfId="5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4" fontId="4" fillId="0" borderId="3" xfId="5" applyNumberFormat="1" applyFont="1" applyFill="1" applyBorder="1" applyAlignment="1">
      <alignment horizontal="right" vertical="center"/>
    </xf>
    <xf numFmtId="165" fontId="4" fillId="0" borderId="3" xfId="6" applyNumberFormat="1" applyFont="1" applyFill="1" applyBorder="1" applyAlignment="1">
      <alignment horizontal="right" vertical="center"/>
    </xf>
    <xf numFmtId="164" fontId="4" fillId="0" borderId="0" xfId="5" applyNumberFormat="1" applyFont="1" applyFill="1" applyAlignment="1">
      <alignment vertical="center"/>
    </xf>
    <xf numFmtId="43" fontId="4" fillId="0" borderId="0" xfId="5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5" applyNumberFormat="1" applyFont="1" applyFill="1" applyAlignment="1">
      <alignment vertical="center"/>
    </xf>
    <xf numFmtId="0" fontId="3" fillId="0" borderId="3" xfId="5" applyNumberFormat="1" applyFont="1" applyFill="1" applyBorder="1" applyAlignment="1">
      <alignment vertical="center"/>
    </xf>
    <xf numFmtId="164" fontId="4" fillId="0" borderId="0" xfId="9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horizontal="left" vertical="center"/>
    </xf>
    <xf numFmtId="0" fontId="4" fillId="0" borderId="0" xfId="9" applyFont="1" applyFill="1" applyAlignment="1">
      <alignment vertical="center"/>
    </xf>
    <xf numFmtId="0" fontId="4" fillId="0" borderId="0" xfId="9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169" fontId="3" fillId="0" borderId="0" xfId="6" applyNumberFormat="1" applyFont="1" applyFill="1" applyAlignment="1">
      <alignment vertical="center"/>
    </xf>
    <xf numFmtId="164" fontId="4" fillId="0" borderId="5" xfId="5" applyNumberFormat="1" applyFont="1" applyFill="1" applyBorder="1" applyAlignment="1">
      <alignment horizontal="right" vertical="center"/>
    </xf>
    <xf numFmtId="49" fontId="4" fillId="0" borderId="0" xfId="5" applyNumberFormat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justify" vertical="center"/>
    </xf>
    <xf numFmtId="164" fontId="4" fillId="0" borderId="3" xfId="4" applyNumberFormat="1" applyFont="1" applyFill="1" applyBorder="1" applyAlignment="1">
      <alignment horizontal="justify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4" xfId="4" applyNumberFormat="1" applyFont="1" applyFill="1" applyBorder="1" applyAlignment="1">
      <alignment horizontal="center" vertical="center"/>
    </xf>
    <xf numFmtId="165" fontId="3" fillId="0" borderId="3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Alignment="1">
      <alignment horizontal="center" vertical="center"/>
    </xf>
    <xf numFmtId="165" fontId="9" fillId="0" borderId="3" xfId="4" applyNumberFormat="1" applyFont="1" applyFill="1" applyBorder="1" applyAlignment="1">
      <alignment horizontal="center" vertical="center"/>
    </xf>
    <xf numFmtId="165" fontId="9" fillId="0" borderId="6" xfId="4" applyNumberFormat="1" applyFont="1" applyFill="1" applyBorder="1" applyAlignment="1">
      <alignment horizontal="center" vertical="center"/>
    </xf>
    <xf numFmtId="165" fontId="11" fillId="0" borderId="3" xfId="4" applyNumberFormat="1" applyFont="1" applyFill="1" applyBorder="1" applyAlignment="1">
      <alignment horizontal="center" vertical="center"/>
    </xf>
    <xf numFmtId="164" fontId="4" fillId="0" borderId="3" xfId="4" applyNumberFormat="1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9" fillId="0" borderId="3" xfId="7" applyNumberFormat="1" applyFont="1" applyFill="1" applyBorder="1" applyAlignment="1">
      <alignment horizontal="center" vertical="center"/>
    </xf>
    <xf numFmtId="164" fontId="9" fillId="0" borderId="3" xfId="7" applyNumberFormat="1" applyFont="1" applyFill="1" applyBorder="1" applyAlignment="1">
      <alignment horizontal="right" vertical="center"/>
    </xf>
    <xf numFmtId="0" fontId="4" fillId="0" borderId="3" xfId="7" applyFont="1" applyFill="1" applyBorder="1" applyAlignment="1">
      <alignment horizontal="left" vertical="center"/>
    </xf>
    <xf numFmtId="171" fontId="3" fillId="0" borderId="3" xfId="0" applyNumberFormat="1" applyFont="1" applyFill="1" applyBorder="1" applyAlignment="1">
      <alignment horizontal="center" vertical="top"/>
    </xf>
    <xf numFmtId="0" fontId="4" fillId="0" borderId="3" xfId="5" applyFont="1" applyFill="1" applyBorder="1" applyAlignment="1">
      <alignment horizontal="left" vertical="center" wrapText="1"/>
    </xf>
  </cellXfs>
  <cellStyles count="10">
    <cellStyle name="Comma" xfId="1" builtinId="3"/>
    <cellStyle name="Comma 2" xfId="6"/>
    <cellStyle name="Normal" xfId="0" builtinId="0"/>
    <cellStyle name="Normal 10 2 4" xfId="5"/>
    <cellStyle name="Normal 10 2 4 2" xfId="9"/>
    <cellStyle name="Normal 2" xfId="3"/>
    <cellStyle name="Normal 3" xfId="4"/>
    <cellStyle name="Normal 6" xfId="8"/>
    <cellStyle name="Normal 6 2" xfId="7"/>
    <cellStyle name="Normal_Mar12_SPRC FS02-Tha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%20kaewsaengtha\AppData\Local\Aura\4.0\Files\58\AF\824b8ea8-08e3-4236-8a7e-b096f3c28dd2000000000000000000220229\a1c84842-a52b-461b-bd51-e4471e946506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riya%20boonchaiwatta\AppData\Local\Aura\4.0\Files\43\AF\1c6f946b-3ca6-4131-91d0-653b4a62aa8b000000000000000000121121\d9a513cf-4db1-4fa5-bac2-000a8ac13e6d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sana%20pattamatitano\Desktop\&#3585;&#3619;&#3629;&#3585;%20BPL%20&#3648;&#3604;&#3637;&#3656;&#3618;&#3623;%20Q2'1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me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ATTAM~1\LOCALS~1\Temp\notesC9812B\Clearance\Summary%20Recla,Adj,SUD200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eena%20pulivaekin\AppData\Local\Aura\4.0\Files\145\AF\29d1fac0-845f-4b61-b9b8-800d6715476b000000000000000002200132\8db5d40a-b1ef-4ea4-a91c-f53f821d3062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IMMORTAL%20-%20FINAL%202015\BIP1\Obtain%20movement%20schedule%20and%20detailed%20listings%20-%20Property,%20plant%20and%20equipment%20FINAL%20rev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onticha%20chevamongk\Desktop\AMATA\Amata%20Final%202015\LCBservice\FS\Test%20current%20income%20tax%20balances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rakarn%20korhasuwan\AppData\Local\Aura\5.0\Files\80\AF\a3ed800e-532b-4732-8d60-09ec888e79f3000000000000000000148023\b97bfcb5-bd1f-4471-90c1-a66ee116dd02.xls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chuda.n\Desktop\program%20invoice%20July,%2013\2013%20ABP1%20IU%20electricity%20billing%20(September)%20test%20SST-1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Mar.12)%20for%20invoice%20(1)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023;&#22806;&#65314;&#65333;/Tanjung%20Jati-A/LTH&#9675;&#38651;&#35373;&#65319;/01%20&#35211;&#31309;&#12418;&#12426;/2006-04-12&#35211;&#30452;&#12375;/Hin%20krut%20&#31309;&#31639;&#35211;&#30452;&#12375;&#65288;BULK%20BTG)%20REV-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culation\Steam\Faifa%20Stea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#1H9A&#65361;&#65361;&#65361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/>
          <cell r="C2" t="str">
            <v>建物-売上原価</v>
          </cell>
          <cell r="D2"/>
        </row>
        <row r="3">
          <cell r="A3">
            <v>12</v>
          </cell>
          <cell r="B3"/>
          <cell r="C3" t="str">
            <v>構築物-売上原価</v>
          </cell>
          <cell r="D3"/>
        </row>
        <row r="4">
          <cell r="A4">
            <v>13</v>
          </cell>
          <cell r="B4"/>
          <cell r="C4" t="str">
            <v>機械装置-売上原価</v>
          </cell>
          <cell r="D4"/>
        </row>
        <row r="5">
          <cell r="A5">
            <v>14</v>
          </cell>
          <cell r="B5"/>
          <cell r="C5" t="str">
            <v>車両運搬具-売上原価</v>
          </cell>
          <cell r="D5"/>
        </row>
        <row r="6">
          <cell r="A6">
            <v>15</v>
          </cell>
          <cell r="B6"/>
          <cell r="C6" t="str">
            <v>工具器具備品-売上原価</v>
          </cell>
          <cell r="D6"/>
        </row>
        <row r="7">
          <cell r="A7">
            <v>16</v>
          </cell>
          <cell r="B7"/>
          <cell r="C7" t="str">
            <v>土地-非償却</v>
          </cell>
          <cell r="D7"/>
        </row>
        <row r="8">
          <cell r="A8">
            <v>17</v>
          </cell>
          <cell r="B8"/>
          <cell r="C8" t="str">
            <v>建設仮勘定-非償却</v>
          </cell>
          <cell r="D8"/>
        </row>
        <row r="9">
          <cell r="A9">
            <v>19</v>
          </cell>
          <cell r="B9"/>
          <cell r="C9" t="str">
            <v>ソフトウェア-売上原価</v>
          </cell>
          <cell r="D9"/>
        </row>
        <row r="10">
          <cell r="C10" t="str">
            <v>その他無形固定資産－売上原価</v>
          </cell>
        </row>
        <row r="11">
          <cell r="A11">
            <v>20</v>
          </cell>
          <cell r="B11"/>
          <cell r="C11" t="str">
            <v>長期前払費用-売上原価</v>
          </cell>
          <cell r="D11"/>
        </row>
        <row r="12">
          <cell r="A12">
            <v>21</v>
          </cell>
          <cell r="B12"/>
          <cell r="C12" t="str">
            <v>建物-販管費</v>
          </cell>
          <cell r="D12"/>
        </row>
        <row r="13">
          <cell r="A13">
            <v>22</v>
          </cell>
          <cell r="B13"/>
          <cell r="C13" t="str">
            <v>構築物-販管費</v>
          </cell>
          <cell r="D13"/>
        </row>
        <row r="14">
          <cell r="A14">
            <v>23</v>
          </cell>
          <cell r="B14"/>
          <cell r="C14" t="str">
            <v>機械装置-販管費</v>
          </cell>
          <cell r="D14"/>
        </row>
        <row r="15">
          <cell r="A15">
            <v>24</v>
          </cell>
          <cell r="B15"/>
          <cell r="C15" t="str">
            <v>車両運搬具-販管費</v>
          </cell>
          <cell r="D15"/>
        </row>
        <row r="16">
          <cell r="A16">
            <v>25</v>
          </cell>
          <cell r="B16"/>
          <cell r="C16" t="str">
            <v>工具器具備品-販管費</v>
          </cell>
          <cell r="D16"/>
        </row>
        <row r="17">
          <cell r="A17">
            <v>29</v>
          </cell>
          <cell r="B17"/>
          <cell r="C17" t="str">
            <v>ソフトウェア-販管費</v>
          </cell>
          <cell r="D17"/>
        </row>
        <row r="18">
          <cell r="C18" t="str">
            <v>その他無形固定資産－販管費</v>
          </cell>
        </row>
        <row r="19">
          <cell r="A19">
            <v>30</v>
          </cell>
          <cell r="B19"/>
          <cell r="C19" t="str">
            <v>長期前払費用-販管費</v>
          </cell>
          <cell r="D19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  <sheetName val="ACTABLE"/>
      <sheetName val="COMMON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/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/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G32">
            <v>-3401713467.4699993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0">
          <cell r="G70">
            <v>13992607.83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9">
          <cell r="G59">
            <v>3787096.9999999995</v>
          </cell>
        </row>
      </sheetData>
      <sheetData sheetId="29"/>
      <sheetData sheetId="30">
        <row r="57">
          <cell r="E57">
            <v>9356416.1400000006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Commitment"/>
      <sheetName val="Output for Invoice"/>
      <sheetName val="Tariff&amp;Common Input"/>
      <sheetName val="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&gt;&gt;"/>
      <sheetName val="BPL"/>
      <sheetName val="BPL PAE adj งบเดี่ยว"/>
      <sheetName val="BPL CF Q2'15"/>
      <sheetName val="CF conso Q2'15"/>
      <sheetName val="กรอก BPL เดี่ยว Q2'15"/>
    </sheetNames>
    <definedNames>
      <definedName name="book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/>
      <sheetData sheetId="1"/>
      <sheetData sheetId="2"/>
      <sheetData sheetId="3"/>
      <sheetData sheetId="4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0" refreshError="1"/>
      <sheetData sheetId="1" refreshError="1">
        <row r="8">
          <cell r="E8">
            <v>1</v>
          </cell>
        </row>
        <row r="14">
          <cell r="G14">
            <v>3.7999999999999999E-2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/>
      <sheetData sheetId="5">
        <row r="40">
          <cell r="C40">
            <v>353993.44</v>
          </cell>
        </row>
      </sheetData>
      <sheetData sheetId="6">
        <row r="140">
          <cell r="H140">
            <v>17459.73</v>
          </cell>
        </row>
      </sheetData>
      <sheetData sheetId="7" refreshError="1"/>
      <sheetData sheetId="8">
        <row r="114">
          <cell r="X114">
            <v>21347832.849999998</v>
          </cell>
        </row>
      </sheetData>
      <sheetData sheetId="9" refreshError="1"/>
      <sheetData sheetId="10"/>
      <sheetData sheetId="11">
        <row r="48">
          <cell r="I48">
            <v>17459.73</v>
          </cell>
        </row>
      </sheetData>
      <sheetData sheetId="12">
        <row r="10">
          <cell r="N10">
            <v>8556.02</v>
          </cell>
        </row>
      </sheetData>
      <sheetData sheetId="13">
        <row r="17">
          <cell r="J17">
            <v>115635</v>
          </cell>
        </row>
      </sheetData>
      <sheetData sheetId="14">
        <row r="13">
          <cell r="P13">
            <v>-1761411.0999999999</v>
          </cell>
        </row>
      </sheetData>
      <sheetData sheetId="15" refreshError="1"/>
      <sheetData sheetId="16">
        <row r="16">
          <cell r="F16">
            <v>1925.1599999999999</v>
          </cell>
        </row>
      </sheetData>
      <sheetData sheetId="17">
        <row r="3">
          <cell r="G3">
            <v>1123459.22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/>
      <sheetData sheetId="14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W157"/>
  <sheetViews>
    <sheetView zoomScale="90" zoomScaleNormal="90" zoomScaleSheetLayoutView="90" workbookViewId="0">
      <selection activeCell="R8" sqref="R8"/>
    </sheetView>
  </sheetViews>
  <sheetFormatPr defaultColWidth="9.85546875" defaultRowHeight="15" customHeight="1" x14ac:dyDescent="0.25"/>
  <cols>
    <col min="1" max="3" width="1.7109375" style="2" customWidth="1"/>
    <col min="4" max="4" width="26.5703125" style="2" customWidth="1"/>
    <col min="5" max="5" width="7" style="2" customWidth="1"/>
    <col min="6" max="6" width="7.7109375" style="3" customWidth="1"/>
    <col min="7" max="7" width="0.5703125" style="3" customWidth="1"/>
    <col min="8" max="8" width="13.7109375" style="4" customWidth="1"/>
    <col min="9" max="9" width="0.5703125" style="4" customWidth="1"/>
    <col min="10" max="10" width="12.28515625" style="4" customWidth="1"/>
    <col min="11" max="11" width="0.5703125" style="4" customWidth="1"/>
    <col min="12" max="12" width="13.7109375" style="5" customWidth="1"/>
    <col min="13" max="13" width="0.5703125" style="4" customWidth="1"/>
    <col min="14" max="14" width="12.28515625" style="4" customWidth="1"/>
    <col min="15" max="15" width="13.85546875" style="2" bestFit="1" customWidth="1"/>
    <col min="16" max="16" width="15.140625" style="2" customWidth="1"/>
    <col min="17" max="20" width="9.140625" style="2" customWidth="1"/>
    <col min="21" max="21" width="14.85546875" style="2" bestFit="1" customWidth="1"/>
    <col min="22" max="24" width="13.42578125" style="2" bestFit="1" customWidth="1"/>
    <col min="25" max="27" width="9.140625" style="2" customWidth="1"/>
    <col min="28" max="28" width="10.140625" style="2" bestFit="1" customWidth="1"/>
    <col min="29" max="242" width="9.140625" style="2" customWidth="1"/>
    <col min="243" max="245" width="2.7109375" style="2" customWidth="1"/>
    <col min="246" max="246" width="34.42578125" style="2" customWidth="1"/>
    <col min="247" max="247" width="5.85546875" style="2" customWidth="1"/>
    <col min="248" max="248" width="1.7109375" style="2" customWidth="1"/>
    <col min="249" max="249" width="14.7109375" style="2" customWidth="1"/>
    <col min="250" max="250" width="1.7109375" style="2" customWidth="1"/>
    <col min="251" max="251" width="14.7109375" style="2" customWidth="1"/>
    <col min="252" max="252" width="15" style="2" bestFit="1" customWidth="1"/>
    <col min="253" max="253" width="9.140625" style="2" customWidth="1"/>
    <col min="254" max="254" width="10.85546875" style="2" bestFit="1" customWidth="1"/>
    <col min="255" max="255" width="13.85546875" style="2" bestFit="1" customWidth="1"/>
    <col min="256" max="16384" width="9.85546875" style="2"/>
  </cols>
  <sheetData>
    <row r="1" spans="1:14" ht="18.95" customHeight="1" x14ac:dyDescent="0.25">
      <c r="A1" s="1" t="s">
        <v>0</v>
      </c>
    </row>
    <row r="2" spans="1:14" ht="18.95" customHeight="1" x14ac:dyDescent="0.25">
      <c r="A2" s="1" t="s">
        <v>1</v>
      </c>
    </row>
    <row r="3" spans="1:14" ht="18.95" customHeight="1" x14ac:dyDescent="0.25">
      <c r="A3" s="6" t="s">
        <v>2</v>
      </c>
      <c r="B3" s="7"/>
      <c r="C3" s="7"/>
      <c r="D3" s="7"/>
      <c r="E3" s="7"/>
      <c r="F3" s="8"/>
      <c r="G3" s="8"/>
      <c r="H3" s="9"/>
      <c r="I3" s="9"/>
      <c r="J3" s="9"/>
      <c r="K3" s="9"/>
      <c r="L3" s="10"/>
      <c r="M3" s="9"/>
      <c r="N3" s="9"/>
    </row>
    <row r="4" spans="1:14" ht="18.600000000000001" customHeight="1" x14ac:dyDescent="0.25"/>
    <row r="5" spans="1:14" ht="18.600000000000001" customHeight="1" x14ac:dyDescent="0.25">
      <c r="H5" s="234" t="s">
        <v>3</v>
      </c>
      <c r="I5" s="234"/>
      <c r="J5" s="234"/>
      <c r="K5" s="11"/>
      <c r="L5" s="234" t="s">
        <v>4</v>
      </c>
      <c r="M5" s="234"/>
      <c r="N5" s="234"/>
    </row>
    <row r="6" spans="1:14" ht="18.600000000000001" customHeight="1" x14ac:dyDescent="0.25">
      <c r="H6" s="12" t="s">
        <v>5</v>
      </c>
      <c r="I6" s="12"/>
      <c r="J6" s="12" t="s">
        <v>6</v>
      </c>
      <c r="K6" s="13"/>
      <c r="L6" s="12" t="s">
        <v>5</v>
      </c>
      <c r="M6" s="12"/>
      <c r="N6" s="12" t="s">
        <v>6</v>
      </c>
    </row>
    <row r="7" spans="1:14" ht="18.600000000000001" customHeight="1" x14ac:dyDescent="0.25">
      <c r="H7" s="14" t="s">
        <v>7</v>
      </c>
      <c r="I7" s="15"/>
      <c r="J7" s="16" t="s">
        <v>8</v>
      </c>
      <c r="K7" s="17"/>
      <c r="L7" s="14" t="s">
        <v>7</v>
      </c>
      <c r="M7" s="15"/>
      <c r="N7" s="16" t="s">
        <v>8</v>
      </c>
    </row>
    <row r="8" spans="1:14" ht="18.600000000000001" customHeight="1" x14ac:dyDescent="0.25">
      <c r="H8" s="18" t="s">
        <v>9</v>
      </c>
      <c r="I8" s="12"/>
      <c r="J8" s="18" t="s">
        <v>10</v>
      </c>
      <c r="K8" s="19"/>
      <c r="L8" s="18" t="s">
        <v>9</v>
      </c>
      <c r="M8" s="12"/>
      <c r="N8" s="18" t="s">
        <v>10</v>
      </c>
    </row>
    <row r="9" spans="1:14" ht="18.600000000000001" customHeight="1" x14ac:dyDescent="0.25">
      <c r="F9" s="20" t="s">
        <v>11</v>
      </c>
      <c r="G9" s="21"/>
      <c r="H9" s="22" t="s">
        <v>12</v>
      </c>
      <c r="I9" s="13"/>
      <c r="J9" s="22" t="s">
        <v>12</v>
      </c>
      <c r="K9" s="13"/>
      <c r="L9" s="22" t="s">
        <v>12</v>
      </c>
      <c r="M9" s="13"/>
      <c r="N9" s="22" t="s">
        <v>12</v>
      </c>
    </row>
    <row r="10" spans="1:14" ht="18.600000000000001" customHeight="1" x14ac:dyDescent="0.25">
      <c r="A10" s="23" t="s">
        <v>13</v>
      </c>
      <c r="E10" s="3"/>
      <c r="K10" s="19"/>
      <c r="N10" s="5"/>
    </row>
    <row r="11" spans="1:14" ht="6" customHeight="1" x14ac:dyDescent="0.25">
      <c r="A11" s="23"/>
      <c r="E11" s="3"/>
      <c r="N11" s="5"/>
    </row>
    <row r="12" spans="1:14" ht="18.600000000000001" customHeight="1" x14ac:dyDescent="0.25">
      <c r="A12" s="23" t="s">
        <v>14</v>
      </c>
      <c r="E12" s="3"/>
      <c r="N12" s="5"/>
    </row>
    <row r="13" spans="1:14" ht="6" customHeight="1" x14ac:dyDescent="0.25">
      <c r="A13" s="23"/>
      <c r="E13" s="3"/>
      <c r="N13" s="5"/>
    </row>
    <row r="14" spans="1:14" ht="18.600000000000001" customHeight="1" x14ac:dyDescent="0.25">
      <c r="A14" s="2" t="s">
        <v>15</v>
      </c>
      <c r="E14" s="3"/>
      <c r="H14" s="24">
        <v>11928568</v>
      </c>
      <c r="I14" s="24"/>
      <c r="J14" s="24">
        <v>12559726</v>
      </c>
      <c r="K14" s="24"/>
      <c r="L14" s="25">
        <v>1200440</v>
      </c>
      <c r="M14" s="24"/>
      <c r="N14" s="25">
        <v>3736128</v>
      </c>
    </row>
    <row r="15" spans="1:14" ht="18.600000000000001" customHeight="1" x14ac:dyDescent="0.25">
      <c r="A15" s="2" t="s">
        <v>16</v>
      </c>
      <c r="E15" s="3"/>
      <c r="H15" s="24">
        <v>244235</v>
      </c>
      <c r="I15" s="24"/>
      <c r="J15" s="24">
        <v>534853</v>
      </c>
      <c r="K15" s="24"/>
      <c r="L15" s="25">
        <v>0</v>
      </c>
      <c r="M15" s="24"/>
      <c r="N15" s="25">
        <v>0</v>
      </c>
    </row>
    <row r="16" spans="1:14" ht="18.600000000000001" customHeight="1" x14ac:dyDescent="0.25">
      <c r="A16" s="2" t="s">
        <v>17</v>
      </c>
      <c r="E16" s="3"/>
      <c r="H16" s="24">
        <v>3360628</v>
      </c>
      <c r="I16" s="24"/>
      <c r="J16" s="24">
        <v>2084408</v>
      </c>
      <c r="K16" s="24"/>
      <c r="L16" s="25">
        <v>501003</v>
      </c>
      <c r="M16" s="24"/>
      <c r="N16" s="25">
        <v>0</v>
      </c>
    </row>
    <row r="17" spans="1:14" ht="18.600000000000001" customHeight="1" x14ac:dyDescent="0.25">
      <c r="A17" s="2" t="s">
        <v>18</v>
      </c>
      <c r="E17" s="3"/>
      <c r="F17" s="3">
        <v>6</v>
      </c>
      <c r="H17" s="24">
        <v>7651146</v>
      </c>
      <c r="I17" s="24"/>
      <c r="J17" s="24">
        <v>6121523</v>
      </c>
      <c r="K17" s="24"/>
      <c r="L17" s="25">
        <v>1878592</v>
      </c>
      <c r="M17" s="24"/>
      <c r="N17" s="25">
        <v>1962042</v>
      </c>
    </row>
    <row r="18" spans="1:14" ht="18.600000000000001" customHeight="1" x14ac:dyDescent="0.25">
      <c r="A18" s="2" t="s">
        <v>19</v>
      </c>
      <c r="E18" s="3"/>
      <c r="F18" s="3">
        <v>7</v>
      </c>
      <c r="H18" s="24">
        <v>130796</v>
      </c>
      <c r="I18" s="24"/>
      <c r="J18" s="24">
        <v>0</v>
      </c>
      <c r="K18" s="24"/>
      <c r="L18" s="25">
        <v>130796</v>
      </c>
      <c r="M18" s="24"/>
      <c r="N18" s="25">
        <v>0</v>
      </c>
    </row>
    <row r="19" spans="1:14" ht="18.600000000000001" customHeight="1" x14ac:dyDescent="0.25">
      <c r="A19" s="2" t="s">
        <v>20</v>
      </c>
      <c r="E19" s="3"/>
      <c r="F19" s="26">
        <v>17.5</v>
      </c>
      <c r="G19" s="26"/>
      <c r="H19" s="24">
        <v>59040</v>
      </c>
      <c r="I19" s="24"/>
      <c r="J19" s="24">
        <v>18240</v>
      </c>
      <c r="K19" s="24"/>
      <c r="L19" s="25">
        <v>13372167</v>
      </c>
      <c r="M19" s="24"/>
      <c r="N19" s="25">
        <v>7960070</v>
      </c>
    </row>
    <row r="20" spans="1:14" ht="18.600000000000001" customHeight="1" x14ac:dyDescent="0.25">
      <c r="A20" s="2" t="s">
        <v>21</v>
      </c>
      <c r="E20" s="3"/>
      <c r="F20" s="26"/>
      <c r="G20" s="26"/>
      <c r="H20" s="24"/>
      <c r="I20" s="24"/>
      <c r="J20" s="24"/>
      <c r="K20" s="24"/>
      <c r="L20" s="25"/>
      <c r="M20" s="24"/>
      <c r="N20" s="25"/>
    </row>
    <row r="21" spans="1:14" ht="18.600000000000001" customHeight="1" x14ac:dyDescent="0.25">
      <c r="B21" s="2" t="s">
        <v>22</v>
      </c>
      <c r="E21" s="3"/>
      <c r="F21" s="26"/>
      <c r="G21" s="26"/>
      <c r="H21" s="24">
        <v>68422</v>
      </c>
      <c r="I21" s="24"/>
      <c r="J21" s="24">
        <v>66753</v>
      </c>
      <c r="K21" s="24"/>
      <c r="L21" s="25">
        <v>68422</v>
      </c>
      <c r="M21" s="24"/>
      <c r="N21" s="25">
        <v>66753</v>
      </c>
    </row>
    <row r="22" spans="1:14" ht="18.600000000000001" customHeight="1" x14ac:dyDescent="0.25">
      <c r="A22" s="2" t="s">
        <v>23</v>
      </c>
      <c r="E22" s="3"/>
      <c r="F22" s="26"/>
      <c r="G22" s="26"/>
      <c r="H22" s="24"/>
      <c r="I22" s="24"/>
      <c r="J22" s="24"/>
      <c r="K22" s="24"/>
      <c r="L22" s="25"/>
      <c r="M22" s="24"/>
      <c r="N22" s="25"/>
    </row>
    <row r="23" spans="1:14" ht="18.600000000000001" customHeight="1" x14ac:dyDescent="0.25">
      <c r="B23" s="2" t="s">
        <v>22</v>
      </c>
      <c r="E23" s="3"/>
      <c r="F23" s="26">
        <v>17.600000000000001</v>
      </c>
      <c r="G23" s="26"/>
      <c r="H23" s="24" t="s">
        <v>24</v>
      </c>
      <c r="I23" s="24"/>
      <c r="J23" s="24">
        <v>0</v>
      </c>
      <c r="K23" s="24"/>
      <c r="L23" s="25">
        <v>253570</v>
      </c>
      <c r="M23" s="24"/>
      <c r="N23" s="25">
        <v>237052</v>
      </c>
    </row>
    <row r="24" spans="1:14" ht="18.600000000000001" customHeight="1" x14ac:dyDescent="0.25">
      <c r="A24" s="2" t="s">
        <v>25</v>
      </c>
      <c r="E24" s="3"/>
      <c r="H24" s="24">
        <v>993942</v>
      </c>
      <c r="I24" s="24"/>
      <c r="J24" s="24">
        <v>979085</v>
      </c>
      <c r="K24" s="24"/>
      <c r="L24" s="27">
        <v>0</v>
      </c>
      <c r="M24" s="24"/>
      <c r="N24" s="27">
        <v>0</v>
      </c>
    </row>
    <row r="25" spans="1:14" ht="18.600000000000001" customHeight="1" x14ac:dyDescent="0.25">
      <c r="A25" s="2" t="s">
        <v>26</v>
      </c>
      <c r="E25" s="3"/>
      <c r="H25" s="28">
        <v>963297</v>
      </c>
      <c r="I25" s="24"/>
      <c r="J25" s="28">
        <v>1457174</v>
      </c>
      <c r="K25" s="24"/>
      <c r="L25" s="29">
        <v>32403</v>
      </c>
      <c r="M25" s="24"/>
      <c r="N25" s="29">
        <v>38605</v>
      </c>
    </row>
    <row r="26" spans="1:14" ht="6" customHeight="1" x14ac:dyDescent="0.25">
      <c r="E26" s="3"/>
      <c r="H26" s="24"/>
      <c r="J26" s="24"/>
      <c r="L26" s="25"/>
      <c r="N26" s="25"/>
    </row>
    <row r="27" spans="1:14" ht="18.600000000000001" customHeight="1" x14ac:dyDescent="0.25">
      <c r="A27" s="23" t="s">
        <v>27</v>
      </c>
      <c r="E27" s="3"/>
      <c r="H27" s="28">
        <f>SUM(H14:H25)</f>
        <v>25400074</v>
      </c>
      <c r="I27" s="24"/>
      <c r="J27" s="28">
        <f>SUM(J14:J25)</f>
        <v>23821762</v>
      </c>
      <c r="K27" s="24"/>
      <c r="L27" s="29">
        <f>SUM(L14:L25)</f>
        <v>17437393</v>
      </c>
      <c r="M27" s="24"/>
      <c r="N27" s="29">
        <f>SUM(N14:N25)</f>
        <v>14000650</v>
      </c>
    </row>
    <row r="28" spans="1:14" ht="15" customHeight="1" x14ac:dyDescent="0.25">
      <c r="E28" s="3"/>
      <c r="H28" s="30"/>
      <c r="J28" s="30"/>
      <c r="L28" s="27"/>
      <c r="N28" s="27"/>
    </row>
    <row r="29" spans="1:14" ht="18.600000000000001" customHeight="1" x14ac:dyDescent="0.25">
      <c r="A29" s="23" t="s">
        <v>28</v>
      </c>
      <c r="E29" s="3"/>
      <c r="H29" s="30"/>
      <c r="J29" s="30"/>
      <c r="L29" s="27"/>
      <c r="N29" s="27"/>
    </row>
    <row r="30" spans="1:14" ht="6" customHeight="1" x14ac:dyDescent="0.25">
      <c r="A30" s="23"/>
      <c r="E30" s="3"/>
      <c r="H30" s="30"/>
      <c r="J30" s="30"/>
      <c r="L30" s="27"/>
      <c r="N30" s="27"/>
    </row>
    <row r="31" spans="1:14" ht="18.600000000000001" customHeight="1" x14ac:dyDescent="0.25">
      <c r="A31" s="2" t="s">
        <v>29</v>
      </c>
      <c r="E31" s="3"/>
      <c r="H31" s="24">
        <v>212902</v>
      </c>
      <c r="I31" s="24"/>
      <c r="J31" s="24">
        <v>220181</v>
      </c>
      <c r="K31" s="24"/>
      <c r="L31" s="25">
        <v>0</v>
      </c>
      <c r="M31" s="24"/>
      <c r="N31" s="25">
        <v>0</v>
      </c>
    </row>
    <row r="32" spans="1:14" ht="18.600000000000001" customHeight="1" x14ac:dyDescent="0.25">
      <c r="A32" s="2" t="s">
        <v>21</v>
      </c>
      <c r="E32" s="3"/>
      <c r="F32" s="31"/>
      <c r="H32" s="24">
        <v>136578</v>
      </c>
      <c r="I32" s="24"/>
      <c r="J32" s="24">
        <v>205247</v>
      </c>
      <c r="K32" s="24"/>
      <c r="L32" s="25">
        <v>136578</v>
      </c>
      <c r="M32" s="24"/>
      <c r="N32" s="25">
        <v>205247</v>
      </c>
    </row>
    <row r="33" spans="1:14" ht="18.600000000000001" customHeight="1" x14ac:dyDescent="0.25">
      <c r="A33" s="2" t="s">
        <v>23</v>
      </c>
      <c r="E33" s="3"/>
      <c r="F33" s="31" t="s">
        <v>30</v>
      </c>
      <c r="H33" s="24">
        <v>0</v>
      </c>
      <c r="I33" s="24"/>
      <c r="J33" s="24">
        <v>0</v>
      </c>
      <c r="K33" s="24"/>
      <c r="L33" s="25">
        <v>6631530</v>
      </c>
      <c r="M33" s="24"/>
      <c r="N33" s="25">
        <v>6838814</v>
      </c>
    </row>
    <row r="34" spans="1:14" ht="18.600000000000001" customHeight="1" x14ac:dyDescent="0.25">
      <c r="A34" s="2" t="s">
        <v>31</v>
      </c>
      <c r="E34" s="3"/>
      <c r="F34" s="3">
        <v>8</v>
      </c>
      <c r="H34" s="24">
        <v>0</v>
      </c>
      <c r="I34" s="24"/>
      <c r="J34" s="24">
        <v>0</v>
      </c>
      <c r="K34" s="24"/>
      <c r="L34" s="25">
        <v>9547957</v>
      </c>
      <c r="M34" s="24"/>
      <c r="N34" s="25">
        <v>9522638</v>
      </c>
    </row>
    <row r="35" spans="1:14" ht="18.600000000000001" customHeight="1" x14ac:dyDescent="0.25">
      <c r="A35" s="2" t="s">
        <v>32</v>
      </c>
      <c r="E35" s="3"/>
      <c r="F35" s="32" t="s">
        <v>33</v>
      </c>
      <c r="H35" s="24">
        <v>804111</v>
      </c>
      <c r="I35" s="24"/>
      <c r="J35" s="24">
        <v>1148345</v>
      </c>
      <c r="K35" s="24"/>
      <c r="L35" s="25">
        <v>0</v>
      </c>
      <c r="M35" s="24"/>
      <c r="N35" s="25">
        <v>0</v>
      </c>
    </row>
    <row r="36" spans="1:14" ht="18.600000000000001" customHeight="1" x14ac:dyDescent="0.25">
      <c r="A36" s="2" t="s">
        <v>34</v>
      </c>
      <c r="E36" s="3"/>
      <c r="F36" s="32" t="s">
        <v>35</v>
      </c>
      <c r="H36" s="24">
        <v>702054</v>
      </c>
      <c r="I36" s="24"/>
      <c r="J36" s="24">
        <v>653877</v>
      </c>
      <c r="K36" s="24"/>
      <c r="L36" s="25">
        <v>522376</v>
      </c>
      <c r="M36" s="24"/>
      <c r="N36" s="25">
        <v>509008</v>
      </c>
    </row>
    <row r="37" spans="1:14" ht="18.600000000000001" customHeight="1" x14ac:dyDescent="0.25">
      <c r="A37" s="2" t="s">
        <v>36</v>
      </c>
      <c r="E37" s="3"/>
      <c r="H37" s="30">
        <v>4902</v>
      </c>
      <c r="J37" s="30">
        <v>4902</v>
      </c>
      <c r="L37" s="25">
        <v>0</v>
      </c>
      <c r="N37" s="25">
        <v>0</v>
      </c>
    </row>
    <row r="38" spans="1:14" ht="18.600000000000001" customHeight="1" x14ac:dyDescent="0.25">
      <c r="A38" s="2" t="s">
        <v>37</v>
      </c>
      <c r="E38" s="3"/>
      <c r="F38" s="3">
        <v>10</v>
      </c>
      <c r="H38" s="24">
        <v>72524088</v>
      </c>
      <c r="I38" s="24"/>
      <c r="J38" s="24">
        <v>62350380</v>
      </c>
      <c r="K38" s="24"/>
      <c r="L38" s="25">
        <v>674864</v>
      </c>
      <c r="M38" s="24"/>
      <c r="N38" s="25">
        <v>676184</v>
      </c>
    </row>
    <row r="39" spans="1:14" ht="18.600000000000001" customHeight="1" x14ac:dyDescent="0.25">
      <c r="A39" s="2" t="s">
        <v>38</v>
      </c>
      <c r="E39" s="3"/>
      <c r="F39" s="3">
        <v>10</v>
      </c>
      <c r="H39" s="24">
        <v>11130830</v>
      </c>
      <c r="I39" s="24"/>
      <c r="J39" s="24">
        <v>10114709</v>
      </c>
      <c r="K39" s="24"/>
      <c r="L39" s="25">
        <v>570188</v>
      </c>
      <c r="M39" s="24"/>
      <c r="N39" s="25">
        <v>582331</v>
      </c>
    </row>
    <row r="40" spans="1:14" ht="18.600000000000001" customHeight="1" x14ac:dyDescent="0.25">
      <c r="A40" s="2" t="s">
        <v>39</v>
      </c>
      <c r="E40" s="3"/>
      <c r="H40" s="24">
        <v>690479</v>
      </c>
      <c r="I40" s="24"/>
      <c r="J40" s="24">
        <v>644094</v>
      </c>
      <c r="K40" s="24"/>
      <c r="L40" s="25">
        <v>0</v>
      </c>
      <c r="M40" s="24"/>
      <c r="N40" s="25">
        <v>0</v>
      </c>
    </row>
    <row r="41" spans="1:14" ht="18.600000000000001" customHeight="1" x14ac:dyDescent="0.25">
      <c r="A41" s="2" t="s">
        <v>40</v>
      </c>
      <c r="E41" s="3"/>
      <c r="H41" s="24">
        <v>172265</v>
      </c>
      <c r="I41" s="24"/>
      <c r="J41" s="24">
        <v>141937</v>
      </c>
      <c r="K41" s="24"/>
      <c r="L41" s="25">
        <v>4600</v>
      </c>
      <c r="M41" s="24"/>
      <c r="N41" s="25">
        <v>3749</v>
      </c>
    </row>
    <row r="42" spans="1:14" ht="18.600000000000001" customHeight="1" x14ac:dyDescent="0.25">
      <c r="A42" s="2" t="s">
        <v>41</v>
      </c>
      <c r="E42" s="3"/>
      <c r="H42" s="28">
        <v>2260145</v>
      </c>
      <c r="I42" s="24"/>
      <c r="J42" s="28">
        <v>1330606</v>
      </c>
      <c r="K42" s="24"/>
      <c r="L42" s="29">
        <v>30243</v>
      </c>
      <c r="M42" s="24"/>
      <c r="N42" s="29">
        <v>20752</v>
      </c>
    </row>
    <row r="43" spans="1:14" ht="6" customHeight="1" x14ac:dyDescent="0.25">
      <c r="E43" s="3"/>
      <c r="H43" s="24"/>
      <c r="J43" s="24"/>
      <c r="L43" s="25"/>
      <c r="N43" s="25"/>
    </row>
    <row r="44" spans="1:14" ht="18.600000000000001" customHeight="1" x14ac:dyDescent="0.25">
      <c r="A44" s="23" t="s">
        <v>42</v>
      </c>
      <c r="E44" s="3"/>
      <c r="H44" s="28">
        <f>SUM(H31:H42)</f>
        <v>88638354</v>
      </c>
      <c r="I44" s="24"/>
      <c r="J44" s="28">
        <f>SUM(J31:J42)</f>
        <v>76814278</v>
      </c>
      <c r="K44" s="24"/>
      <c r="L44" s="29">
        <f>+SUM(L31:L42)</f>
        <v>18118336</v>
      </c>
      <c r="M44" s="24"/>
      <c r="N44" s="29">
        <f>+SUM(N31:N42)</f>
        <v>18358723</v>
      </c>
    </row>
    <row r="45" spans="1:14" ht="6" customHeight="1" x14ac:dyDescent="0.25">
      <c r="E45" s="3"/>
      <c r="H45" s="24"/>
      <c r="J45" s="24"/>
      <c r="L45" s="25"/>
      <c r="N45" s="25"/>
    </row>
    <row r="46" spans="1:14" ht="18.600000000000001" customHeight="1" thickBot="1" x14ac:dyDescent="0.3">
      <c r="A46" s="23" t="s">
        <v>43</v>
      </c>
      <c r="E46" s="3"/>
      <c r="H46" s="33">
        <f>+H27+H44</f>
        <v>114038428</v>
      </c>
      <c r="I46" s="24"/>
      <c r="J46" s="33">
        <f>+J27+J44</f>
        <v>100636040</v>
      </c>
      <c r="K46" s="24"/>
      <c r="L46" s="34">
        <f>+L27+L44</f>
        <v>35555729</v>
      </c>
      <c r="M46" s="24"/>
      <c r="N46" s="34">
        <f>+N27+N44</f>
        <v>32359373</v>
      </c>
    </row>
    <row r="47" spans="1:14" ht="18.600000000000001" customHeight="1" thickTop="1" x14ac:dyDescent="0.25">
      <c r="A47" s="23"/>
      <c r="E47" s="3"/>
      <c r="H47" s="24"/>
      <c r="I47" s="24"/>
      <c r="J47" s="24"/>
      <c r="K47" s="24"/>
      <c r="L47" s="25"/>
      <c r="M47" s="24"/>
      <c r="N47" s="25"/>
    </row>
    <row r="48" spans="1:14" ht="18.600000000000001" customHeight="1" x14ac:dyDescent="0.25">
      <c r="A48" s="23"/>
      <c r="E48" s="3"/>
      <c r="H48" s="24"/>
      <c r="I48" s="24"/>
      <c r="J48" s="24"/>
      <c r="K48" s="24"/>
      <c r="L48" s="25"/>
      <c r="M48" s="24"/>
      <c r="N48" s="25"/>
    </row>
    <row r="49" spans="1:14" ht="14.25" customHeight="1" x14ac:dyDescent="0.25">
      <c r="F49" s="2"/>
      <c r="G49" s="2"/>
      <c r="H49" s="35"/>
      <c r="I49" s="35"/>
      <c r="J49" s="35"/>
      <c r="K49" s="35"/>
      <c r="L49" s="36"/>
      <c r="M49" s="35"/>
      <c r="N49" s="35"/>
    </row>
    <row r="50" spans="1:14" ht="18" customHeight="1" x14ac:dyDescent="0.25">
      <c r="A50" s="2" t="s">
        <v>44</v>
      </c>
    </row>
    <row r="52" spans="1:14" ht="9.75" customHeight="1" x14ac:dyDescent="0.25"/>
    <row r="53" spans="1:14" ht="21.95" customHeight="1" x14ac:dyDescent="0.25">
      <c r="A53" s="235" t="s">
        <v>45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</row>
    <row r="54" spans="1:14" ht="18.95" customHeight="1" x14ac:dyDescent="0.25">
      <c r="A54" s="1" t="str">
        <f>A1</f>
        <v>บริษัท บี.กริม เพาเวอร์ จำกัด (มหาชน)</v>
      </c>
      <c r="G54" s="3">
        <v>0.28999999999999998</v>
      </c>
    </row>
    <row r="55" spans="1:14" ht="18.95" customHeight="1" x14ac:dyDescent="0.25">
      <c r="A55" s="1" t="s">
        <v>46</v>
      </c>
    </row>
    <row r="56" spans="1:14" ht="18.95" customHeight="1" x14ac:dyDescent="0.25">
      <c r="A56" s="37" t="str">
        <f>A3</f>
        <v>ณ วันที่ 30 กันยายน พ.ศ. 2562</v>
      </c>
      <c r="B56" s="7"/>
      <c r="C56" s="7"/>
      <c r="D56" s="7"/>
      <c r="E56" s="7"/>
      <c r="F56" s="8"/>
      <c r="G56" s="8"/>
      <c r="H56" s="9"/>
      <c r="I56" s="9"/>
      <c r="J56" s="9"/>
      <c r="K56" s="9"/>
      <c r="L56" s="10"/>
      <c r="M56" s="9"/>
      <c r="N56" s="9"/>
    </row>
    <row r="57" spans="1:14" ht="18.95" customHeight="1" x14ac:dyDescent="0.25">
      <c r="A57" s="23"/>
    </row>
    <row r="58" spans="1:14" ht="18.95" customHeight="1" x14ac:dyDescent="0.25">
      <c r="A58" s="23"/>
      <c r="H58" s="234" t="s">
        <v>3</v>
      </c>
      <c r="I58" s="234"/>
      <c r="J58" s="234"/>
      <c r="K58" s="11"/>
      <c r="L58" s="234" t="s">
        <v>4</v>
      </c>
      <c r="M58" s="234"/>
      <c r="N58" s="234"/>
    </row>
    <row r="59" spans="1:14" ht="18.95" customHeight="1" x14ac:dyDescent="0.25">
      <c r="A59" s="23"/>
      <c r="H59" s="12" t="s">
        <v>5</v>
      </c>
      <c r="I59" s="12"/>
      <c r="J59" s="12" t="s">
        <v>6</v>
      </c>
      <c r="K59" s="13"/>
      <c r="L59" s="12" t="s">
        <v>5</v>
      </c>
      <c r="M59" s="12"/>
      <c r="N59" s="12" t="s">
        <v>6</v>
      </c>
    </row>
    <row r="60" spans="1:14" ht="18.95" customHeight="1" x14ac:dyDescent="0.25">
      <c r="A60" s="23"/>
      <c r="H60" s="14" t="s">
        <v>7</v>
      </c>
      <c r="I60" s="15"/>
      <c r="J60" s="16" t="s">
        <v>8</v>
      </c>
      <c r="K60" s="17"/>
      <c r="L60" s="14" t="s">
        <v>7</v>
      </c>
      <c r="M60" s="15"/>
      <c r="N60" s="16" t="s">
        <v>8</v>
      </c>
    </row>
    <row r="61" spans="1:14" ht="18.95" customHeight="1" x14ac:dyDescent="0.25">
      <c r="A61" s="23"/>
      <c r="H61" s="18" t="s">
        <v>9</v>
      </c>
      <c r="I61" s="12"/>
      <c r="J61" s="18" t="s">
        <v>10</v>
      </c>
      <c r="K61" s="19"/>
      <c r="L61" s="18" t="s">
        <v>9</v>
      </c>
      <c r="M61" s="12"/>
      <c r="N61" s="18" t="s">
        <v>10</v>
      </c>
    </row>
    <row r="62" spans="1:14" ht="18.95" customHeight="1" x14ac:dyDescent="0.25">
      <c r="A62" s="23"/>
      <c r="F62" s="20" t="s">
        <v>11</v>
      </c>
      <c r="G62" s="21"/>
      <c r="H62" s="22" t="s">
        <v>12</v>
      </c>
      <c r="I62" s="13"/>
      <c r="J62" s="22" t="s">
        <v>12</v>
      </c>
      <c r="K62" s="13"/>
      <c r="L62" s="22" t="s">
        <v>12</v>
      </c>
      <c r="M62" s="13"/>
      <c r="N62" s="22" t="s">
        <v>12</v>
      </c>
    </row>
    <row r="63" spans="1:14" ht="8.1" customHeight="1" x14ac:dyDescent="0.25">
      <c r="G63" s="21"/>
      <c r="H63" s="13"/>
      <c r="I63" s="13"/>
      <c r="J63" s="13"/>
      <c r="K63" s="13"/>
      <c r="L63" s="38"/>
      <c r="M63" s="13"/>
      <c r="N63" s="13"/>
    </row>
    <row r="64" spans="1:14" ht="18.95" customHeight="1" x14ac:dyDescent="0.25">
      <c r="A64" s="23" t="s">
        <v>47</v>
      </c>
      <c r="E64" s="3"/>
      <c r="N64" s="5"/>
    </row>
    <row r="65" spans="1:23" ht="8.1" customHeight="1" x14ac:dyDescent="0.25">
      <c r="A65" s="23"/>
      <c r="E65" s="3"/>
      <c r="N65" s="5"/>
    </row>
    <row r="66" spans="1:23" ht="18.95" customHeight="1" x14ac:dyDescent="0.4">
      <c r="A66" s="39" t="s">
        <v>48</v>
      </c>
      <c r="E66" s="3"/>
      <c r="N66" s="5"/>
    </row>
    <row r="67" spans="1:23" ht="8.1" customHeight="1" x14ac:dyDescent="0.25">
      <c r="A67" s="23"/>
      <c r="E67" s="3"/>
      <c r="N67" s="5"/>
      <c r="P67" s="40"/>
      <c r="Q67" s="40"/>
      <c r="R67" s="40"/>
      <c r="S67" s="40"/>
      <c r="T67" s="40"/>
      <c r="U67" s="40"/>
      <c r="V67" s="40"/>
      <c r="W67" s="40"/>
    </row>
    <row r="68" spans="1:23" ht="18" customHeight="1" x14ac:dyDescent="0.25">
      <c r="A68" s="2" t="s">
        <v>49</v>
      </c>
      <c r="E68" s="3"/>
      <c r="F68" s="3">
        <v>12</v>
      </c>
      <c r="H68" s="24">
        <v>3700000</v>
      </c>
      <c r="I68" s="24"/>
      <c r="J68" s="24">
        <v>0</v>
      </c>
      <c r="K68" s="24"/>
      <c r="L68" s="25">
        <v>3700000</v>
      </c>
      <c r="M68" s="24"/>
      <c r="N68" s="25">
        <v>0</v>
      </c>
      <c r="P68" s="40"/>
      <c r="Q68" s="40"/>
      <c r="R68" s="40"/>
      <c r="S68" s="40"/>
      <c r="T68" s="40"/>
      <c r="U68" s="40"/>
      <c r="V68" s="40"/>
      <c r="W68" s="40"/>
    </row>
    <row r="69" spans="1:23" ht="18" customHeight="1" x14ac:dyDescent="0.25">
      <c r="A69" s="2" t="s">
        <v>50</v>
      </c>
      <c r="E69" s="3"/>
      <c r="F69" s="3">
        <v>11</v>
      </c>
      <c r="H69" s="24">
        <v>18879527</v>
      </c>
      <c r="I69" s="24"/>
      <c r="J69" s="24">
        <v>5581041</v>
      </c>
      <c r="K69" s="24"/>
      <c r="L69" s="25">
        <v>410334</v>
      </c>
      <c r="M69" s="24"/>
      <c r="N69" s="25">
        <v>611883</v>
      </c>
      <c r="P69" s="40"/>
      <c r="Q69" s="41"/>
      <c r="R69" s="40"/>
      <c r="S69" s="40"/>
      <c r="T69" s="40"/>
      <c r="U69" s="40"/>
      <c r="V69" s="40"/>
      <c r="W69" s="40"/>
    </row>
    <row r="70" spans="1:23" ht="18.95" customHeight="1" x14ac:dyDescent="0.25">
      <c r="A70" s="2" t="s">
        <v>51</v>
      </c>
      <c r="E70" s="3"/>
      <c r="H70" s="24">
        <v>35890</v>
      </c>
      <c r="I70" s="24"/>
      <c r="J70" s="24">
        <v>38305</v>
      </c>
      <c r="K70" s="24"/>
      <c r="L70" s="25">
        <v>35890</v>
      </c>
      <c r="M70" s="24"/>
      <c r="N70" s="25">
        <v>38305</v>
      </c>
      <c r="P70" s="40"/>
      <c r="Q70" s="40"/>
      <c r="R70" s="40"/>
      <c r="S70" s="40"/>
      <c r="T70" s="42"/>
      <c r="U70" s="24"/>
      <c r="V70" s="42"/>
      <c r="W70" s="24"/>
    </row>
    <row r="71" spans="1:23" ht="18.95" customHeight="1" x14ac:dyDescent="0.25">
      <c r="A71" s="2" t="s">
        <v>52</v>
      </c>
      <c r="E71" s="3"/>
      <c r="F71" s="26">
        <v>17.7</v>
      </c>
      <c r="H71" s="24">
        <v>5010</v>
      </c>
      <c r="I71" s="24"/>
      <c r="J71" s="24">
        <v>5309</v>
      </c>
      <c r="K71" s="24"/>
      <c r="L71" s="25">
        <v>0</v>
      </c>
      <c r="M71" s="24"/>
      <c r="N71" s="25">
        <v>0</v>
      </c>
      <c r="P71" s="40"/>
      <c r="Q71" s="40"/>
      <c r="R71" s="40"/>
      <c r="S71" s="40"/>
      <c r="T71" s="42"/>
      <c r="U71" s="24"/>
      <c r="V71" s="42"/>
      <c r="W71" s="24"/>
    </row>
    <row r="72" spans="1:23" ht="18.95" customHeight="1" x14ac:dyDescent="0.25">
      <c r="A72" s="2" t="s">
        <v>53</v>
      </c>
      <c r="E72" s="3"/>
      <c r="H72" s="24"/>
      <c r="I72" s="24"/>
      <c r="J72" s="24"/>
      <c r="K72" s="24"/>
      <c r="L72" s="25"/>
      <c r="M72" s="24"/>
      <c r="N72" s="25"/>
      <c r="P72" s="40"/>
      <c r="Q72" s="40"/>
      <c r="R72" s="40"/>
      <c r="S72" s="40"/>
      <c r="T72" s="42"/>
      <c r="U72" s="24"/>
      <c r="V72" s="42"/>
      <c r="W72" s="24"/>
    </row>
    <row r="73" spans="1:23" ht="18.95" customHeight="1" x14ac:dyDescent="0.25">
      <c r="B73" s="2" t="s">
        <v>54</v>
      </c>
      <c r="E73" s="3"/>
      <c r="F73" s="3">
        <v>12</v>
      </c>
      <c r="H73" s="24">
        <v>792728</v>
      </c>
      <c r="I73" s="24"/>
      <c r="J73" s="24">
        <v>775579</v>
      </c>
      <c r="K73" s="24"/>
      <c r="L73" s="25">
        <v>0</v>
      </c>
      <c r="M73" s="24"/>
      <c r="N73" s="25">
        <v>0</v>
      </c>
      <c r="P73" s="40"/>
      <c r="Q73" s="40"/>
      <c r="R73" s="40"/>
      <c r="S73" s="40"/>
      <c r="T73" s="42"/>
      <c r="U73" s="24"/>
      <c r="V73" s="42"/>
      <c r="W73" s="24"/>
    </row>
    <row r="74" spans="1:23" ht="18.95" customHeight="1" x14ac:dyDescent="0.25">
      <c r="A74" s="2" t="s">
        <v>55</v>
      </c>
      <c r="E74" s="3"/>
      <c r="F74" s="3">
        <v>13</v>
      </c>
      <c r="H74" s="24">
        <v>2198227</v>
      </c>
      <c r="I74" s="24"/>
      <c r="J74" s="24">
        <v>299398</v>
      </c>
      <c r="K74" s="24"/>
      <c r="L74" s="25">
        <v>0</v>
      </c>
      <c r="M74" s="24"/>
      <c r="N74" s="25">
        <v>0</v>
      </c>
      <c r="P74" s="40"/>
      <c r="Q74" s="40"/>
      <c r="R74" s="40"/>
      <c r="S74" s="40"/>
      <c r="T74" s="42"/>
      <c r="U74" s="24"/>
      <c r="V74" s="42"/>
      <c r="W74" s="24"/>
    </row>
    <row r="75" spans="1:23" ht="18.95" customHeight="1" x14ac:dyDescent="0.25">
      <c r="A75" s="2" t="s">
        <v>56</v>
      </c>
      <c r="E75" s="3"/>
      <c r="H75" s="24"/>
      <c r="I75" s="24"/>
      <c r="J75" s="24"/>
      <c r="K75" s="24"/>
      <c r="L75" s="25"/>
      <c r="M75" s="24"/>
      <c r="N75" s="25"/>
      <c r="P75" s="40"/>
      <c r="Q75" s="40"/>
      <c r="R75" s="40"/>
      <c r="S75" s="40"/>
      <c r="T75" s="42"/>
      <c r="U75" s="24"/>
      <c r="V75" s="42"/>
      <c r="W75" s="24"/>
    </row>
    <row r="76" spans="1:23" ht="18.95" customHeight="1" x14ac:dyDescent="0.25">
      <c r="B76" s="2" t="s">
        <v>57</v>
      </c>
      <c r="E76" s="3"/>
      <c r="F76" s="31" t="s">
        <v>58</v>
      </c>
      <c r="H76" s="24">
        <v>783473</v>
      </c>
      <c r="I76" s="24"/>
      <c r="J76" s="24">
        <v>883000</v>
      </c>
      <c r="K76" s="24"/>
      <c r="L76" s="25">
        <v>0</v>
      </c>
      <c r="M76" s="24"/>
      <c r="N76" s="25">
        <v>0</v>
      </c>
      <c r="P76" s="40"/>
      <c r="Q76" s="40"/>
      <c r="R76" s="40"/>
      <c r="S76" s="40"/>
      <c r="T76" s="42"/>
      <c r="U76" s="24"/>
      <c r="V76" s="42"/>
      <c r="W76" s="24"/>
    </row>
    <row r="77" spans="1:23" ht="18.95" customHeight="1" x14ac:dyDescent="0.25">
      <c r="A77" s="2" t="s">
        <v>59</v>
      </c>
      <c r="E77" s="3"/>
      <c r="H77" s="24">
        <v>49267</v>
      </c>
      <c r="I77" s="24"/>
      <c r="J77" s="24">
        <v>73270</v>
      </c>
      <c r="K77" s="24"/>
      <c r="L77" s="25">
        <v>0</v>
      </c>
      <c r="M77" s="24"/>
      <c r="N77" s="25">
        <v>0</v>
      </c>
      <c r="P77" s="40"/>
      <c r="Q77" s="40"/>
      <c r="R77" s="40"/>
      <c r="S77" s="40"/>
      <c r="T77" s="42"/>
      <c r="U77" s="24"/>
      <c r="V77" s="42"/>
      <c r="W77" s="24"/>
    </row>
    <row r="78" spans="1:23" ht="18" customHeight="1" x14ac:dyDescent="0.25">
      <c r="A78" s="2" t="s">
        <v>60</v>
      </c>
      <c r="E78" s="3"/>
      <c r="H78" s="28">
        <v>285116</v>
      </c>
      <c r="I78" s="24"/>
      <c r="J78" s="28">
        <v>533270</v>
      </c>
      <c r="K78" s="24"/>
      <c r="L78" s="29">
        <v>36335</v>
      </c>
      <c r="M78" s="24"/>
      <c r="N78" s="29">
        <v>12526</v>
      </c>
      <c r="P78" s="40"/>
      <c r="Q78" s="40"/>
      <c r="R78" s="40"/>
      <c r="S78" s="40"/>
      <c r="T78" s="42"/>
      <c r="U78" s="24"/>
      <c r="V78" s="42"/>
      <c r="W78" s="24"/>
    </row>
    <row r="79" spans="1:23" ht="8.1" customHeight="1" x14ac:dyDescent="0.25">
      <c r="A79" s="23"/>
      <c r="E79" s="3"/>
      <c r="N79" s="5"/>
    </row>
    <row r="80" spans="1:23" ht="18.95" customHeight="1" x14ac:dyDescent="0.25">
      <c r="A80" s="23" t="s">
        <v>61</v>
      </c>
      <c r="E80" s="3"/>
      <c r="H80" s="28">
        <f>SUM(H68:H78)</f>
        <v>26729238</v>
      </c>
      <c r="I80" s="24"/>
      <c r="J80" s="28">
        <f>SUM(J68:J78)</f>
        <v>8189172</v>
      </c>
      <c r="K80" s="24"/>
      <c r="L80" s="29">
        <f>SUM(L68:L78)</f>
        <v>4182559</v>
      </c>
      <c r="M80" s="24"/>
      <c r="N80" s="29">
        <f>SUM(N68:N78)</f>
        <v>662714</v>
      </c>
      <c r="P80" s="40"/>
      <c r="Q80" s="40"/>
      <c r="R80" s="40"/>
      <c r="S80" s="40"/>
      <c r="T80" s="42"/>
      <c r="U80" s="24"/>
      <c r="V80" s="42"/>
      <c r="W80" s="24"/>
    </row>
    <row r="81" spans="1:23" ht="18.95" customHeight="1" x14ac:dyDescent="0.25">
      <c r="B81" s="23"/>
      <c r="C81" s="23"/>
      <c r="E81" s="3"/>
      <c r="H81" s="24"/>
      <c r="J81" s="24"/>
      <c r="L81" s="25"/>
      <c r="N81" s="25"/>
      <c r="P81" s="40"/>
      <c r="Q81" s="40"/>
      <c r="R81" s="40"/>
      <c r="S81" s="40"/>
      <c r="T81" s="42"/>
      <c r="U81" s="24"/>
      <c r="V81" s="42"/>
      <c r="W81" s="24"/>
    </row>
    <row r="82" spans="1:23" ht="18" customHeight="1" x14ac:dyDescent="0.25">
      <c r="A82" s="23" t="s">
        <v>62</v>
      </c>
      <c r="B82" s="23"/>
      <c r="C82" s="23"/>
      <c r="E82" s="3"/>
      <c r="H82" s="24"/>
      <c r="J82" s="24"/>
      <c r="L82" s="25"/>
      <c r="N82" s="25"/>
      <c r="P82" s="41"/>
      <c r="Q82" s="40"/>
      <c r="R82" s="40"/>
      <c r="S82" s="40"/>
      <c r="T82" s="42"/>
      <c r="U82" s="24"/>
      <c r="V82" s="42"/>
      <c r="W82" s="24"/>
    </row>
    <row r="83" spans="1:23" ht="8.1" customHeight="1" x14ac:dyDescent="0.25">
      <c r="A83" s="23"/>
      <c r="E83" s="3"/>
      <c r="N83" s="5"/>
    </row>
    <row r="84" spans="1:23" ht="18" customHeight="1" x14ac:dyDescent="0.25">
      <c r="A84" s="2" t="s">
        <v>63</v>
      </c>
      <c r="E84" s="3"/>
      <c r="H84" s="24">
        <v>0</v>
      </c>
      <c r="I84" s="24"/>
      <c r="J84" s="24">
        <v>3538927</v>
      </c>
      <c r="K84" s="24"/>
      <c r="L84" s="25">
        <v>0</v>
      </c>
      <c r="M84" s="24"/>
      <c r="N84" s="25">
        <v>0</v>
      </c>
      <c r="P84" s="40"/>
      <c r="Q84" s="41"/>
      <c r="R84" s="41"/>
      <c r="S84" s="40"/>
      <c r="T84" s="42"/>
      <c r="U84" s="24"/>
      <c r="V84" s="42"/>
      <c r="W84" s="24"/>
    </row>
    <row r="85" spans="1:23" ht="18" customHeight="1" x14ac:dyDescent="0.25">
      <c r="A85" s="2" t="s">
        <v>64</v>
      </c>
      <c r="E85" s="3"/>
      <c r="F85" s="3">
        <v>12</v>
      </c>
      <c r="H85" s="24">
        <v>24275864</v>
      </c>
      <c r="I85" s="24"/>
      <c r="J85" s="24">
        <v>24572297</v>
      </c>
      <c r="K85" s="24"/>
      <c r="L85" s="25">
        <v>0</v>
      </c>
      <c r="M85" s="24"/>
      <c r="N85" s="25">
        <v>0</v>
      </c>
      <c r="P85" s="40"/>
      <c r="Q85" s="41"/>
      <c r="R85" s="41"/>
      <c r="S85" s="40"/>
      <c r="T85" s="42"/>
      <c r="U85" s="24"/>
      <c r="V85" s="42"/>
      <c r="W85" s="24"/>
    </row>
    <row r="86" spans="1:23" ht="18" customHeight="1" x14ac:dyDescent="0.25">
      <c r="A86" s="2" t="s">
        <v>65</v>
      </c>
      <c r="E86" s="3"/>
      <c r="F86" s="3">
        <v>13</v>
      </c>
      <c r="H86" s="24">
        <v>30297283</v>
      </c>
      <c r="I86" s="24"/>
      <c r="J86" s="24">
        <v>32482582</v>
      </c>
      <c r="K86" s="24"/>
      <c r="L86" s="25">
        <v>14618086</v>
      </c>
      <c r="M86" s="24"/>
      <c r="N86" s="25">
        <v>14605983</v>
      </c>
      <c r="P86" s="40"/>
      <c r="Q86" s="41"/>
      <c r="R86" s="41"/>
      <c r="S86" s="40"/>
      <c r="T86" s="42"/>
      <c r="U86" s="24"/>
      <c r="V86" s="42"/>
      <c r="W86" s="24"/>
    </row>
    <row r="87" spans="1:23" ht="18" customHeight="1" x14ac:dyDescent="0.25">
      <c r="A87" s="2" t="s">
        <v>66</v>
      </c>
      <c r="E87" s="3"/>
      <c r="F87" s="31" t="s">
        <v>58</v>
      </c>
      <c r="H87" s="24">
        <v>1776000</v>
      </c>
      <c r="I87" s="24"/>
      <c r="J87" s="24">
        <v>2675000</v>
      </c>
      <c r="K87" s="24"/>
      <c r="L87" s="25">
        <v>0</v>
      </c>
      <c r="M87" s="24"/>
      <c r="N87" s="25">
        <v>0</v>
      </c>
      <c r="P87" s="41"/>
      <c r="Q87" s="41"/>
      <c r="R87" s="41"/>
      <c r="S87" s="40"/>
      <c r="T87" s="42"/>
      <c r="U87" s="24"/>
      <c r="V87" s="42"/>
      <c r="W87" s="24"/>
    </row>
    <row r="88" spans="1:23" ht="18" customHeight="1" x14ac:dyDescent="0.25">
      <c r="A88" s="2" t="s">
        <v>67</v>
      </c>
      <c r="E88" s="3"/>
      <c r="H88" s="24">
        <v>178528</v>
      </c>
      <c r="I88" s="24"/>
      <c r="J88" s="24">
        <v>117697</v>
      </c>
      <c r="K88" s="24"/>
      <c r="L88" s="25">
        <v>0</v>
      </c>
      <c r="M88" s="24"/>
      <c r="N88" s="25">
        <v>0</v>
      </c>
      <c r="P88" s="41"/>
      <c r="Q88" s="41"/>
      <c r="R88" s="41"/>
      <c r="S88" s="40"/>
      <c r="T88" s="42"/>
      <c r="U88" s="24"/>
      <c r="V88" s="42"/>
      <c r="W88" s="24"/>
    </row>
    <row r="89" spans="1:23" ht="18" customHeight="1" x14ac:dyDescent="0.25">
      <c r="A89" s="2" t="s">
        <v>68</v>
      </c>
      <c r="E89" s="3"/>
      <c r="H89" s="24"/>
      <c r="I89" s="24"/>
      <c r="J89" s="24"/>
      <c r="K89" s="24"/>
      <c r="L89" s="25"/>
      <c r="M89" s="24"/>
      <c r="N89" s="25"/>
      <c r="P89" s="41"/>
      <c r="Q89" s="41"/>
      <c r="R89" s="41"/>
      <c r="S89" s="40"/>
      <c r="T89" s="42"/>
      <c r="U89" s="24"/>
      <c r="V89" s="42"/>
      <c r="W89" s="24"/>
    </row>
    <row r="90" spans="1:23" ht="18" customHeight="1" x14ac:dyDescent="0.25">
      <c r="B90" s="2" t="s">
        <v>69</v>
      </c>
      <c r="E90" s="3"/>
      <c r="H90" s="24">
        <v>303702</v>
      </c>
      <c r="I90" s="24"/>
      <c r="J90" s="24">
        <v>310709</v>
      </c>
      <c r="K90" s="24"/>
      <c r="L90" s="25">
        <v>245358</v>
      </c>
      <c r="M90" s="24"/>
      <c r="N90" s="25">
        <v>251061</v>
      </c>
      <c r="P90" s="41"/>
      <c r="Q90" s="41"/>
      <c r="R90" s="41"/>
      <c r="S90" s="40"/>
      <c r="T90" s="42"/>
      <c r="U90" s="24"/>
      <c r="V90" s="42"/>
      <c r="W90" s="24"/>
    </row>
    <row r="91" spans="1:23" ht="18" customHeight="1" x14ac:dyDescent="0.25">
      <c r="A91" s="2" t="s">
        <v>70</v>
      </c>
      <c r="E91" s="3"/>
      <c r="H91" s="24">
        <v>312915</v>
      </c>
      <c r="I91" s="24"/>
      <c r="J91" s="24">
        <v>305574</v>
      </c>
      <c r="K91" s="24"/>
      <c r="L91" s="25">
        <v>0</v>
      </c>
      <c r="M91" s="24"/>
      <c r="N91" s="25">
        <v>0</v>
      </c>
      <c r="P91" s="41"/>
      <c r="Q91" s="41"/>
      <c r="R91" s="41"/>
      <c r="S91" s="40"/>
      <c r="T91" s="42"/>
      <c r="U91" s="24"/>
      <c r="V91" s="42"/>
      <c r="W91" s="24"/>
    </row>
    <row r="92" spans="1:23" ht="18" customHeight="1" x14ac:dyDescent="0.25">
      <c r="A92" s="2" t="s">
        <v>71</v>
      </c>
      <c r="E92" s="3"/>
      <c r="H92" s="24">
        <v>313841</v>
      </c>
      <c r="I92" s="24"/>
      <c r="J92" s="24">
        <v>226408</v>
      </c>
      <c r="K92" s="24"/>
      <c r="L92" s="25">
        <v>22999</v>
      </c>
      <c r="M92" s="24"/>
      <c r="N92" s="25">
        <v>18747</v>
      </c>
      <c r="P92" s="41"/>
      <c r="Q92" s="41"/>
      <c r="R92" s="41"/>
      <c r="S92" s="40"/>
      <c r="T92" s="42"/>
      <c r="U92" s="24"/>
      <c r="V92" s="42"/>
      <c r="W92" s="24"/>
    </row>
    <row r="93" spans="1:23" ht="18" customHeight="1" x14ac:dyDescent="0.25">
      <c r="A93" s="2" t="s">
        <v>72</v>
      </c>
      <c r="E93" s="3"/>
      <c r="H93" s="28">
        <v>388572</v>
      </c>
      <c r="I93" s="24"/>
      <c r="J93" s="28">
        <v>478550</v>
      </c>
      <c r="K93" s="24"/>
      <c r="L93" s="29">
        <v>0</v>
      </c>
      <c r="M93" s="24"/>
      <c r="N93" s="29">
        <v>0</v>
      </c>
      <c r="P93" s="40"/>
      <c r="Q93" s="40"/>
      <c r="R93" s="40"/>
      <c r="S93" s="40"/>
      <c r="T93" s="42"/>
      <c r="U93" s="40"/>
      <c r="V93" s="42"/>
      <c r="W93" s="24"/>
    </row>
    <row r="94" spans="1:23" ht="8.1" customHeight="1" x14ac:dyDescent="0.25">
      <c r="A94" s="23"/>
      <c r="E94" s="3"/>
      <c r="N94" s="5"/>
    </row>
    <row r="95" spans="1:23" ht="18" customHeight="1" x14ac:dyDescent="0.25">
      <c r="A95" s="23" t="s">
        <v>73</v>
      </c>
      <c r="E95" s="3"/>
      <c r="H95" s="28">
        <f>SUM(H84:H93)</f>
        <v>57846705</v>
      </c>
      <c r="I95" s="24"/>
      <c r="J95" s="28">
        <f>SUM(J84:J93)</f>
        <v>64707744</v>
      </c>
      <c r="K95" s="24"/>
      <c r="L95" s="29">
        <f>SUM(L84:L93)</f>
        <v>14886443</v>
      </c>
      <c r="M95" s="24"/>
      <c r="N95" s="29">
        <f>SUM(N84:N93)</f>
        <v>14875791</v>
      </c>
      <c r="P95" s="40"/>
      <c r="Q95" s="40"/>
      <c r="R95" s="40"/>
      <c r="S95" s="40"/>
      <c r="T95" s="42"/>
      <c r="U95" s="40"/>
      <c r="V95" s="42"/>
      <c r="W95" s="24"/>
    </row>
    <row r="96" spans="1:23" ht="8.1" customHeight="1" x14ac:dyDescent="0.25">
      <c r="A96" s="23"/>
      <c r="E96" s="3"/>
      <c r="N96" s="5"/>
    </row>
    <row r="97" spans="1:23" ht="18.95" customHeight="1" x14ac:dyDescent="0.25">
      <c r="A97" s="23" t="s">
        <v>74</v>
      </c>
      <c r="E97" s="3"/>
      <c r="H97" s="28">
        <f>+H80+H95</f>
        <v>84575943</v>
      </c>
      <c r="I97" s="24"/>
      <c r="J97" s="28">
        <f>+J80+J95</f>
        <v>72896916</v>
      </c>
      <c r="K97" s="24"/>
      <c r="L97" s="29">
        <f>+L80+L95</f>
        <v>19069002</v>
      </c>
      <c r="M97" s="24"/>
      <c r="N97" s="29">
        <f>+N80+N95</f>
        <v>15538505</v>
      </c>
      <c r="P97" s="40"/>
      <c r="Q97" s="40"/>
      <c r="R97" s="40"/>
      <c r="S97" s="40"/>
      <c r="T97" s="42"/>
      <c r="U97" s="24"/>
      <c r="V97" s="42"/>
      <c r="W97" s="24"/>
    </row>
    <row r="98" spans="1:23" ht="18.95" customHeight="1" x14ac:dyDescent="0.25">
      <c r="P98" s="40"/>
      <c r="Q98" s="40"/>
      <c r="R98" s="40"/>
      <c r="S98" s="40"/>
      <c r="T98" s="42"/>
      <c r="U98" s="24"/>
      <c r="V98" s="42"/>
      <c r="W98" s="24"/>
    </row>
    <row r="99" spans="1:23" ht="18.95" customHeight="1" x14ac:dyDescent="0.25">
      <c r="P99" s="40"/>
      <c r="Q99" s="40"/>
      <c r="R99" s="40"/>
      <c r="S99" s="40"/>
      <c r="T99" s="42"/>
      <c r="U99" s="24"/>
      <c r="V99" s="42"/>
      <c r="W99" s="24"/>
    </row>
    <row r="100" spans="1:23" ht="18.95" customHeight="1" x14ac:dyDescent="0.25">
      <c r="P100" s="41"/>
      <c r="Q100" s="40"/>
      <c r="R100" s="40"/>
      <c r="S100" s="40"/>
      <c r="T100" s="42"/>
      <c r="U100" s="24"/>
      <c r="V100" s="42"/>
      <c r="W100" s="24"/>
    </row>
    <row r="101" spans="1:23" ht="18.95" customHeight="1" x14ac:dyDescent="0.25">
      <c r="P101" s="41"/>
      <c r="Q101" s="40"/>
      <c r="R101" s="40"/>
      <c r="S101" s="40"/>
      <c r="T101" s="42"/>
      <c r="U101" s="24"/>
      <c r="V101" s="42"/>
      <c r="W101" s="24"/>
    </row>
    <row r="102" spans="1:23" ht="18.75" customHeight="1" x14ac:dyDescent="0.25">
      <c r="P102" s="40"/>
      <c r="Q102" s="40"/>
      <c r="R102" s="40"/>
      <c r="S102" s="40"/>
      <c r="T102" s="42"/>
      <c r="U102" s="24"/>
      <c r="V102" s="42"/>
      <c r="W102" s="24"/>
    </row>
    <row r="103" spans="1:23" ht="23.25" customHeight="1" x14ac:dyDescent="0.25">
      <c r="P103" s="40"/>
      <c r="Q103" s="40"/>
      <c r="R103" s="40"/>
      <c r="S103" s="40"/>
      <c r="T103" s="42"/>
      <c r="U103" s="24"/>
      <c r="V103" s="42"/>
      <c r="W103" s="24"/>
    </row>
    <row r="104" spans="1:23" ht="9.75" customHeight="1" x14ac:dyDescent="0.25">
      <c r="P104" s="40"/>
      <c r="Q104" s="40"/>
      <c r="R104" s="40"/>
      <c r="S104" s="40"/>
      <c r="T104" s="42"/>
      <c r="U104" s="24"/>
      <c r="V104" s="42"/>
      <c r="W104" s="24"/>
    </row>
    <row r="105" spans="1:23" ht="21.95" customHeight="1" x14ac:dyDescent="0.25">
      <c r="A105" s="7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5" s="7"/>
      <c r="C105" s="7"/>
      <c r="D105" s="7"/>
      <c r="E105" s="7"/>
      <c r="F105" s="7"/>
      <c r="G105" s="7"/>
      <c r="H105" s="43"/>
      <c r="I105" s="43"/>
      <c r="J105" s="43"/>
      <c r="K105" s="43"/>
      <c r="L105" s="44"/>
      <c r="M105" s="43"/>
      <c r="N105" s="43"/>
    </row>
    <row r="106" spans="1:23" ht="18.95" customHeight="1" x14ac:dyDescent="0.25">
      <c r="A106" s="1" t="str">
        <f>A54</f>
        <v>บริษัท บี.กริม เพาเวอร์ จำกัด (มหาชน)</v>
      </c>
    </row>
    <row r="107" spans="1:23" ht="18.95" customHeight="1" x14ac:dyDescent="0.25">
      <c r="A107" s="1" t="s">
        <v>46</v>
      </c>
    </row>
    <row r="108" spans="1:23" ht="18.95" customHeight="1" x14ac:dyDescent="0.25">
      <c r="A108" s="37" t="str">
        <f>A56</f>
        <v>ณ วันที่ 30 กันยายน พ.ศ. 2562</v>
      </c>
      <c r="B108" s="7"/>
      <c r="C108" s="7"/>
      <c r="D108" s="7"/>
      <c r="E108" s="7"/>
      <c r="F108" s="8"/>
      <c r="G108" s="8"/>
      <c r="H108" s="9"/>
      <c r="I108" s="9"/>
      <c r="J108" s="9"/>
      <c r="K108" s="9"/>
      <c r="L108" s="10"/>
      <c r="M108" s="9"/>
      <c r="N108" s="9"/>
    </row>
    <row r="109" spans="1:23" ht="18.95" customHeight="1" x14ac:dyDescent="0.25">
      <c r="A109" s="23"/>
    </row>
    <row r="110" spans="1:23" ht="18.95" customHeight="1" x14ac:dyDescent="0.25">
      <c r="A110" s="23"/>
      <c r="H110" s="234" t="s">
        <v>3</v>
      </c>
      <c r="I110" s="234"/>
      <c r="J110" s="234"/>
      <c r="K110" s="11"/>
      <c r="L110" s="234" t="s">
        <v>4</v>
      </c>
      <c r="M110" s="234"/>
      <c r="N110" s="234"/>
    </row>
    <row r="111" spans="1:23" ht="18.95" customHeight="1" x14ac:dyDescent="0.25">
      <c r="A111" s="23"/>
      <c r="H111" s="12" t="s">
        <v>5</v>
      </c>
      <c r="I111" s="12"/>
      <c r="J111" s="12" t="s">
        <v>6</v>
      </c>
      <c r="K111" s="13"/>
      <c r="L111" s="12" t="s">
        <v>5</v>
      </c>
      <c r="M111" s="12"/>
      <c r="N111" s="12" t="s">
        <v>6</v>
      </c>
    </row>
    <row r="112" spans="1:23" ht="18.95" customHeight="1" x14ac:dyDescent="0.25">
      <c r="A112" s="23"/>
      <c r="H112" s="14" t="s">
        <v>7</v>
      </c>
      <c r="I112" s="15"/>
      <c r="J112" s="16" t="s">
        <v>8</v>
      </c>
      <c r="K112" s="17"/>
      <c r="L112" s="14" t="s">
        <v>7</v>
      </c>
      <c r="M112" s="15"/>
      <c r="N112" s="16" t="s">
        <v>8</v>
      </c>
    </row>
    <row r="113" spans="1:14" ht="18.95" customHeight="1" x14ac:dyDescent="0.25">
      <c r="A113" s="23"/>
      <c r="H113" s="18" t="s">
        <v>9</v>
      </c>
      <c r="I113" s="12"/>
      <c r="J113" s="18" t="s">
        <v>10</v>
      </c>
      <c r="K113" s="19"/>
      <c r="L113" s="18" t="s">
        <v>9</v>
      </c>
      <c r="M113" s="12"/>
      <c r="N113" s="18" t="s">
        <v>10</v>
      </c>
    </row>
    <row r="114" spans="1:14" ht="18.95" customHeight="1" x14ac:dyDescent="0.25">
      <c r="A114" s="23"/>
      <c r="F114" s="13"/>
      <c r="G114" s="21"/>
      <c r="H114" s="22" t="s">
        <v>12</v>
      </c>
      <c r="I114" s="13"/>
      <c r="J114" s="22" t="s">
        <v>12</v>
      </c>
      <c r="K114" s="13"/>
      <c r="L114" s="22" t="s">
        <v>12</v>
      </c>
      <c r="M114" s="13"/>
      <c r="N114" s="22" t="s">
        <v>12</v>
      </c>
    </row>
    <row r="115" spans="1:14" ht="8.1" customHeight="1" x14ac:dyDescent="0.25">
      <c r="G115" s="21"/>
      <c r="H115" s="13"/>
      <c r="I115" s="13"/>
      <c r="J115" s="13"/>
      <c r="K115" s="13"/>
      <c r="L115" s="38"/>
      <c r="M115" s="13"/>
      <c r="N115" s="13"/>
    </row>
    <row r="116" spans="1:14" ht="18" customHeight="1" x14ac:dyDescent="0.25">
      <c r="A116" s="23" t="s">
        <v>75</v>
      </c>
      <c r="E116" s="3"/>
      <c r="N116" s="5"/>
    </row>
    <row r="117" spans="1:14" ht="8.1" customHeight="1" x14ac:dyDescent="0.25">
      <c r="A117" s="23"/>
      <c r="E117" s="3"/>
      <c r="N117" s="5"/>
    </row>
    <row r="118" spans="1:14" ht="18" customHeight="1" x14ac:dyDescent="0.25">
      <c r="A118" s="23" t="s">
        <v>76</v>
      </c>
      <c r="E118" s="3"/>
      <c r="H118" s="30"/>
      <c r="J118" s="30"/>
      <c r="L118" s="27"/>
      <c r="N118" s="27"/>
    </row>
    <row r="119" spans="1:14" ht="8.1" customHeight="1" x14ac:dyDescent="0.25">
      <c r="A119" s="23"/>
      <c r="E119" s="3"/>
      <c r="N119" s="5"/>
    </row>
    <row r="120" spans="1:14" ht="18" customHeight="1" x14ac:dyDescent="0.25">
      <c r="A120" s="2" t="s">
        <v>77</v>
      </c>
      <c r="E120" s="3"/>
      <c r="F120" s="42"/>
      <c r="H120" s="30"/>
      <c r="J120" s="30"/>
      <c r="L120" s="27"/>
      <c r="N120" s="27"/>
    </row>
    <row r="121" spans="1:14" ht="18" customHeight="1" x14ac:dyDescent="0.25">
      <c r="A121" s="40"/>
      <c r="B121" s="2" t="s">
        <v>78</v>
      </c>
      <c r="C121" s="40"/>
      <c r="D121" s="40"/>
      <c r="E121" s="3"/>
      <c r="G121" s="42"/>
      <c r="H121" s="24"/>
      <c r="I121" s="19"/>
      <c r="J121" s="24"/>
      <c r="K121" s="19"/>
      <c r="L121" s="25"/>
      <c r="M121" s="19"/>
      <c r="N121" s="25"/>
    </row>
    <row r="122" spans="1:14" ht="18.75" customHeight="1" thickBot="1" x14ac:dyDescent="0.3">
      <c r="A122" s="40"/>
      <c r="C122" s="40" t="s">
        <v>79</v>
      </c>
      <c r="D122" s="40"/>
      <c r="E122" s="3"/>
      <c r="F122" s="42"/>
      <c r="G122" s="42"/>
      <c r="H122" s="33">
        <v>5400000</v>
      </c>
      <c r="I122" s="19"/>
      <c r="J122" s="33">
        <v>5400000</v>
      </c>
      <c r="K122" s="19"/>
      <c r="L122" s="33">
        <v>5400000</v>
      </c>
      <c r="M122" s="19"/>
      <c r="N122" s="33">
        <v>5400000</v>
      </c>
    </row>
    <row r="123" spans="1:14" ht="8.1" customHeight="1" thickTop="1" x14ac:dyDescent="0.25">
      <c r="A123" s="23"/>
      <c r="E123" s="3"/>
      <c r="N123" s="5"/>
    </row>
    <row r="124" spans="1:14" ht="18" customHeight="1" x14ac:dyDescent="0.25">
      <c r="A124" s="40"/>
      <c r="B124" s="2" t="s">
        <v>80</v>
      </c>
      <c r="C124" s="40"/>
      <c r="D124" s="40"/>
      <c r="E124" s="3"/>
      <c r="F124" s="42"/>
      <c r="G124" s="42"/>
      <c r="H124" s="24"/>
      <c r="I124" s="19"/>
      <c r="J124" s="24"/>
      <c r="K124" s="19"/>
      <c r="L124" s="25"/>
      <c r="M124" s="19"/>
      <c r="N124" s="25"/>
    </row>
    <row r="125" spans="1:14" ht="18" customHeight="1" x14ac:dyDescent="0.25">
      <c r="A125" s="40"/>
      <c r="C125" s="45" t="s">
        <v>81</v>
      </c>
      <c r="D125" s="40"/>
      <c r="E125" s="3"/>
      <c r="F125" s="42"/>
      <c r="G125" s="42"/>
      <c r="H125" s="24">
        <v>5213800</v>
      </c>
      <c r="I125" s="19"/>
      <c r="J125" s="24">
        <v>5213800</v>
      </c>
      <c r="K125" s="19"/>
      <c r="L125" s="24">
        <v>5213800</v>
      </c>
      <c r="M125" s="19"/>
      <c r="N125" s="24">
        <v>5213800</v>
      </c>
    </row>
    <row r="126" spans="1:14" ht="18" customHeight="1" x14ac:dyDescent="0.25">
      <c r="A126" s="40" t="s">
        <v>82</v>
      </c>
      <c r="C126" s="40"/>
      <c r="D126" s="40"/>
      <c r="E126" s="3"/>
      <c r="F126" s="42"/>
      <c r="G126" s="42"/>
      <c r="H126" s="24">
        <v>9644040</v>
      </c>
      <c r="I126" s="19"/>
      <c r="J126" s="24">
        <v>9644040</v>
      </c>
      <c r="K126" s="19"/>
      <c r="L126" s="24">
        <v>9644040</v>
      </c>
      <c r="M126" s="19"/>
      <c r="N126" s="24">
        <v>9644040</v>
      </c>
    </row>
    <row r="127" spans="1:14" ht="18" customHeight="1" x14ac:dyDescent="0.25">
      <c r="A127" s="40" t="s">
        <v>83</v>
      </c>
      <c r="C127" s="40"/>
      <c r="D127" s="40"/>
      <c r="E127" s="3"/>
      <c r="F127" s="42"/>
      <c r="G127" s="42"/>
      <c r="H127" s="24">
        <v>-161317</v>
      </c>
      <c r="I127" s="19"/>
      <c r="J127" s="24">
        <v>-163782</v>
      </c>
      <c r="K127" s="19"/>
      <c r="L127" s="24">
        <v>-77424</v>
      </c>
      <c r="M127" s="19"/>
      <c r="N127" s="24">
        <v>-79616</v>
      </c>
    </row>
    <row r="128" spans="1:14" ht="18" customHeight="1" x14ac:dyDescent="0.25">
      <c r="A128" s="40" t="s">
        <v>84</v>
      </c>
      <c r="C128" s="40"/>
      <c r="D128" s="40"/>
      <c r="E128" s="3"/>
      <c r="F128" s="42"/>
      <c r="G128" s="42"/>
      <c r="H128" s="24">
        <v>112600</v>
      </c>
      <c r="I128" s="19"/>
      <c r="J128" s="24">
        <v>80333</v>
      </c>
      <c r="K128" s="19"/>
      <c r="L128" s="24">
        <v>55159</v>
      </c>
      <c r="M128" s="19"/>
      <c r="N128" s="24">
        <v>41276</v>
      </c>
    </row>
    <row r="129" spans="1:14" ht="18" customHeight="1" x14ac:dyDescent="0.25">
      <c r="A129" s="2" t="s">
        <v>85</v>
      </c>
      <c r="E129" s="3"/>
      <c r="H129" s="24"/>
      <c r="I129" s="24"/>
      <c r="J129" s="24"/>
      <c r="K129" s="24"/>
      <c r="L129" s="25"/>
      <c r="M129" s="24"/>
      <c r="N129" s="25"/>
    </row>
    <row r="130" spans="1:14" ht="18" customHeight="1" x14ac:dyDescent="0.25">
      <c r="B130" s="2" t="s">
        <v>86</v>
      </c>
      <c r="E130" s="3"/>
      <c r="H130" s="24">
        <v>292425</v>
      </c>
      <c r="I130" s="24"/>
      <c r="J130" s="24">
        <v>292425</v>
      </c>
      <c r="K130" s="24"/>
      <c r="L130" s="24">
        <v>292425</v>
      </c>
      <c r="M130" s="24"/>
      <c r="N130" s="25">
        <v>292425</v>
      </c>
    </row>
    <row r="131" spans="1:14" ht="18" customHeight="1" x14ac:dyDescent="0.25">
      <c r="B131" s="2" t="s">
        <v>87</v>
      </c>
      <c r="E131" s="3"/>
      <c r="H131" s="24">
        <v>5676216</v>
      </c>
      <c r="I131" s="24"/>
      <c r="J131" s="24">
        <v>4588738</v>
      </c>
      <c r="K131" s="24"/>
      <c r="L131" s="25">
        <v>1358727</v>
      </c>
      <c r="M131" s="24"/>
      <c r="N131" s="25">
        <v>1708943</v>
      </c>
    </row>
    <row r="132" spans="1:14" ht="18" customHeight="1" x14ac:dyDescent="0.25">
      <c r="A132" s="2" t="s">
        <v>88</v>
      </c>
      <c r="E132" s="3"/>
      <c r="H132" s="28">
        <v>-814232</v>
      </c>
      <c r="I132" s="24"/>
      <c r="J132" s="28">
        <v>-402096</v>
      </c>
      <c r="K132" s="24"/>
      <c r="L132" s="29">
        <v>0</v>
      </c>
      <c r="M132" s="24"/>
      <c r="N132" s="29">
        <v>0</v>
      </c>
    </row>
    <row r="133" spans="1:14" ht="8.1" customHeight="1" x14ac:dyDescent="0.25">
      <c r="A133" s="23"/>
      <c r="E133" s="3"/>
      <c r="N133" s="5"/>
    </row>
    <row r="134" spans="1:14" ht="18" customHeight="1" x14ac:dyDescent="0.25">
      <c r="A134" s="23" t="s">
        <v>89</v>
      </c>
      <c r="E134" s="3"/>
      <c r="H134" s="24">
        <f>SUM(H125:H132)</f>
        <v>19963532</v>
      </c>
      <c r="I134" s="24"/>
      <c r="J134" s="24">
        <f>SUM(J125:J132)</f>
        <v>19253458</v>
      </c>
      <c r="K134" s="24"/>
      <c r="L134" s="25">
        <f>SUM(L125:L132)</f>
        <v>16486727</v>
      </c>
      <c r="M134" s="24"/>
      <c r="N134" s="25">
        <f>SUM(N125:N132)</f>
        <v>16820868</v>
      </c>
    </row>
    <row r="135" spans="1:14" ht="18" customHeight="1" x14ac:dyDescent="0.25">
      <c r="A135" s="2" t="s">
        <v>90</v>
      </c>
      <c r="E135" s="3"/>
      <c r="H135" s="28">
        <v>9498953</v>
      </c>
      <c r="I135" s="24"/>
      <c r="J135" s="28">
        <v>8485666</v>
      </c>
      <c r="K135" s="24"/>
      <c r="L135" s="29">
        <v>0</v>
      </c>
      <c r="M135" s="24"/>
      <c r="N135" s="29">
        <v>0</v>
      </c>
    </row>
    <row r="136" spans="1:14" ht="8.1" customHeight="1" x14ac:dyDescent="0.25">
      <c r="A136" s="23"/>
      <c r="E136" s="3"/>
      <c r="N136" s="5"/>
    </row>
    <row r="137" spans="1:14" ht="18.95" customHeight="1" x14ac:dyDescent="0.25">
      <c r="A137" s="23" t="s">
        <v>91</v>
      </c>
      <c r="E137" s="3"/>
      <c r="H137" s="28">
        <f>+H134+H135</f>
        <v>29462485</v>
      </c>
      <c r="I137" s="24"/>
      <c r="J137" s="28">
        <f>+J134+J135</f>
        <v>27739124</v>
      </c>
      <c r="K137" s="24"/>
      <c r="L137" s="29">
        <f>+L134+L135</f>
        <v>16486727</v>
      </c>
      <c r="M137" s="24"/>
      <c r="N137" s="29">
        <f>+N134+N135</f>
        <v>16820868</v>
      </c>
    </row>
    <row r="138" spans="1:14" ht="8.1" customHeight="1" x14ac:dyDescent="0.25">
      <c r="A138" s="23"/>
      <c r="E138" s="3"/>
      <c r="N138" s="5"/>
    </row>
    <row r="139" spans="1:14" ht="18.95" customHeight="1" thickBot="1" x14ac:dyDescent="0.3">
      <c r="A139" s="23" t="s">
        <v>92</v>
      </c>
      <c r="E139" s="3"/>
      <c r="H139" s="33">
        <f>+H97+H137</f>
        <v>114038428</v>
      </c>
      <c r="I139" s="24"/>
      <c r="J139" s="33">
        <f>+J97+J137</f>
        <v>100636040</v>
      </c>
      <c r="K139" s="24"/>
      <c r="L139" s="34">
        <f>+L97+L137</f>
        <v>35555729</v>
      </c>
      <c r="M139" s="24"/>
      <c r="N139" s="34">
        <f>+N97+N137</f>
        <v>32359373</v>
      </c>
    </row>
    <row r="140" spans="1:14" ht="18.95" customHeight="1" thickTop="1" x14ac:dyDescent="0.25">
      <c r="A140" s="23"/>
      <c r="G140" s="46"/>
      <c r="H140" s="24"/>
      <c r="I140" s="24"/>
      <c r="J140" s="24"/>
      <c r="K140" s="24"/>
      <c r="L140" s="25"/>
      <c r="M140" s="24"/>
      <c r="N140" s="24"/>
    </row>
    <row r="141" spans="1:14" ht="18.95" customHeight="1" x14ac:dyDescent="0.25">
      <c r="A141" s="23"/>
      <c r="G141" s="46"/>
      <c r="H141" s="24"/>
      <c r="I141" s="24"/>
      <c r="J141" s="24"/>
      <c r="K141" s="24"/>
      <c r="L141" s="25"/>
      <c r="M141" s="24"/>
      <c r="N141" s="24"/>
    </row>
    <row r="142" spans="1:14" ht="18.95" customHeight="1" x14ac:dyDescent="0.25">
      <c r="A142" s="23"/>
      <c r="G142" s="46"/>
      <c r="H142" s="24"/>
      <c r="I142" s="24"/>
      <c r="J142" s="24"/>
      <c r="K142" s="24"/>
      <c r="L142" s="25"/>
      <c r="M142" s="24"/>
      <c r="N142" s="24"/>
    </row>
    <row r="143" spans="1:14" ht="18.95" customHeight="1" x14ac:dyDescent="0.25">
      <c r="A143" s="23"/>
      <c r="G143" s="46"/>
      <c r="H143" s="24"/>
      <c r="J143" s="24"/>
      <c r="L143" s="25"/>
      <c r="N143" s="24"/>
    </row>
    <row r="144" spans="1:14" ht="18.95" customHeight="1" x14ac:dyDescent="0.25">
      <c r="A144" s="23"/>
      <c r="G144" s="46"/>
      <c r="H144" s="24"/>
      <c r="J144" s="24"/>
      <c r="L144" s="25"/>
      <c r="N144" s="24"/>
    </row>
    <row r="145" spans="1:14" ht="18.95" customHeight="1" x14ac:dyDescent="0.25">
      <c r="A145" s="23"/>
      <c r="G145" s="46"/>
      <c r="H145" s="24"/>
      <c r="J145" s="24"/>
      <c r="L145" s="25"/>
      <c r="N145" s="24"/>
    </row>
    <row r="146" spans="1:14" ht="18.95" customHeight="1" x14ac:dyDescent="0.25">
      <c r="A146" s="23"/>
      <c r="G146" s="46"/>
      <c r="H146" s="24"/>
      <c r="J146" s="24"/>
      <c r="L146" s="25"/>
      <c r="N146" s="24"/>
    </row>
    <row r="147" spans="1:14" ht="18.95" customHeight="1" x14ac:dyDescent="0.25">
      <c r="A147" s="23"/>
      <c r="G147" s="46"/>
      <c r="H147" s="24"/>
      <c r="J147" s="24"/>
      <c r="L147" s="25"/>
      <c r="N147" s="24"/>
    </row>
    <row r="148" spans="1:14" ht="18.95" customHeight="1" x14ac:dyDescent="0.25">
      <c r="A148" s="23"/>
      <c r="G148" s="46"/>
      <c r="H148" s="24"/>
      <c r="J148" s="24"/>
      <c r="L148" s="25"/>
      <c r="N148" s="24"/>
    </row>
    <row r="149" spans="1:14" ht="18.95" customHeight="1" x14ac:dyDescent="0.25">
      <c r="A149" s="23"/>
      <c r="G149" s="46"/>
      <c r="H149" s="24"/>
      <c r="J149" s="24"/>
      <c r="L149" s="25"/>
      <c r="N149" s="24"/>
    </row>
    <row r="150" spans="1:14" ht="18.95" customHeight="1" x14ac:dyDescent="0.25">
      <c r="A150" s="23"/>
      <c r="G150" s="46"/>
      <c r="H150" s="24"/>
      <c r="J150" s="24"/>
      <c r="L150" s="25"/>
      <c r="N150" s="24"/>
    </row>
    <row r="151" spans="1:14" ht="18.95" customHeight="1" x14ac:dyDescent="0.25">
      <c r="A151" s="23"/>
      <c r="G151" s="46"/>
      <c r="H151" s="24"/>
      <c r="J151" s="24"/>
      <c r="L151" s="25"/>
      <c r="N151" s="24"/>
    </row>
    <row r="152" spans="1:14" ht="18.95" customHeight="1" x14ac:dyDescent="0.25">
      <c r="A152" s="23"/>
      <c r="G152" s="46"/>
      <c r="H152" s="24"/>
      <c r="J152" s="24"/>
      <c r="L152" s="25"/>
      <c r="N152" s="24"/>
    </row>
    <row r="153" spans="1:14" ht="18.95" customHeight="1" x14ac:dyDescent="0.25">
      <c r="A153" s="23"/>
      <c r="G153" s="46"/>
      <c r="H153" s="24"/>
      <c r="J153" s="24"/>
      <c r="L153" s="25"/>
      <c r="N153" s="24"/>
    </row>
    <row r="154" spans="1:14" ht="18.95" customHeight="1" x14ac:dyDescent="0.25">
      <c r="A154" s="23"/>
      <c r="G154" s="46"/>
      <c r="H154" s="24"/>
      <c r="J154" s="24"/>
      <c r="L154" s="25"/>
      <c r="N154" s="24"/>
    </row>
    <row r="155" spans="1:14" ht="21" customHeight="1" x14ac:dyDescent="0.25">
      <c r="A155" s="23"/>
      <c r="G155" s="46"/>
      <c r="H155" s="24"/>
      <c r="J155" s="24"/>
      <c r="L155" s="25"/>
      <c r="N155" s="24"/>
    </row>
    <row r="156" spans="1:14" ht="12" customHeight="1" x14ac:dyDescent="0.25">
      <c r="A156" s="23"/>
      <c r="G156" s="46"/>
      <c r="H156" s="24"/>
      <c r="J156" s="24"/>
      <c r="L156" s="25"/>
      <c r="N156" s="24"/>
    </row>
    <row r="157" spans="1:14" ht="21.95" customHeight="1" x14ac:dyDescent="0.25">
      <c r="A157" s="7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57" s="7"/>
      <c r="C157" s="7"/>
      <c r="D157" s="7"/>
      <c r="E157" s="7"/>
      <c r="F157" s="7"/>
      <c r="G157" s="7"/>
      <c r="H157" s="43"/>
      <c r="I157" s="43"/>
      <c r="J157" s="43"/>
      <c r="K157" s="43"/>
      <c r="L157" s="44"/>
      <c r="M157" s="43"/>
      <c r="N157" s="43"/>
    </row>
  </sheetData>
  <mergeCells count="7">
    <mergeCell ref="H110:J110"/>
    <mergeCell ref="L110:N110"/>
    <mergeCell ref="H5:J5"/>
    <mergeCell ref="L5:N5"/>
    <mergeCell ref="A53:N53"/>
    <mergeCell ref="H58:J58"/>
    <mergeCell ref="L58:N58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116"/>
  <sheetViews>
    <sheetView topLeftCell="A39" zoomScaleNormal="100" zoomScaleSheetLayoutView="110" workbookViewId="0">
      <selection activeCell="P49" sqref="P49"/>
    </sheetView>
  </sheetViews>
  <sheetFormatPr defaultRowHeight="18" customHeight="1" x14ac:dyDescent="0.25"/>
  <cols>
    <col min="1" max="3" width="1.7109375" style="48" customWidth="1"/>
    <col min="4" max="4" width="35" style="48" customWidth="1"/>
    <col min="5" max="5" width="7.85546875" style="49" customWidth="1"/>
    <col min="6" max="6" width="0.7109375" style="49" customWidth="1"/>
    <col min="7" max="7" width="11" style="50" customWidth="1"/>
    <col min="8" max="8" width="0.5703125" style="50" customWidth="1"/>
    <col min="9" max="9" width="11" style="50" customWidth="1"/>
    <col min="10" max="10" width="0.5703125" style="50" customWidth="1"/>
    <col min="11" max="11" width="11" style="50" customWidth="1"/>
    <col min="12" max="12" width="0.5703125" style="50" customWidth="1"/>
    <col min="13" max="13" width="11" style="50" customWidth="1"/>
    <col min="14" max="210" width="9.140625" style="48"/>
    <col min="211" max="213" width="2.7109375" style="48" customWidth="1"/>
    <col min="214" max="214" width="34.42578125" style="48" customWidth="1"/>
    <col min="215" max="215" width="5.85546875" style="48" customWidth="1"/>
    <col min="216" max="216" width="1.7109375" style="48" customWidth="1"/>
    <col min="217" max="217" width="14.7109375" style="48" customWidth="1"/>
    <col min="218" max="218" width="1.7109375" style="48" customWidth="1"/>
    <col min="219" max="219" width="14.7109375" style="48" customWidth="1"/>
    <col min="220" max="220" width="15" style="48" bestFit="1" customWidth="1"/>
    <col min="221" max="221" width="9.140625" style="48"/>
    <col min="222" max="222" width="10.85546875" style="48" bestFit="1" customWidth="1"/>
    <col min="223" max="223" width="13.85546875" style="48" bestFit="1" customWidth="1"/>
    <col min="224" max="224" width="9.85546875" style="48" bestFit="1" customWidth="1"/>
    <col min="225" max="466" width="9.140625" style="48"/>
    <col min="467" max="469" width="2.7109375" style="48" customWidth="1"/>
    <col min="470" max="470" width="34.42578125" style="48" customWidth="1"/>
    <col min="471" max="471" width="5.85546875" style="48" customWidth="1"/>
    <col min="472" max="472" width="1.7109375" style="48" customWidth="1"/>
    <col min="473" max="473" width="14.7109375" style="48" customWidth="1"/>
    <col min="474" max="474" width="1.7109375" style="48" customWidth="1"/>
    <col min="475" max="475" width="14.7109375" style="48" customWidth="1"/>
    <col min="476" max="476" width="15" style="48" bestFit="1" customWidth="1"/>
    <col min="477" max="477" width="9.140625" style="48"/>
    <col min="478" max="478" width="10.85546875" style="48" bestFit="1" customWidth="1"/>
    <col min="479" max="479" width="13.85546875" style="48" bestFit="1" customWidth="1"/>
    <col min="480" max="480" width="9.85546875" style="48" bestFit="1" customWidth="1"/>
    <col min="481" max="722" width="9.140625" style="48"/>
    <col min="723" max="725" width="2.7109375" style="48" customWidth="1"/>
    <col min="726" max="726" width="34.42578125" style="48" customWidth="1"/>
    <col min="727" max="727" width="5.85546875" style="48" customWidth="1"/>
    <col min="728" max="728" width="1.7109375" style="48" customWidth="1"/>
    <col min="729" max="729" width="14.7109375" style="48" customWidth="1"/>
    <col min="730" max="730" width="1.7109375" style="48" customWidth="1"/>
    <col min="731" max="731" width="14.7109375" style="48" customWidth="1"/>
    <col min="732" max="732" width="15" style="48" bestFit="1" customWidth="1"/>
    <col min="733" max="733" width="9.140625" style="48"/>
    <col min="734" max="734" width="10.85546875" style="48" bestFit="1" customWidth="1"/>
    <col min="735" max="735" width="13.85546875" style="48" bestFit="1" customWidth="1"/>
    <col min="736" max="736" width="9.85546875" style="48" bestFit="1" customWidth="1"/>
    <col min="737" max="978" width="9.140625" style="48"/>
    <col min="979" max="981" width="2.7109375" style="48" customWidth="1"/>
    <col min="982" max="982" width="34.42578125" style="48" customWidth="1"/>
    <col min="983" max="983" width="5.85546875" style="48" customWidth="1"/>
    <col min="984" max="984" width="1.7109375" style="48" customWidth="1"/>
    <col min="985" max="985" width="14.7109375" style="48" customWidth="1"/>
    <col min="986" max="986" width="1.7109375" style="48" customWidth="1"/>
    <col min="987" max="987" width="14.7109375" style="48" customWidth="1"/>
    <col min="988" max="988" width="15" style="48" bestFit="1" customWidth="1"/>
    <col min="989" max="989" width="9.140625" style="48"/>
    <col min="990" max="990" width="10.85546875" style="48" bestFit="1" customWidth="1"/>
    <col min="991" max="991" width="13.85546875" style="48" bestFit="1" customWidth="1"/>
    <col min="992" max="992" width="9.85546875" style="48" bestFit="1" customWidth="1"/>
    <col min="993" max="1234" width="9.140625" style="48"/>
    <col min="1235" max="1237" width="2.7109375" style="48" customWidth="1"/>
    <col min="1238" max="1238" width="34.42578125" style="48" customWidth="1"/>
    <col min="1239" max="1239" width="5.85546875" style="48" customWidth="1"/>
    <col min="1240" max="1240" width="1.7109375" style="48" customWidth="1"/>
    <col min="1241" max="1241" width="14.7109375" style="48" customWidth="1"/>
    <col min="1242" max="1242" width="1.7109375" style="48" customWidth="1"/>
    <col min="1243" max="1243" width="14.7109375" style="48" customWidth="1"/>
    <col min="1244" max="1244" width="15" style="48" bestFit="1" customWidth="1"/>
    <col min="1245" max="1245" width="9.140625" style="48"/>
    <col min="1246" max="1246" width="10.85546875" style="48" bestFit="1" customWidth="1"/>
    <col min="1247" max="1247" width="13.85546875" style="48" bestFit="1" customWidth="1"/>
    <col min="1248" max="1248" width="9.85546875" style="48" bestFit="1" customWidth="1"/>
    <col min="1249" max="1490" width="9.140625" style="48"/>
    <col min="1491" max="1493" width="2.7109375" style="48" customWidth="1"/>
    <col min="1494" max="1494" width="34.42578125" style="48" customWidth="1"/>
    <col min="1495" max="1495" width="5.85546875" style="48" customWidth="1"/>
    <col min="1496" max="1496" width="1.7109375" style="48" customWidth="1"/>
    <col min="1497" max="1497" width="14.7109375" style="48" customWidth="1"/>
    <col min="1498" max="1498" width="1.7109375" style="48" customWidth="1"/>
    <col min="1499" max="1499" width="14.7109375" style="48" customWidth="1"/>
    <col min="1500" max="1500" width="15" style="48" bestFit="1" customWidth="1"/>
    <col min="1501" max="1501" width="9.140625" style="48"/>
    <col min="1502" max="1502" width="10.85546875" style="48" bestFit="1" customWidth="1"/>
    <col min="1503" max="1503" width="13.85546875" style="48" bestFit="1" customWidth="1"/>
    <col min="1504" max="1504" width="9.85546875" style="48" bestFit="1" customWidth="1"/>
    <col min="1505" max="1746" width="9.140625" style="48"/>
    <col min="1747" max="1749" width="2.7109375" style="48" customWidth="1"/>
    <col min="1750" max="1750" width="34.42578125" style="48" customWidth="1"/>
    <col min="1751" max="1751" width="5.85546875" style="48" customWidth="1"/>
    <col min="1752" max="1752" width="1.7109375" style="48" customWidth="1"/>
    <col min="1753" max="1753" width="14.7109375" style="48" customWidth="1"/>
    <col min="1754" max="1754" width="1.7109375" style="48" customWidth="1"/>
    <col min="1755" max="1755" width="14.7109375" style="48" customWidth="1"/>
    <col min="1756" max="1756" width="15" style="48" bestFit="1" customWidth="1"/>
    <col min="1757" max="1757" width="9.140625" style="48"/>
    <col min="1758" max="1758" width="10.85546875" style="48" bestFit="1" customWidth="1"/>
    <col min="1759" max="1759" width="13.85546875" style="48" bestFit="1" customWidth="1"/>
    <col min="1760" max="1760" width="9.85546875" style="48" bestFit="1" customWidth="1"/>
    <col min="1761" max="2002" width="9.140625" style="48"/>
    <col min="2003" max="2005" width="2.7109375" style="48" customWidth="1"/>
    <col min="2006" max="2006" width="34.42578125" style="48" customWidth="1"/>
    <col min="2007" max="2007" width="5.85546875" style="48" customWidth="1"/>
    <col min="2008" max="2008" width="1.7109375" style="48" customWidth="1"/>
    <col min="2009" max="2009" width="14.7109375" style="48" customWidth="1"/>
    <col min="2010" max="2010" width="1.7109375" style="48" customWidth="1"/>
    <col min="2011" max="2011" width="14.7109375" style="48" customWidth="1"/>
    <col min="2012" max="2012" width="15" style="48" bestFit="1" customWidth="1"/>
    <col min="2013" max="2013" width="9.140625" style="48"/>
    <col min="2014" max="2014" width="10.85546875" style="48" bestFit="1" customWidth="1"/>
    <col min="2015" max="2015" width="13.85546875" style="48" bestFit="1" customWidth="1"/>
    <col min="2016" max="2016" width="9.85546875" style="48" bestFit="1" customWidth="1"/>
    <col min="2017" max="2258" width="9.140625" style="48"/>
    <col min="2259" max="2261" width="2.7109375" style="48" customWidth="1"/>
    <col min="2262" max="2262" width="34.42578125" style="48" customWidth="1"/>
    <col min="2263" max="2263" width="5.85546875" style="48" customWidth="1"/>
    <col min="2264" max="2264" width="1.7109375" style="48" customWidth="1"/>
    <col min="2265" max="2265" width="14.7109375" style="48" customWidth="1"/>
    <col min="2266" max="2266" width="1.7109375" style="48" customWidth="1"/>
    <col min="2267" max="2267" width="14.7109375" style="48" customWidth="1"/>
    <col min="2268" max="2268" width="15" style="48" bestFit="1" customWidth="1"/>
    <col min="2269" max="2269" width="9.140625" style="48"/>
    <col min="2270" max="2270" width="10.85546875" style="48" bestFit="1" customWidth="1"/>
    <col min="2271" max="2271" width="13.85546875" style="48" bestFit="1" customWidth="1"/>
    <col min="2272" max="2272" width="9.85546875" style="48" bestFit="1" customWidth="1"/>
    <col min="2273" max="2514" width="9.140625" style="48"/>
    <col min="2515" max="2517" width="2.7109375" style="48" customWidth="1"/>
    <col min="2518" max="2518" width="34.42578125" style="48" customWidth="1"/>
    <col min="2519" max="2519" width="5.85546875" style="48" customWidth="1"/>
    <col min="2520" max="2520" width="1.7109375" style="48" customWidth="1"/>
    <col min="2521" max="2521" width="14.7109375" style="48" customWidth="1"/>
    <col min="2522" max="2522" width="1.7109375" style="48" customWidth="1"/>
    <col min="2523" max="2523" width="14.7109375" style="48" customWidth="1"/>
    <col min="2524" max="2524" width="15" style="48" bestFit="1" customWidth="1"/>
    <col min="2525" max="2525" width="9.140625" style="48"/>
    <col min="2526" max="2526" width="10.85546875" style="48" bestFit="1" customWidth="1"/>
    <col min="2527" max="2527" width="13.85546875" style="48" bestFit="1" customWidth="1"/>
    <col min="2528" max="2528" width="9.85546875" style="48" bestFit="1" customWidth="1"/>
    <col min="2529" max="2770" width="9.140625" style="48"/>
    <col min="2771" max="2773" width="2.7109375" style="48" customWidth="1"/>
    <col min="2774" max="2774" width="34.42578125" style="48" customWidth="1"/>
    <col min="2775" max="2775" width="5.85546875" style="48" customWidth="1"/>
    <col min="2776" max="2776" width="1.7109375" style="48" customWidth="1"/>
    <col min="2777" max="2777" width="14.7109375" style="48" customWidth="1"/>
    <col min="2778" max="2778" width="1.7109375" style="48" customWidth="1"/>
    <col min="2779" max="2779" width="14.7109375" style="48" customWidth="1"/>
    <col min="2780" max="2780" width="15" style="48" bestFit="1" customWidth="1"/>
    <col min="2781" max="2781" width="9.140625" style="48"/>
    <col min="2782" max="2782" width="10.85546875" style="48" bestFit="1" customWidth="1"/>
    <col min="2783" max="2783" width="13.85546875" style="48" bestFit="1" customWidth="1"/>
    <col min="2784" max="2784" width="9.85546875" style="48" bestFit="1" customWidth="1"/>
    <col min="2785" max="3026" width="9.140625" style="48"/>
    <col min="3027" max="3029" width="2.7109375" style="48" customWidth="1"/>
    <col min="3030" max="3030" width="34.42578125" style="48" customWidth="1"/>
    <col min="3031" max="3031" width="5.85546875" style="48" customWidth="1"/>
    <col min="3032" max="3032" width="1.7109375" style="48" customWidth="1"/>
    <col min="3033" max="3033" width="14.7109375" style="48" customWidth="1"/>
    <col min="3034" max="3034" width="1.7109375" style="48" customWidth="1"/>
    <col min="3035" max="3035" width="14.7109375" style="48" customWidth="1"/>
    <col min="3036" max="3036" width="15" style="48" bestFit="1" customWidth="1"/>
    <col min="3037" max="3037" width="9.140625" style="48"/>
    <col min="3038" max="3038" width="10.85546875" style="48" bestFit="1" customWidth="1"/>
    <col min="3039" max="3039" width="13.85546875" style="48" bestFit="1" customWidth="1"/>
    <col min="3040" max="3040" width="9.85546875" style="48" bestFit="1" customWidth="1"/>
    <col min="3041" max="3282" width="9.140625" style="48"/>
    <col min="3283" max="3285" width="2.7109375" style="48" customWidth="1"/>
    <col min="3286" max="3286" width="34.42578125" style="48" customWidth="1"/>
    <col min="3287" max="3287" width="5.85546875" style="48" customWidth="1"/>
    <col min="3288" max="3288" width="1.7109375" style="48" customWidth="1"/>
    <col min="3289" max="3289" width="14.7109375" style="48" customWidth="1"/>
    <col min="3290" max="3290" width="1.7109375" style="48" customWidth="1"/>
    <col min="3291" max="3291" width="14.7109375" style="48" customWidth="1"/>
    <col min="3292" max="3292" width="15" style="48" bestFit="1" customWidth="1"/>
    <col min="3293" max="3293" width="9.140625" style="48"/>
    <col min="3294" max="3294" width="10.85546875" style="48" bestFit="1" customWidth="1"/>
    <col min="3295" max="3295" width="13.85546875" style="48" bestFit="1" customWidth="1"/>
    <col min="3296" max="3296" width="9.85546875" style="48" bestFit="1" customWidth="1"/>
    <col min="3297" max="3538" width="9.140625" style="48"/>
    <col min="3539" max="3541" width="2.7109375" style="48" customWidth="1"/>
    <col min="3542" max="3542" width="34.42578125" style="48" customWidth="1"/>
    <col min="3543" max="3543" width="5.85546875" style="48" customWidth="1"/>
    <col min="3544" max="3544" width="1.7109375" style="48" customWidth="1"/>
    <col min="3545" max="3545" width="14.7109375" style="48" customWidth="1"/>
    <col min="3546" max="3546" width="1.7109375" style="48" customWidth="1"/>
    <col min="3547" max="3547" width="14.7109375" style="48" customWidth="1"/>
    <col min="3548" max="3548" width="15" style="48" bestFit="1" customWidth="1"/>
    <col min="3549" max="3549" width="9.140625" style="48"/>
    <col min="3550" max="3550" width="10.85546875" style="48" bestFit="1" customWidth="1"/>
    <col min="3551" max="3551" width="13.85546875" style="48" bestFit="1" customWidth="1"/>
    <col min="3552" max="3552" width="9.85546875" style="48" bestFit="1" customWidth="1"/>
    <col min="3553" max="3794" width="9.140625" style="48"/>
    <col min="3795" max="3797" width="2.7109375" style="48" customWidth="1"/>
    <col min="3798" max="3798" width="34.42578125" style="48" customWidth="1"/>
    <col min="3799" max="3799" width="5.85546875" style="48" customWidth="1"/>
    <col min="3800" max="3800" width="1.7109375" style="48" customWidth="1"/>
    <col min="3801" max="3801" width="14.7109375" style="48" customWidth="1"/>
    <col min="3802" max="3802" width="1.7109375" style="48" customWidth="1"/>
    <col min="3803" max="3803" width="14.7109375" style="48" customWidth="1"/>
    <col min="3804" max="3804" width="15" style="48" bestFit="1" customWidth="1"/>
    <col min="3805" max="3805" width="9.140625" style="48"/>
    <col min="3806" max="3806" width="10.85546875" style="48" bestFit="1" customWidth="1"/>
    <col min="3807" max="3807" width="13.85546875" style="48" bestFit="1" customWidth="1"/>
    <col min="3808" max="3808" width="9.85546875" style="48" bestFit="1" customWidth="1"/>
    <col min="3809" max="4050" width="9.140625" style="48"/>
    <col min="4051" max="4053" width="2.7109375" style="48" customWidth="1"/>
    <col min="4054" max="4054" width="34.42578125" style="48" customWidth="1"/>
    <col min="4055" max="4055" width="5.85546875" style="48" customWidth="1"/>
    <col min="4056" max="4056" width="1.7109375" style="48" customWidth="1"/>
    <col min="4057" max="4057" width="14.7109375" style="48" customWidth="1"/>
    <col min="4058" max="4058" width="1.7109375" style="48" customWidth="1"/>
    <col min="4059" max="4059" width="14.7109375" style="48" customWidth="1"/>
    <col min="4060" max="4060" width="15" style="48" bestFit="1" customWidth="1"/>
    <col min="4061" max="4061" width="9.140625" style="48"/>
    <col min="4062" max="4062" width="10.85546875" style="48" bestFit="1" customWidth="1"/>
    <col min="4063" max="4063" width="13.85546875" style="48" bestFit="1" customWidth="1"/>
    <col min="4064" max="4064" width="9.85546875" style="48" bestFit="1" customWidth="1"/>
    <col min="4065" max="4306" width="9.140625" style="48"/>
    <col min="4307" max="4309" width="2.7109375" style="48" customWidth="1"/>
    <col min="4310" max="4310" width="34.42578125" style="48" customWidth="1"/>
    <col min="4311" max="4311" width="5.85546875" style="48" customWidth="1"/>
    <col min="4312" max="4312" width="1.7109375" style="48" customWidth="1"/>
    <col min="4313" max="4313" width="14.7109375" style="48" customWidth="1"/>
    <col min="4314" max="4314" width="1.7109375" style="48" customWidth="1"/>
    <col min="4315" max="4315" width="14.7109375" style="48" customWidth="1"/>
    <col min="4316" max="4316" width="15" style="48" bestFit="1" customWidth="1"/>
    <col min="4317" max="4317" width="9.140625" style="48"/>
    <col min="4318" max="4318" width="10.85546875" style="48" bestFit="1" customWidth="1"/>
    <col min="4319" max="4319" width="13.85546875" style="48" bestFit="1" customWidth="1"/>
    <col min="4320" max="4320" width="9.85546875" style="48" bestFit="1" customWidth="1"/>
    <col min="4321" max="4562" width="9.140625" style="48"/>
    <col min="4563" max="4565" width="2.7109375" style="48" customWidth="1"/>
    <col min="4566" max="4566" width="34.42578125" style="48" customWidth="1"/>
    <col min="4567" max="4567" width="5.85546875" style="48" customWidth="1"/>
    <col min="4568" max="4568" width="1.7109375" style="48" customWidth="1"/>
    <col min="4569" max="4569" width="14.7109375" style="48" customWidth="1"/>
    <col min="4570" max="4570" width="1.7109375" style="48" customWidth="1"/>
    <col min="4571" max="4571" width="14.7109375" style="48" customWidth="1"/>
    <col min="4572" max="4572" width="15" style="48" bestFit="1" customWidth="1"/>
    <col min="4573" max="4573" width="9.140625" style="48"/>
    <col min="4574" max="4574" width="10.85546875" style="48" bestFit="1" customWidth="1"/>
    <col min="4575" max="4575" width="13.85546875" style="48" bestFit="1" customWidth="1"/>
    <col min="4576" max="4576" width="9.85546875" style="48" bestFit="1" customWidth="1"/>
    <col min="4577" max="4818" width="9.140625" style="48"/>
    <col min="4819" max="4821" width="2.7109375" style="48" customWidth="1"/>
    <col min="4822" max="4822" width="34.42578125" style="48" customWidth="1"/>
    <col min="4823" max="4823" width="5.85546875" style="48" customWidth="1"/>
    <col min="4824" max="4824" width="1.7109375" style="48" customWidth="1"/>
    <col min="4825" max="4825" width="14.7109375" style="48" customWidth="1"/>
    <col min="4826" max="4826" width="1.7109375" style="48" customWidth="1"/>
    <col min="4827" max="4827" width="14.7109375" style="48" customWidth="1"/>
    <col min="4828" max="4828" width="15" style="48" bestFit="1" customWidth="1"/>
    <col min="4829" max="4829" width="9.140625" style="48"/>
    <col min="4830" max="4830" width="10.85546875" style="48" bestFit="1" customWidth="1"/>
    <col min="4831" max="4831" width="13.85546875" style="48" bestFit="1" customWidth="1"/>
    <col min="4832" max="4832" width="9.85546875" style="48" bestFit="1" customWidth="1"/>
    <col min="4833" max="5074" width="9.140625" style="48"/>
    <col min="5075" max="5077" width="2.7109375" style="48" customWidth="1"/>
    <col min="5078" max="5078" width="34.42578125" style="48" customWidth="1"/>
    <col min="5079" max="5079" width="5.85546875" style="48" customWidth="1"/>
    <col min="5080" max="5080" width="1.7109375" style="48" customWidth="1"/>
    <col min="5081" max="5081" width="14.7109375" style="48" customWidth="1"/>
    <col min="5082" max="5082" width="1.7109375" style="48" customWidth="1"/>
    <col min="5083" max="5083" width="14.7109375" style="48" customWidth="1"/>
    <col min="5084" max="5084" width="15" style="48" bestFit="1" customWidth="1"/>
    <col min="5085" max="5085" width="9.140625" style="48"/>
    <col min="5086" max="5086" width="10.85546875" style="48" bestFit="1" customWidth="1"/>
    <col min="5087" max="5087" width="13.85546875" style="48" bestFit="1" customWidth="1"/>
    <col min="5088" max="5088" width="9.85546875" style="48" bestFit="1" customWidth="1"/>
    <col min="5089" max="5330" width="9.140625" style="48"/>
    <col min="5331" max="5333" width="2.7109375" style="48" customWidth="1"/>
    <col min="5334" max="5334" width="34.42578125" style="48" customWidth="1"/>
    <col min="5335" max="5335" width="5.85546875" style="48" customWidth="1"/>
    <col min="5336" max="5336" width="1.7109375" style="48" customWidth="1"/>
    <col min="5337" max="5337" width="14.7109375" style="48" customWidth="1"/>
    <col min="5338" max="5338" width="1.7109375" style="48" customWidth="1"/>
    <col min="5339" max="5339" width="14.7109375" style="48" customWidth="1"/>
    <col min="5340" max="5340" width="15" style="48" bestFit="1" customWidth="1"/>
    <col min="5341" max="5341" width="9.140625" style="48"/>
    <col min="5342" max="5342" width="10.85546875" style="48" bestFit="1" customWidth="1"/>
    <col min="5343" max="5343" width="13.85546875" style="48" bestFit="1" customWidth="1"/>
    <col min="5344" max="5344" width="9.85546875" style="48" bestFit="1" customWidth="1"/>
    <col min="5345" max="5586" width="9.140625" style="48"/>
    <col min="5587" max="5589" width="2.7109375" style="48" customWidth="1"/>
    <col min="5590" max="5590" width="34.42578125" style="48" customWidth="1"/>
    <col min="5591" max="5591" width="5.85546875" style="48" customWidth="1"/>
    <col min="5592" max="5592" width="1.7109375" style="48" customWidth="1"/>
    <col min="5593" max="5593" width="14.7109375" style="48" customWidth="1"/>
    <col min="5594" max="5594" width="1.7109375" style="48" customWidth="1"/>
    <col min="5595" max="5595" width="14.7109375" style="48" customWidth="1"/>
    <col min="5596" max="5596" width="15" style="48" bestFit="1" customWidth="1"/>
    <col min="5597" max="5597" width="9.140625" style="48"/>
    <col min="5598" max="5598" width="10.85546875" style="48" bestFit="1" customWidth="1"/>
    <col min="5599" max="5599" width="13.85546875" style="48" bestFit="1" customWidth="1"/>
    <col min="5600" max="5600" width="9.85546875" style="48" bestFit="1" customWidth="1"/>
    <col min="5601" max="5842" width="9.140625" style="48"/>
    <col min="5843" max="5845" width="2.7109375" style="48" customWidth="1"/>
    <col min="5846" max="5846" width="34.42578125" style="48" customWidth="1"/>
    <col min="5847" max="5847" width="5.85546875" style="48" customWidth="1"/>
    <col min="5848" max="5848" width="1.7109375" style="48" customWidth="1"/>
    <col min="5849" max="5849" width="14.7109375" style="48" customWidth="1"/>
    <col min="5850" max="5850" width="1.7109375" style="48" customWidth="1"/>
    <col min="5851" max="5851" width="14.7109375" style="48" customWidth="1"/>
    <col min="5852" max="5852" width="15" style="48" bestFit="1" customWidth="1"/>
    <col min="5853" max="5853" width="9.140625" style="48"/>
    <col min="5854" max="5854" width="10.85546875" style="48" bestFit="1" customWidth="1"/>
    <col min="5855" max="5855" width="13.85546875" style="48" bestFit="1" customWidth="1"/>
    <col min="5856" max="5856" width="9.85546875" style="48" bestFit="1" customWidth="1"/>
    <col min="5857" max="6098" width="9.140625" style="48"/>
    <col min="6099" max="6101" width="2.7109375" style="48" customWidth="1"/>
    <col min="6102" max="6102" width="34.42578125" style="48" customWidth="1"/>
    <col min="6103" max="6103" width="5.85546875" style="48" customWidth="1"/>
    <col min="6104" max="6104" width="1.7109375" style="48" customWidth="1"/>
    <col min="6105" max="6105" width="14.7109375" style="48" customWidth="1"/>
    <col min="6106" max="6106" width="1.7109375" style="48" customWidth="1"/>
    <col min="6107" max="6107" width="14.7109375" style="48" customWidth="1"/>
    <col min="6108" max="6108" width="15" style="48" bestFit="1" customWidth="1"/>
    <col min="6109" max="6109" width="9.140625" style="48"/>
    <col min="6110" max="6110" width="10.85546875" style="48" bestFit="1" customWidth="1"/>
    <col min="6111" max="6111" width="13.85546875" style="48" bestFit="1" customWidth="1"/>
    <col min="6112" max="6112" width="9.85546875" style="48" bestFit="1" customWidth="1"/>
    <col min="6113" max="6354" width="9.140625" style="48"/>
    <col min="6355" max="6357" width="2.7109375" style="48" customWidth="1"/>
    <col min="6358" max="6358" width="34.42578125" style="48" customWidth="1"/>
    <col min="6359" max="6359" width="5.85546875" style="48" customWidth="1"/>
    <col min="6360" max="6360" width="1.7109375" style="48" customWidth="1"/>
    <col min="6361" max="6361" width="14.7109375" style="48" customWidth="1"/>
    <col min="6362" max="6362" width="1.7109375" style="48" customWidth="1"/>
    <col min="6363" max="6363" width="14.7109375" style="48" customWidth="1"/>
    <col min="6364" max="6364" width="15" style="48" bestFit="1" customWidth="1"/>
    <col min="6365" max="6365" width="9.140625" style="48"/>
    <col min="6366" max="6366" width="10.85546875" style="48" bestFit="1" customWidth="1"/>
    <col min="6367" max="6367" width="13.85546875" style="48" bestFit="1" customWidth="1"/>
    <col min="6368" max="6368" width="9.85546875" style="48" bestFit="1" customWidth="1"/>
    <col min="6369" max="6610" width="9.140625" style="48"/>
    <col min="6611" max="6613" width="2.7109375" style="48" customWidth="1"/>
    <col min="6614" max="6614" width="34.42578125" style="48" customWidth="1"/>
    <col min="6615" max="6615" width="5.85546875" style="48" customWidth="1"/>
    <col min="6616" max="6616" width="1.7109375" style="48" customWidth="1"/>
    <col min="6617" max="6617" width="14.7109375" style="48" customWidth="1"/>
    <col min="6618" max="6618" width="1.7109375" style="48" customWidth="1"/>
    <col min="6619" max="6619" width="14.7109375" style="48" customWidth="1"/>
    <col min="6620" max="6620" width="15" style="48" bestFit="1" customWidth="1"/>
    <col min="6621" max="6621" width="9.140625" style="48"/>
    <col min="6622" max="6622" width="10.85546875" style="48" bestFit="1" customWidth="1"/>
    <col min="6623" max="6623" width="13.85546875" style="48" bestFit="1" customWidth="1"/>
    <col min="6624" max="6624" width="9.85546875" style="48" bestFit="1" customWidth="1"/>
    <col min="6625" max="6866" width="9.140625" style="48"/>
    <col min="6867" max="6869" width="2.7109375" style="48" customWidth="1"/>
    <col min="6870" max="6870" width="34.42578125" style="48" customWidth="1"/>
    <col min="6871" max="6871" width="5.85546875" style="48" customWidth="1"/>
    <col min="6872" max="6872" width="1.7109375" style="48" customWidth="1"/>
    <col min="6873" max="6873" width="14.7109375" style="48" customWidth="1"/>
    <col min="6874" max="6874" width="1.7109375" style="48" customWidth="1"/>
    <col min="6875" max="6875" width="14.7109375" style="48" customWidth="1"/>
    <col min="6876" max="6876" width="15" style="48" bestFit="1" customWidth="1"/>
    <col min="6877" max="6877" width="9.140625" style="48"/>
    <col min="6878" max="6878" width="10.85546875" style="48" bestFit="1" customWidth="1"/>
    <col min="6879" max="6879" width="13.85546875" style="48" bestFit="1" customWidth="1"/>
    <col min="6880" max="6880" width="9.85546875" style="48" bestFit="1" customWidth="1"/>
    <col min="6881" max="7122" width="9.140625" style="48"/>
    <col min="7123" max="7125" width="2.7109375" style="48" customWidth="1"/>
    <col min="7126" max="7126" width="34.42578125" style="48" customWidth="1"/>
    <col min="7127" max="7127" width="5.85546875" style="48" customWidth="1"/>
    <col min="7128" max="7128" width="1.7109375" style="48" customWidth="1"/>
    <col min="7129" max="7129" width="14.7109375" style="48" customWidth="1"/>
    <col min="7130" max="7130" width="1.7109375" style="48" customWidth="1"/>
    <col min="7131" max="7131" width="14.7109375" style="48" customWidth="1"/>
    <col min="7132" max="7132" width="15" style="48" bestFit="1" customWidth="1"/>
    <col min="7133" max="7133" width="9.140625" style="48"/>
    <col min="7134" max="7134" width="10.85546875" style="48" bestFit="1" customWidth="1"/>
    <col min="7135" max="7135" width="13.85546875" style="48" bestFit="1" customWidth="1"/>
    <col min="7136" max="7136" width="9.85546875" style="48" bestFit="1" customWidth="1"/>
    <col min="7137" max="7378" width="9.140625" style="48"/>
    <col min="7379" max="7381" width="2.7109375" style="48" customWidth="1"/>
    <col min="7382" max="7382" width="34.42578125" style="48" customWidth="1"/>
    <col min="7383" max="7383" width="5.85546875" style="48" customWidth="1"/>
    <col min="7384" max="7384" width="1.7109375" style="48" customWidth="1"/>
    <col min="7385" max="7385" width="14.7109375" style="48" customWidth="1"/>
    <col min="7386" max="7386" width="1.7109375" style="48" customWidth="1"/>
    <col min="7387" max="7387" width="14.7109375" style="48" customWidth="1"/>
    <col min="7388" max="7388" width="15" style="48" bestFit="1" customWidth="1"/>
    <col min="7389" max="7389" width="9.140625" style="48"/>
    <col min="7390" max="7390" width="10.85546875" style="48" bestFit="1" customWidth="1"/>
    <col min="7391" max="7391" width="13.85546875" style="48" bestFit="1" customWidth="1"/>
    <col min="7392" max="7392" width="9.85546875" style="48" bestFit="1" customWidth="1"/>
    <col min="7393" max="7634" width="9.140625" style="48"/>
    <col min="7635" max="7637" width="2.7109375" style="48" customWidth="1"/>
    <col min="7638" max="7638" width="34.42578125" style="48" customWidth="1"/>
    <col min="7639" max="7639" width="5.85546875" style="48" customWidth="1"/>
    <col min="7640" max="7640" width="1.7109375" style="48" customWidth="1"/>
    <col min="7641" max="7641" width="14.7109375" style="48" customWidth="1"/>
    <col min="7642" max="7642" width="1.7109375" style="48" customWidth="1"/>
    <col min="7643" max="7643" width="14.7109375" style="48" customWidth="1"/>
    <col min="7644" max="7644" width="15" style="48" bestFit="1" customWidth="1"/>
    <col min="7645" max="7645" width="9.140625" style="48"/>
    <col min="7646" max="7646" width="10.85546875" style="48" bestFit="1" customWidth="1"/>
    <col min="7647" max="7647" width="13.85546875" style="48" bestFit="1" customWidth="1"/>
    <col min="7648" max="7648" width="9.85546875" style="48" bestFit="1" customWidth="1"/>
    <col min="7649" max="7890" width="9.140625" style="48"/>
    <col min="7891" max="7893" width="2.7109375" style="48" customWidth="1"/>
    <col min="7894" max="7894" width="34.42578125" style="48" customWidth="1"/>
    <col min="7895" max="7895" width="5.85546875" style="48" customWidth="1"/>
    <col min="7896" max="7896" width="1.7109375" style="48" customWidth="1"/>
    <col min="7897" max="7897" width="14.7109375" style="48" customWidth="1"/>
    <col min="7898" max="7898" width="1.7109375" style="48" customWidth="1"/>
    <col min="7899" max="7899" width="14.7109375" style="48" customWidth="1"/>
    <col min="7900" max="7900" width="15" style="48" bestFit="1" customWidth="1"/>
    <col min="7901" max="7901" width="9.140625" style="48"/>
    <col min="7902" max="7902" width="10.85546875" style="48" bestFit="1" customWidth="1"/>
    <col min="7903" max="7903" width="13.85546875" style="48" bestFit="1" customWidth="1"/>
    <col min="7904" max="7904" width="9.85546875" style="48" bestFit="1" customWidth="1"/>
    <col min="7905" max="8146" width="9.140625" style="48"/>
    <col min="8147" max="8149" width="2.7109375" style="48" customWidth="1"/>
    <col min="8150" max="8150" width="34.42578125" style="48" customWidth="1"/>
    <col min="8151" max="8151" width="5.85546875" style="48" customWidth="1"/>
    <col min="8152" max="8152" width="1.7109375" style="48" customWidth="1"/>
    <col min="8153" max="8153" width="14.7109375" style="48" customWidth="1"/>
    <col min="8154" max="8154" width="1.7109375" style="48" customWidth="1"/>
    <col min="8155" max="8155" width="14.7109375" style="48" customWidth="1"/>
    <col min="8156" max="8156" width="15" style="48" bestFit="1" customWidth="1"/>
    <col min="8157" max="8157" width="9.140625" style="48"/>
    <col min="8158" max="8158" width="10.85546875" style="48" bestFit="1" customWidth="1"/>
    <col min="8159" max="8159" width="13.85546875" style="48" bestFit="1" customWidth="1"/>
    <col min="8160" max="8160" width="9.85546875" style="48" bestFit="1" customWidth="1"/>
    <col min="8161" max="8402" width="9.140625" style="48"/>
    <col min="8403" max="8405" width="2.7109375" style="48" customWidth="1"/>
    <col min="8406" max="8406" width="34.42578125" style="48" customWidth="1"/>
    <col min="8407" max="8407" width="5.85546875" style="48" customWidth="1"/>
    <col min="8408" max="8408" width="1.7109375" style="48" customWidth="1"/>
    <col min="8409" max="8409" width="14.7109375" style="48" customWidth="1"/>
    <col min="8410" max="8410" width="1.7109375" style="48" customWidth="1"/>
    <col min="8411" max="8411" width="14.7109375" style="48" customWidth="1"/>
    <col min="8412" max="8412" width="15" style="48" bestFit="1" customWidth="1"/>
    <col min="8413" max="8413" width="9.140625" style="48"/>
    <col min="8414" max="8414" width="10.85546875" style="48" bestFit="1" customWidth="1"/>
    <col min="8415" max="8415" width="13.85546875" style="48" bestFit="1" customWidth="1"/>
    <col min="8416" max="8416" width="9.85546875" style="48" bestFit="1" customWidth="1"/>
    <col min="8417" max="8658" width="9.140625" style="48"/>
    <col min="8659" max="8661" width="2.7109375" style="48" customWidth="1"/>
    <col min="8662" max="8662" width="34.42578125" style="48" customWidth="1"/>
    <col min="8663" max="8663" width="5.85546875" style="48" customWidth="1"/>
    <col min="8664" max="8664" width="1.7109375" style="48" customWidth="1"/>
    <col min="8665" max="8665" width="14.7109375" style="48" customWidth="1"/>
    <col min="8666" max="8666" width="1.7109375" style="48" customWidth="1"/>
    <col min="8667" max="8667" width="14.7109375" style="48" customWidth="1"/>
    <col min="8668" max="8668" width="15" style="48" bestFit="1" customWidth="1"/>
    <col min="8669" max="8669" width="9.140625" style="48"/>
    <col min="8670" max="8670" width="10.85546875" style="48" bestFit="1" customWidth="1"/>
    <col min="8671" max="8671" width="13.85546875" style="48" bestFit="1" customWidth="1"/>
    <col min="8672" max="8672" width="9.85546875" style="48" bestFit="1" customWidth="1"/>
    <col min="8673" max="8914" width="9.140625" style="48"/>
    <col min="8915" max="8917" width="2.7109375" style="48" customWidth="1"/>
    <col min="8918" max="8918" width="34.42578125" style="48" customWidth="1"/>
    <col min="8919" max="8919" width="5.85546875" style="48" customWidth="1"/>
    <col min="8920" max="8920" width="1.7109375" style="48" customWidth="1"/>
    <col min="8921" max="8921" width="14.7109375" style="48" customWidth="1"/>
    <col min="8922" max="8922" width="1.7109375" style="48" customWidth="1"/>
    <col min="8923" max="8923" width="14.7109375" style="48" customWidth="1"/>
    <col min="8924" max="8924" width="15" style="48" bestFit="1" customWidth="1"/>
    <col min="8925" max="8925" width="9.140625" style="48"/>
    <col min="8926" max="8926" width="10.85546875" style="48" bestFit="1" customWidth="1"/>
    <col min="8927" max="8927" width="13.85546875" style="48" bestFit="1" customWidth="1"/>
    <col min="8928" max="8928" width="9.85546875" style="48" bestFit="1" customWidth="1"/>
    <col min="8929" max="9170" width="9.140625" style="48"/>
    <col min="9171" max="9173" width="2.7109375" style="48" customWidth="1"/>
    <col min="9174" max="9174" width="34.42578125" style="48" customWidth="1"/>
    <col min="9175" max="9175" width="5.85546875" style="48" customWidth="1"/>
    <col min="9176" max="9176" width="1.7109375" style="48" customWidth="1"/>
    <col min="9177" max="9177" width="14.7109375" style="48" customWidth="1"/>
    <col min="9178" max="9178" width="1.7109375" style="48" customWidth="1"/>
    <col min="9179" max="9179" width="14.7109375" style="48" customWidth="1"/>
    <col min="9180" max="9180" width="15" style="48" bestFit="1" customWidth="1"/>
    <col min="9181" max="9181" width="9.140625" style="48"/>
    <col min="9182" max="9182" width="10.85546875" style="48" bestFit="1" customWidth="1"/>
    <col min="9183" max="9183" width="13.85546875" style="48" bestFit="1" customWidth="1"/>
    <col min="9184" max="9184" width="9.85546875" style="48" bestFit="1" customWidth="1"/>
    <col min="9185" max="9426" width="9.140625" style="48"/>
    <col min="9427" max="9429" width="2.7109375" style="48" customWidth="1"/>
    <col min="9430" max="9430" width="34.42578125" style="48" customWidth="1"/>
    <col min="9431" max="9431" width="5.85546875" style="48" customWidth="1"/>
    <col min="9432" max="9432" width="1.7109375" style="48" customWidth="1"/>
    <col min="9433" max="9433" width="14.7109375" style="48" customWidth="1"/>
    <col min="9434" max="9434" width="1.7109375" style="48" customWidth="1"/>
    <col min="9435" max="9435" width="14.7109375" style="48" customWidth="1"/>
    <col min="9436" max="9436" width="15" style="48" bestFit="1" customWidth="1"/>
    <col min="9437" max="9437" width="9.140625" style="48"/>
    <col min="9438" max="9438" width="10.85546875" style="48" bestFit="1" customWidth="1"/>
    <col min="9439" max="9439" width="13.85546875" style="48" bestFit="1" customWidth="1"/>
    <col min="9440" max="9440" width="9.85546875" style="48" bestFit="1" customWidth="1"/>
    <col min="9441" max="9682" width="9.140625" style="48"/>
    <col min="9683" max="9685" width="2.7109375" style="48" customWidth="1"/>
    <col min="9686" max="9686" width="34.42578125" style="48" customWidth="1"/>
    <col min="9687" max="9687" width="5.85546875" style="48" customWidth="1"/>
    <col min="9688" max="9688" width="1.7109375" style="48" customWidth="1"/>
    <col min="9689" max="9689" width="14.7109375" style="48" customWidth="1"/>
    <col min="9690" max="9690" width="1.7109375" style="48" customWidth="1"/>
    <col min="9691" max="9691" width="14.7109375" style="48" customWidth="1"/>
    <col min="9692" max="9692" width="15" style="48" bestFit="1" customWidth="1"/>
    <col min="9693" max="9693" width="9.140625" style="48"/>
    <col min="9694" max="9694" width="10.85546875" style="48" bestFit="1" customWidth="1"/>
    <col min="9695" max="9695" width="13.85546875" style="48" bestFit="1" customWidth="1"/>
    <col min="9696" max="9696" width="9.85546875" style="48" bestFit="1" customWidth="1"/>
    <col min="9697" max="9938" width="9.140625" style="48"/>
    <col min="9939" max="9941" width="2.7109375" style="48" customWidth="1"/>
    <col min="9942" max="9942" width="34.42578125" style="48" customWidth="1"/>
    <col min="9943" max="9943" width="5.85546875" style="48" customWidth="1"/>
    <col min="9944" max="9944" width="1.7109375" style="48" customWidth="1"/>
    <col min="9945" max="9945" width="14.7109375" style="48" customWidth="1"/>
    <col min="9946" max="9946" width="1.7109375" style="48" customWidth="1"/>
    <col min="9947" max="9947" width="14.7109375" style="48" customWidth="1"/>
    <col min="9948" max="9948" width="15" style="48" bestFit="1" customWidth="1"/>
    <col min="9949" max="9949" width="9.140625" style="48"/>
    <col min="9950" max="9950" width="10.85546875" style="48" bestFit="1" customWidth="1"/>
    <col min="9951" max="9951" width="13.85546875" style="48" bestFit="1" customWidth="1"/>
    <col min="9952" max="9952" width="9.85546875" style="48" bestFit="1" customWidth="1"/>
    <col min="9953" max="10194" width="9.140625" style="48"/>
    <col min="10195" max="10197" width="2.7109375" style="48" customWidth="1"/>
    <col min="10198" max="10198" width="34.42578125" style="48" customWidth="1"/>
    <col min="10199" max="10199" width="5.85546875" style="48" customWidth="1"/>
    <col min="10200" max="10200" width="1.7109375" style="48" customWidth="1"/>
    <col min="10201" max="10201" width="14.7109375" style="48" customWidth="1"/>
    <col min="10202" max="10202" width="1.7109375" style="48" customWidth="1"/>
    <col min="10203" max="10203" width="14.7109375" style="48" customWidth="1"/>
    <col min="10204" max="10204" width="15" style="48" bestFit="1" customWidth="1"/>
    <col min="10205" max="10205" width="9.140625" style="48"/>
    <col min="10206" max="10206" width="10.85546875" style="48" bestFit="1" customWidth="1"/>
    <col min="10207" max="10207" width="13.85546875" style="48" bestFit="1" customWidth="1"/>
    <col min="10208" max="10208" width="9.85546875" style="48" bestFit="1" customWidth="1"/>
    <col min="10209" max="10450" width="9.140625" style="48"/>
    <col min="10451" max="10453" width="2.7109375" style="48" customWidth="1"/>
    <col min="10454" max="10454" width="34.42578125" style="48" customWidth="1"/>
    <col min="10455" max="10455" width="5.85546875" style="48" customWidth="1"/>
    <col min="10456" max="10456" width="1.7109375" style="48" customWidth="1"/>
    <col min="10457" max="10457" width="14.7109375" style="48" customWidth="1"/>
    <col min="10458" max="10458" width="1.7109375" style="48" customWidth="1"/>
    <col min="10459" max="10459" width="14.7109375" style="48" customWidth="1"/>
    <col min="10460" max="10460" width="15" style="48" bestFit="1" customWidth="1"/>
    <col min="10461" max="10461" width="9.140625" style="48"/>
    <col min="10462" max="10462" width="10.85546875" style="48" bestFit="1" customWidth="1"/>
    <col min="10463" max="10463" width="13.85546875" style="48" bestFit="1" customWidth="1"/>
    <col min="10464" max="10464" width="9.85546875" style="48" bestFit="1" customWidth="1"/>
    <col min="10465" max="10706" width="9.140625" style="48"/>
    <col min="10707" max="10709" width="2.7109375" style="48" customWidth="1"/>
    <col min="10710" max="10710" width="34.42578125" style="48" customWidth="1"/>
    <col min="10711" max="10711" width="5.85546875" style="48" customWidth="1"/>
    <col min="10712" max="10712" width="1.7109375" style="48" customWidth="1"/>
    <col min="10713" max="10713" width="14.7109375" style="48" customWidth="1"/>
    <col min="10714" max="10714" width="1.7109375" style="48" customWidth="1"/>
    <col min="10715" max="10715" width="14.7109375" style="48" customWidth="1"/>
    <col min="10716" max="10716" width="15" style="48" bestFit="1" customWidth="1"/>
    <col min="10717" max="10717" width="9.140625" style="48"/>
    <col min="10718" max="10718" width="10.85546875" style="48" bestFit="1" customWidth="1"/>
    <col min="10719" max="10719" width="13.85546875" style="48" bestFit="1" customWidth="1"/>
    <col min="10720" max="10720" width="9.85546875" style="48" bestFit="1" customWidth="1"/>
    <col min="10721" max="10962" width="9.140625" style="48"/>
    <col min="10963" max="10965" width="2.7109375" style="48" customWidth="1"/>
    <col min="10966" max="10966" width="34.42578125" style="48" customWidth="1"/>
    <col min="10967" max="10967" width="5.85546875" style="48" customWidth="1"/>
    <col min="10968" max="10968" width="1.7109375" style="48" customWidth="1"/>
    <col min="10969" max="10969" width="14.7109375" style="48" customWidth="1"/>
    <col min="10970" max="10970" width="1.7109375" style="48" customWidth="1"/>
    <col min="10971" max="10971" width="14.7109375" style="48" customWidth="1"/>
    <col min="10972" max="10972" width="15" style="48" bestFit="1" customWidth="1"/>
    <col min="10973" max="10973" width="9.140625" style="48"/>
    <col min="10974" max="10974" width="10.85546875" style="48" bestFit="1" customWidth="1"/>
    <col min="10975" max="10975" width="13.85546875" style="48" bestFit="1" customWidth="1"/>
    <col min="10976" max="10976" width="9.85546875" style="48" bestFit="1" customWidth="1"/>
    <col min="10977" max="11218" width="9.140625" style="48"/>
    <col min="11219" max="11221" width="2.7109375" style="48" customWidth="1"/>
    <col min="11222" max="11222" width="34.42578125" style="48" customWidth="1"/>
    <col min="11223" max="11223" width="5.85546875" style="48" customWidth="1"/>
    <col min="11224" max="11224" width="1.7109375" style="48" customWidth="1"/>
    <col min="11225" max="11225" width="14.7109375" style="48" customWidth="1"/>
    <col min="11226" max="11226" width="1.7109375" style="48" customWidth="1"/>
    <col min="11227" max="11227" width="14.7109375" style="48" customWidth="1"/>
    <col min="11228" max="11228" width="15" style="48" bestFit="1" customWidth="1"/>
    <col min="11229" max="11229" width="9.140625" style="48"/>
    <col min="11230" max="11230" width="10.85546875" style="48" bestFit="1" customWidth="1"/>
    <col min="11231" max="11231" width="13.85546875" style="48" bestFit="1" customWidth="1"/>
    <col min="11232" max="11232" width="9.85546875" style="48" bestFit="1" customWidth="1"/>
    <col min="11233" max="11474" width="9.140625" style="48"/>
    <col min="11475" max="11477" width="2.7109375" style="48" customWidth="1"/>
    <col min="11478" max="11478" width="34.42578125" style="48" customWidth="1"/>
    <col min="11479" max="11479" width="5.85546875" style="48" customWidth="1"/>
    <col min="11480" max="11480" width="1.7109375" style="48" customWidth="1"/>
    <col min="11481" max="11481" width="14.7109375" style="48" customWidth="1"/>
    <col min="11482" max="11482" width="1.7109375" style="48" customWidth="1"/>
    <col min="11483" max="11483" width="14.7109375" style="48" customWidth="1"/>
    <col min="11484" max="11484" width="15" style="48" bestFit="1" customWidth="1"/>
    <col min="11485" max="11485" width="9.140625" style="48"/>
    <col min="11486" max="11486" width="10.85546875" style="48" bestFit="1" customWidth="1"/>
    <col min="11487" max="11487" width="13.85546875" style="48" bestFit="1" customWidth="1"/>
    <col min="11488" max="11488" width="9.85546875" style="48" bestFit="1" customWidth="1"/>
    <col min="11489" max="11730" width="9.140625" style="48"/>
    <col min="11731" max="11733" width="2.7109375" style="48" customWidth="1"/>
    <col min="11734" max="11734" width="34.42578125" style="48" customWidth="1"/>
    <col min="11735" max="11735" width="5.85546875" style="48" customWidth="1"/>
    <col min="11736" max="11736" width="1.7109375" style="48" customWidth="1"/>
    <col min="11737" max="11737" width="14.7109375" style="48" customWidth="1"/>
    <col min="11738" max="11738" width="1.7109375" style="48" customWidth="1"/>
    <col min="11739" max="11739" width="14.7109375" style="48" customWidth="1"/>
    <col min="11740" max="11740" width="15" style="48" bestFit="1" customWidth="1"/>
    <col min="11741" max="11741" width="9.140625" style="48"/>
    <col min="11742" max="11742" width="10.85546875" style="48" bestFit="1" customWidth="1"/>
    <col min="11743" max="11743" width="13.85546875" style="48" bestFit="1" customWidth="1"/>
    <col min="11744" max="11744" width="9.85546875" style="48" bestFit="1" customWidth="1"/>
    <col min="11745" max="11986" width="9.140625" style="48"/>
    <col min="11987" max="11989" width="2.7109375" style="48" customWidth="1"/>
    <col min="11990" max="11990" width="34.42578125" style="48" customWidth="1"/>
    <col min="11991" max="11991" width="5.85546875" style="48" customWidth="1"/>
    <col min="11992" max="11992" width="1.7109375" style="48" customWidth="1"/>
    <col min="11993" max="11993" width="14.7109375" style="48" customWidth="1"/>
    <col min="11994" max="11994" width="1.7109375" style="48" customWidth="1"/>
    <col min="11995" max="11995" width="14.7109375" style="48" customWidth="1"/>
    <col min="11996" max="11996" width="15" style="48" bestFit="1" customWidth="1"/>
    <col min="11997" max="11997" width="9.140625" style="48"/>
    <col min="11998" max="11998" width="10.85546875" style="48" bestFit="1" customWidth="1"/>
    <col min="11999" max="11999" width="13.85546875" style="48" bestFit="1" customWidth="1"/>
    <col min="12000" max="12000" width="9.85546875" style="48" bestFit="1" customWidth="1"/>
    <col min="12001" max="12242" width="9.140625" style="48"/>
    <col min="12243" max="12245" width="2.7109375" style="48" customWidth="1"/>
    <col min="12246" max="12246" width="34.42578125" style="48" customWidth="1"/>
    <col min="12247" max="12247" width="5.85546875" style="48" customWidth="1"/>
    <col min="12248" max="12248" width="1.7109375" style="48" customWidth="1"/>
    <col min="12249" max="12249" width="14.7109375" style="48" customWidth="1"/>
    <col min="12250" max="12250" width="1.7109375" style="48" customWidth="1"/>
    <col min="12251" max="12251" width="14.7109375" style="48" customWidth="1"/>
    <col min="12252" max="12252" width="15" style="48" bestFit="1" customWidth="1"/>
    <col min="12253" max="12253" width="9.140625" style="48"/>
    <col min="12254" max="12254" width="10.85546875" style="48" bestFit="1" customWidth="1"/>
    <col min="12255" max="12255" width="13.85546875" style="48" bestFit="1" customWidth="1"/>
    <col min="12256" max="12256" width="9.85546875" style="48" bestFit="1" customWidth="1"/>
    <col min="12257" max="12498" width="9.140625" style="48"/>
    <col min="12499" max="12501" width="2.7109375" style="48" customWidth="1"/>
    <col min="12502" max="12502" width="34.42578125" style="48" customWidth="1"/>
    <col min="12503" max="12503" width="5.85546875" style="48" customWidth="1"/>
    <col min="12504" max="12504" width="1.7109375" style="48" customWidth="1"/>
    <col min="12505" max="12505" width="14.7109375" style="48" customWidth="1"/>
    <col min="12506" max="12506" width="1.7109375" style="48" customWidth="1"/>
    <col min="12507" max="12507" width="14.7109375" style="48" customWidth="1"/>
    <col min="12508" max="12508" width="15" style="48" bestFit="1" customWidth="1"/>
    <col min="12509" max="12509" width="9.140625" style="48"/>
    <col min="12510" max="12510" width="10.85546875" style="48" bestFit="1" customWidth="1"/>
    <col min="12511" max="12511" width="13.85546875" style="48" bestFit="1" customWidth="1"/>
    <col min="12512" max="12512" width="9.85546875" style="48" bestFit="1" customWidth="1"/>
    <col min="12513" max="12754" width="9.140625" style="48"/>
    <col min="12755" max="12757" width="2.7109375" style="48" customWidth="1"/>
    <col min="12758" max="12758" width="34.42578125" style="48" customWidth="1"/>
    <col min="12759" max="12759" width="5.85546875" style="48" customWidth="1"/>
    <col min="12760" max="12760" width="1.7109375" style="48" customWidth="1"/>
    <col min="12761" max="12761" width="14.7109375" style="48" customWidth="1"/>
    <col min="12762" max="12762" width="1.7109375" style="48" customWidth="1"/>
    <col min="12763" max="12763" width="14.7109375" style="48" customWidth="1"/>
    <col min="12764" max="12764" width="15" style="48" bestFit="1" customWidth="1"/>
    <col min="12765" max="12765" width="9.140625" style="48"/>
    <col min="12766" max="12766" width="10.85546875" style="48" bestFit="1" customWidth="1"/>
    <col min="12767" max="12767" width="13.85546875" style="48" bestFit="1" customWidth="1"/>
    <col min="12768" max="12768" width="9.85546875" style="48" bestFit="1" customWidth="1"/>
    <col min="12769" max="13010" width="9.140625" style="48"/>
    <col min="13011" max="13013" width="2.7109375" style="48" customWidth="1"/>
    <col min="13014" max="13014" width="34.42578125" style="48" customWidth="1"/>
    <col min="13015" max="13015" width="5.85546875" style="48" customWidth="1"/>
    <col min="13016" max="13016" width="1.7109375" style="48" customWidth="1"/>
    <col min="13017" max="13017" width="14.7109375" style="48" customWidth="1"/>
    <col min="13018" max="13018" width="1.7109375" style="48" customWidth="1"/>
    <col min="13019" max="13019" width="14.7109375" style="48" customWidth="1"/>
    <col min="13020" max="13020" width="15" style="48" bestFit="1" customWidth="1"/>
    <col min="13021" max="13021" width="9.140625" style="48"/>
    <col min="13022" max="13022" width="10.85546875" style="48" bestFit="1" customWidth="1"/>
    <col min="13023" max="13023" width="13.85546875" style="48" bestFit="1" customWidth="1"/>
    <col min="13024" max="13024" width="9.85546875" style="48" bestFit="1" customWidth="1"/>
    <col min="13025" max="13266" width="9.140625" style="48"/>
    <col min="13267" max="13269" width="2.7109375" style="48" customWidth="1"/>
    <col min="13270" max="13270" width="34.42578125" style="48" customWidth="1"/>
    <col min="13271" max="13271" width="5.85546875" style="48" customWidth="1"/>
    <col min="13272" max="13272" width="1.7109375" style="48" customWidth="1"/>
    <col min="13273" max="13273" width="14.7109375" style="48" customWidth="1"/>
    <col min="13274" max="13274" width="1.7109375" style="48" customWidth="1"/>
    <col min="13275" max="13275" width="14.7109375" style="48" customWidth="1"/>
    <col min="13276" max="13276" width="15" style="48" bestFit="1" customWidth="1"/>
    <col min="13277" max="13277" width="9.140625" style="48"/>
    <col min="13278" max="13278" width="10.85546875" style="48" bestFit="1" customWidth="1"/>
    <col min="13279" max="13279" width="13.85546875" style="48" bestFit="1" customWidth="1"/>
    <col min="13280" max="13280" width="9.85546875" style="48" bestFit="1" customWidth="1"/>
    <col min="13281" max="13522" width="9.140625" style="48"/>
    <col min="13523" max="13525" width="2.7109375" style="48" customWidth="1"/>
    <col min="13526" max="13526" width="34.42578125" style="48" customWidth="1"/>
    <col min="13527" max="13527" width="5.85546875" style="48" customWidth="1"/>
    <col min="13528" max="13528" width="1.7109375" style="48" customWidth="1"/>
    <col min="13529" max="13529" width="14.7109375" style="48" customWidth="1"/>
    <col min="13530" max="13530" width="1.7109375" style="48" customWidth="1"/>
    <col min="13531" max="13531" width="14.7109375" style="48" customWidth="1"/>
    <col min="13532" max="13532" width="15" style="48" bestFit="1" customWidth="1"/>
    <col min="13533" max="13533" width="9.140625" style="48"/>
    <col min="13534" max="13534" width="10.85546875" style="48" bestFit="1" customWidth="1"/>
    <col min="13535" max="13535" width="13.85546875" style="48" bestFit="1" customWidth="1"/>
    <col min="13536" max="13536" width="9.85546875" style="48" bestFit="1" customWidth="1"/>
    <col min="13537" max="13778" width="9.140625" style="48"/>
    <col min="13779" max="13781" width="2.7109375" style="48" customWidth="1"/>
    <col min="13782" max="13782" width="34.42578125" style="48" customWidth="1"/>
    <col min="13783" max="13783" width="5.85546875" style="48" customWidth="1"/>
    <col min="13784" max="13784" width="1.7109375" style="48" customWidth="1"/>
    <col min="13785" max="13785" width="14.7109375" style="48" customWidth="1"/>
    <col min="13786" max="13786" width="1.7109375" style="48" customWidth="1"/>
    <col min="13787" max="13787" width="14.7109375" style="48" customWidth="1"/>
    <col min="13788" max="13788" width="15" style="48" bestFit="1" customWidth="1"/>
    <col min="13789" max="13789" width="9.140625" style="48"/>
    <col min="13790" max="13790" width="10.85546875" style="48" bestFit="1" customWidth="1"/>
    <col min="13791" max="13791" width="13.85546875" style="48" bestFit="1" customWidth="1"/>
    <col min="13792" max="13792" width="9.85546875" style="48" bestFit="1" customWidth="1"/>
    <col min="13793" max="14034" width="9.140625" style="48"/>
    <col min="14035" max="14037" width="2.7109375" style="48" customWidth="1"/>
    <col min="14038" max="14038" width="34.42578125" style="48" customWidth="1"/>
    <col min="14039" max="14039" width="5.85546875" style="48" customWidth="1"/>
    <col min="14040" max="14040" width="1.7109375" style="48" customWidth="1"/>
    <col min="14041" max="14041" width="14.7109375" style="48" customWidth="1"/>
    <col min="14042" max="14042" width="1.7109375" style="48" customWidth="1"/>
    <col min="14043" max="14043" width="14.7109375" style="48" customWidth="1"/>
    <col min="14044" max="14044" width="15" style="48" bestFit="1" customWidth="1"/>
    <col min="14045" max="14045" width="9.140625" style="48"/>
    <col min="14046" max="14046" width="10.85546875" style="48" bestFit="1" customWidth="1"/>
    <col min="14047" max="14047" width="13.85546875" style="48" bestFit="1" customWidth="1"/>
    <col min="14048" max="14048" width="9.85546875" style="48" bestFit="1" customWidth="1"/>
    <col min="14049" max="14290" width="9.140625" style="48"/>
    <col min="14291" max="14293" width="2.7109375" style="48" customWidth="1"/>
    <col min="14294" max="14294" width="34.42578125" style="48" customWidth="1"/>
    <col min="14295" max="14295" width="5.85546875" style="48" customWidth="1"/>
    <col min="14296" max="14296" width="1.7109375" style="48" customWidth="1"/>
    <col min="14297" max="14297" width="14.7109375" style="48" customWidth="1"/>
    <col min="14298" max="14298" width="1.7109375" style="48" customWidth="1"/>
    <col min="14299" max="14299" width="14.7109375" style="48" customWidth="1"/>
    <col min="14300" max="14300" width="15" style="48" bestFit="1" customWidth="1"/>
    <col min="14301" max="14301" width="9.140625" style="48"/>
    <col min="14302" max="14302" width="10.85546875" style="48" bestFit="1" customWidth="1"/>
    <col min="14303" max="14303" width="13.85546875" style="48" bestFit="1" customWidth="1"/>
    <col min="14304" max="14304" width="9.85546875" style="48" bestFit="1" customWidth="1"/>
    <col min="14305" max="14546" width="9.140625" style="48"/>
    <col min="14547" max="14549" width="2.7109375" style="48" customWidth="1"/>
    <col min="14550" max="14550" width="34.42578125" style="48" customWidth="1"/>
    <col min="14551" max="14551" width="5.85546875" style="48" customWidth="1"/>
    <col min="14552" max="14552" width="1.7109375" style="48" customWidth="1"/>
    <col min="14553" max="14553" width="14.7109375" style="48" customWidth="1"/>
    <col min="14554" max="14554" width="1.7109375" style="48" customWidth="1"/>
    <col min="14555" max="14555" width="14.7109375" style="48" customWidth="1"/>
    <col min="14556" max="14556" width="15" style="48" bestFit="1" customWidth="1"/>
    <col min="14557" max="14557" width="9.140625" style="48"/>
    <col min="14558" max="14558" width="10.85546875" style="48" bestFit="1" customWidth="1"/>
    <col min="14559" max="14559" width="13.85546875" style="48" bestFit="1" customWidth="1"/>
    <col min="14560" max="14560" width="9.85546875" style="48" bestFit="1" customWidth="1"/>
    <col min="14561" max="14802" width="9.140625" style="48"/>
    <col min="14803" max="14805" width="2.7109375" style="48" customWidth="1"/>
    <col min="14806" max="14806" width="34.42578125" style="48" customWidth="1"/>
    <col min="14807" max="14807" width="5.85546875" style="48" customWidth="1"/>
    <col min="14808" max="14808" width="1.7109375" style="48" customWidth="1"/>
    <col min="14809" max="14809" width="14.7109375" style="48" customWidth="1"/>
    <col min="14810" max="14810" width="1.7109375" style="48" customWidth="1"/>
    <col min="14811" max="14811" width="14.7109375" style="48" customWidth="1"/>
    <col min="14812" max="14812" width="15" style="48" bestFit="1" customWidth="1"/>
    <col min="14813" max="14813" width="9.140625" style="48"/>
    <col min="14814" max="14814" width="10.85546875" style="48" bestFit="1" customWidth="1"/>
    <col min="14815" max="14815" width="13.85546875" style="48" bestFit="1" customWidth="1"/>
    <col min="14816" max="14816" width="9.85546875" style="48" bestFit="1" customWidth="1"/>
    <col min="14817" max="15058" width="9.140625" style="48"/>
    <col min="15059" max="15061" width="2.7109375" style="48" customWidth="1"/>
    <col min="15062" max="15062" width="34.42578125" style="48" customWidth="1"/>
    <col min="15063" max="15063" width="5.85546875" style="48" customWidth="1"/>
    <col min="15064" max="15064" width="1.7109375" style="48" customWidth="1"/>
    <col min="15065" max="15065" width="14.7109375" style="48" customWidth="1"/>
    <col min="15066" max="15066" width="1.7109375" style="48" customWidth="1"/>
    <col min="15067" max="15067" width="14.7109375" style="48" customWidth="1"/>
    <col min="15068" max="15068" width="15" style="48" bestFit="1" customWidth="1"/>
    <col min="15069" max="15069" width="9.140625" style="48"/>
    <col min="15070" max="15070" width="10.85546875" style="48" bestFit="1" customWidth="1"/>
    <col min="15071" max="15071" width="13.85546875" style="48" bestFit="1" customWidth="1"/>
    <col min="15072" max="15072" width="9.85546875" style="48" bestFit="1" customWidth="1"/>
    <col min="15073" max="15314" width="9.140625" style="48"/>
    <col min="15315" max="15317" width="2.7109375" style="48" customWidth="1"/>
    <col min="15318" max="15318" width="34.42578125" style="48" customWidth="1"/>
    <col min="15319" max="15319" width="5.85546875" style="48" customWidth="1"/>
    <col min="15320" max="15320" width="1.7109375" style="48" customWidth="1"/>
    <col min="15321" max="15321" width="14.7109375" style="48" customWidth="1"/>
    <col min="15322" max="15322" width="1.7109375" style="48" customWidth="1"/>
    <col min="15323" max="15323" width="14.7109375" style="48" customWidth="1"/>
    <col min="15324" max="15324" width="15" style="48" bestFit="1" customWidth="1"/>
    <col min="15325" max="15325" width="9.140625" style="48"/>
    <col min="15326" max="15326" width="10.85546875" style="48" bestFit="1" customWidth="1"/>
    <col min="15327" max="15327" width="13.85546875" style="48" bestFit="1" customWidth="1"/>
    <col min="15328" max="15328" width="9.85546875" style="48" bestFit="1" customWidth="1"/>
    <col min="15329" max="15570" width="9.140625" style="48"/>
    <col min="15571" max="15573" width="2.7109375" style="48" customWidth="1"/>
    <col min="15574" max="15574" width="34.42578125" style="48" customWidth="1"/>
    <col min="15575" max="15575" width="5.85546875" style="48" customWidth="1"/>
    <col min="15576" max="15576" width="1.7109375" style="48" customWidth="1"/>
    <col min="15577" max="15577" width="14.7109375" style="48" customWidth="1"/>
    <col min="15578" max="15578" width="1.7109375" style="48" customWidth="1"/>
    <col min="15579" max="15579" width="14.7109375" style="48" customWidth="1"/>
    <col min="15580" max="15580" width="15" style="48" bestFit="1" customWidth="1"/>
    <col min="15581" max="15581" width="9.140625" style="48"/>
    <col min="15582" max="15582" width="10.85546875" style="48" bestFit="1" customWidth="1"/>
    <col min="15583" max="15583" width="13.85546875" style="48" bestFit="1" customWidth="1"/>
    <col min="15584" max="15584" width="9.85546875" style="48" bestFit="1" customWidth="1"/>
    <col min="15585" max="15826" width="9.140625" style="48"/>
    <col min="15827" max="15829" width="2.7109375" style="48" customWidth="1"/>
    <col min="15830" max="15830" width="34.42578125" style="48" customWidth="1"/>
    <col min="15831" max="15831" width="5.85546875" style="48" customWidth="1"/>
    <col min="15832" max="15832" width="1.7109375" style="48" customWidth="1"/>
    <col min="15833" max="15833" width="14.7109375" style="48" customWidth="1"/>
    <col min="15834" max="15834" width="1.7109375" style="48" customWidth="1"/>
    <col min="15835" max="15835" width="14.7109375" style="48" customWidth="1"/>
    <col min="15836" max="15836" width="15" style="48" bestFit="1" customWidth="1"/>
    <col min="15837" max="15837" width="9.140625" style="48"/>
    <col min="15838" max="15838" width="10.85546875" style="48" bestFit="1" customWidth="1"/>
    <col min="15839" max="15839" width="13.85546875" style="48" bestFit="1" customWidth="1"/>
    <col min="15840" max="15840" width="9.85546875" style="48" bestFit="1" customWidth="1"/>
    <col min="15841" max="16082" width="9.140625" style="48"/>
    <col min="16083" max="16085" width="2.7109375" style="48" customWidth="1"/>
    <col min="16086" max="16086" width="34.42578125" style="48" customWidth="1"/>
    <col min="16087" max="16087" width="5.85546875" style="48" customWidth="1"/>
    <col min="16088" max="16088" width="1.7109375" style="48" customWidth="1"/>
    <col min="16089" max="16089" width="14.7109375" style="48" customWidth="1"/>
    <col min="16090" max="16090" width="1.7109375" style="48" customWidth="1"/>
    <col min="16091" max="16091" width="14.7109375" style="48" customWidth="1"/>
    <col min="16092" max="16092" width="15" style="48" bestFit="1" customWidth="1"/>
    <col min="16093" max="16093" width="9.140625" style="48"/>
    <col min="16094" max="16094" width="10.85546875" style="48" bestFit="1" customWidth="1"/>
    <col min="16095" max="16095" width="13.85546875" style="48" bestFit="1" customWidth="1"/>
    <col min="16096" max="16096" width="9.85546875" style="48" bestFit="1" customWidth="1"/>
    <col min="16097" max="16384" width="9.140625" style="48"/>
  </cols>
  <sheetData>
    <row r="1" spans="1:13" ht="18" customHeight="1" x14ac:dyDescent="0.25">
      <c r="A1" s="47" t="s">
        <v>0</v>
      </c>
    </row>
    <row r="2" spans="1:13" ht="18" customHeight="1" x14ac:dyDescent="0.25">
      <c r="A2" s="47" t="s">
        <v>93</v>
      </c>
    </row>
    <row r="3" spans="1:13" ht="18" customHeight="1" x14ac:dyDescent="0.25">
      <c r="A3" s="51" t="s">
        <v>94</v>
      </c>
      <c r="B3" s="52"/>
      <c r="C3" s="52"/>
      <c r="D3" s="52"/>
      <c r="E3" s="53"/>
      <c r="F3" s="53"/>
      <c r="G3" s="54"/>
      <c r="H3" s="54"/>
      <c r="I3" s="54"/>
      <c r="J3" s="54"/>
      <c r="K3" s="54"/>
      <c r="L3" s="54"/>
      <c r="M3" s="54"/>
    </row>
    <row r="4" spans="1:13" ht="18" customHeight="1" x14ac:dyDescent="0.25">
      <c r="G4" s="237"/>
      <c r="H4" s="237"/>
      <c r="I4" s="237"/>
      <c r="J4" s="55"/>
      <c r="K4" s="238"/>
      <c r="L4" s="238"/>
      <c r="M4" s="238"/>
    </row>
    <row r="5" spans="1:13" ht="18" customHeight="1" x14ac:dyDescent="0.25">
      <c r="G5" s="239" t="s">
        <v>3</v>
      </c>
      <c r="H5" s="239"/>
      <c r="I5" s="239"/>
      <c r="J5" s="55"/>
      <c r="K5" s="239" t="s">
        <v>4</v>
      </c>
      <c r="L5" s="239"/>
      <c r="M5" s="239"/>
    </row>
    <row r="6" spans="1:13" ht="18" customHeight="1" x14ac:dyDescent="0.25">
      <c r="G6" s="56" t="s">
        <v>9</v>
      </c>
      <c r="H6" s="57"/>
      <c r="I6" s="56" t="s">
        <v>10</v>
      </c>
      <c r="J6" s="57"/>
      <c r="K6" s="56" t="s">
        <v>9</v>
      </c>
      <c r="L6" s="57"/>
      <c r="M6" s="56" t="s">
        <v>10</v>
      </c>
    </row>
    <row r="7" spans="1:13" ht="18" customHeight="1" x14ac:dyDescent="0.25">
      <c r="E7" s="58" t="s">
        <v>11</v>
      </c>
      <c r="F7" s="59"/>
      <c r="G7" s="60" t="s">
        <v>12</v>
      </c>
      <c r="H7" s="61"/>
      <c r="I7" s="60" t="s">
        <v>12</v>
      </c>
      <c r="J7" s="61"/>
      <c r="K7" s="60" t="s">
        <v>12</v>
      </c>
      <c r="L7" s="61"/>
      <c r="M7" s="60" t="s">
        <v>12</v>
      </c>
    </row>
    <row r="8" spans="1:13" ht="6" customHeight="1" x14ac:dyDescent="0.25">
      <c r="G8" s="62"/>
      <c r="I8" s="62"/>
      <c r="K8" s="62"/>
      <c r="M8" s="62"/>
    </row>
    <row r="9" spans="1:13" ht="18" customHeight="1" x14ac:dyDescent="0.25">
      <c r="A9" s="48" t="s">
        <v>95</v>
      </c>
      <c r="G9" s="62">
        <v>11739701</v>
      </c>
      <c r="I9" s="62">
        <v>9513957</v>
      </c>
      <c r="K9" s="62">
        <v>134094</v>
      </c>
      <c r="M9" s="62">
        <v>42196</v>
      </c>
    </row>
    <row r="10" spans="1:13" ht="18" customHeight="1" x14ac:dyDescent="0.25">
      <c r="A10" s="48" t="s">
        <v>96</v>
      </c>
      <c r="G10" s="63">
        <v>11485</v>
      </c>
      <c r="I10" s="63">
        <v>176768</v>
      </c>
      <c r="K10" s="63">
        <v>0</v>
      </c>
      <c r="M10" s="63">
        <v>0</v>
      </c>
    </row>
    <row r="11" spans="1:13" ht="6" customHeight="1" x14ac:dyDescent="0.25">
      <c r="G11" s="62"/>
      <c r="I11" s="62"/>
      <c r="K11" s="62"/>
      <c r="M11" s="62"/>
    </row>
    <row r="12" spans="1:13" ht="18" customHeight="1" x14ac:dyDescent="0.25">
      <c r="A12" s="47" t="s">
        <v>97</v>
      </c>
      <c r="G12" s="62">
        <f>SUM(G9:G10)</f>
        <v>11751186</v>
      </c>
      <c r="I12" s="62">
        <f>SUM(I9:I10)</f>
        <v>9690725</v>
      </c>
      <c r="K12" s="62">
        <f>SUM(K9:K10)</f>
        <v>134094</v>
      </c>
      <c r="M12" s="62">
        <f>SUM(M9:M10)</f>
        <v>42196</v>
      </c>
    </row>
    <row r="13" spans="1:13" ht="6" customHeight="1" x14ac:dyDescent="0.25">
      <c r="G13" s="62"/>
      <c r="I13" s="62"/>
      <c r="K13" s="62"/>
      <c r="M13" s="62"/>
    </row>
    <row r="14" spans="1:13" ht="18" customHeight="1" x14ac:dyDescent="0.25">
      <c r="A14" s="48" t="s">
        <v>98</v>
      </c>
      <c r="G14" s="62">
        <v>-9339658</v>
      </c>
      <c r="H14" s="57"/>
      <c r="I14" s="62">
        <v>-7741294</v>
      </c>
      <c r="J14" s="57"/>
      <c r="K14" s="64">
        <v>-73267</v>
      </c>
      <c r="L14" s="57"/>
      <c r="M14" s="64">
        <v>-24953</v>
      </c>
    </row>
    <row r="15" spans="1:13" ht="18" customHeight="1" x14ac:dyDescent="0.25">
      <c r="A15" s="48" t="s">
        <v>99</v>
      </c>
      <c r="G15" s="63">
        <v>-9434</v>
      </c>
      <c r="I15" s="63">
        <v>-157833</v>
      </c>
      <c r="K15" s="63">
        <v>0</v>
      </c>
      <c r="M15" s="63">
        <v>0</v>
      </c>
    </row>
    <row r="16" spans="1:13" ht="6" customHeight="1" x14ac:dyDescent="0.25">
      <c r="G16" s="62"/>
      <c r="I16" s="62"/>
      <c r="K16" s="62"/>
      <c r="M16" s="62"/>
    </row>
    <row r="17" spans="1:13" ht="18" customHeight="1" x14ac:dyDescent="0.25">
      <c r="A17" s="47" t="s">
        <v>100</v>
      </c>
      <c r="G17" s="63">
        <f>SUM(G14:G16)</f>
        <v>-9349092</v>
      </c>
      <c r="I17" s="63">
        <f>SUM(I14:I16)</f>
        <v>-7899127</v>
      </c>
      <c r="K17" s="63">
        <f>SUM(K14:K16)</f>
        <v>-73267</v>
      </c>
      <c r="M17" s="63">
        <f>SUM(M14:M16)</f>
        <v>-24953</v>
      </c>
    </row>
    <row r="18" spans="1:13" ht="6" customHeight="1" x14ac:dyDescent="0.25">
      <c r="G18" s="62"/>
      <c r="I18" s="62"/>
      <c r="K18" s="62"/>
      <c r="M18" s="62"/>
    </row>
    <row r="19" spans="1:13" ht="18" customHeight="1" x14ac:dyDescent="0.25">
      <c r="A19" s="47" t="s">
        <v>101</v>
      </c>
      <c r="G19" s="62">
        <f>G12+G17</f>
        <v>2402094</v>
      </c>
      <c r="I19" s="62">
        <f>I12+I17</f>
        <v>1791598</v>
      </c>
      <c r="K19" s="62">
        <f>K12+K17</f>
        <v>60827</v>
      </c>
      <c r="M19" s="62">
        <f>M12+M17</f>
        <v>17243</v>
      </c>
    </row>
    <row r="20" spans="1:13" ht="18" customHeight="1" x14ac:dyDescent="0.25">
      <c r="A20" s="48" t="s">
        <v>102</v>
      </c>
      <c r="G20" s="62">
        <v>36167</v>
      </c>
      <c r="I20" s="62">
        <v>307794</v>
      </c>
      <c r="K20" s="62">
        <v>199679</v>
      </c>
      <c r="M20" s="62">
        <v>87748</v>
      </c>
    </row>
    <row r="21" spans="1:13" ht="18" customHeight="1" x14ac:dyDescent="0.25">
      <c r="A21" s="48" t="s">
        <v>103</v>
      </c>
      <c r="G21" s="62">
        <v>-441475</v>
      </c>
      <c r="H21" s="64"/>
      <c r="I21" s="62">
        <v>-330762</v>
      </c>
      <c r="J21" s="64"/>
      <c r="K21" s="64">
        <v>-116691</v>
      </c>
      <c r="L21" s="64"/>
      <c r="M21" s="64">
        <v>-48965</v>
      </c>
    </row>
    <row r="22" spans="1:13" ht="18" customHeight="1" x14ac:dyDescent="0.25">
      <c r="A22" s="48" t="s">
        <v>104</v>
      </c>
      <c r="G22" s="62">
        <v>167818</v>
      </c>
      <c r="H22" s="64"/>
      <c r="I22" s="62">
        <v>-13978</v>
      </c>
      <c r="J22" s="64"/>
      <c r="K22" s="64">
        <v>-4879</v>
      </c>
      <c r="L22" s="64"/>
      <c r="M22" s="64">
        <v>-15344</v>
      </c>
    </row>
    <row r="23" spans="1:13" ht="18" customHeight="1" x14ac:dyDescent="0.25">
      <c r="A23" s="48" t="s">
        <v>105</v>
      </c>
      <c r="G23" s="62">
        <v>-827489</v>
      </c>
      <c r="H23" s="64"/>
      <c r="I23" s="62">
        <v>-536476</v>
      </c>
      <c r="J23" s="64"/>
      <c r="K23" s="64">
        <v>-164538</v>
      </c>
      <c r="L23" s="64"/>
      <c r="M23" s="64">
        <v>-85784</v>
      </c>
    </row>
    <row r="24" spans="1:13" ht="18" customHeight="1" x14ac:dyDescent="0.25">
      <c r="A24" s="48" t="s">
        <v>106</v>
      </c>
      <c r="G24" s="63">
        <v>26395</v>
      </c>
      <c r="H24" s="64"/>
      <c r="I24" s="63">
        <v>29161</v>
      </c>
      <c r="J24" s="64"/>
      <c r="K24" s="63">
        <v>0</v>
      </c>
      <c r="L24" s="64"/>
      <c r="M24" s="63">
        <v>0</v>
      </c>
    </row>
    <row r="25" spans="1:13" ht="6" customHeight="1" x14ac:dyDescent="0.25">
      <c r="G25" s="64"/>
      <c r="H25" s="64"/>
      <c r="I25" s="64"/>
      <c r="J25" s="64"/>
      <c r="K25" s="64"/>
      <c r="L25" s="64"/>
      <c r="M25" s="64"/>
    </row>
    <row r="26" spans="1:13" ht="18" customHeight="1" x14ac:dyDescent="0.25">
      <c r="A26" s="47" t="s">
        <v>107</v>
      </c>
      <c r="G26" s="64">
        <f>SUM(G19:G24)</f>
        <v>1363510</v>
      </c>
      <c r="I26" s="64">
        <f>SUM(I19:I24)</f>
        <v>1247337</v>
      </c>
      <c r="K26" s="64">
        <f>SUM(K19:K24)</f>
        <v>-25602</v>
      </c>
      <c r="M26" s="64">
        <f>SUM(M19:M24)</f>
        <v>-45102</v>
      </c>
    </row>
    <row r="27" spans="1:13" ht="18" customHeight="1" x14ac:dyDescent="0.25">
      <c r="A27" s="48" t="s">
        <v>108</v>
      </c>
      <c r="E27" s="49">
        <v>14</v>
      </c>
      <c r="G27" s="63">
        <v>-76263</v>
      </c>
      <c r="I27" s="63">
        <v>-70663</v>
      </c>
      <c r="K27" s="63">
        <v>71</v>
      </c>
      <c r="M27" s="63">
        <v>104</v>
      </c>
    </row>
    <row r="28" spans="1:13" ht="6" customHeight="1" x14ac:dyDescent="0.25">
      <c r="B28" s="47"/>
      <c r="C28" s="47"/>
      <c r="G28" s="62"/>
      <c r="I28" s="62"/>
      <c r="K28" s="62"/>
      <c r="M28" s="62"/>
    </row>
    <row r="29" spans="1:13" ht="18" customHeight="1" x14ac:dyDescent="0.25">
      <c r="A29" s="47" t="s">
        <v>109</v>
      </c>
      <c r="G29" s="64">
        <f>SUM(G26:G27)</f>
        <v>1287247</v>
      </c>
      <c r="H29" s="57"/>
      <c r="I29" s="64">
        <f>SUM(I26:I27)</f>
        <v>1176674</v>
      </c>
      <c r="J29" s="57"/>
      <c r="K29" s="64">
        <f>SUM(K26:K27)</f>
        <v>-25531</v>
      </c>
      <c r="L29" s="57"/>
      <c r="M29" s="64">
        <f>SUM(M26:M27)</f>
        <v>-44998</v>
      </c>
    </row>
    <row r="30" spans="1:13" ht="9.9499999999999993" customHeight="1" x14ac:dyDescent="0.25">
      <c r="F30" s="48"/>
      <c r="G30" s="65"/>
      <c r="H30" s="65"/>
      <c r="I30" s="65"/>
      <c r="J30" s="65"/>
      <c r="K30" s="65"/>
      <c r="L30" s="65"/>
      <c r="M30" s="65"/>
    </row>
    <row r="31" spans="1:13" ht="18" customHeight="1" x14ac:dyDescent="0.25">
      <c r="A31" s="47" t="s">
        <v>110</v>
      </c>
      <c r="B31" s="47"/>
      <c r="C31" s="47"/>
      <c r="D31" s="47"/>
      <c r="E31" s="66"/>
      <c r="F31" s="48"/>
      <c r="G31" s="65"/>
      <c r="H31" s="65"/>
      <c r="I31" s="65"/>
      <c r="J31" s="65"/>
      <c r="K31" s="65"/>
      <c r="L31" s="65"/>
      <c r="M31" s="65"/>
    </row>
    <row r="32" spans="1:13" ht="6" customHeight="1" x14ac:dyDescent="0.25">
      <c r="A32" s="47"/>
      <c r="G32" s="64"/>
      <c r="I32" s="64"/>
      <c r="K32" s="64"/>
      <c r="M32" s="64"/>
    </row>
    <row r="33" spans="1:13" ht="18" customHeight="1" x14ac:dyDescent="0.4">
      <c r="A33" s="67" t="s">
        <v>111</v>
      </c>
      <c r="C33" s="47"/>
      <c r="D33" s="47"/>
      <c r="E33" s="66"/>
      <c r="F33" s="48"/>
      <c r="G33" s="64"/>
      <c r="H33" s="57"/>
      <c r="I33" s="64"/>
      <c r="J33" s="57"/>
      <c r="K33" s="64"/>
      <c r="L33" s="57"/>
      <c r="M33" s="64"/>
    </row>
    <row r="34" spans="1:13" ht="18" customHeight="1" x14ac:dyDescent="0.4">
      <c r="A34" s="67"/>
      <c r="B34" s="48" t="s">
        <v>112</v>
      </c>
      <c r="C34" s="47"/>
      <c r="D34" s="47"/>
      <c r="E34" s="66"/>
      <c r="F34" s="48"/>
      <c r="G34" s="64"/>
      <c r="H34" s="57"/>
      <c r="I34" s="64"/>
      <c r="J34" s="57"/>
      <c r="K34" s="64"/>
      <c r="L34" s="57"/>
      <c r="M34" s="64"/>
    </row>
    <row r="35" spans="1:13" ht="18" customHeight="1" x14ac:dyDescent="0.25">
      <c r="C35" s="48" t="s">
        <v>113</v>
      </c>
      <c r="D35" s="47"/>
      <c r="E35" s="66"/>
      <c r="F35" s="48"/>
      <c r="G35" s="63">
        <v>-28106</v>
      </c>
      <c r="H35" s="57"/>
      <c r="I35" s="63">
        <v>-200319</v>
      </c>
      <c r="J35" s="57"/>
      <c r="K35" s="63">
        <v>0</v>
      </c>
      <c r="L35" s="57"/>
      <c r="M35" s="63">
        <v>0</v>
      </c>
    </row>
    <row r="36" spans="1:13" ht="6" customHeight="1" x14ac:dyDescent="0.25">
      <c r="A36" s="68"/>
      <c r="C36" s="47"/>
      <c r="D36" s="47"/>
      <c r="E36" s="66"/>
      <c r="F36" s="48"/>
      <c r="G36" s="64"/>
      <c r="H36" s="57"/>
      <c r="I36" s="64"/>
      <c r="J36" s="57"/>
      <c r="K36" s="64"/>
      <c r="L36" s="57"/>
      <c r="M36" s="64"/>
    </row>
    <row r="37" spans="1:13" ht="18" customHeight="1" thickBot="1" x14ac:dyDescent="0.3">
      <c r="A37" s="47" t="s">
        <v>114</v>
      </c>
      <c r="B37" s="47"/>
      <c r="G37" s="69">
        <f>SUM(G29,G35)</f>
        <v>1259141</v>
      </c>
      <c r="H37" s="57"/>
      <c r="I37" s="69">
        <f>SUM(I29,I35)</f>
        <v>976355</v>
      </c>
      <c r="J37" s="57"/>
      <c r="K37" s="69">
        <f>SUM(K29,K35)</f>
        <v>-25531</v>
      </c>
      <c r="L37" s="57"/>
      <c r="M37" s="69">
        <f>SUM(M29,M35)</f>
        <v>-44998</v>
      </c>
    </row>
    <row r="38" spans="1:13" ht="9.9499999999999993" customHeight="1" thickTop="1" x14ac:dyDescent="0.25">
      <c r="A38" s="47"/>
      <c r="G38" s="64"/>
      <c r="H38" s="57"/>
      <c r="I38" s="64"/>
      <c r="K38" s="64"/>
      <c r="L38" s="57"/>
      <c r="M38" s="64"/>
    </row>
    <row r="39" spans="1:13" ht="18" customHeight="1" x14ac:dyDescent="0.25">
      <c r="A39" s="70" t="s">
        <v>115</v>
      </c>
      <c r="B39" s="71"/>
      <c r="C39" s="71"/>
      <c r="D39" s="71"/>
      <c r="E39" s="72"/>
      <c r="F39" s="72"/>
      <c r="G39" s="64"/>
      <c r="H39" s="57"/>
      <c r="I39" s="64"/>
      <c r="J39" s="57"/>
      <c r="K39" s="64"/>
      <c r="L39" s="57"/>
      <c r="M39" s="64"/>
    </row>
    <row r="40" spans="1:13" ht="18" customHeight="1" x14ac:dyDescent="0.25">
      <c r="A40" s="71"/>
      <c r="B40" s="71" t="s">
        <v>116</v>
      </c>
      <c r="C40" s="71"/>
      <c r="D40" s="71"/>
      <c r="E40" s="72"/>
      <c r="F40" s="72"/>
      <c r="G40" s="62">
        <v>763475</v>
      </c>
      <c r="H40" s="57"/>
      <c r="I40" s="62">
        <v>794801</v>
      </c>
      <c r="J40" s="57"/>
      <c r="K40" s="64">
        <v>-25531</v>
      </c>
      <c r="L40" s="57"/>
      <c r="M40" s="64">
        <v>-44998</v>
      </c>
    </row>
    <row r="41" spans="1:13" ht="18" customHeight="1" x14ac:dyDescent="0.25">
      <c r="A41" s="71"/>
      <c r="B41" s="71" t="s">
        <v>117</v>
      </c>
      <c r="C41" s="71"/>
      <c r="D41" s="71"/>
      <c r="E41" s="72"/>
      <c r="F41" s="72"/>
      <c r="G41" s="63">
        <v>523772</v>
      </c>
      <c r="H41" s="57"/>
      <c r="I41" s="63">
        <v>381873</v>
      </c>
      <c r="J41" s="57"/>
      <c r="K41" s="63">
        <v>0</v>
      </c>
      <c r="L41" s="57"/>
      <c r="M41" s="63">
        <v>0</v>
      </c>
    </row>
    <row r="42" spans="1:13" ht="6" customHeight="1" x14ac:dyDescent="0.25">
      <c r="A42" s="71"/>
      <c r="B42" s="71"/>
      <c r="C42" s="71"/>
      <c r="D42" s="71"/>
      <c r="E42" s="72"/>
      <c r="F42" s="72"/>
      <c r="G42" s="64"/>
      <c r="H42" s="57"/>
      <c r="I42" s="64"/>
      <c r="J42" s="57"/>
      <c r="K42" s="64"/>
      <c r="L42" s="57"/>
      <c r="M42" s="64"/>
    </row>
    <row r="43" spans="1:13" ht="18" customHeight="1" thickBot="1" x14ac:dyDescent="0.3">
      <c r="A43" s="70"/>
      <c r="B43" s="71"/>
      <c r="C43" s="71"/>
      <c r="D43" s="71"/>
      <c r="E43" s="72"/>
      <c r="F43" s="72"/>
      <c r="G43" s="69">
        <f>SUM(G40:G41)</f>
        <v>1287247</v>
      </c>
      <c r="H43" s="57"/>
      <c r="I43" s="69">
        <f>SUM(I40:I41)</f>
        <v>1176674</v>
      </c>
      <c r="J43" s="57"/>
      <c r="K43" s="69">
        <f>SUM(K40:K41)</f>
        <v>-25531</v>
      </c>
      <c r="L43" s="57"/>
      <c r="M43" s="69">
        <f>SUM(M40:M41)</f>
        <v>-44998</v>
      </c>
    </row>
    <row r="44" spans="1:13" ht="9.9499999999999993" customHeight="1" thickTop="1" x14ac:dyDescent="0.25">
      <c r="A44" s="47"/>
      <c r="G44" s="62"/>
      <c r="I44" s="62"/>
      <c r="K44" s="62"/>
      <c r="M44" s="62"/>
    </row>
    <row r="45" spans="1:13" ht="18" customHeight="1" x14ac:dyDescent="0.25">
      <c r="A45" s="47" t="s">
        <v>118</v>
      </c>
      <c r="G45" s="62"/>
      <c r="I45" s="62"/>
      <c r="K45" s="62"/>
      <c r="M45" s="62"/>
    </row>
    <row r="46" spans="1:13" ht="18" customHeight="1" x14ac:dyDescent="0.25">
      <c r="A46" s="47"/>
      <c r="B46" s="71" t="s">
        <v>116</v>
      </c>
      <c r="G46" s="62">
        <v>735451</v>
      </c>
      <c r="I46" s="62">
        <v>607144</v>
      </c>
      <c r="K46" s="64">
        <v>-25531</v>
      </c>
      <c r="M46" s="64">
        <v>-44998</v>
      </c>
    </row>
    <row r="47" spans="1:13" ht="18" customHeight="1" x14ac:dyDescent="0.25">
      <c r="A47" s="47"/>
      <c r="B47" s="71" t="s">
        <v>117</v>
      </c>
      <c r="G47" s="63">
        <v>523690</v>
      </c>
      <c r="I47" s="63">
        <v>369211</v>
      </c>
      <c r="K47" s="63">
        <v>0</v>
      </c>
      <c r="M47" s="63">
        <v>0</v>
      </c>
    </row>
    <row r="48" spans="1:13" ht="6" customHeight="1" x14ac:dyDescent="0.25">
      <c r="A48" s="47"/>
      <c r="G48" s="64"/>
      <c r="I48" s="64"/>
      <c r="K48" s="64"/>
      <c r="M48" s="64"/>
    </row>
    <row r="49" spans="1:13" ht="18" customHeight="1" thickBot="1" x14ac:dyDescent="0.3">
      <c r="A49" s="47"/>
      <c r="G49" s="69">
        <f>SUM(G46:G47)</f>
        <v>1259141</v>
      </c>
      <c r="H49" s="57"/>
      <c r="I49" s="69">
        <f>SUM(I46:I47)</f>
        <v>976355</v>
      </c>
      <c r="J49" s="57"/>
      <c r="K49" s="69">
        <f>SUM(K46:K47)</f>
        <v>-25531</v>
      </c>
      <c r="L49" s="57"/>
      <c r="M49" s="69">
        <f>SUM(M46:M47)</f>
        <v>-44998</v>
      </c>
    </row>
    <row r="50" spans="1:13" ht="9.75" customHeight="1" thickTop="1" x14ac:dyDescent="0.25">
      <c r="A50" s="47"/>
      <c r="G50" s="64"/>
      <c r="I50" s="64"/>
      <c r="K50" s="64"/>
      <c r="M50" s="64"/>
    </row>
    <row r="51" spans="1:13" ht="18" customHeight="1" x14ac:dyDescent="0.25">
      <c r="A51" s="47" t="s">
        <v>119</v>
      </c>
      <c r="G51" s="64"/>
      <c r="I51" s="64"/>
      <c r="K51" s="64"/>
      <c r="M51" s="64"/>
    </row>
    <row r="52" spans="1:13" ht="6" customHeight="1" x14ac:dyDescent="0.25">
      <c r="A52" s="47"/>
      <c r="G52" s="64"/>
      <c r="I52" s="64"/>
      <c r="K52" s="64"/>
      <c r="M52" s="64"/>
    </row>
    <row r="53" spans="1:13" ht="18" customHeight="1" x14ac:dyDescent="0.25">
      <c r="A53" s="48" t="s">
        <v>120</v>
      </c>
      <c r="G53" s="73">
        <v>0.3</v>
      </c>
      <c r="H53" s="74"/>
      <c r="I53" s="73">
        <v>0.30000000000000004</v>
      </c>
      <c r="J53" s="74"/>
      <c r="K53" s="73">
        <v>-1.0000000000000009E-2</v>
      </c>
      <c r="L53" s="73"/>
      <c r="M53" s="73">
        <v>-1.9999999999999962E-2</v>
      </c>
    </row>
    <row r="54" spans="1:13" ht="18" customHeight="1" x14ac:dyDescent="0.25">
      <c r="G54" s="73"/>
      <c r="H54" s="74"/>
      <c r="I54" s="73"/>
      <c r="J54" s="74"/>
      <c r="K54" s="73"/>
      <c r="L54" s="73"/>
      <c r="M54" s="73"/>
    </row>
    <row r="55" spans="1:13" ht="18.75" customHeight="1" x14ac:dyDescent="0.25">
      <c r="G55" s="73"/>
      <c r="H55" s="74"/>
      <c r="I55" s="73"/>
      <c r="J55" s="74"/>
      <c r="K55" s="73"/>
      <c r="L55" s="73"/>
      <c r="M55" s="73"/>
    </row>
    <row r="56" spans="1:13" ht="21.95" customHeight="1" x14ac:dyDescent="0.25">
      <c r="A56" s="236" t="s">
        <v>45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</row>
    <row r="57" spans="1:13" ht="18" customHeight="1" x14ac:dyDescent="0.25">
      <c r="A57" s="47" t="str">
        <f>A1</f>
        <v>บริษัท บี.กริม เพาเวอร์ จำกัด (มหาชน)</v>
      </c>
    </row>
    <row r="58" spans="1:13" ht="18" customHeight="1" x14ac:dyDescent="0.25">
      <c r="A58" s="47" t="s">
        <v>93</v>
      </c>
    </row>
    <row r="59" spans="1:13" ht="18" customHeight="1" x14ac:dyDescent="0.25">
      <c r="A59" s="51" t="s">
        <v>121</v>
      </c>
      <c r="B59" s="52"/>
      <c r="C59" s="52"/>
      <c r="D59" s="52"/>
      <c r="E59" s="53"/>
      <c r="F59" s="53"/>
      <c r="G59" s="54"/>
      <c r="H59" s="54"/>
      <c r="I59" s="54"/>
      <c r="J59" s="54"/>
      <c r="K59" s="54"/>
      <c r="L59" s="54"/>
      <c r="M59" s="54"/>
    </row>
    <row r="60" spans="1:13" ht="17.100000000000001" customHeight="1" x14ac:dyDescent="0.25">
      <c r="G60" s="73"/>
      <c r="H60" s="74"/>
      <c r="I60" s="73"/>
      <c r="J60" s="74"/>
      <c r="K60" s="73"/>
      <c r="L60" s="73"/>
      <c r="M60" s="73"/>
    </row>
    <row r="61" spans="1:13" ht="17.100000000000001" customHeight="1" x14ac:dyDescent="0.25">
      <c r="G61" s="239" t="s">
        <v>3</v>
      </c>
      <c r="H61" s="239"/>
      <c r="I61" s="239"/>
      <c r="J61" s="55"/>
      <c r="K61" s="239" t="s">
        <v>4</v>
      </c>
      <c r="L61" s="239"/>
      <c r="M61" s="239"/>
    </row>
    <row r="62" spans="1:13" ht="17.100000000000001" customHeight="1" x14ac:dyDescent="0.25">
      <c r="G62" s="56" t="s">
        <v>9</v>
      </c>
      <c r="H62" s="57"/>
      <c r="I62" s="56" t="s">
        <v>10</v>
      </c>
      <c r="J62" s="57"/>
      <c r="K62" s="56" t="s">
        <v>9</v>
      </c>
      <c r="L62" s="57"/>
      <c r="M62" s="56" t="s">
        <v>10</v>
      </c>
    </row>
    <row r="63" spans="1:13" ht="17.100000000000001" customHeight="1" x14ac:dyDescent="0.25">
      <c r="E63" s="58" t="s">
        <v>11</v>
      </c>
      <c r="F63" s="59"/>
      <c r="G63" s="60" t="s">
        <v>12</v>
      </c>
      <c r="H63" s="61"/>
      <c r="I63" s="60" t="s">
        <v>12</v>
      </c>
      <c r="J63" s="61"/>
      <c r="K63" s="60" t="s">
        <v>12</v>
      </c>
      <c r="L63" s="61"/>
      <c r="M63" s="60" t="s">
        <v>12</v>
      </c>
    </row>
    <row r="64" spans="1:13" ht="3.95" customHeight="1" x14ac:dyDescent="0.25">
      <c r="G64" s="62"/>
      <c r="I64" s="62"/>
      <c r="K64" s="62"/>
      <c r="M64" s="62"/>
    </row>
    <row r="65" spans="1:13" ht="17.100000000000001" customHeight="1" x14ac:dyDescent="0.25">
      <c r="A65" s="48" t="s">
        <v>95</v>
      </c>
      <c r="G65" s="62">
        <v>32573660</v>
      </c>
      <c r="I65" s="62">
        <v>26082696</v>
      </c>
      <c r="K65" s="62">
        <v>301033</v>
      </c>
      <c r="M65" s="62">
        <v>489289</v>
      </c>
    </row>
    <row r="66" spans="1:13" ht="17.100000000000001" customHeight="1" x14ac:dyDescent="0.25">
      <c r="A66" s="48" t="s">
        <v>96</v>
      </c>
      <c r="G66" s="63">
        <v>300306</v>
      </c>
      <c r="I66" s="63">
        <v>568986</v>
      </c>
      <c r="K66" s="63">
        <v>0</v>
      </c>
      <c r="M66" s="63">
        <v>0</v>
      </c>
    </row>
    <row r="67" spans="1:13" ht="3.95" customHeight="1" x14ac:dyDescent="0.25">
      <c r="G67" s="62"/>
      <c r="I67" s="62"/>
      <c r="K67" s="62"/>
      <c r="M67" s="62"/>
    </row>
    <row r="68" spans="1:13" ht="17.100000000000001" customHeight="1" x14ac:dyDescent="0.25">
      <c r="A68" s="47" t="s">
        <v>97</v>
      </c>
      <c r="G68" s="62">
        <f>SUM(G65:G66)</f>
        <v>32873966</v>
      </c>
      <c r="I68" s="62">
        <f>SUM(I65:I66)</f>
        <v>26651682</v>
      </c>
      <c r="K68" s="62">
        <f>SUM(K65:K66)</f>
        <v>301033</v>
      </c>
      <c r="M68" s="62">
        <f>SUM(M65:M66)</f>
        <v>489289</v>
      </c>
    </row>
    <row r="69" spans="1:13" ht="3.95" customHeight="1" x14ac:dyDescent="0.25">
      <c r="G69" s="62"/>
      <c r="I69" s="62"/>
      <c r="K69" s="62"/>
      <c r="M69" s="62"/>
    </row>
    <row r="70" spans="1:13" ht="17.100000000000001" customHeight="1" x14ac:dyDescent="0.25">
      <c r="A70" s="48" t="s">
        <v>98</v>
      </c>
      <c r="G70" s="64">
        <v>-26539662</v>
      </c>
      <c r="H70" s="57"/>
      <c r="I70" s="64">
        <v>-20843102</v>
      </c>
      <c r="J70" s="57"/>
      <c r="K70" s="64">
        <v>-148646</v>
      </c>
      <c r="L70" s="57"/>
      <c r="M70" s="64">
        <v>-72093</v>
      </c>
    </row>
    <row r="71" spans="1:13" ht="17.100000000000001" customHeight="1" x14ac:dyDescent="0.25">
      <c r="A71" s="48" t="s">
        <v>99</v>
      </c>
      <c r="G71" s="63">
        <v>-264787</v>
      </c>
      <c r="I71" s="63">
        <v>-508380</v>
      </c>
      <c r="K71" s="63">
        <v>0</v>
      </c>
      <c r="M71" s="63">
        <v>0</v>
      </c>
    </row>
    <row r="72" spans="1:13" ht="3.95" customHeight="1" x14ac:dyDescent="0.25">
      <c r="G72" s="62"/>
      <c r="I72" s="62"/>
      <c r="K72" s="62"/>
      <c r="M72" s="62"/>
    </row>
    <row r="73" spans="1:13" ht="17.100000000000001" customHeight="1" x14ac:dyDescent="0.25">
      <c r="A73" s="47" t="s">
        <v>100</v>
      </c>
      <c r="G73" s="63">
        <f>SUM(G70:G72)</f>
        <v>-26804449</v>
      </c>
      <c r="I73" s="63">
        <f>SUM(I70:I72)</f>
        <v>-21351482</v>
      </c>
      <c r="K73" s="63">
        <f>SUM(K70:K72)</f>
        <v>-148646</v>
      </c>
      <c r="M73" s="63">
        <f>SUM(M70:M72)</f>
        <v>-72093</v>
      </c>
    </row>
    <row r="74" spans="1:13" ht="9.9499999999999993" customHeight="1" x14ac:dyDescent="0.25">
      <c r="G74" s="62"/>
      <c r="I74" s="62"/>
      <c r="K74" s="62"/>
      <c r="M74" s="62"/>
    </row>
    <row r="75" spans="1:13" ht="17.100000000000001" customHeight="1" x14ac:dyDescent="0.25">
      <c r="A75" s="47" t="s">
        <v>101</v>
      </c>
      <c r="G75" s="62">
        <f>G68+G73</f>
        <v>6069517</v>
      </c>
      <c r="I75" s="62">
        <f>I68+I73</f>
        <v>5300200</v>
      </c>
      <c r="K75" s="62">
        <f>K68+K73</f>
        <v>152387</v>
      </c>
      <c r="M75" s="62">
        <f>M68+M73</f>
        <v>417196</v>
      </c>
    </row>
    <row r="76" spans="1:13" ht="17.100000000000001" customHeight="1" x14ac:dyDescent="0.25">
      <c r="A76" s="48" t="s">
        <v>102</v>
      </c>
      <c r="G76" s="62">
        <v>153425</v>
      </c>
      <c r="I76" s="62">
        <v>387443</v>
      </c>
      <c r="K76" s="62">
        <v>1073217</v>
      </c>
      <c r="M76" s="62">
        <v>1178954</v>
      </c>
    </row>
    <row r="77" spans="1:13" ht="17.100000000000001" customHeight="1" x14ac:dyDescent="0.25">
      <c r="A77" s="48" t="s">
        <v>103</v>
      </c>
      <c r="G77" s="48">
        <v>-1205741</v>
      </c>
      <c r="H77" s="64"/>
      <c r="I77" s="48">
        <v>-968378</v>
      </c>
      <c r="J77" s="64"/>
      <c r="K77" s="64">
        <v>-243119</v>
      </c>
      <c r="L77" s="64"/>
      <c r="M77" s="64">
        <v>-151578</v>
      </c>
    </row>
    <row r="78" spans="1:13" ht="17.100000000000001" customHeight="1" x14ac:dyDescent="0.25">
      <c r="A78" s="48" t="s">
        <v>104</v>
      </c>
      <c r="G78" s="48">
        <v>152822</v>
      </c>
      <c r="H78" s="64"/>
      <c r="I78" s="48">
        <v>-13732</v>
      </c>
      <c r="J78" s="64"/>
      <c r="K78" s="64">
        <v>-30048</v>
      </c>
      <c r="L78" s="64"/>
      <c r="M78" s="64">
        <v>-7858</v>
      </c>
    </row>
    <row r="79" spans="1:13" ht="17.100000000000001" customHeight="1" x14ac:dyDescent="0.25">
      <c r="A79" s="48" t="s">
        <v>105</v>
      </c>
      <c r="G79" s="62">
        <v>-1898518</v>
      </c>
      <c r="H79" s="64"/>
      <c r="I79" s="62">
        <v>-2010915</v>
      </c>
      <c r="J79" s="64"/>
      <c r="K79" s="64">
        <v>-469295</v>
      </c>
      <c r="L79" s="64"/>
      <c r="M79" s="64">
        <v>-252729</v>
      </c>
    </row>
    <row r="80" spans="1:13" ht="17.100000000000001" customHeight="1" x14ac:dyDescent="0.25">
      <c r="A80" s="48" t="s">
        <v>106</v>
      </c>
      <c r="E80" s="75">
        <v>9</v>
      </c>
      <c r="G80" s="63">
        <v>76953</v>
      </c>
      <c r="H80" s="64"/>
      <c r="I80" s="63">
        <v>132678</v>
      </c>
      <c r="J80" s="64"/>
      <c r="K80" s="63">
        <v>0</v>
      </c>
      <c r="L80" s="64"/>
      <c r="M80" s="63">
        <v>0</v>
      </c>
    </row>
    <row r="81" spans="1:13" ht="3.95" customHeight="1" x14ac:dyDescent="0.25">
      <c r="G81" s="64"/>
      <c r="I81" s="64"/>
      <c r="K81" s="64"/>
      <c r="M81" s="64"/>
    </row>
    <row r="82" spans="1:13" ht="17.100000000000001" customHeight="1" x14ac:dyDescent="0.25">
      <c r="A82" s="47" t="s">
        <v>122</v>
      </c>
      <c r="G82" s="64">
        <f>SUM(G75:G80)</f>
        <v>3348458</v>
      </c>
      <c r="I82" s="64">
        <f>SUM(I75:I80)</f>
        <v>2827296</v>
      </c>
      <c r="K82" s="64">
        <f>SUM(K75:K80)</f>
        <v>483142</v>
      </c>
      <c r="M82" s="64">
        <f>SUM(M75:M80)</f>
        <v>1183985</v>
      </c>
    </row>
    <row r="83" spans="1:13" ht="17.100000000000001" customHeight="1" x14ac:dyDescent="0.25">
      <c r="A83" s="48" t="s">
        <v>123</v>
      </c>
      <c r="E83" s="49">
        <v>14</v>
      </c>
      <c r="G83" s="63">
        <v>-187341</v>
      </c>
      <c r="I83" s="63">
        <v>-131311</v>
      </c>
      <c r="K83" s="63">
        <v>850</v>
      </c>
      <c r="M83" s="63">
        <v>1385</v>
      </c>
    </row>
    <row r="84" spans="1:13" ht="3.95" customHeight="1" x14ac:dyDescent="0.25">
      <c r="B84" s="47"/>
      <c r="C84" s="47"/>
      <c r="G84" s="62"/>
      <c r="I84" s="62"/>
      <c r="K84" s="62"/>
      <c r="M84" s="62"/>
    </row>
    <row r="85" spans="1:13" ht="17.100000000000001" customHeight="1" x14ac:dyDescent="0.25">
      <c r="A85" s="47" t="s">
        <v>124</v>
      </c>
      <c r="G85" s="64">
        <f>SUM(G82:G83)</f>
        <v>3161117</v>
      </c>
      <c r="H85" s="57"/>
      <c r="I85" s="64">
        <f>SUM(I82:I83)</f>
        <v>2695985</v>
      </c>
      <c r="J85" s="57"/>
      <c r="K85" s="64">
        <f>SUM(K82:K83)</f>
        <v>483992</v>
      </c>
      <c r="L85" s="57"/>
      <c r="M85" s="64">
        <f>SUM(M82:M83)</f>
        <v>1185370</v>
      </c>
    </row>
    <row r="86" spans="1:13" ht="9.9499999999999993" customHeight="1" x14ac:dyDescent="0.25">
      <c r="F86" s="48"/>
      <c r="G86" s="65"/>
      <c r="H86" s="65"/>
      <c r="I86" s="65"/>
      <c r="J86" s="65"/>
      <c r="K86" s="65"/>
      <c r="L86" s="65"/>
      <c r="M86" s="65"/>
    </row>
    <row r="87" spans="1:13" ht="17.100000000000001" customHeight="1" x14ac:dyDescent="0.25">
      <c r="A87" s="47" t="s">
        <v>110</v>
      </c>
      <c r="B87" s="47"/>
      <c r="C87" s="47"/>
      <c r="D87" s="47"/>
      <c r="E87" s="66"/>
      <c r="F87" s="48"/>
      <c r="G87" s="65"/>
      <c r="H87" s="65"/>
      <c r="I87" s="65"/>
      <c r="J87" s="65"/>
      <c r="K87" s="65"/>
      <c r="L87" s="65"/>
      <c r="M87" s="65"/>
    </row>
    <row r="88" spans="1:13" ht="3.95" customHeight="1" x14ac:dyDescent="0.25">
      <c r="A88" s="47"/>
      <c r="G88" s="64"/>
      <c r="I88" s="64"/>
      <c r="K88" s="64"/>
      <c r="M88" s="64"/>
    </row>
    <row r="89" spans="1:13" ht="17.100000000000001" customHeight="1" x14ac:dyDescent="0.4">
      <c r="A89" s="67" t="s">
        <v>125</v>
      </c>
      <c r="C89" s="47"/>
      <c r="D89" s="47"/>
      <c r="G89" s="64"/>
      <c r="I89" s="64"/>
      <c r="K89" s="64"/>
      <c r="M89" s="64"/>
    </row>
    <row r="90" spans="1:13" ht="17.100000000000001" customHeight="1" x14ac:dyDescent="0.4">
      <c r="A90" s="67" t="s">
        <v>126</v>
      </c>
      <c r="C90" s="47"/>
      <c r="D90" s="47"/>
      <c r="G90" s="64"/>
      <c r="I90" s="64"/>
      <c r="K90" s="64"/>
      <c r="M90" s="64"/>
    </row>
    <row r="91" spans="1:13" ht="17.100000000000001" customHeight="1" x14ac:dyDescent="0.4">
      <c r="A91" s="67"/>
      <c r="C91" s="48" t="s">
        <v>127</v>
      </c>
      <c r="D91" s="47"/>
      <c r="G91" s="64"/>
      <c r="I91" s="64"/>
      <c r="K91" s="64"/>
      <c r="M91" s="64"/>
    </row>
    <row r="92" spans="1:13" ht="17.100000000000001" customHeight="1" x14ac:dyDescent="0.4">
      <c r="A92" s="67" t="s">
        <v>128</v>
      </c>
      <c r="C92" s="47"/>
      <c r="D92" s="47"/>
      <c r="G92" s="64">
        <v>0</v>
      </c>
      <c r="I92" s="64">
        <v>-16290</v>
      </c>
      <c r="K92" s="64">
        <v>0</v>
      </c>
      <c r="M92" s="64">
        <v>-1953</v>
      </c>
    </row>
    <row r="93" spans="1:13" ht="17.100000000000001" customHeight="1" x14ac:dyDescent="0.4">
      <c r="A93" s="67" t="s">
        <v>111</v>
      </c>
      <c r="C93" s="47"/>
      <c r="D93" s="47"/>
      <c r="E93" s="66"/>
      <c r="F93" s="48"/>
      <c r="G93" s="64"/>
      <c r="H93" s="57"/>
      <c r="I93" s="64"/>
      <c r="J93" s="57"/>
      <c r="K93" s="64"/>
      <c r="L93" s="57"/>
      <c r="M93" s="64"/>
    </row>
    <row r="94" spans="1:13" ht="17.100000000000001" customHeight="1" x14ac:dyDescent="0.4">
      <c r="A94" s="67" t="s">
        <v>126</v>
      </c>
      <c r="C94" s="47"/>
      <c r="D94" s="47"/>
      <c r="E94" s="66"/>
      <c r="F94" s="48"/>
      <c r="G94" s="64"/>
      <c r="H94" s="57"/>
      <c r="I94" s="64"/>
      <c r="J94" s="57"/>
      <c r="K94" s="64"/>
      <c r="L94" s="57"/>
      <c r="M94" s="64"/>
    </row>
    <row r="95" spans="1:13" ht="17.100000000000001" customHeight="1" x14ac:dyDescent="0.25">
      <c r="C95" s="48" t="s">
        <v>113</v>
      </c>
      <c r="D95" s="47"/>
      <c r="E95" s="66"/>
      <c r="F95" s="48"/>
      <c r="G95" s="63">
        <v>-427643</v>
      </c>
      <c r="H95" s="57"/>
      <c r="I95" s="63">
        <v>-133118</v>
      </c>
      <c r="J95" s="57"/>
      <c r="K95" s="63">
        <v>0</v>
      </c>
      <c r="L95" s="57"/>
      <c r="M95" s="63">
        <v>0</v>
      </c>
    </row>
    <row r="96" spans="1:13" ht="3.95" customHeight="1" x14ac:dyDescent="0.25">
      <c r="A96" s="68"/>
      <c r="C96" s="47"/>
      <c r="D96" s="47"/>
      <c r="E96" s="66"/>
      <c r="F96" s="48"/>
      <c r="G96" s="64"/>
      <c r="H96" s="57"/>
      <c r="I96" s="64"/>
      <c r="J96" s="57"/>
      <c r="K96" s="64"/>
      <c r="L96" s="57"/>
      <c r="M96" s="64"/>
    </row>
    <row r="97" spans="1:13" ht="17.100000000000001" customHeight="1" thickBot="1" x14ac:dyDescent="0.3">
      <c r="A97" s="47" t="s">
        <v>129</v>
      </c>
      <c r="B97" s="47"/>
      <c r="G97" s="69">
        <f>G85+G95+G91</f>
        <v>2733474</v>
      </c>
      <c r="H97" s="57"/>
      <c r="I97" s="69">
        <f>I85+I95+I92</f>
        <v>2546577</v>
      </c>
      <c r="J97" s="57"/>
      <c r="K97" s="69">
        <f>K85+K95+K91</f>
        <v>483992</v>
      </c>
      <c r="L97" s="57"/>
      <c r="M97" s="69">
        <f>M85+M95+M92</f>
        <v>1183417</v>
      </c>
    </row>
    <row r="98" spans="1:13" ht="6.75" customHeight="1" thickTop="1" x14ac:dyDescent="0.25">
      <c r="A98" s="47"/>
      <c r="G98" s="64"/>
      <c r="H98" s="57"/>
      <c r="I98" s="64"/>
      <c r="K98" s="64"/>
      <c r="L98" s="57"/>
      <c r="M98" s="64"/>
    </row>
    <row r="99" spans="1:13" ht="17.100000000000001" customHeight="1" x14ac:dyDescent="0.25">
      <c r="A99" s="70" t="s">
        <v>130</v>
      </c>
      <c r="B99" s="71"/>
      <c r="C99" s="71"/>
      <c r="D99" s="71"/>
      <c r="E99" s="72"/>
      <c r="F99" s="72"/>
      <c r="G99" s="64"/>
      <c r="H99" s="57"/>
      <c r="I99" s="64"/>
      <c r="J99" s="57"/>
      <c r="K99" s="64"/>
      <c r="L99" s="57"/>
      <c r="M99" s="64"/>
    </row>
    <row r="100" spans="1:13" ht="17.100000000000001" customHeight="1" x14ac:dyDescent="0.25">
      <c r="A100" s="71"/>
      <c r="B100" s="71" t="s">
        <v>116</v>
      </c>
      <c r="C100" s="71"/>
      <c r="D100" s="71"/>
      <c r="E100" s="72"/>
      <c r="F100" s="72"/>
      <c r="G100" s="64">
        <v>1921686</v>
      </c>
      <c r="H100" s="57"/>
      <c r="I100" s="64">
        <v>1732670</v>
      </c>
      <c r="J100" s="57"/>
      <c r="K100" s="64">
        <v>483992</v>
      </c>
      <c r="L100" s="64"/>
      <c r="M100" s="64">
        <v>1185370</v>
      </c>
    </row>
    <row r="101" spans="1:13" ht="17.100000000000001" customHeight="1" x14ac:dyDescent="0.25">
      <c r="A101" s="71"/>
      <c r="B101" s="71" t="s">
        <v>117</v>
      </c>
      <c r="C101" s="71"/>
      <c r="D101" s="71"/>
      <c r="E101" s="72"/>
      <c r="F101" s="72"/>
      <c r="G101" s="63">
        <v>1239431</v>
      </c>
      <c r="H101" s="57"/>
      <c r="I101" s="63">
        <v>963315</v>
      </c>
      <c r="J101" s="57"/>
      <c r="K101" s="63">
        <v>0</v>
      </c>
      <c r="L101" s="57"/>
      <c r="M101" s="63">
        <v>0</v>
      </c>
    </row>
    <row r="102" spans="1:13" ht="3.95" customHeight="1" x14ac:dyDescent="0.25">
      <c r="A102" s="71"/>
      <c r="B102" s="71"/>
      <c r="C102" s="71"/>
      <c r="D102" s="71"/>
      <c r="E102" s="72"/>
      <c r="F102" s="72"/>
      <c r="G102" s="64"/>
      <c r="H102" s="57"/>
      <c r="I102" s="64"/>
      <c r="J102" s="57"/>
      <c r="K102" s="64"/>
      <c r="L102" s="57"/>
      <c r="M102" s="64"/>
    </row>
    <row r="103" spans="1:13" ht="17.100000000000001" customHeight="1" thickBot="1" x14ac:dyDescent="0.3">
      <c r="A103" s="70"/>
      <c r="B103" s="71"/>
      <c r="C103" s="71"/>
      <c r="D103" s="71"/>
      <c r="E103" s="72"/>
      <c r="F103" s="72"/>
      <c r="G103" s="69">
        <f>SUM(G100:G101)</f>
        <v>3161117</v>
      </c>
      <c r="H103" s="57"/>
      <c r="I103" s="69">
        <f>SUM(I100:I101)</f>
        <v>2695985</v>
      </c>
      <c r="J103" s="57"/>
      <c r="K103" s="69">
        <f>SUM(K100:K101)</f>
        <v>483992</v>
      </c>
      <c r="L103" s="57"/>
      <c r="M103" s="69">
        <f>SUM(M100:M101)</f>
        <v>1185370</v>
      </c>
    </row>
    <row r="104" spans="1:13" ht="5.25" customHeight="1" thickTop="1" x14ac:dyDescent="0.25">
      <c r="A104" s="47"/>
      <c r="G104" s="62"/>
      <c r="I104" s="62"/>
      <c r="K104" s="62"/>
      <c r="M104" s="62"/>
    </row>
    <row r="105" spans="1:13" ht="17.100000000000001" customHeight="1" x14ac:dyDescent="0.25">
      <c r="A105" s="47" t="s">
        <v>131</v>
      </c>
      <c r="G105" s="62"/>
      <c r="I105" s="62"/>
      <c r="K105" s="62"/>
      <c r="M105" s="62"/>
    </row>
    <row r="106" spans="1:13" ht="17.100000000000001" customHeight="1" x14ac:dyDescent="0.25">
      <c r="A106" s="47"/>
      <c r="B106" s="71" t="s">
        <v>116</v>
      </c>
      <c r="G106" s="64">
        <v>1509550</v>
      </c>
      <c r="I106" s="64">
        <v>1592991</v>
      </c>
      <c r="K106" s="64">
        <v>483992</v>
      </c>
      <c r="M106" s="64">
        <v>1183417</v>
      </c>
    </row>
    <row r="107" spans="1:13" ht="17.100000000000001" customHeight="1" x14ac:dyDescent="0.25">
      <c r="A107" s="47"/>
      <c r="B107" s="71" t="s">
        <v>117</v>
      </c>
      <c r="G107" s="63">
        <v>1223924</v>
      </c>
      <c r="I107" s="63">
        <v>953586</v>
      </c>
      <c r="K107" s="63">
        <v>0</v>
      </c>
      <c r="M107" s="63">
        <v>0</v>
      </c>
    </row>
    <row r="108" spans="1:13" ht="3.95" customHeight="1" x14ac:dyDescent="0.25">
      <c r="A108" s="47"/>
      <c r="G108" s="64"/>
      <c r="I108" s="64"/>
      <c r="K108" s="64"/>
      <c r="M108" s="64"/>
    </row>
    <row r="109" spans="1:13" ht="17.100000000000001" customHeight="1" thickBot="1" x14ac:dyDescent="0.3">
      <c r="A109" s="47"/>
      <c r="G109" s="69">
        <f>SUM(G106:G107)</f>
        <v>2733474</v>
      </c>
      <c r="H109" s="57"/>
      <c r="I109" s="69">
        <f>SUM(I106:I107)</f>
        <v>2546577</v>
      </c>
      <c r="J109" s="57"/>
      <c r="K109" s="69">
        <f>SUM(K106:K107)</f>
        <v>483992</v>
      </c>
      <c r="L109" s="57"/>
      <c r="M109" s="69">
        <f>SUM(M106:M107)</f>
        <v>1183417</v>
      </c>
    </row>
    <row r="110" spans="1:13" ht="6" customHeight="1" thickTop="1" x14ac:dyDescent="0.25">
      <c r="A110" s="47"/>
      <c r="G110" s="64"/>
      <c r="I110" s="64"/>
      <c r="K110" s="64"/>
      <c r="M110" s="64"/>
    </row>
    <row r="111" spans="1:13" ht="17.100000000000001" customHeight="1" x14ac:dyDescent="0.25">
      <c r="A111" s="47" t="s">
        <v>119</v>
      </c>
      <c r="G111" s="64"/>
      <c r="I111" s="64"/>
      <c r="K111" s="64"/>
      <c r="M111" s="64"/>
    </row>
    <row r="112" spans="1:13" ht="3.95" customHeight="1" x14ac:dyDescent="0.25">
      <c r="A112" s="47"/>
      <c r="G112" s="64"/>
      <c r="I112" s="64"/>
      <c r="K112" s="64"/>
      <c r="M112" s="64"/>
    </row>
    <row r="113" spans="1:13" ht="17.100000000000001" customHeight="1" x14ac:dyDescent="0.25">
      <c r="A113" s="48" t="s">
        <v>132</v>
      </c>
      <c r="G113" s="73">
        <v>0.74</v>
      </c>
      <c r="H113" s="74"/>
      <c r="I113" s="73">
        <v>0.66</v>
      </c>
      <c r="J113" s="74"/>
      <c r="K113" s="73">
        <v>0.19</v>
      </c>
      <c r="L113" s="73"/>
      <c r="M113" s="73">
        <v>0.45</v>
      </c>
    </row>
    <row r="114" spans="1:13" ht="17.100000000000001" customHeight="1" x14ac:dyDescent="0.25">
      <c r="G114" s="73"/>
      <c r="H114" s="74"/>
      <c r="I114" s="73"/>
      <c r="J114" s="74"/>
      <c r="K114" s="73"/>
      <c r="L114" s="73"/>
      <c r="M114" s="73"/>
    </row>
    <row r="115" spans="1:13" ht="14.25" customHeight="1" x14ac:dyDescent="0.25">
      <c r="G115" s="73"/>
      <c r="H115" s="74"/>
      <c r="I115" s="73"/>
      <c r="J115" s="74"/>
      <c r="K115" s="73"/>
      <c r="L115" s="73"/>
      <c r="M115" s="73"/>
    </row>
    <row r="116" spans="1:13" ht="21.95" customHeight="1" x14ac:dyDescent="0.25">
      <c r="A116" s="236" t="str">
        <f>+A56</f>
        <v>หมายเหตุประกอบข้อมูลทางการเงินเป็นส่วนหนึ่งของข้อมูลทางการเงินระหว่างกาลนี้</v>
      </c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</row>
  </sheetData>
  <mergeCells count="8">
    <mergeCell ref="A116:M116"/>
    <mergeCell ref="G4:I4"/>
    <mergeCell ref="K4:M4"/>
    <mergeCell ref="G5:I5"/>
    <mergeCell ref="K5:M5"/>
    <mergeCell ref="A56:M56"/>
    <mergeCell ref="G61:I61"/>
    <mergeCell ref="K61:M6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159"/>
  <sheetViews>
    <sheetView zoomScale="89" zoomScaleNormal="89" zoomScaleSheetLayoutView="70" workbookViewId="0">
      <selection activeCell="AD7" sqref="AD7"/>
    </sheetView>
  </sheetViews>
  <sheetFormatPr defaultColWidth="9.140625" defaultRowHeight="18.95" customHeight="1" x14ac:dyDescent="0.25"/>
  <cols>
    <col min="1" max="1" width="1.5703125" style="48" customWidth="1"/>
    <col min="2" max="2" width="20.85546875" style="48" customWidth="1"/>
    <col min="3" max="3" width="6.42578125" style="48" customWidth="1"/>
    <col min="4" max="4" width="0.7109375" style="48" customWidth="1"/>
    <col min="5" max="5" width="9.85546875" style="62" customWidth="1"/>
    <col min="6" max="6" width="0.7109375" style="62" customWidth="1"/>
    <col min="7" max="7" width="10.5703125" style="62" bestFit="1" customWidth="1"/>
    <col min="8" max="8" width="0.7109375" style="62" customWidth="1"/>
    <col min="9" max="9" width="15.5703125" style="62" bestFit="1" customWidth="1"/>
    <col min="10" max="10" width="0.7109375" style="62" customWidth="1"/>
    <col min="11" max="11" width="12.5703125" style="62" customWidth="1"/>
    <col min="12" max="12" width="0.7109375" style="62" customWidth="1"/>
    <col min="13" max="13" width="14" style="62" customWidth="1"/>
    <col min="14" max="14" width="0.7109375" style="62" customWidth="1"/>
    <col min="15" max="15" width="10.28515625" style="62" customWidth="1"/>
    <col min="16" max="16" width="0.7109375" style="62" customWidth="1"/>
    <col min="17" max="17" width="13.28515625" style="62" customWidth="1"/>
    <col min="18" max="18" width="0.7109375" style="62" customWidth="1"/>
    <col min="19" max="19" width="14" style="62" customWidth="1"/>
    <col min="20" max="20" width="0.7109375" style="62" customWidth="1"/>
    <col min="21" max="21" width="11.7109375" style="62" customWidth="1"/>
    <col min="22" max="22" width="0.7109375" style="62" customWidth="1"/>
    <col min="23" max="23" width="11.5703125" style="62" customWidth="1"/>
    <col min="24" max="24" width="0.7109375" style="62" customWidth="1"/>
    <col min="25" max="25" width="9" style="62" customWidth="1"/>
    <col min="26" max="26" width="0.7109375" style="62" customWidth="1"/>
    <col min="27" max="27" width="10" style="62" customWidth="1"/>
    <col min="28" max="16384" width="9.140625" style="48"/>
  </cols>
  <sheetData>
    <row r="1" spans="1:27" ht="18.95" customHeight="1" x14ac:dyDescent="0.25">
      <c r="A1" s="47" t="s">
        <v>0</v>
      </c>
      <c r="AA1" s="76"/>
    </row>
    <row r="2" spans="1:27" ht="18.95" customHeight="1" x14ac:dyDescent="0.25">
      <c r="A2" s="47" t="s">
        <v>133</v>
      </c>
    </row>
    <row r="3" spans="1:27" s="47" customFormat="1" ht="18.95" customHeight="1" x14ac:dyDescent="0.25">
      <c r="A3" s="77" t="s">
        <v>121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</row>
    <row r="4" spans="1:27" ht="18.95" customHeight="1" x14ac:dyDescent="0.25">
      <c r="A4" s="70"/>
      <c r="B4" s="71"/>
      <c r="C4" s="71"/>
      <c r="D4" s="71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7" s="80" customFormat="1" ht="18.95" customHeight="1" x14ac:dyDescent="0.25">
      <c r="A5" s="78"/>
      <c r="B5" s="79"/>
      <c r="C5" s="79"/>
      <c r="D5" s="79"/>
      <c r="E5" s="241" t="s">
        <v>3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</row>
    <row r="6" spans="1:27" s="80" customFormat="1" ht="18.95" customHeight="1" x14ac:dyDescent="0.25">
      <c r="A6" s="78"/>
      <c r="B6" s="79"/>
      <c r="C6" s="79"/>
      <c r="D6" s="79"/>
      <c r="E6" s="242" t="s">
        <v>134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81"/>
      <c r="Y6" s="81"/>
      <c r="Z6" s="81"/>
      <c r="AA6" s="81"/>
    </row>
    <row r="7" spans="1:27" s="80" customFormat="1" ht="18.95" customHeight="1" x14ac:dyDescent="0.4">
      <c r="A7" s="78"/>
      <c r="B7" s="79"/>
      <c r="C7" s="79"/>
      <c r="D7" s="79"/>
      <c r="E7" s="81"/>
      <c r="F7" s="81"/>
      <c r="G7" s="81"/>
      <c r="H7" s="81"/>
      <c r="J7" s="81"/>
      <c r="K7" s="81"/>
      <c r="L7" s="81"/>
      <c r="M7" s="81"/>
      <c r="N7" s="81"/>
      <c r="O7" s="81"/>
      <c r="P7" s="81"/>
      <c r="Q7" s="243" t="s">
        <v>88</v>
      </c>
      <c r="R7" s="243"/>
      <c r="S7" s="243"/>
      <c r="T7" s="243"/>
      <c r="U7" s="243"/>
      <c r="V7" s="82"/>
      <c r="W7" s="81"/>
      <c r="X7" s="81"/>
      <c r="Y7" s="81"/>
      <c r="Z7" s="81"/>
      <c r="AA7" s="81"/>
    </row>
    <row r="8" spans="1:27" s="80" customFormat="1" ht="18.95" customHeight="1" x14ac:dyDescent="0.4">
      <c r="A8" s="78"/>
      <c r="B8" s="79"/>
      <c r="C8" s="79"/>
      <c r="D8" s="79"/>
      <c r="E8" s="81"/>
      <c r="F8" s="81"/>
      <c r="G8" s="81"/>
      <c r="H8" s="81"/>
      <c r="I8" s="83" t="s">
        <v>135</v>
      </c>
      <c r="J8" s="81"/>
      <c r="K8" s="81"/>
      <c r="L8" s="81"/>
      <c r="P8" s="81"/>
      <c r="Q8" s="84" t="s">
        <v>136</v>
      </c>
      <c r="R8" s="85"/>
      <c r="S8" s="85"/>
      <c r="T8" s="85"/>
      <c r="U8" s="85"/>
      <c r="V8" s="82"/>
      <c r="W8" s="81"/>
      <c r="X8" s="81"/>
      <c r="Y8" s="81"/>
      <c r="Z8" s="81"/>
      <c r="AA8" s="81"/>
    </row>
    <row r="9" spans="1:27" s="80" customFormat="1" ht="18.95" customHeight="1" x14ac:dyDescent="0.25">
      <c r="E9" s="86"/>
      <c r="F9" s="86"/>
      <c r="G9" s="86"/>
      <c r="H9" s="86"/>
      <c r="I9" s="86" t="s">
        <v>137</v>
      </c>
      <c r="J9" s="86"/>
      <c r="K9" s="86" t="s">
        <v>138</v>
      </c>
      <c r="L9" s="86"/>
      <c r="M9" s="241" t="s">
        <v>85</v>
      </c>
      <c r="N9" s="241"/>
      <c r="O9" s="241"/>
      <c r="P9" s="86"/>
      <c r="Q9" s="87" t="s">
        <v>139</v>
      </c>
      <c r="R9" s="86"/>
      <c r="S9" s="83" t="s">
        <v>140</v>
      </c>
      <c r="T9" s="88"/>
      <c r="U9" s="83" t="s">
        <v>141</v>
      </c>
      <c r="V9" s="86"/>
      <c r="W9" s="86" t="s">
        <v>142</v>
      </c>
      <c r="X9" s="86"/>
      <c r="Y9" s="86" t="s">
        <v>143</v>
      </c>
      <c r="Z9" s="86"/>
      <c r="AA9" s="86"/>
    </row>
    <row r="10" spans="1:27" s="80" customFormat="1" ht="18.95" customHeight="1" x14ac:dyDescent="0.25">
      <c r="E10" s="86" t="s">
        <v>144</v>
      </c>
      <c r="F10" s="86"/>
      <c r="G10" s="86" t="s">
        <v>145</v>
      </c>
      <c r="H10" s="86"/>
      <c r="I10" s="86" t="s">
        <v>146</v>
      </c>
      <c r="J10" s="86"/>
      <c r="K10" s="89" t="s">
        <v>147</v>
      </c>
      <c r="L10" s="86"/>
      <c r="M10" s="86" t="s">
        <v>148</v>
      </c>
      <c r="P10" s="86"/>
      <c r="Q10" s="90" t="s">
        <v>149</v>
      </c>
      <c r="R10" s="86"/>
      <c r="S10" s="83" t="s">
        <v>150</v>
      </c>
      <c r="T10" s="83"/>
      <c r="U10" s="83" t="s">
        <v>151</v>
      </c>
      <c r="V10" s="86"/>
      <c r="W10" s="86" t="s">
        <v>152</v>
      </c>
      <c r="X10" s="86"/>
      <c r="Y10" s="86" t="s">
        <v>153</v>
      </c>
      <c r="Z10" s="86"/>
      <c r="AA10" s="86" t="s">
        <v>142</v>
      </c>
    </row>
    <row r="11" spans="1:27" s="80" customFormat="1" ht="18.95" customHeight="1" x14ac:dyDescent="0.25">
      <c r="E11" s="83" t="s">
        <v>154</v>
      </c>
      <c r="F11" s="86"/>
      <c r="G11" s="86" t="s">
        <v>155</v>
      </c>
      <c r="H11" s="86"/>
      <c r="I11" s="86" t="s">
        <v>156</v>
      </c>
      <c r="J11" s="86"/>
      <c r="K11" s="83" t="s">
        <v>157</v>
      </c>
      <c r="L11" s="86"/>
      <c r="M11" s="89" t="s">
        <v>158</v>
      </c>
      <c r="N11" s="83"/>
      <c r="O11" s="86" t="s">
        <v>87</v>
      </c>
      <c r="P11" s="86"/>
      <c r="Q11" s="91" t="s">
        <v>159</v>
      </c>
      <c r="R11" s="86"/>
      <c r="S11" s="83" t="s">
        <v>160</v>
      </c>
      <c r="T11" s="86"/>
      <c r="U11" s="86" t="s">
        <v>161</v>
      </c>
      <c r="V11" s="86"/>
      <c r="W11" s="86" t="s">
        <v>162</v>
      </c>
      <c r="X11" s="86"/>
      <c r="Y11" s="86" t="s">
        <v>163</v>
      </c>
      <c r="Z11" s="86"/>
      <c r="AA11" s="86" t="s">
        <v>164</v>
      </c>
    </row>
    <row r="12" spans="1:27" s="80" customFormat="1" ht="18.95" customHeight="1" x14ac:dyDescent="0.25">
      <c r="C12" s="92" t="s">
        <v>11</v>
      </c>
      <c r="E12" s="93" t="s">
        <v>12</v>
      </c>
      <c r="F12" s="83"/>
      <c r="G12" s="93" t="s">
        <v>12</v>
      </c>
      <c r="H12" s="83"/>
      <c r="I12" s="93" t="s">
        <v>12</v>
      </c>
      <c r="J12" s="83"/>
      <c r="K12" s="93" t="s">
        <v>12</v>
      </c>
      <c r="L12" s="83"/>
      <c r="M12" s="93" t="s">
        <v>12</v>
      </c>
      <c r="N12" s="83"/>
      <c r="O12" s="93" t="s">
        <v>12</v>
      </c>
      <c r="P12" s="86"/>
      <c r="Q12" s="93" t="s">
        <v>12</v>
      </c>
      <c r="R12" s="86"/>
      <c r="S12" s="93" t="s">
        <v>12</v>
      </c>
      <c r="T12" s="86"/>
      <c r="U12" s="93" t="s">
        <v>12</v>
      </c>
      <c r="V12" s="83"/>
      <c r="W12" s="93" t="s">
        <v>12</v>
      </c>
      <c r="X12" s="86"/>
      <c r="Y12" s="93" t="s">
        <v>12</v>
      </c>
      <c r="Z12" s="86"/>
      <c r="AA12" s="93" t="s">
        <v>12</v>
      </c>
    </row>
    <row r="13" spans="1:27" s="80" customFormat="1" ht="18.95" customHeight="1" x14ac:dyDescent="0.25">
      <c r="A13" s="94" t="s">
        <v>165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</row>
    <row r="14" spans="1:27" s="80" customFormat="1" ht="18.95" customHeight="1" x14ac:dyDescent="0.25">
      <c r="B14" s="97" t="s">
        <v>166</v>
      </c>
      <c r="E14" s="96">
        <v>5213800</v>
      </c>
      <c r="F14" s="96"/>
      <c r="G14" s="96">
        <v>9644040</v>
      </c>
      <c r="H14" s="96"/>
      <c r="I14" s="96">
        <v>-169355</v>
      </c>
      <c r="J14" s="96"/>
      <c r="K14" s="96">
        <v>36927</v>
      </c>
      <c r="L14" s="96"/>
      <c r="M14" s="96">
        <v>196385</v>
      </c>
      <c r="N14" s="96"/>
      <c r="O14" s="96">
        <v>4005015</v>
      </c>
      <c r="P14" s="96"/>
      <c r="Q14" s="96">
        <v>-199289</v>
      </c>
      <c r="R14" s="96"/>
      <c r="S14" s="96">
        <v>-74270</v>
      </c>
      <c r="T14" s="96"/>
      <c r="U14" s="96">
        <f>SUM(Q14:S14)</f>
        <v>-273559</v>
      </c>
      <c r="V14" s="96"/>
      <c r="W14" s="96">
        <f>SUM(E14:O14,U14)</f>
        <v>18653253</v>
      </c>
      <c r="X14" s="96"/>
      <c r="Y14" s="96">
        <v>7090525</v>
      </c>
      <c r="Z14" s="96"/>
      <c r="AA14" s="96">
        <f>W14+Y14</f>
        <v>25743778</v>
      </c>
    </row>
    <row r="15" spans="1:27" s="80" customFormat="1" ht="8.1" customHeight="1" x14ac:dyDescent="0.25">
      <c r="B15" s="97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</row>
    <row r="16" spans="1:27" s="80" customFormat="1" ht="18.95" customHeight="1" x14ac:dyDescent="0.25">
      <c r="A16" s="97" t="s">
        <v>167</v>
      </c>
      <c r="B16" s="97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5"/>
      <c r="R16" s="96"/>
      <c r="S16" s="95"/>
      <c r="T16" s="96"/>
      <c r="U16" s="96"/>
      <c r="V16" s="96"/>
      <c r="W16" s="96"/>
      <c r="X16" s="96"/>
      <c r="Y16" s="96"/>
      <c r="Z16" s="96"/>
      <c r="AA16" s="96"/>
    </row>
    <row r="17" spans="1:28" s="80" customFormat="1" ht="18.95" customHeight="1" x14ac:dyDescent="0.25">
      <c r="A17" s="97"/>
      <c r="B17" s="94" t="s">
        <v>168</v>
      </c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</row>
    <row r="18" spans="1:28" s="80" customFormat="1" ht="18.95" customHeight="1" x14ac:dyDescent="0.25">
      <c r="A18" s="97"/>
      <c r="B18" s="94" t="s">
        <v>169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</row>
    <row r="19" spans="1:28" s="80" customFormat="1" ht="18.95" customHeight="1" x14ac:dyDescent="0.25">
      <c r="A19" s="98" t="s">
        <v>170</v>
      </c>
      <c r="B19" s="94"/>
      <c r="C19" s="99"/>
      <c r="E19" s="96">
        <v>0</v>
      </c>
      <c r="F19" s="96"/>
      <c r="G19" s="96">
        <v>0</v>
      </c>
      <c r="H19" s="96"/>
      <c r="I19" s="96">
        <v>0</v>
      </c>
      <c r="J19" s="95"/>
      <c r="K19" s="96">
        <v>34336</v>
      </c>
      <c r="L19" s="96"/>
      <c r="M19" s="96">
        <v>0</v>
      </c>
      <c r="N19" s="96"/>
      <c r="O19" s="96">
        <v>0</v>
      </c>
      <c r="P19" s="96"/>
      <c r="Q19" s="96">
        <v>0</v>
      </c>
      <c r="R19" s="96"/>
      <c r="S19" s="96">
        <v>0</v>
      </c>
      <c r="T19" s="96"/>
      <c r="U19" s="96">
        <f>SUM(Q19:S19)</f>
        <v>0</v>
      </c>
      <c r="V19" s="96"/>
      <c r="W19" s="96">
        <f t="shared" ref="W19:W26" si="0">SUM(E19:O19,U19)</f>
        <v>34336</v>
      </c>
      <c r="X19" s="96"/>
      <c r="Y19" s="96">
        <v>0</v>
      </c>
      <c r="Z19" s="96"/>
      <c r="AA19" s="96">
        <f t="shared" ref="AA19:AA26" si="1">W19+Y19</f>
        <v>34336</v>
      </c>
    </row>
    <row r="20" spans="1:28" s="80" customFormat="1" ht="18.95" customHeight="1" x14ac:dyDescent="0.25">
      <c r="A20" s="98" t="s">
        <v>171</v>
      </c>
      <c r="B20" s="94"/>
      <c r="C20" s="99"/>
      <c r="E20" s="96">
        <v>0</v>
      </c>
      <c r="F20" s="96"/>
      <c r="G20" s="96">
        <v>0</v>
      </c>
      <c r="H20" s="96"/>
      <c r="I20" s="96">
        <v>0</v>
      </c>
      <c r="J20" s="95"/>
      <c r="K20" s="96">
        <v>0</v>
      </c>
      <c r="L20" s="96"/>
      <c r="M20" s="96">
        <v>0</v>
      </c>
      <c r="N20" s="96"/>
      <c r="O20" s="96">
        <v>0</v>
      </c>
      <c r="P20" s="96"/>
      <c r="Q20" s="96">
        <v>0</v>
      </c>
      <c r="R20" s="96"/>
      <c r="S20" s="96">
        <v>0</v>
      </c>
      <c r="T20" s="96"/>
      <c r="U20" s="96">
        <f>SUM(Q20:S20)</f>
        <v>0</v>
      </c>
      <c r="V20" s="96"/>
      <c r="W20" s="96">
        <f>SUM(E20:O20,U20)</f>
        <v>0</v>
      </c>
      <c r="X20" s="96"/>
      <c r="Y20" s="96">
        <v>353877</v>
      </c>
      <c r="Z20" s="96"/>
      <c r="AA20" s="96">
        <f t="shared" si="1"/>
        <v>353877</v>
      </c>
    </row>
    <row r="21" spans="1:28" s="80" customFormat="1" ht="18.95" customHeight="1" x14ac:dyDescent="0.25">
      <c r="A21" s="98" t="s">
        <v>172</v>
      </c>
      <c r="E21" s="100">
        <v>0</v>
      </c>
      <c r="F21" s="100"/>
      <c r="G21" s="100">
        <v>0</v>
      </c>
      <c r="H21" s="100"/>
      <c r="I21" s="100">
        <v>0</v>
      </c>
      <c r="J21" s="100"/>
      <c r="K21" s="100">
        <v>0</v>
      </c>
      <c r="L21" s="100"/>
      <c r="M21" s="96">
        <v>0</v>
      </c>
      <c r="N21" s="95"/>
      <c r="O21" s="96">
        <v>0</v>
      </c>
      <c r="P21" s="95"/>
      <c r="Q21" s="96">
        <v>0</v>
      </c>
      <c r="R21" s="95"/>
      <c r="S21" s="96">
        <v>0</v>
      </c>
      <c r="T21" s="95"/>
      <c r="U21" s="96">
        <f t="shared" ref="U21:U26" si="2">SUM(Q21:S21)</f>
        <v>0</v>
      </c>
      <c r="V21" s="95"/>
      <c r="W21" s="96">
        <f t="shared" si="0"/>
        <v>0</v>
      </c>
      <c r="X21" s="95"/>
      <c r="Y21" s="95">
        <v>1162895</v>
      </c>
      <c r="Z21" s="100"/>
      <c r="AA21" s="96">
        <f t="shared" si="1"/>
        <v>1162895</v>
      </c>
    </row>
    <row r="22" spans="1:28" s="80" customFormat="1" ht="18.95" customHeight="1" x14ac:dyDescent="0.25">
      <c r="A22" s="98" t="s">
        <v>173</v>
      </c>
      <c r="E22" s="101"/>
      <c r="F22" s="101"/>
      <c r="G22" s="101"/>
      <c r="H22" s="101"/>
      <c r="I22" s="101"/>
      <c r="J22" s="101"/>
      <c r="K22" s="101"/>
      <c r="L22" s="101"/>
      <c r="M22" s="101"/>
      <c r="N22" s="102"/>
      <c r="O22" s="103"/>
      <c r="P22" s="102"/>
      <c r="Q22" s="102"/>
      <c r="R22" s="102"/>
      <c r="S22" s="101"/>
      <c r="T22" s="102"/>
      <c r="U22" s="102"/>
      <c r="V22" s="102"/>
      <c r="W22" s="102"/>
      <c r="X22" s="102"/>
      <c r="Y22" s="102"/>
      <c r="Z22" s="100"/>
      <c r="AA22" s="103"/>
    </row>
    <row r="23" spans="1:28" s="80" customFormat="1" ht="18.95" customHeight="1" x14ac:dyDescent="0.25">
      <c r="A23" s="98"/>
      <c r="B23" s="80" t="s">
        <v>174</v>
      </c>
      <c r="C23" s="99"/>
      <c r="E23" s="100">
        <v>0</v>
      </c>
      <c r="F23" s="100"/>
      <c r="G23" s="100">
        <v>0</v>
      </c>
      <c r="H23" s="100"/>
      <c r="I23" s="100">
        <v>0</v>
      </c>
      <c r="J23" s="100"/>
      <c r="K23" s="100">
        <v>0</v>
      </c>
      <c r="L23" s="100"/>
      <c r="M23" s="96">
        <v>0</v>
      </c>
      <c r="N23" s="102"/>
      <c r="O23" s="96">
        <v>0</v>
      </c>
      <c r="P23" s="104"/>
      <c r="Q23" s="96">
        <v>0</v>
      </c>
      <c r="R23" s="102"/>
      <c r="S23" s="96">
        <v>0</v>
      </c>
      <c r="T23" s="102"/>
      <c r="U23" s="96">
        <f t="shared" si="2"/>
        <v>0</v>
      </c>
      <c r="V23" s="102"/>
      <c r="W23" s="96">
        <f t="shared" si="0"/>
        <v>0</v>
      </c>
      <c r="X23" s="102"/>
      <c r="Y23" s="102">
        <v>-339413</v>
      </c>
      <c r="Z23" s="100"/>
      <c r="AA23" s="96">
        <f t="shared" si="1"/>
        <v>-339413</v>
      </c>
    </row>
    <row r="24" spans="1:28" s="80" customFormat="1" ht="18.95" customHeight="1" x14ac:dyDescent="0.25">
      <c r="A24" s="98" t="s">
        <v>175</v>
      </c>
      <c r="C24" s="99">
        <v>16</v>
      </c>
      <c r="E24" s="100">
        <v>0</v>
      </c>
      <c r="F24" s="100"/>
      <c r="G24" s="100">
        <v>0</v>
      </c>
      <c r="H24" s="100"/>
      <c r="I24" s="100">
        <v>0</v>
      </c>
      <c r="J24" s="100"/>
      <c r="K24" s="100">
        <v>0</v>
      </c>
      <c r="L24" s="100"/>
      <c r="M24" s="96">
        <v>0</v>
      </c>
      <c r="N24" s="95"/>
      <c r="O24" s="100">
        <v>-1173105</v>
      </c>
      <c r="P24" s="100"/>
      <c r="Q24" s="100">
        <v>0</v>
      </c>
      <c r="R24" s="100"/>
      <c r="S24" s="100">
        <v>0</v>
      </c>
      <c r="T24" s="100"/>
      <c r="U24" s="96">
        <f t="shared" si="2"/>
        <v>0</v>
      </c>
      <c r="V24" s="95"/>
      <c r="W24" s="96">
        <f t="shared" si="0"/>
        <v>-1173105</v>
      </c>
      <c r="X24" s="95"/>
      <c r="Y24" s="95">
        <v>0</v>
      </c>
      <c r="Z24" s="100"/>
      <c r="AA24" s="96">
        <f t="shared" si="1"/>
        <v>-1173105</v>
      </c>
    </row>
    <row r="25" spans="1:28" s="80" customFormat="1" ht="18.95" customHeight="1" x14ac:dyDescent="0.25">
      <c r="A25" s="98" t="s">
        <v>176</v>
      </c>
      <c r="C25" s="99"/>
      <c r="E25" s="100">
        <v>0</v>
      </c>
      <c r="F25" s="100"/>
      <c r="G25" s="100">
        <v>0</v>
      </c>
      <c r="H25" s="100"/>
      <c r="I25" s="100">
        <v>0</v>
      </c>
      <c r="J25" s="100"/>
      <c r="K25" s="100">
        <v>0</v>
      </c>
      <c r="L25" s="100"/>
      <c r="M25" s="100">
        <v>0</v>
      </c>
      <c r="N25" s="95"/>
      <c r="O25" s="100">
        <v>0</v>
      </c>
      <c r="P25" s="100"/>
      <c r="Q25" s="100">
        <v>0</v>
      </c>
      <c r="R25" s="100"/>
      <c r="S25" s="100">
        <v>0</v>
      </c>
      <c r="T25" s="100"/>
      <c r="U25" s="96">
        <f t="shared" si="2"/>
        <v>0</v>
      </c>
      <c r="V25" s="95"/>
      <c r="W25" s="96">
        <f t="shared" si="0"/>
        <v>0</v>
      </c>
      <c r="X25" s="95"/>
      <c r="Y25" s="95">
        <v>-604049</v>
      </c>
      <c r="Z25" s="100"/>
      <c r="AA25" s="96">
        <f t="shared" si="1"/>
        <v>-604049</v>
      </c>
    </row>
    <row r="26" spans="1:28" s="80" customFormat="1" ht="18.95" customHeight="1" x14ac:dyDescent="0.25">
      <c r="A26" s="98" t="s">
        <v>114</v>
      </c>
      <c r="E26" s="105">
        <v>0</v>
      </c>
      <c r="F26" s="100"/>
      <c r="G26" s="105">
        <v>0</v>
      </c>
      <c r="H26" s="100"/>
      <c r="I26" s="105">
        <v>0</v>
      </c>
      <c r="J26" s="100"/>
      <c r="K26" s="105">
        <v>0</v>
      </c>
      <c r="L26" s="100"/>
      <c r="M26" s="106">
        <v>0</v>
      </c>
      <c r="N26" s="95"/>
      <c r="O26" s="105">
        <v>1722731</v>
      </c>
      <c r="P26" s="100"/>
      <c r="Q26" s="105">
        <v>-129740</v>
      </c>
      <c r="R26" s="100"/>
      <c r="S26" s="105">
        <v>0</v>
      </c>
      <c r="T26" s="100"/>
      <c r="U26" s="106">
        <f t="shared" si="2"/>
        <v>-129740</v>
      </c>
      <c r="V26" s="95"/>
      <c r="W26" s="106">
        <f t="shared" si="0"/>
        <v>1592991</v>
      </c>
      <c r="X26" s="95"/>
      <c r="Y26" s="106">
        <v>953586</v>
      </c>
      <c r="Z26" s="107"/>
      <c r="AA26" s="106">
        <f t="shared" si="1"/>
        <v>2546577</v>
      </c>
    </row>
    <row r="27" spans="1:28" s="80" customFormat="1" ht="8.1" customHeight="1" x14ac:dyDescent="0.25">
      <c r="A27" s="98"/>
      <c r="E27" s="107"/>
      <c r="F27" s="107"/>
      <c r="G27" s="107"/>
      <c r="H27" s="107"/>
      <c r="I27" s="107"/>
      <c r="J27" s="107"/>
      <c r="K27" s="107"/>
      <c r="L27" s="107"/>
      <c r="M27" s="107"/>
      <c r="N27" s="102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</row>
    <row r="28" spans="1:28" s="80" customFormat="1" ht="18.95" customHeight="1" x14ac:dyDescent="0.25">
      <c r="A28" s="108" t="s">
        <v>177</v>
      </c>
      <c r="E28" s="101"/>
      <c r="F28" s="101"/>
      <c r="G28" s="101"/>
      <c r="H28" s="101"/>
      <c r="I28" s="101"/>
      <c r="J28" s="101"/>
      <c r="K28" s="101"/>
      <c r="L28" s="101"/>
      <c r="M28" s="101"/>
      <c r="N28" s="102"/>
      <c r="O28" s="101"/>
      <c r="P28" s="101"/>
      <c r="Q28" s="101"/>
      <c r="R28" s="101"/>
      <c r="S28" s="101"/>
      <c r="T28" s="101"/>
      <c r="U28" s="102"/>
      <c r="V28" s="101"/>
      <c r="W28" s="102"/>
      <c r="X28" s="102"/>
      <c r="Y28" s="95"/>
      <c r="Z28" s="102"/>
      <c r="AA28" s="103"/>
    </row>
    <row r="29" spans="1:28" s="80" customFormat="1" ht="18.95" customHeight="1" thickBot="1" x14ac:dyDescent="0.3">
      <c r="B29" s="97" t="s">
        <v>178</v>
      </c>
      <c r="C29" s="97"/>
      <c r="E29" s="109">
        <f>SUM(E14:E28)</f>
        <v>5213800</v>
      </c>
      <c r="F29" s="110"/>
      <c r="G29" s="109">
        <f>SUM(G14:G28)</f>
        <v>9644040</v>
      </c>
      <c r="H29" s="110"/>
      <c r="I29" s="109">
        <f>SUM(I14:I28)</f>
        <v>-169355</v>
      </c>
      <c r="J29" s="110"/>
      <c r="K29" s="109">
        <f>SUM(K14:K28)</f>
        <v>71263</v>
      </c>
      <c r="L29" s="110"/>
      <c r="M29" s="109">
        <f>SUM(M14:M28)</f>
        <v>196385</v>
      </c>
      <c r="N29" s="110"/>
      <c r="O29" s="109">
        <f>SUM(O14:O28)</f>
        <v>4554641</v>
      </c>
      <c r="P29" s="110"/>
      <c r="Q29" s="109">
        <f>SUM(Q14:Q28)</f>
        <v>-329029</v>
      </c>
      <c r="R29" s="110"/>
      <c r="S29" s="109">
        <f>SUM(S14:S28)</f>
        <v>-74270</v>
      </c>
      <c r="T29" s="111"/>
      <c r="U29" s="109">
        <f>SUM(U14:U28)</f>
        <v>-403299</v>
      </c>
      <c r="V29" s="110"/>
      <c r="W29" s="109">
        <f>SUM(W14:W28)</f>
        <v>19107475</v>
      </c>
      <c r="X29" s="110"/>
      <c r="Y29" s="109">
        <f>SUM(Y14:Y28)</f>
        <v>8617421</v>
      </c>
      <c r="Z29" s="102"/>
      <c r="AA29" s="109">
        <f>SUM(AA14:AA28)</f>
        <v>27724896</v>
      </c>
      <c r="AB29" s="112"/>
    </row>
    <row r="30" spans="1:28" s="112" customFormat="1" ht="18" customHeight="1" thickTop="1" x14ac:dyDescent="0.25"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</row>
    <row r="31" spans="1:28" s="114" customFormat="1" ht="18" customHeight="1" x14ac:dyDescent="0.25"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Z31" s="116"/>
    </row>
    <row r="32" spans="1:28" s="114" customFormat="1" ht="18" customHeight="1" x14ac:dyDescent="0.25"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Z32" s="116"/>
    </row>
    <row r="33" spans="1:29" s="114" customFormat="1" ht="18" customHeight="1" x14ac:dyDescent="0.25"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Z33" s="116"/>
    </row>
    <row r="34" spans="1:29" s="114" customFormat="1" ht="18" customHeight="1" x14ac:dyDescent="0.25"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Z34" s="116"/>
    </row>
    <row r="35" spans="1:29" s="114" customFormat="1" ht="18" customHeight="1" x14ac:dyDescent="0.25"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Z35" s="116"/>
    </row>
    <row r="36" spans="1:29" s="114" customFormat="1" ht="18" customHeight="1" x14ac:dyDescent="0.25"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Z36" s="116"/>
    </row>
    <row r="37" spans="1:29" ht="21.95" customHeight="1" x14ac:dyDescent="0.25">
      <c r="A37" s="244" t="s">
        <v>45</v>
      </c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</row>
    <row r="38" spans="1:29" s="49" customFormat="1" ht="18.95" customHeight="1" x14ac:dyDescent="0.25">
      <c r="A38" s="48"/>
      <c r="B38" s="48"/>
      <c r="C38" s="48"/>
      <c r="D38" s="48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48"/>
      <c r="AC38" s="48"/>
    </row>
    <row r="39" spans="1:29" s="49" customFormat="1" ht="18.95" customHeight="1" x14ac:dyDescent="0.25">
      <c r="A39" s="48"/>
      <c r="B39" s="48"/>
      <c r="C39" s="48"/>
      <c r="D39" s="48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48"/>
      <c r="AC39" s="48"/>
    </row>
    <row r="40" spans="1:29" s="49" customFormat="1" ht="18.95" customHeight="1" x14ac:dyDescent="0.25">
      <c r="A40" s="48"/>
      <c r="B40" s="48"/>
      <c r="C40" s="48"/>
      <c r="D40" s="48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48"/>
      <c r="AC40" s="48"/>
    </row>
    <row r="41" spans="1:29" s="49" customFormat="1" ht="18.95" customHeight="1" x14ac:dyDescent="0.25">
      <c r="A41" s="48"/>
      <c r="B41" s="48"/>
      <c r="C41" s="48"/>
      <c r="D41" s="48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48"/>
      <c r="AC41" s="48"/>
    </row>
    <row r="42" spans="1:29" s="49" customFormat="1" ht="18.95" customHeight="1" x14ac:dyDescent="0.25">
      <c r="A42" s="48"/>
      <c r="B42" s="48"/>
      <c r="C42" s="48"/>
      <c r="D42" s="48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48"/>
      <c r="AC42" s="48"/>
    </row>
    <row r="43" spans="1:29" s="49" customFormat="1" ht="18.95" customHeight="1" x14ac:dyDescent="0.25">
      <c r="A43" s="48"/>
      <c r="B43" s="48"/>
      <c r="C43" s="48"/>
      <c r="D43" s="48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48"/>
      <c r="AC43" s="48"/>
    </row>
    <row r="45" spans="1:29" s="49" customFormat="1" ht="18.95" customHeight="1" x14ac:dyDescent="0.25">
      <c r="A45" s="48"/>
      <c r="B45" s="48"/>
      <c r="C45" s="48"/>
      <c r="D45" s="48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48"/>
      <c r="AC45" s="48"/>
    </row>
    <row r="46" spans="1:29" ht="9.75" customHeight="1" x14ac:dyDescent="0.25"/>
    <row r="51" spans="7:16" ht="18.95" customHeight="1" x14ac:dyDescent="0.25">
      <c r="G51" s="62">
        <v>0.28999999999999998</v>
      </c>
    </row>
    <row r="63" spans="7:16" ht="18.95" customHeight="1" x14ac:dyDescent="0.25">
      <c r="M63" s="240"/>
      <c r="N63" s="240"/>
      <c r="O63" s="240"/>
      <c r="P63" s="117"/>
    </row>
    <row r="91" ht="18.75" x14ac:dyDescent="0.25"/>
    <row r="92" ht="5.25" customHeight="1" x14ac:dyDescent="0.25"/>
    <row r="114" spans="7:15" ht="18.95" customHeight="1" x14ac:dyDescent="0.25">
      <c r="M114" s="240"/>
      <c r="N114" s="240"/>
      <c r="O114" s="240"/>
    </row>
    <row r="123" spans="7:15" ht="18.95" customHeight="1" x14ac:dyDescent="0.25">
      <c r="G123" s="62">
        <v>0</v>
      </c>
      <c r="I123" s="62">
        <v>0</v>
      </c>
      <c r="K123" s="62">
        <v>0</v>
      </c>
      <c r="M123" s="62">
        <v>0</v>
      </c>
    </row>
    <row r="125" spans="7:15" ht="18.95" customHeight="1" x14ac:dyDescent="0.25">
      <c r="G125" s="62">
        <v>0</v>
      </c>
    </row>
    <row r="159" spans="13:15" ht="18.95" customHeight="1" x14ac:dyDescent="0.25">
      <c r="M159" s="240"/>
      <c r="N159" s="240"/>
      <c r="O159" s="240"/>
    </row>
  </sheetData>
  <mergeCells count="8">
    <mergeCell ref="M114:O114"/>
    <mergeCell ref="M159:O159"/>
    <mergeCell ref="E5:AA5"/>
    <mergeCell ref="E6:W6"/>
    <mergeCell ref="Q7:U7"/>
    <mergeCell ref="M9:O9"/>
    <mergeCell ref="A37:AA37"/>
    <mergeCell ref="M63:O63"/>
  </mergeCells>
  <pageMargins left="0.4" right="0.4" top="0.5" bottom="0.6" header="0.49" footer="0.4"/>
  <pageSetup paperSize="9" scale="7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A150"/>
  <sheetViews>
    <sheetView topLeftCell="A22" zoomScale="90" zoomScaleNormal="90" zoomScaleSheetLayoutView="70" workbookViewId="0">
      <selection activeCell="I33" sqref="I33"/>
    </sheetView>
  </sheetViews>
  <sheetFormatPr defaultRowHeight="18.95" customHeight="1" x14ac:dyDescent="0.25"/>
  <cols>
    <col min="1" max="1" width="1.5703125" style="2" customWidth="1"/>
    <col min="2" max="2" width="24.42578125" style="2" customWidth="1"/>
    <col min="3" max="3" width="6.85546875" style="2" customWidth="1"/>
    <col min="4" max="4" width="0.7109375" style="2" customWidth="1"/>
    <col min="5" max="5" width="8.85546875" style="30" customWidth="1"/>
    <col min="6" max="6" width="0.7109375" style="30" customWidth="1"/>
    <col min="7" max="7" width="10.28515625" style="30" customWidth="1"/>
    <col min="8" max="8" width="0.7109375" style="30" customWidth="1"/>
    <col min="9" max="9" width="14" style="30" customWidth="1"/>
    <col min="10" max="10" width="0.7109375" style="30" customWidth="1"/>
    <col min="11" max="11" width="12.7109375" style="30" customWidth="1"/>
    <col min="12" max="12" width="0.7109375" style="30" customWidth="1"/>
    <col min="13" max="13" width="14.5703125" style="30" customWidth="1"/>
    <col min="14" max="14" width="0.7109375" style="30" customWidth="1"/>
    <col min="15" max="15" width="10.7109375" style="30" customWidth="1"/>
    <col min="16" max="16" width="0.7109375" style="30" customWidth="1"/>
    <col min="17" max="17" width="13.42578125" style="30" customWidth="1"/>
    <col min="18" max="18" width="0.7109375" style="30" customWidth="1"/>
    <col min="19" max="19" width="14.7109375" style="30" customWidth="1"/>
    <col min="20" max="20" width="0.7109375" style="30" customWidth="1"/>
    <col min="21" max="21" width="12.28515625" style="30" customWidth="1"/>
    <col min="22" max="22" width="0.7109375" style="30" customWidth="1"/>
    <col min="23" max="23" width="12.28515625" style="30" customWidth="1"/>
    <col min="24" max="24" width="0.7109375" style="30" customWidth="1"/>
    <col min="25" max="25" width="9" style="30" customWidth="1"/>
    <col min="26" max="26" width="0.7109375" style="30" customWidth="1"/>
    <col min="27" max="27" width="9" style="30" customWidth="1"/>
    <col min="28" max="29" width="9.140625" style="2" customWidth="1"/>
    <col min="30" max="256" width="9.140625" style="2"/>
    <col min="257" max="257" width="1.5703125" style="2" customWidth="1"/>
    <col min="258" max="258" width="24.5703125" style="2" customWidth="1"/>
    <col min="259" max="259" width="6" style="2" customWidth="1"/>
    <col min="260" max="260" width="0.7109375" style="2" customWidth="1"/>
    <col min="261" max="261" width="9.28515625" style="2" customWidth="1"/>
    <col min="262" max="262" width="0.7109375" style="2" customWidth="1"/>
    <col min="263" max="263" width="9.42578125" style="2" customWidth="1"/>
    <col min="264" max="264" width="0.7109375" style="2" customWidth="1"/>
    <col min="265" max="265" width="12.5703125" style="2" customWidth="1"/>
    <col min="266" max="266" width="0.7109375" style="2" customWidth="1"/>
    <col min="267" max="267" width="12" style="2" customWidth="1"/>
    <col min="268" max="268" width="0.7109375" style="2" customWidth="1"/>
    <col min="269" max="269" width="12.42578125" style="2" customWidth="1"/>
    <col min="270" max="270" width="0.7109375" style="2" customWidth="1"/>
    <col min="271" max="271" width="10.5703125" style="2" customWidth="1"/>
    <col min="272" max="272" width="0.7109375" style="2" customWidth="1"/>
    <col min="273" max="273" width="13.42578125" style="2" customWidth="1"/>
    <col min="274" max="274" width="0.7109375" style="2" customWidth="1"/>
    <col min="275" max="275" width="14.140625" style="2" customWidth="1"/>
    <col min="276" max="276" width="0.85546875" style="2" customWidth="1"/>
    <col min="277" max="277" width="10.28515625" style="2" customWidth="1"/>
    <col min="278" max="278" width="0.7109375" style="2" customWidth="1"/>
    <col min="279" max="279" width="11.28515625" style="2" customWidth="1"/>
    <col min="280" max="280" width="0.7109375" style="2" customWidth="1"/>
    <col min="281" max="281" width="9.42578125" style="2" customWidth="1"/>
    <col min="282" max="282" width="0.7109375" style="2" customWidth="1"/>
    <col min="283" max="283" width="9.5703125" style="2" customWidth="1"/>
    <col min="284" max="285" width="9.140625" style="2" customWidth="1"/>
    <col min="286" max="512" width="9.140625" style="2"/>
    <col min="513" max="513" width="1.5703125" style="2" customWidth="1"/>
    <col min="514" max="514" width="24.5703125" style="2" customWidth="1"/>
    <col min="515" max="515" width="6" style="2" customWidth="1"/>
    <col min="516" max="516" width="0.7109375" style="2" customWidth="1"/>
    <col min="517" max="517" width="9.28515625" style="2" customWidth="1"/>
    <col min="518" max="518" width="0.7109375" style="2" customWidth="1"/>
    <col min="519" max="519" width="9.42578125" style="2" customWidth="1"/>
    <col min="520" max="520" width="0.7109375" style="2" customWidth="1"/>
    <col min="521" max="521" width="12.5703125" style="2" customWidth="1"/>
    <col min="522" max="522" width="0.7109375" style="2" customWidth="1"/>
    <col min="523" max="523" width="12" style="2" customWidth="1"/>
    <col min="524" max="524" width="0.7109375" style="2" customWidth="1"/>
    <col min="525" max="525" width="12.42578125" style="2" customWidth="1"/>
    <col min="526" max="526" width="0.7109375" style="2" customWidth="1"/>
    <col min="527" max="527" width="10.5703125" style="2" customWidth="1"/>
    <col min="528" max="528" width="0.7109375" style="2" customWidth="1"/>
    <col min="529" max="529" width="13.42578125" style="2" customWidth="1"/>
    <col min="530" max="530" width="0.7109375" style="2" customWidth="1"/>
    <col min="531" max="531" width="14.140625" style="2" customWidth="1"/>
    <col min="532" max="532" width="0.85546875" style="2" customWidth="1"/>
    <col min="533" max="533" width="10.28515625" style="2" customWidth="1"/>
    <col min="534" max="534" width="0.7109375" style="2" customWidth="1"/>
    <col min="535" max="535" width="11.28515625" style="2" customWidth="1"/>
    <col min="536" max="536" width="0.7109375" style="2" customWidth="1"/>
    <col min="537" max="537" width="9.42578125" style="2" customWidth="1"/>
    <col min="538" max="538" width="0.7109375" style="2" customWidth="1"/>
    <col min="539" max="539" width="9.5703125" style="2" customWidth="1"/>
    <col min="540" max="541" width="9.140625" style="2" customWidth="1"/>
    <col min="542" max="768" width="9.140625" style="2"/>
    <col min="769" max="769" width="1.5703125" style="2" customWidth="1"/>
    <col min="770" max="770" width="24.5703125" style="2" customWidth="1"/>
    <col min="771" max="771" width="6" style="2" customWidth="1"/>
    <col min="772" max="772" width="0.7109375" style="2" customWidth="1"/>
    <col min="773" max="773" width="9.28515625" style="2" customWidth="1"/>
    <col min="774" max="774" width="0.7109375" style="2" customWidth="1"/>
    <col min="775" max="775" width="9.42578125" style="2" customWidth="1"/>
    <col min="776" max="776" width="0.7109375" style="2" customWidth="1"/>
    <col min="777" max="777" width="12.5703125" style="2" customWidth="1"/>
    <col min="778" max="778" width="0.7109375" style="2" customWidth="1"/>
    <col min="779" max="779" width="12" style="2" customWidth="1"/>
    <col min="780" max="780" width="0.7109375" style="2" customWidth="1"/>
    <col min="781" max="781" width="12.42578125" style="2" customWidth="1"/>
    <col min="782" max="782" width="0.7109375" style="2" customWidth="1"/>
    <col min="783" max="783" width="10.5703125" style="2" customWidth="1"/>
    <col min="784" max="784" width="0.7109375" style="2" customWidth="1"/>
    <col min="785" max="785" width="13.42578125" style="2" customWidth="1"/>
    <col min="786" max="786" width="0.7109375" style="2" customWidth="1"/>
    <col min="787" max="787" width="14.140625" style="2" customWidth="1"/>
    <col min="788" max="788" width="0.85546875" style="2" customWidth="1"/>
    <col min="789" max="789" width="10.28515625" style="2" customWidth="1"/>
    <col min="790" max="790" width="0.7109375" style="2" customWidth="1"/>
    <col min="791" max="791" width="11.28515625" style="2" customWidth="1"/>
    <col min="792" max="792" width="0.7109375" style="2" customWidth="1"/>
    <col min="793" max="793" width="9.42578125" style="2" customWidth="1"/>
    <col min="794" max="794" width="0.7109375" style="2" customWidth="1"/>
    <col min="795" max="795" width="9.5703125" style="2" customWidth="1"/>
    <col min="796" max="797" width="9.140625" style="2" customWidth="1"/>
    <col min="798" max="1024" width="9.140625" style="2"/>
    <col min="1025" max="1025" width="1.5703125" style="2" customWidth="1"/>
    <col min="1026" max="1026" width="24.5703125" style="2" customWidth="1"/>
    <col min="1027" max="1027" width="6" style="2" customWidth="1"/>
    <col min="1028" max="1028" width="0.7109375" style="2" customWidth="1"/>
    <col min="1029" max="1029" width="9.28515625" style="2" customWidth="1"/>
    <col min="1030" max="1030" width="0.7109375" style="2" customWidth="1"/>
    <col min="1031" max="1031" width="9.42578125" style="2" customWidth="1"/>
    <col min="1032" max="1032" width="0.7109375" style="2" customWidth="1"/>
    <col min="1033" max="1033" width="12.5703125" style="2" customWidth="1"/>
    <col min="1034" max="1034" width="0.7109375" style="2" customWidth="1"/>
    <col min="1035" max="1035" width="12" style="2" customWidth="1"/>
    <col min="1036" max="1036" width="0.7109375" style="2" customWidth="1"/>
    <col min="1037" max="1037" width="12.42578125" style="2" customWidth="1"/>
    <col min="1038" max="1038" width="0.7109375" style="2" customWidth="1"/>
    <col min="1039" max="1039" width="10.5703125" style="2" customWidth="1"/>
    <col min="1040" max="1040" width="0.7109375" style="2" customWidth="1"/>
    <col min="1041" max="1041" width="13.42578125" style="2" customWidth="1"/>
    <col min="1042" max="1042" width="0.7109375" style="2" customWidth="1"/>
    <col min="1043" max="1043" width="14.140625" style="2" customWidth="1"/>
    <col min="1044" max="1044" width="0.85546875" style="2" customWidth="1"/>
    <col min="1045" max="1045" width="10.28515625" style="2" customWidth="1"/>
    <col min="1046" max="1046" width="0.7109375" style="2" customWidth="1"/>
    <col min="1047" max="1047" width="11.28515625" style="2" customWidth="1"/>
    <col min="1048" max="1048" width="0.7109375" style="2" customWidth="1"/>
    <col min="1049" max="1049" width="9.42578125" style="2" customWidth="1"/>
    <col min="1050" max="1050" width="0.7109375" style="2" customWidth="1"/>
    <col min="1051" max="1051" width="9.5703125" style="2" customWidth="1"/>
    <col min="1052" max="1053" width="9.140625" style="2" customWidth="1"/>
    <col min="1054" max="1280" width="9.140625" style="2"/>
    <col min="1281" max="1281" width="1.5703125" style="2" customWidth="1"/>
    <col min="1282" max="1282" width="24.5703125" style="2" customWidth="1"/>
    <col min="1283" max="1283" width="6" style="2" customWidth="1"/>
    <col min="1284" max="1284" width="0.7109375" style="2" customWidth="1"/>
    <col min="1285" max="1285" width="9.28515625" style="2" customWidth="1"/>
    <col min="1286" max="1286" width="0.7109375" style="2" customWidth="1"/>
    <col min="1287" max="1287" width="9.42578125" style="2" customWidth="1"/>
    <col min="1288" max="1288" width="0.7109375" style="2" customWidth="1"/>
    <col min="1289" max="1289" width="12.5703125" style="2" customWidth="1"/>
    <col min="1290" max="1290" width="0.7109375" style="2" customWidth="1"/>
    <col min="1291" max="1291" width="12" style="2" customWidth="1"/>
    <col min="1292" max="1292" width="0.7109375" style="2" customWidth="1"/>
    <col min="1293" max="1293" width="12.42578125" style="2" customWidth="1"/>
    <col min="1294" max="1294" width="0.7109375" style="2" customWidth="1"/>
    <col min="1295" max="1295" width="10.5703125" style="2" customWidth="1"/>
    <col min="1296" max="1296" width="0.7109375" style="2" customWidth="1"/>
    <col min="1297" max="1297" width="13.42578125" style="2" customWidth="1"/>
    <col min="1298" max="1298" width="0.7109375" style="2" customWidth="1"/>
    <col min="1299" max="1299" width="14.140625" style="2" customWidth="1"/>
    <col min="1300" max="1300" width="0.85546875" style="2" customWidth="1"/>
    <col min="1301" max="1301" width="10.28515625" style="2" customWidth="1"/>
    <col min="1302" max="1302" width="0.7109375" style="2" customWidth="1"/>
    <col min="1303" max="1303" width="11.28515625" style="2" customWidth="1"/>
    <col min="1304" max="1304" width="0.7109375" style="2" customWidth="1"/>
    <col min="1305" max="1305" width="9.42578125" style="2" customWidth="1"/>
    <col min="1306" max="1306" width="0.7109375" style="2" customWidth="1"/>
    <col min="1307" max="1307" width="9.5703125" style="2" customWidth="1"/>
    <col min="1308" max="1309" width="9.140625" style="2" customWidth="1"/>
    <col min="1310" max="1536" width="9.140625" style="2"/>
    <col min="1537" max="1537" width="1.5703125" style="2" customWidth="1"/>
    <col min="1538" max="1538" width="24.5703125" style="2" customWidth="1"/>
    <col min="1539" max="1539" width="6" style="2" customWidth="1"/>
    <col min="1540" max="1540" width="0.7109375" style="2" customWidth="1"/>
    <col min="1541" max="1541" width="9.28515625" style="2" customWidth="1"/>
    <col min="1542" max="1542" width="0.7109375" style="2" customWidth="1"/>
    <col min="1543" max="1543" width="9.42578125" style="2" customWidth="1"/>
    <col min="1544" max="1544" width="0.7109375" style="2" customWidth="1"/>
    <col min="1545" max="1545" width="12.5703125" style="2" customWidth="1"/>
    <col min="1546" max="1546" width="0.7109375" style="2" customWidth="1"/>
    <col min="1547" max="1547" width="12" style="2" customWidth="1"/>
    <col min="1548" max="1548" width="0.7109375" style="2" customWidth="1"/>
    <col min="1549" max="1549" width="12.42578125" style="2" customWidth="1"/>
    <col min="1550" max="1550" width="0.7109375" style="2" customWidth="1"/>
    <col min="1551" max="1551" width="10.5703125" style="2" customWidth="1"/>
    <col min="1552" max="1552" width="0.7109375" style="2" customWidth="1"/>
    <col min="1553" max="1553" width="13.42578125" style="2" customWidth="1"/>
    <col min="1554" max="1554" width="0.7109375" style="2" customWidth="1"/>
    <col min="1555" max="1555" width="14.140625" style="2" customWidth="1"/>
    <col min="1556" max="1556" width="0.85546875" style="2" customWidth="1"/>
    <col min="1557" max="1557" width="10.28515625" style="2" customWidth="1"/>
    <col min="1558" max="1558" width="0.7109375" style="2" customWidth="1"/>
    <col min="1559" max="1559" width="11.28515625" style="2" customWidth="1"/>
    <col min="1560" max="1560" width="0.7109375" style="2" customWidth="1"/>
    <col min="1561" max="1561" width="9.42578125" style="2" customWidth="1"/>
    <col min="1562" max="1562" width="0.7109375" style="2" customWidth="1"/>
    <col min="1563" max="1563" width="9.5703125" style="2" customWidth="1"/>
    <col min="1564" max="1565" width="9.140625" style="2" customWidth="1"/>
    <col min="1566" max="1792" width="9.140625" style="2"/>
    <col min="1793" max="1793" width="1.5703125" style="2" customWidth="1"/>
    <col min="1794" max="1794" width="24.5703125" style="2" customWidth="1"/>
    <col min="1795" max="1795" width="6" style="2" customWidth="1"/>
    <col min="1796" max="1796" width="0.7109375" style="2" customWidth="1"/>
    <col min="1797" max="1797" width="9.28515625" style="2" customWidth="1"/>
    <col min="1798" max="1798" width="0.7109375" style="2" customWidth="1"/>
    <col min="1799" max="1799" width="9.42578125" style="2" customWidth="1"/>
    <col min="1800" max="1800" width="0.7109375" style="2" customWidth="1"/>
    <col min="1801" max="1801" width="12.5703125" style="2" customWidth="1"/>
    <col min="1802" max="1802" width="0.7109375" style="2" customWidth="1"/>
    <col min="1803" max="1803" width="12" style="2" customWidth="1"/>
    <col min="1804" max="1804" width="0.7109375" style="2" customWidth="1"/>
    <col min="1805" max="1805" width="12.42578125" style="2" customWidth="1"/>
    <col min="1806" max="1806" width="0.7109375" style="2" customWidth="1"/>
    <col min="1807" max="1807" width="10.5703125" style="2" customWidth="1"/>
    <col min="1808" max="1808" width="0.7109375" style="2" customWidth="1"/>
    <col min="1809" max="1809" width="13.42578125" style="2" customWidth="1"/>
    <col min="1810" max="1810" width="0.7109375" style="2" customWidth="1"/>
    <col min="1811" max="1811" width="14.140625" style="2" customWidth="1"/>
    <col min="1812" max="1812" width="0.85546875" style="2" customWidth="1"/>
    <col min="1813" max="1813" width="10.28515625" style="2" customWidth="1"/>
    <col min="1814" max="1814" width="0.7109375" style="2" customWidth="1"/>
    <col min="1815" max="1815" width="11.28515625" style="2" customWidth="1"/>
    <col min="1816" max="1816" width="0.7109375" style="2" customWidth="1"/>
    <col min="1817" max="1817" width="9.42578125" style="2" customWidth="1"/>
    <col min="1818" max="1818" width="0.7109375" style="2" customWidth="1"/>
    <col min="1819" max="1819" width="9.5703125" style="2" customWidth="1"/>
    <col min="1820" max="1821" width="9.140625" style="2" customWidth="1"/>
    <col min="1822" max="2048" width="9.140625" style="2"/>
    <col min="2049" max="2049" width="1.5703125" style="2" customWidth="1"/>
    <col min="2050" max="2050" width="24.5703125" style="2" customWidth="1"/>
    <col min="2051" max="2051" width="6" style="2" customWidth="1"/>
    <col min="2052" max="2052" width="0.7109375" style="2" customWidth="1"/>
    <col min="2053" max="2053" width="9.28515625" style="2" customWidth="1"/>
    <col min="2054" max="2054" width="0.7109375" style="2" customWidth="1"/>
    <col min="2055" max="2055" width="9.42578125" style="2" customWidth="1"/>
    <col min="2056" max="2056" width="0.7109375" style="2" customWidth="1"/>
    <col min="2057" max="2057" width="12.5703125" style="2" customWidth="1"/>
    <col min="2058" max="2058" width="0.7109375" style="2" customWidth="1"/>
    <col min="2059" max="2059" width="12" style="2" customWidth="1"/>
    <col min="2060" max="2060" width="0.7109375" style="2" customWidth="1"/>
    <col min="2061" max="2061" width="12.42578125" style="2" customWidth="1"/>
    <col min="2062" max="2062" width="0.7109375" style="2" customWidth="1"/>
    <col min="2063" max="2063" width="10.5703125" style="2" customWidth="1"/>
    <col min="2064" max="2064" width="0.7109375" style="2" customWidth="1"/>
    <col min="2065" max="2065" width="13.42578125" style="2" customWidth="1"/>
    <col min="2066" max="2066" width="0.7109375" style="2" customWidth="1"/>
    <col min="2067" max="2067" width="14.140625" style="2" customWidth="1"/>
    <col min="2068" max="2068" width="0.85546875" style="2" customWidth="1"/>
    <col min="2069" max="2069" width="10.28515625" style="2" customWidth="1"/>
    <col min="2070" max="2070" width="0.7109375" style="2" customWidth="1"/>
    <col min="2071" max="2071" width="11.28515625" style="2" customWidth="1"/>
    <col min="2072" max="2072" width="0.7109375" style="2" customWidth="1"/>
    <col min="2073" max="2073" width="9.42578125" style="2" customWidth="1"/>
    <col min="2074" max="2074" width="0.7109375" style="2" customWidth="1"/>
    <col min="2075" max="2075" width="9.5703125" style="2" customWidth="1"/>
    <col min="2076" max="2077" width="9.140625" style="2" customWidth="1"/>
    <col min="2078" max="2304" width="9.140625" style="2"/>
    <col min="2305" max="2305" width="1.5703125" style="2" customWidth="1"/>
    <col min="2306" max="2306" width="24.5703125" style="2" customWidth="1"/>
    <col min="2307" max="2307" width="6" style="2" customWidth="1"/>
    <col min="2308" max="2308" width="0.7109375" style="2" customWidth="1"/>
    <col min="2309" max="2309" width="9.28515625" style="2" customWidth="1"/>
    <col min="2310" max="2310" width="0.7109375" style="2" customWidth="1"/>
    <col min="2311" max="2311" width="9.42578125" style="2" customWidth="1"/>
    <col min="2312" max="2312" width="0.7109375" style="2" customWidth="1"/>
    <col min="2313" max="2313" width="12.5703125" style="2" customWidth="1"/>
    <col min="2314" max="2314" width="0.7109375" style="2" customWidth="1"/>
    <col min="2315" max="2315" width="12" style="2" customWidth="1"/>
    <col min="2316" max="2316" width="0.7109375" style="2" customWidth="1"/>
    <col min="2317" max="2317" width="12.42578125" style="2" customWidth="1"/>
    <col min="2318" max="2318" width="0.7109375" style="2" customWidth="1"/>
    <col min="2319" max="2319" width="10.5703125" style="2" customWidth="1"/>
    <col min="2320" max="2320" width="0.7109375" style="2" customWidth="1"/>
    <col min="2321" max="2321" width="13.42578125" style="2" customWidth="1"/>
    <col min="2322" max="2322" width="0.7109375" style="2" customWidth="1"/>
    <col min="2323" max="2323" width="14.140625" style="2" customWidth="1"/>
    <col min="2324" max="2324" width="0.85546875" style="2" customWidth="1"/>
    <col min="2325" max="2325" width="10.28515625" style="2" customWidth="1"/>
    <col min="2326" max="2326" width="0.7109375" style="2" customWidth="1"/>
    <col min="2327" max="2327" width="11.28515625" style="2" customWidth="1"/>
    <col min="2328" max="2328" width="0.7109375" style="2" customWidth="1"/>
    <col min="2329" max="2329" width="9.42578125" style="2" customWidth="1"/>
    <col min="2330" max="2330" width="0.7109375" style="2" customWidth="1"/>
    <col min="2331" max="2331" width="9.5703125" style="2" customWidth="1"/>
    <col min="2332" max="2333" width="9.140625" style="2" customWidth="1"/>
    <col min="2334" max="2560" width="9.140625" style="2"/>
    <col min="2561" max="2561" width="1.5703125" style="2" customWidth="1"/>
    <col min="2562" max="2562" width="24.5703125" style="2" customWidth="1"/>
    <col min="2563" max="2563" width="6" style="2" customWidth="1"/>
    <col min="2564" max="2564" width="0.7109375" style="2" customWidth="1"/>
    <col min="2565" max="2565" width="9.28515625" style="2" customWidth="1"/>
    <col min="2566" max="2566" width="0.7109375" style="2" customWidth="1"/>
    <col min="2567" max="2567" width="9.42578125" style="2" customWidth="1"/>
    <col min="2568" max="2568" width="0.7109375" style="2" customWidth="1"/>
    <col min="2569" max="2569" width="12.5703125" style="2" customWidth="1"/>
    <col min="2570" max="2570" width="0.7109375" style="2" customWidth="1"/>
    <col min="2571" max="2571" width="12" style="2" customWidth="1"/>
    <col min="2572" max="2572" width="0.7109375" style="2" customWidth="1"/>
    <col min="2573" max="2573" width="12.42578125" style="2" customWidth="1"/>
    <col min="2574" max="2574" width="0.7109375" style="2" customWidth="1"/>
    <col min="2575" max="2575" width="10.5703125" style="2" customWidth="1"/>
    <col min="2576" max="2576" width="0.7109375" style="2" customWidth="1"/>
    <col min="2577" max="2577" width="13.42578125" style="2" customWidth="1"/>
    <col min="2578" max="2578" width="0.7109375" style="2" customWidth="1"/>
    <col min="2579" max="2579" width="14.140625" style="2" customWidth="1"/>
    <col min="2580" max="2580" width="0.85546875" style="2" customWidth="1"/>
    <col min="2581" max="2581" width="10.28515625" style="2" customWidth="1"/>
    <col min="2582" max="2582" width="0.7109375" style="2" customWidth="1"/>
    <col min="2583" max="2583" width="11.28515625" style="2" customWidth="1"/>
    <col min="2584" max="2584" width="0.7109375" style="2" customWidth="1"/>
    <col min="2585" max="2585" width="9.42578125" style="2" customWidth="1"/>
    <col min="2586" max="2586" width="0.7109375" style="2" customWidth="1"/>
    <col min="2587" max="2587" width="9.5703125" style="2" customWidth="1"/>
    <col min="2588" max="2589" width="9.140625" style="2" customWidth="1"/>
    <col min="2590" max="2816" width="9.140625" style="2"/>
    <col min="2817" max="2817" width="1.5703125" style="2" customWidth="1"/>
    <col min="2818" max="2818" width="24.5703125" style="2" customWidth="1"/>
    <col min="2819" max="2819" width="6" style="2" customWidth="1"/>
    <col min="2820" max="2820" width="0.7109375" style="2" customWidth="1"/>
    <col min="2821" max="2821" width="9.28515625" style="2" customWidth="1"/>
    <col min="2822" max="2822" width="0.7109375" style="2" customWidth="1"/>
    <col min="2823" max="2823" width="9.42578125" style="2" customWidth="1"/>
    <col min="2824" max="2824" width="0.7109375" style="2" customWidth="1"/>
    <col min="2825" max="2825" width="12.5703125" style="2" customWidth="1"/>
    <col min="2826" max="2826" width="0.7109375" style="2" customWidth="1"/>
    <col min="2827" max="2827" width="12" style="2" customWidth="1"/>
    <col min="2828" max="2828" width="0.7109375" style="2" customWidth="1"/>
    <col min="2829" max="2829" width="12.42578125" style="2" customWidth="1"/>
    <col min="2830" max="2830" width="0.7109375" style="2" customWidth="1"/>
    <col min="2831" max="2831" width="10.5703125" style="2" customWidth="1"/>
    <col min="2832" max="2832" width="0.7109375" style="2" customWidth="1"/>
    <col min="2833" max="2833" width="13.42578125" style="2" customWidth="1"/>
    <col min="2834" max="2834" width="0.7109375" style="2" customWidth="1"/>
    <col min="2835" max="2835" width="14.140625" style="2" customWidth="1"/>
    <col min="2836" max="2836" width="0.85546875" style="2" customWidth="1"/>
    <col min="2837" max="2837" width="10.28515625" style="2" customWidth="1"/>
    <col min="2838" max="2838" width="0.7109375" style="2" customWidth="1"/>
    <col min="2839" max="2839" width="11.28515625" style="2" customWidth="1"/>
    <col min="2840" max="2840" width="0.7109375" style="2" customWidth="1"/>
    <col min="2841" max="2841" width="9.42578125" style="2" customWidth="1"/>
    <col min="2842" max="2842" width="0.7109375" style="2" customWidth="1"/>
    <col min="2843" max="2843" width="9.5703125" style="2" customWidth="1"/>
    <col min="2844" max="2845" width="9.140625" style="2" customWidth="1"/>
    <col min="2846" max="3072" width="9.140625" style="2"/>
    <col min="3073" max="3073" width="1.5703125" style="2" customWidth="1"/>
    <col min="3074" max="3074" width="24.5703125" style="2" customWidth="1"/>
    <col min="3075" max="3075" width="6" style="2" customWidth="1"/>
    <col min="3076" max="3076" width="0.7109375" style="2" customWidth="1"/>
    <col min="3077" max="3077" width="9.28515625" style="2" customWidth="1"/>
    <col min="3078" max="3078" width="0.7109375" style="2" customWidth="1"/>
    <col min="3079" max="3079" width="9.42578125" style="2" customWidth="1"/>
    <col min="3080" max="3080" width="0.7109375" style="2" customWidth="1"/>
    <col min="3081" max="3081" width="12.5703125" style="2" customWidth="1"/>
    <col min="3082" max="3082" width="0.7109375" style="2" customWidth="1"/>
    <col min="3083" max="3083" width="12" style="2" customWidth="1"/>
    <col min="3084" max="3084" width="0.7109375" style="2" customWidth="1"/>
    <col min="3085" max="3085" width="12.42578125" style="2" customWidth="1"/>
    <col min="3086" max="3086" width="0.7109375" style="2" customWidth="1"/>
    <col min="3087" max="3087" width="10.5703125" style="2" customWidth="1"/>
    <col min="3088" max="3088" width="0.7109375" style="2" customWidth="1"/>
    <col min="3089" max="3089" width="13.42578125" style="2" customWidth="1"/>
    <col min="3090" max="3090" width="0.7109375" style="2" customWidth="1"/>
    <col min="3091" max="3091" width="14.140625" style="2" customWidth="1"/>
    <col min="3092" max="3092" width="0.85546875" style="2" customWidth="1"/>
    <col min="3093" max="3093" width="10.28515625" style="2" customWidth="1"/>
    <col min="3094" max="3094" width="0.7109375" style="2" customWidth="1"/>
    <col min="3095" max="3095" width="11.28515625" style="2" customWidth="1"/>
    <col min="3096" max="3096" width="0.7109375" style="2" customWidth="1"/>
    <col min="3097" max="3097" width="9.42578125" style="2" customWidth="1"/>
    <col min="3098" max="3098" width="0.7109375" style="2" customWidth="1"/>
    <col min="3099" max="3099" width="9.5703125" style="2" customWidth="1"/>
    <col min="3100" max="3101" width="9.140625" style="2" customWidth="1"/>
    <col min="3102" max="3328" width="9.140625" style="2"/>
    <col min="3329" max="3329" width="1.5703125" style="2" customWidth="1"/>
    <col min="3330" max="3330" width="24.5703125" style="2" customWidth="1"/>
    <col min="3331" max="3331" width="6" style="2" customWidth="1"/>
    <col min="3332" max="3332" width="0.7109375" style="2" customWidth="1"/>
    <col min="3333" max="3333" width="9.28515625" style="2" customWidth="1"/>
    <col min="3334" max="3334" width="0.7109375" style="2" customWidth="1"/>
    <col min="3335" max="3335" width="9.42578125" style="2" customWidth="1"/>
    <col min="3336" max="3336" width="0.7109375" style="2" customWidth="1"/>
    <col min="3337" max="3337" width="12.5703125" style="2" customWidth="1"/>
    <col min="3338" max="3338" width="0.7109375" style="2" customWidth="1"/>
    <col min="3339" max="3339" width="12" style="2" customWidth="1"/>
    <col min="3340" max="3340" width="0.7109375" style="2" customWidth="1"/>
    <col min="3341" max="3341" width="12.42578125" style="2" customWidth="1"/>
    <col min="3342" max="3342" width="0.7109375" style="2" customWidth="1"/>
    <col min="3343" max="3343" width="10.5703125" style="2" customWidth="1"/>
    <col min="3344" max="3344" width="0.7109375" style="2" customWidth="1"/>
    <col min="3345" max="3345" width="13.42578125" style="2" customWidth="1"/>
    <col min="3346" max="3346" width="0.7109375" style="2" customWidth="1"/>
    <col min="3347" max="3347" width="14.140625" style="2" customWidth="1"/>
    <col min="3348" max="3348" width="0.85546875" style="2" customWidth="1"/>
    <col min="3349" max="3349" width="10.28515625" style="2" customWidth="1"/>
    <col min="3350" max="3350" width="0.7109375" style="2" customWidth="1"/>
    <col min="3351" max="3351" width="11.28515625" style="2" customWidth="1"/>
    <col min="3352" max="3352" width="0.7109375" style="2" customWidth="1"/>
    <col min="3353" max="3353" width="9.42578125" style="2" customWidth="1"/>
    <col min="3354" max="3354" width="0.7109375" style="2" customWidth="1"/>
    <col min="3355" max="3355" width="9.5703125" style="2" customWidth="1"/>
    <col min="3356" max="3357" width="9.140625" style="2" customWidth="1"/>
    <col min="3358" max="3584" width="9.140625" style="2"/>
    <col min="3585" max="3585" width="1.5703125" style="2" customWidth="1"/>
    <col min="3586" max="3586" width="24.5703125" style="2" customWidth="1"/>
    <col min="3587" max="3587" width="6" style="2" customWidth="1"/>
    <col min="3588" max="3588" width="0.7109375" style="2" customWidth="1"/>
    <col min="3589" max="3589" width="9.28515625" style="2" customWidth="1"/>
    <col min="3590" max="3590" width="0.7109375" style="2" customWidth="1"/>
    <col min="3591" max="3591" width="9.42578125" style="2" customWidth="1"/>
    <col min="3592" max="3592" width="0.7109375" style="2" customWidth="1"/>
    <col min="3593" max="3593" width="12.5703125" style="2" customWidth="1"/>
    <col min="3594" max="3594" width="0.7109375" style="2" customWidth="1"/>
    <col min="3595" max="3595" width="12" style="2" customWidth="1"/>
    <col min="3596" max="3596" width="0.7109375" style="2" customWidth="1"/>
    <col min="3597" max="3597" width="12.42578125" style="2" customWidth="1"/>
    <col min="3598" max="3598" width="0.7109375" style="2" customWidth="1"/>
    <col min="3599" max="3599" width="10.5703125" style="2" customWidth="1"/>
    <col min="3600" max="3600" width="0.7109375" style="2" customWidth="1"/>
    <col min="3601" max="3601" width="13.42578125" style="2" customWidth="1"/>
    <col min="3602" max="3602" width="0.7109375" style="2" customWidth="1"/>
    <col min="3603" max="3603" width="14.140625" style="2" customWidth="1"/>
    <col min="3604" max="3604" width="0.85546875" style="2" customWidth="1"/>
    <col min="3605" max="3605" width="10.28515625" style="2" customWidth="1"/>
    <col min="3606" max="3606" width="0.7109375" style="2" customWidth="1"/>
    <col min="3607" max="3607" width="11.28515625" style="2" customWidth="1"/>
    <col min="3608" max="3608" width="0.7109375" style="2" customWidth="1"/>
    <col min="3609" max="3609" width="9.42578125" style="2" customWidth="1"/>
    <col min="3610" max="3610" width="0.7109375" style="2" customWidth="1"/>
    <col min="3611" max="3611" width="9.5703125" style="2" customWidth="1"/>
    <col min="3612" max="3613" width="9.140625" style="2" customWidth="1"/>
    <col min="3614" max="3840" width="9.140625" style="2"/>
    <col min="3841" max="3841" width="1.5703125" style="2" customWidth="1"/>
    <col min="3842" max="3842" width="24.5703125" style="2" customWidth="1"/>
    <col min="3843" max="3843" width="6" style="2" customWidth="1"/>
    <col min="3844" max="3844" width="0.7109375" style="2" customWidth="1"/>
    <col min="3845" max="3845" width="9.28515625" style="2" customWidth="1"/>
    <col min="3846" max="3846" width="0.7109375" style="2" customWidth="1"/>
    <col min="3847" max="3847" width="9.42578125" style="2" customWidth="1"/>
    <col min="3848" max="3848" width="0.7109375" style="2" customWidth="1"/>
    <col min="3849" max="3849" width="12.5703125" style="2" customWidth="1"/>
    <col min="3850" max="3850" width="0.7109375" style="2" customWidth="1"/>
    <col min="3851" max="3851" width="12" style="2" customWidth="1"/>
    <col min="3852" max="3852" width="0.7109375" style="2" customWidth="1"/>
    <col min="3853" max="3853" width="12.42578125" style="2" customWidth="1"/>
    <col min="3854" max="3854" width="0.7109375" style="2" customWidth="1"/>
    <col min="3855" max="3855" width="10.5703125" style="2" customWidth="1"/>
    <col min="3856" max="3856" width="0.7109375" style="2" customWidth="1"/>
    <col min="3857" max="3857" width="13.42578125" style="2" customWidth="1"/>
    <col min="3858" max="3858" width="0.7109375" style="2" customWidth="1"/>
    <col min="3859" max="3859" width="14.140625" style="2" customWidth="1"/>
    <col min="3860" max="3860" width="0.85546875" style="2" customWidth="1"/>
    <col min="3861" max="3861" width="10.28515625" style="2" customWidth="1"/>
    <col min="3862" max="3862" width="0.7109375" style="2" customWidth="1"/>
    <col min="3863" max="3863" width="11.28515625" style="2" customWidth="1"/>
    <col min="3864" max="3864" width="0.7109375" style="2" customWidth="1"/>
    <col min="3865" max="3865" width="9.42578125" style="2" customWidth="1"/>
    <col min="3866" max="3866" width="0.7109375" style="2" customWidth="1"/>
    <col min="3867" max="3867" width="9.5703125" style="2" customWidth="1"/>
    <col min="3868" max="3869" width="9.140625" style="2" customWidth="1"/>
    <col min="3870" max="4096" width="9.140625" style="2"/>
    <col min="4097" max="4097" width="1.5703125" style="2" customWidth="1"/>
    <col min="4098" max="4098" width="24.5703125" style="2" customWidth="1"/>
    <col min="4099" max="4099" width="6" style="2" customWidth="1"/>
    <col min="4100" max="4100" width="0.7109375" style="2" customWidth="1"/>
    <col min="4101" max="4101" width="9.28515625" style="2" customWidth="1"/>
    <col min="4102" max="4102" width="0.7109375" style="2" customWidth="1"/>
    <col min="4103" max="4103" width="9.42578125" style="2" customWidth="1"/>
    <col min="4104" max="4104" width="0.7109375" style="2" customWidth="1"/>
    <col min="4105" max="4105" width="12.5703125" style="2" customWidth="1"/>
    <col min="4106" max="4106" width="0.7109375" style="2" customWidth="1"/>
    <col min="4107" max="4107" width="12" style="2" customWidth="1"/>
    <col min="4108" max="4108" width="0.7109375" style="2" customWidth="1"/>
    <col min="4109" max="4109" width="12.42578125" style="2" customWidth="1"/>
    <col min="4110" max="4110" width="0.7109375" style="2" customWidth="1"/>
    <col min="4111" max="4111" width="10.5703125" style="2" customWidth="1"/>
    <col min="4112" max="4112" width="0.7109375" style="2" customWidth="1"/>
    <col min="4113" max="4113" width="13.42578125" style="2" customWidth="1"/>
    <col min="4114" max="4114" width="0.7109375" style="2" customWidth="1"/>
    <col min="4115" max="4115" width="14.140625" style="2" customWidth="1"/>
    <col min="4116" max="4116" width="0.85546875" style="2" customWidth="1"/>
    <col min="4117" max="4117" width="10.28515625" style="2" customWidth="1"/>
    <col min="4118" max="4118" width="0.7109375" style="2" customWidth="1"/>
    <col min="4119" max="4119" width="11.28515625" style="2" customWidth="1"/>
    <col min="4120" max="4120" width="0.7109375" style="2" customWidth="1"/>
    <col min="4121" max="4121" width="9.42578125" style="2" customWidth="1"/>
    <col min="4122" max="4122" width="0.7109375" style="2" customWidth="1"/>
    <col min="4123" max="4123" width="9.5703125" style="2" customWidth="1"/>
    <col min="4124" max="4125" width="9.140625" style="2" customWidth="1"/>
    <col min="4126" max="4352" width="9.140625" style="2"/>
    <col min="4353" max="4353" width="1.5703125" style="2" customWidth="1"/>
    <col min="4354" max="4354" width="24.5703125" style="2" customWidth="1"/>
    <col min="4355" max="4355" width="6" style="2" customWidth="1"/>
    <col min="4356" max="4356" width="0.7109375" style="2" customWidth="1"/>
    <col min="4357" max="4357" width="9.28515625" style="2" customWidth="1"/>
    <col min="4358" max="4358" width="0.7109375" style="2" customWidth="1"/>
    <col min="4359" max="4359" width="9.42578125" style="2" customWidth="1"/>
    <col min="4360" max="4360" width="0.7109375" style="2" customWidth="1"/>
    <col min="4361" max="4361" width="12.5703125" style="2" customWidth="1"/>
    <col min="4362" max="4362" width="0.7109375" style="2" customWidth="1"/>
    <col min="4363" max="4363" width="12" style="2" customWidth="1"/>
    <col min="4364" max="4364" width="0.7109375" style="2" customWidth="1"/>
    <col min="4365" max="4365" width="12.42578125" style="2" customWidth="1"/>
    <col min="4366" max="4366" width="0.7109375" style="2" customWidth="1"/>
    <col min="4367" max="4367" width="10.5703125" style="2" customWidth="1"/>
    <col min="4368" max="4368" width="0.7109375" style="2" customWidth="1"/>
    <col min="4369" max="4369" width="13.42578125" style="2" customWidth="1"/>
    <col min="4370" max="4370" width="0.7109375" style="2" customWidth="1"/>
    <col min="4371" max="4371" width="14.140625" style="2" customWidth="1"/>
    <col min="4372" max="4372" width="0.85546875" style="2" customWidth="1"/>
    <col min="4373" max="4373" width="10.28515625" style="2" customWidth="1"/>
    <col min="4374" max="4374" width="0.7109375" style="2" customWidth="1"/>
    <col min="4375" max="4375" width="11.28515625" style="2" customWidth="1"/>
    <col min="4376" max="4376" width="0.7109375" style="2" customWidth="1"/>
    <col min="4377" max="4377" width="9.42578125" style="2" customWidth="1"/>
    <col min="4378" max="4378" width="0.7109375" style="2" customWidth="1"/>
    <col min="4379" max="4379" width="9.5703125" style="2" customWidth="1"/>
    <col min="4380" max="4381" width="9.140625" style="2" customWidth="1"/>
    <col min="4382" max="4608" width="9.140625" style="2"/>
    <col min="4609" max="4609" width="1.5703125" style="2" customWidth="1"/>
    <col min="4610" max="4610" width="24.5703125" style="2" customWidth="1"/>
    <col min="4611" max="4611" width="6" style="2" customWidth="1"/>
    <col min="4612" max="4612" width="0.7109375" style="2" customWidth="1"/>
    <col min="4613" max="4613" width="9.28515625" style="2" customWidth="1"/>
    <col min="4614" max="4614" width="0.7109375" style="2" customWidth="1"/>
    <col min="4615" max="4615" width="9.42578125" style="2" customWidth="1"/>
    <col min="4616" max="4616" width="0.7109375" style="2" customWidth="1"/>
    <col min="4617" max="4617" width="12.5703125" style="2" customWidth="1"/>
    <col min="4618" max="4618" width="0.7109375" style="2" customWidth="1"/>
    <col min="4619" max="4619" width="12" style="2" customWidth="1"/>
    <col min="4620" max="4620" width="0.7109375" style="2" customWidth="1"/>
    <col min="4621" max="4621" width="12.42578125" style="2" customWidth="1"/>
    <col min="4622" max="4622" width="0.7109375" style="2" customWidth="1"/>
    <col min="4623" max="4623" width="10.5703125" style="2" customWidth="1"/>
    <col min="4624" max="4624" width="0.7109375" style="2" customWidth="1"/>
    <col min="4625" max="4625" width="13.42578125" style="2" customWidth="1"/>
    <col min="4626" max="4626" width="0.7109375" style="2" customWidth="1"/>
    <col min="4627" max="4627" width="14.140625" style="2" customWidth="1"/>
    <col min="4628" max="4628" width="0.85546875" style="2" customWidth="1"/>
    <col min="4629" max="4629" width="10.28515625" style="2" customWidth="1"/>
    <col min="4630" max="4630" width="0.7109375" style="2" customWidth="1"/>
    <col min="4631" max="4631" width="11.28515625" style="2" customWidth="1"/>
    <col min="4632" max="4632" width="0.7109375" style="2" customWidth="1"/>
    <col min="4633" max="4633" width="9.42578125" style="2" customWidth="1"/>
    <col min="4634" max="4634" width="0.7109375" style="2" customWidth="1"/>
    <col min="4635" max="4635" width="9.5703125" style="2" customWidth="1"/>
    <col min="4636" max="4637" width="9.140625" style="2" customWidth="1"/>
    <col min="4638" max="4864" width="9.140625" style="2"/>
    <col min="4865" max="4865" width="1.5703125" style="2" customWidth="1"/>
    <col min="4866" max="4866" width="24.5703125" style="2" customWidth="1"/>
    <col min="4867" max="4867" width="6" style="2" customWidth="1"/>
    <col min="4868" max="4868" width="0.7109375" style="2" customWidth="1"/>
    <col min="4869" max="4869" width="9.28515625" style="2" customWidth="1"/>
    <col min="4870" max="4870" width="0.7109375" style="2" customWidth="1"/>
    <col min="4871" max="4871" width="9.42578125" style="2" customWidth="1"/>
    <col min="4872" max="4872" width="0.7109375" style="2" customWidth="1"/>
    <col min="4873" max="4873" width="12.5703125" style="2" customWidth="1"/>
    <col min="4874" max="4874" width="0.7109375" style="2" customWidth="1"/>
    <col min="4875" max="4875" width="12" style="2" customWidth="1"/>
    <col min="4876" max="4876" width="0.7109375" style="2" customWidth="1"/>
    <col min="4877" max="4877" width="12.42578125" style="2" customWidth="1"/>
    <col min="4878" max="4878" width="0.7109375" style="2" customWidth="1"/>
    <col min="4879" max="4879" width="10.5703125" style="2" customWidth="1"/>
    <col min="4880" max="4880" width="0.7109375" style="2" customWidth="1"/>
    <col min="4881" max="4881" width="13.42578125" style="2" customWidth="1"/>
    <col min="4882" max="4882" width="0.7109375" style="2" customWidth="1"/>
    <col min="4883" max="4883" width="14.140625" style="2" customWidth="1"/>
    <col min="4884" max="4884" width="0.85546875" style="2" customWidth="1"/>
    <col min="4885" max="4885" width="10.28515625" style="2" customWidth="1"/>
    <col min="4886" max="4886" width="0.7109375" style="2" customWidth="1"/>
    <col min="4887" max="4887" width="11.28515625" style="2" customWidth="1"/>
    <col min="4888" max="4888" width="0.7109375" style="2" customWidth="1"/>
    <col min="4889" max="4889" width="9.42578125" style="2" customWidth="1"/>
    <col min="4890" max="4890" width="0.7109375" style="2" customWidth="1"/>
    <col min="4891" max="4891" width="9.5703125" style="2" customWidth="1"/>
    <col min="4892" max="4893" width="9.140625" style="2" customWidth="1"/>
    <col min="4894" max="5120" width="9.140625" style="2"/>
    <col min="5121" max="5121" width="1.5703125" style="2" customWidth="1"/>
    <col min="5122" max="5122" width="24.5703125" style="2" customWidth="1"/>
    <col min="5123" max="5123" width="6" style="2" customWidth="1"/>
    <col min="5124" max="5124" width="0.7109375" style="2" customWidth="1"/>
    <col min="5125" max="5125" width="9.28515625" style="2" customWidth="1"/>
    <col min="5126" max="5126" width="0.7109375" style="2" customWidth="1"/>
    <col min="5127" max="5127" width="9.42578125" style="2" customWidth="1"/>
    <col min="5128" max="5128" width="0.7109375" style="2" customWidth="1"/>
    <col min="5129" max="5129" width="12.5703125" style="2" customWidth="1"/>
    <col min="5130" max="5130" width="0.7109375" style="2" customWidth="1"/>
    <col min="5131" max="5131" width="12" style="2" customWidth="1"/>
    <col min="5132" max="5132" width="0.7109375" style="2" customWidth="1"/>
    <col min="5133" max="5133" width="12.42578125" style="2" customWidth="1"/>
    <col min="5134" max="5134" width="0.7109375" style="2" customWidth="1"/>
    <col min="5135" max="5135" width="10.5703125" style="2" customWidth="1"/>
    <col min="5136" max="5136" width="0.7109375" style="2" customWidth="1"/>
    <col min="5137" max="5137" width="13.42578125" style="2" customWidth="1"/>
    <col min="5138" max="5138" width="0.7109375" style="2" customWidth="1"/>
    <col min="5139" max="5139" width="14.140625" style="2" customWidth="1"/>
    <col min="5140" max="5140" width="0.85546875" style="2" customWidth="1"/>
    <col min="5141" max="5141" width="10.28515625" style="2" customWidth="1"/>
    <col min="5142" max="5142" width="0.7109375" style="2" customWidth="1"/>
    <col min="5143" max="5143" width="11.28515625" style="2" customWidth="1"/>
    <col min="5144" max="5144" width="0.7109375" style="2" customWidth="1"/>
    <col min="5145" max="5145" width="9.42578125" style="2" customWidth="1"/>
    <col min="5146" max="5146" width="0.7109375" style="2" customWidth="1"/>
    <col min="5147" max="5147" width="9.5703125" style="2" customWidth="1"/>
    <col min="5148" max="5149" width="9.140625" style="2" customWidth="1"/>
    <col min="5150" max="5376" width="9.140625" style="2"/>
    <col min="5377" max="5377" width="1.5703125" style="2" customWidth="1"/>
    <col min="5378" max="5378" width="24.5703125" style="2" customWidth="1"/>
    <col min="5379" max="5379" width="6" style="2" customWidth="1"/>
    <col min="5380" max="5380" width="0.7109375" style="2" customWidth="1"/>
    <col min="5381" max="5381" width="9.28515625" style="2" customWidth="1"/>
    <col min="5382" max="5382" width="0.7109375" style="2" customWidth="1"/>
    <col min="5383" max="5383" width="9.42578125" style="2" customWidth="1"/>
    <col min="5384" max="5384" width="0.7109375" style="2" customWidth="1"/>
    <col min="5385" max="5385" width="12.5703125" style="2" customWidth="1"/>
    <col min="5386" max="5386" width="0.7109375" style="2" customWidth="1"/>
    <col min="5387" max="5387" width="12" style="2" customWidth="1"/>
    <col min="5388" max="5388" width="0.7109375" style="2" customWidth="1"/>
    <col min="5389" max="5389" width="12.42578125" style="2" customWidth="1"/>
    <col min="5390" max="5390" width="0.7109375" style="2" customWidth="1"/>
    <col min="5391" max="5391" width="10.5703125" style="2" customWidth="1"/>
    <col min="5392" max="5392" width="0.7109375" style="2" customWidth="1"/>
    <col min="5393" max="5393" width="13.42578125" style="2" customWidth="1"/>
    <col min="5394" max="5394" width="0.7109375" style="2" customWidth="1"/>
    <col min="5395" max="5395" width="14.140625" style="2" customWidth="1"/>
    <col min="5396" max="5396" width="0.85546875" style="2" customWidth="1"/>
    <col min="5397" max="5397" width="10.28515625" style="2" customWidth="1"/>
    <col min="5398" max="5398" width="0.7109375" style="2" customWidth="1"/>
    <col min="5399" max="5399" width="11.28515625" style="2" customWidth="1"/>
    <col min="5400" max="5400" width="0.7109375" style="2" customWidth="1"/>
    <col min="5401" max="5401" width="9.42578125" style="2" customWidth="1"/>
    <col min="5402" max="5402" width="0.7109375" style="2" customWidth="1"/>
    <col min="5403" max="5403" width="9.5703125" style="2" customWidth="1"/>
    <col min="5404" max="5405" width="9.140625" style="2" customWidth="1"/>
    <col min="5406" max="5632" width="9.140625" style="2"/>
    <col min="5633" max="5633" width="1.5703125" style="2" customWidth="1"/>
    <col min="5634" max="5634" width="24.5703125" style="2" customWidth="1"/>
    <col min="5635" max="5635" width="6" style="2" customWidth="1"/>
    <col min="5636" max="5636" width="0.7109375" style="2" customWidth="1"/>
    <col min="5637" max="5637" width="9.28515625" style="2" customWidth="1"/>
    <col min="5638" max="5638" width="0.7109375" style="2" customWidth="1"/>
    <col min="5639" max="5639" width="9.42578125" style="2" customWidth="1"/>
    <col min="5640" max="5640" width="0.7109375" style="2" customWidth="1"/>
    <col min="5641" max="5641" width="12.5703125" style="2" customWidth="1"/>
    <col min="5642" max="5642" width="0.7109375" style="2" customWidth="1"/>
    <col min="5643" max="5643" width="12" style="2" customWidth="1"/>
    <col min="5644" max="5644" width="0.7109375" style="2" customWidth="1"/>
    <col min="5645" max="5645" width="12.42578125" style="2" customWidth="1"/>
    <col min="5646" max="5646" width="0.7109375" style="2" customWidth="1"/>
    <col min="5647" max="5647" width="10.5703125" style="2" customWidth="1"/>
    <col min="5648" max="5648" width="0.7109375" style="2" customWidth="1"/>
    <col min="5649" max="5649" width="13.42578125" style="2" customWidth="1"/>
    <col min="5650" max="5650" width="0.7109375" style="2" customWidth="1"/>
    <col min="5651" max="5651" width="14.140625" style="2" customWidth="1"/>
    <col min="5652" max="5652" width="0.85546875" style="2" customWidth="1"/>
    <col min="5653" max="5653" width="10.28515625" style="2" customWidth="1"/>
    <col min="5654" max="5654" width="0.7109375" style="2" customWidth="1"/>
    <col min="5655" max="5655" width="11.28515625" style="2" customWidth="1"/>
    <col min="5656" max="5656" width="0.7109375" style="2" customWidth="1"/>
    <col min="5657" max="5657" width="9.42578125" style="2" customWidth="1"/>
    <col min="5658" max="5658" width="0.7109375" style="2" customWidth="1"/>
    <col min="5659" max="5659" width="9.5703125" style="2" customWidth="1"/>
    <col min="5660" max="5661" width="9.140625" style="2" customWidth="1"/>
    <col min="5662" max="5888" width="9.140625" style="2"/>
    <col min="5889" max="5889" width="1.5703125" style="2" customWidth="1"/>
    <col min="5890" max="5890" width="24.5703125" style="2" customWidth="1"/>
    <col min="5891" max="5891" width="6" style="2" customWidth="1"/>
    <col min="5892" max="5892" width="0.7109375" style="2" customWidth="1"/>
    <col min="5893" max="5893" width="9.28515625" style="2" customWidth="1"/>
    <col min="5894" max="5894" width="0.7109375" style="2" customWidth="1"/>
    <col min="5895" max="5895" width="9.42578125" style="2" customWidth="1"/>
    <col min="5896" max="5896" width="0.7109375" style="2" customWidth="1"/>
    <col min="5897" max="5897" width="12.5703125" style="2" customWidth="1"/>
    <col min="5898" max="5898" width="0.7109375" style="2" customWidth="1"/>
    <col min="5899" max="5899" width="12" style="2" customWidth="1"/>
    <col min="5900" max="5900" width="0.7109375" style="2" customWidth="1"/>
    <col min="5901" max="5901" width="12.42578125" style="2" customWidth="1"/>
    <col min="5902" max="5902" width="0.7109375" style="2" customWidth="1"/>
    <col min="5903" max="5903" width="10.5703125" style="2" customWidth="1"/>
    <col min="5904" max="5904" width="0.7109375" style="2" customWidth="1"/>
    <col min="5905" max="5905" width="13.42578125" style="2" customWidth="1"/>
    <col min="5906" max="5906" width="0.7109375" style="2" customWidth="1"/>
    <col min="5907" max="5907" width="14.140625" style="2" customWidth="1"/>
    <col min="5908" max="5908" width="0.85546875" style="2" customWidth="1"/>
    <col min="5909" max="5909" width="10.28515625" style="2" customWidth="1"/>
    <col min="5910" max="5910" width="0.7109375" style="2" customWidth="1"/>
    <col min="5911" max="5911" width="11.28515625" style="2" customWidth="1"/>
    <col min="5912" max="5912" width="0.7109375" style="2" customWidth="1"/>
    <col min="5913" max="5913" width="9.42578125" style="2" customWidth="1"/>
    <col min="5914" max="5914" width="0.7109375" style="2" customWidth="1"/>
    <col min="5915" max="5915" width="9.5703125" style="2" customWidth="1"/>
    <col min="5916" max="5917" width="9.140625" style="2" customWidth="1"/>
    <col min="5918" max="6144" width="9.140625" style="2"/>
    <col min="6145" max="6145" width="1.5703125" style="2" customWidth="1"/>
    <col min="6146" max="6146" width="24.5703125" style="2" customWidth="1"/>
    <col min="6147" max="6147" width="6" style="2" customWidth="1"/>
    <col min="6148" max="6148" width="0.7109375" style="2" customWidth="1"/>
    <col min="6149" max="6149" width="9.28515625" style="2" customWidth="1"/>
    <col min="6150" max="6150" width="0.7109375" style="2" customWidth="1"/>
    <col min="6151" max="6151" width="9.42578125" style="2" customWidth="1"/>
    <col min="6152" max="6152" width="0.7109375" style="2" customWidth="1"/>
    <col min="6153" max="6153" width="12.5703125" style="2" customWidth="1"/>
    <col min="6154" max="6154" width="0.7109375" style="2" customWidth="1"/>
    <col min="6155" max="6155" width="12" style="2" customWidth="1"/>
    <col min="6156" max="6156" width="0.7109375" style="2" customWidth="1"/>
    <col min="6157" max="6157" width="12.42578125" style="2" customWidth="1"/>
    <col min="6158" max="6158" width="0.7109375" style="2" customWidth="1"/>
    <col min="6159" max="6159" width="10.5703125" style="2" customWidth="1"/>
    <col min="6160" max="6160" width="0.7109375" style="2" customWidth="1"/>
    <col min="6161" max="6161" width="13.42578125" style="2" customWidth="1"/>
    <col min="6162" max="6162" width="0.7109375" style="2" customWidth="1"/>
    <col min="6163" max="6163" width="14.140625" style="2" customWidth="1"/>
    <col min="6164" max="6164" width="0.85546875" style="2" customWidth="1"/>
    <col min="6165" max="6165" width="10.28515625" style="2" customWidth="1"/>
    <col min="6166" max="6166" width="0.7109375" style="2" customWidth="1"/>
    <col min="6167" max="6167" width="11.28515625" style="2" customWidth="1"/>
    <col min="6168" max="6168" width="0.7109375" style="2" customWidth="1"/>
    <col min="6169" max="6169" width="9.42578125" style="2" customWidth="1"/>
    <col min="6170" max="6170" width="0.7109375" style="2" customWidth="1"/>
    <col min="6171" max="6171" width="9.5703125" style="2" customWidth="1"/>
    <col min="6172" max="6173" width="9.140625" style="2" customWidth="1"/>
    <col min="6174" max="6400" width="9.140625" style="2"/>
    <col min="6401" max="6401" width="1.5703125" style="2" customWidth="1"/>
    <col min="6402" max="6402" width="24.5703125" style="2" customWidth="1"/>
    <col min="6403" max="6403" width="6" style="2" customWidth="1"/>
    <col min="6404" max="6404" width="0.7109375" style="2" customWidth="1"/>
    <col min="6405" max="6405" width="9.28515625" style="2" customWidth="1"/>
    <col min="6406" max="6406" width="0.7109375" style="2" customWidth="1"/>
    <col min="6407" max="6407" width="9.42578125" style="2" customWidth="1"/>
    <col min="6408" max="6408" width="0.7109375" style="2" customWidth="1"/>
    <col min="6409" max="6409" width="12.5703125" style="2" customWidth="1"/>
    <col min="6410" max="6410" width="0.7109375" style="2" customWidth="1"/>
    <col min="6411" max="6411" width="12" style="2" customWidth="1"/>
    <col min="6412" max="6412" width="0.7109375" style="2" customWidth="1"/>
    <col min="6413" max="6413" width="12.42578125" style="2" customWidth="1"/>
    <col min="6414" max="6414" width="0.7109375" style="2" customWidth="1"/>
    <col min="6415" max="6415" width="10.5703125" style="2" customWidth="1"/>
    <col min="6416" max="6416" width="0.7109375" style="2" customWidth="1"/>
    <col min="6417" max="6417" width="13.42578125" style="2" customWidth="1"/>
    <col min="6418" max="6418" width="0.7109375" style="2" customWidth="1"/>
    <col min="6419" max="6419" width="14.140625" style="2" customWidth="1"/>
    <col min="6420" max="6420" width="0.85546875" style="2" customWidth="1"/>
    <col min="6421" max="6421" width="10.28515625" style="2" customWidth="1"/>
    <col min="6422" max="6422" width="0.7109375" style="2" customWidth="1"/>
    <col min="6423" max="6423" width="11.28515625" style="2" customWidth="1"/>
    <col min="6424" max="6424" width="0.7109375" style="2" customWidth="1"/>
    <col min="6425" max="6425" width="9.42578125" style="2" customWidth="1"/>
    <col min="6426" max="6426" width="0.7109375" style="2" customWidth="1"/>
    <col min="6427" max="6427" width="9.5703125" style="2" customWidth="1"/>
    <col min="6428" max="6429" width="9.140625" style="2" customWidth="1"/>
    <col min="6430" max="6656" width="9.140625" style="2"/>
    <col min="6657" max="6657" width="1.5703125" style="2" customWidth="1"/>
    <col min="6658" max="6658" width="24.5703125" style="2" customWidth="1"/>
    <col min="6659" max="6659" width="6" style="2" customWidth="1"/>
    <col min="6660" max="6660" width="0.7109375" style="2" customWidth="1"/>
    <col min="6661" max="6661" width="9.28515625" style="2" customWidth="1"/>
    <col min="6662" max="6662" width="0.7109375" style="2" customWidth="1"/>
    <col min="6663" max="6663" width="9.42578125" style="2" customWidth="1"/>
    <col min="6664" max="6664" width="0.7109375" style="2" customWidth="1"/>
    <col min="6665" max="6665" width="12.5703125" style="2" customWidth="1"/>
    <col min="6666" max="6666" width="0.7109375" style="2" customWidth="1"/>
    <col min="6667" max="6667" width="12" style="2" customWidth="1"/>
    <col min="6668" max="6668" width="0.7109375" style="2" customWidth="1"/>
    <col min="6669" max="6669" width="12.42578125" style="2" customWidth="1"/>
    <col min="6670" max="6670" width="0.7109375" style="2" customWidth="1"/>
    <col min="6671" max="6671" width="10.5703125" style="2" customWidth="1"/>
    <col min="6672" max="6672" width="0.7109375" style="2" customWidth="1"/>
    <col min="6673" max="6673" width="13.42578125" style="2" customWidth="1"/>
    <col min="6674" max="6674" width="0.7109375" style="2" customWidth="1"/>
    <col min="6675" max="6675" width="14.140625" style="2" customWidth="1"/>
    <col min="6676" max="6676" width="0.85546875" style="2" customWidth="1"/>
    <col min="6677" max="6677" width="10.28515625" style="2" customWidth="1"/>
    <col min="6678" max="6678" width="0.7109375" style="2" customWidth="1"/>
    <col min="6679" max="6679" width="11.28515625" style="2" customWidth="1"/>
    <col min="6680" max="6680" width="0.7109375" style="2" customWidth="1"/>
    <col min="6681" max="6681" width="9.42578125" style="2" customWidth="1"/>
    <col min="6682" max="6682" width="0.7109375" style="2" customWidth="1"/>
    <col min="6683" max="6683" width="9.5703125" style="2" customWidth="1"/>
    <col min="6684" max="6685" width="9.140625" style="2" customWidth="1"/>
    <col min="6686" max="6912" width="9.140625" style="2"/>
    <col min="6913" max="6913" width="1.5703125" style="2" customWidth="1"/>
    <col min="6914" max="6914" width="24.5703125" style="2" customWidth="1"/>
    <col min="6915" max="6915" width="6" style="2" customWidth="1"/>
    <col min="6916" max="6916" width="0.7109375" style="2" customWidth="1"/>
    <col min="6917" max="6917" width="9.28515625" style="2" customWidth="1"/>
    <col min="6918" max="6918" width="0.7109375" style="2" customWidth="1"/>
    <col min="6919" max="6919" width="9.42578125" style="2" customWidth="1"/>
    <col min="6920" max="6920" width="0.7109375" style="2" customWidth="1"/>
    <col min="6921" max="6921" width="12.5703125" style="2" customWidth="1"/>
    <col min="6922" max="6922" width="0.7109375" style="2" customWidth="1"/>
    <col min="6923" max="6923" width="12" style="2" customWidth="1"/>
    <col min="6924" max="6924" width="0.7109375" style="2" customWidth="1"/>
    <col min="6925" max="6925" width="12.42578125" style="2" customWidth="1"/>
    <col min="6926" max="6926" width="0.7109375" style="2" customWidth="1"/>
    <col min="6927" max="6927" width="10.5703125" style="2" customWidth="1"/>
    <col min="6928" max="6928" width="0.7109375" style="2" customWidth="1"/>
    <col min="6929" max="6929" width="13.42578125" style="2" customWidth="1"/>
    <col min="6930" max="6930" width="0.7109375" style="2" customWidth="1"/>
    <col min="6931" max="6931" width="14.140625" style="2" customWidth="1"/>
    <col min="6932" max="6932" width="0.85546875" style="2" customWidth="1"/>
    <col min="6933" max="6933" width="10.28515625" style="2" customWidth="1"/>
    <col min="6934" max="6934" width="0.7109375" style="2" customWidth="1"/>
    <col min="6935" max="6935" width="11.28515625" style="2" customWidth="1"/>
    <col min="6936" max="6936" width="0.7109375" style="2" customWidth="1"/>
    <col min="6937" max="6937" width="9.42578125" style="2" customWidth="1"/>
    <col min="6938" max="6938" width="0.7109375" style="2" customWidth="1"/>
    <col min="6939" max="6939" width="9.5703125" style="2" customWidth="1"/>
    <col min="6940" max="6941" width="9.140625" style="2" customWidth="1"/>
    <col min="6942" max="7168" width="9.140625" style="2"/>
    <col min="7169" max="7169" width="1.5703125" style="2" customWidth="1"/>
    <col min="7170" max="7170" width="24.5703125" style="2" customWidth="1"/>
    <col min="7171" max="7171" width="6" style="2" customWidth="1"/>
    <col min="7172" max="7172" width="0.7109375" style="2" customWidth="1"/>
    <col min="7173" max="7173" width="9.28515625" style="2" customWidth="1"/>
    <col min="7174" max="7174" width="0.7109375" style="2" customWidth="1"/>
    <col min="7175" max="7175" width="9.42578125" style="2" customWidth="1"/>
    <col min="7176" max="7176" width="0.7109375" style="2" customWidth="1"/>
    <col min="7177" max="7177" width="12.5703125" style="2" customWidth="1"/>
    <col min="7178" max="7178" width="0.7109375" style="2" customWidth="1"/>
    <col min="7179" max="7179" width="12" style="2" customWidth="1"/>
    <col min="7180" max="7180" width="0.7109375" style="2" customWidth="1"/>
    <col min="7181" max="7181" width="12.42578125" style="2" customWidth="1"/>
    <col min="7182" max="7182" width="0.7109375" style="2" customWidth="1"/>
    <col min="7183" max="7183" width="10.5703125" style="2" customWidth="1"/>
    <col min="7184" max="7184" width="0.7109375" style="2" customWidth="1"/>
    <col min="7185" max="7185" width="13.42578125" style="2" customWidth="1"/>
    <col min="7186" max="7186" width="0.7109375" style="2" customWidth="1"/>
    <col min="7187" max="7187" width="14.140625" style="2" customWidth="1"/>
    <col min="7188" max="7188" width="0.85546875" style="2" customWidth="1"/>
    <col min="7189" max="7189" width="10.28515625" style="2" customWidth="1"/>
    <col min="7190" max="7190" width="0.7109375" style="2" customWidth="1"/>
    <col min="7191" max="7191" width="11.28515625" style="2" customWidth="1"/>
    <col min="7192" max="7192" width="0.7109375" style="2" customWidth="1"/>
    <col min="7193" max="7193" width="9.42578125" style="2" customWidth="1"/>
    <col min="7194" max="7194" width="0.7109375" style="2" customWidth="1"/>
    <col min="7195" max="7195" width="9.5703125" style="2" customWidth="1"/>
    <col min="7196" max="7197" width="9.140625" style="2" customWidth="1"/>
    <col min="7198" max="7424" width="9.140625" style="2"/>
    <col min="7425" max="7425" width="1.5703125" style="2" customWidth="1"/>
    <col min="7426" max="7426" width="24.5703125" style="2" customWidth="1"/>
    <col min="7427" max="7427" width="6" style="2" customWidth="1"/>
    <col min="7428" max="7428" width="0.7109375" style="2" customWidth="1"/>
    <col min="7429" max="7429" width="9.28515625" style="2" customWidth="1"/>
    <col min="7430" max="7430" width="0.7109375" style="2" customWidth="1"/>
    <col min="7431" max="7431" width="9.42578125" style="2" customWidth="1"/>
    <col min="7432" max="7432" width="0.7109375" style="2" customWidth="1"/>
    <col min="7433" max="7433" width="12.5703125" style="2" customWidth="1"/>
    <col min="7434" max="7434" width="0.7109375" style="2" customWidth="1"/>
    <col min="7435" max="7435" width="12" style="2" customWidth="1"/>
    <col min="7436" max="7436" width="0.7109375" style="2" customWidth="1"/>
    <col min="7437" max="7437" width="12.42578125" style="2" customWidth="1"/>
    <col min="7438" max="7438" width="0.7109375" style="2" customWidth="1"/>
    <col min="7439" max="7439" width="10.5703125" style="2" customWidth="1"/>
    <col min="7440" max="7440" width="0.7109375" style="2" customWidth="1"/>
    <col min="7441" max="7441" width="13.42578125" style="2" customWidth="1"/>
    <col min="7442" max="7442" width="0.7109375" style="2" customWidth="1"/>
    <col min="7443" max="7443" width="14.140625" style="2" customWidth="1"/>
    <col min="7444" max="7444" width="0.85546875" style="2" customWidth="1"/>
    <col min="7445" max="7445" width="10.28515625" style="2" customWidth="1"/>
    <col min="7446" max="7446" width="0.7109375" style="2" customWidth="1"/>
    <col min="7447" max="7447" width="11.28515625" style="2" customWidth="1"/>
    <col min="7448" max="7448" width="0.7109375" style="2" customWidth="1"/>
    <col min="7449" max="7449" width="9.42578125" style="2" customWidth="1"/>
    <col min="7450" max="7450" width="0.7109375" style="2" customWidth="1"/>
    <col min="7451" max="7451" width="9.5703125" style="2" customWidth="1"/>
    <col min="7452" max="7453" width="9.140625" style="2" customWidth="1"/>
    <col min="7454" max="7680" width="9.140625" style="2"/>
    <col min="7681" max="7681" width="1.5703125" style="2" customWidth="1"/>
    <col min="7682" max="7682" width="24.5703125" style="2" customWidth="1"/>
    <col min="7683" max="7683" width="6" style="2" customWidth="1"/>
    <col min="7684" max="7684" width="0.7109375" style="2" customWidth="1"/>
    <col min="7685" max="7685" width="9.28515625" style="2" customWidth="1"/>
    <col min="7686" max="7686" width="0.7109375" style="2" customWidth="1"/>
    <col min="7687" max="7687" width="9.42578125" style="2" customWidth="1"/>
    <col min="7688" max="7688" width="0.7109375" style="2" customWidth="1"/>
    <col min="7689" max="7689" width="12.5703125" style="2" customWidth="1"/>
    <col min="7690" max="7690" width="0.7109375" style="2" customWidth="1"/>
    <col min="7691" max="7691" width="12" style="2" customWidth="1"/>
    <col min="7692" max="7692" width="0.7109375" style="2" customWidth="1"/>
    <col min="7693" max="7693" width="12.42578125" style="2" customWidth="1"/>
    <col min="7694" max="7694" width="0.7109375" style="2" customWidth="1"/>
    <col min="7695" max="7695" width="10.5703125" style="2" customWidth="1"/>
    <col min="7696" max="7696" width="0.7109375" style="2" customWidth="1"/>
    <col min="7697" max="7697" width="13.42578125" style="2" customWidth="1"/>
    <col min="7698" max="7698" width="0.7109375" style="2" customWidth="1"/>
    <col min="7699" max="7699" width="14.140625" style="2" customWidth="1"/>
    <col min="7700" max="7700" width="0.85546875" style="2" customWidth="1"/>
    <col min="7701" max="7701" width="10.28515625" style="2" customWidth="1"/>
    <col min="7702" max="7702" width="0.7109375" style="2" customWidth="1"/>
    <col min="7703" max="7703" width="11.28515625" style="2" customWidth="1"/>
    <col min="7704" max="7704" width="0.7109375" style="2" customWidth="1"/>
    <col min="7705" max="7705" width="9.42578125" style="2" customWidth="1"/>
    <col min="7706" max="7706" width="0.7109375" style="2" customWidth="1"/>
    <col min="7707" max="7707" width="9.5703125" style="2" customWidth="1"/>
    <col min="7708" max="7709" width="9.140625" style="2" customWidth="1"/>
    <col min="7710" max="7936" width="9.140625" style="2"/>
    <col min="7937" max="7937" width="1.5703125" style="2" customWidth="1"/>
    <col min="7938" max="7938" width="24.5703125" style="2" customWidth="1"/>
    <col min="7939" max="7939" width="6" style="2" customWidth="1"/>
    <col min="7940" max="7940" width="0.7109375" style="2" customWidth="1"/>
    <col min="7941" max="7941" width="9.28515625" style="2" customWidth="1"/>
    <col min="7942" max="7942" width="0.7109375" style="2" customWidth="1"/>
    <col min="7943" max="7943" width="9.42578125" style="2" customWidth="1"/>
    <col min="7944" max="7944" width="0.7109375" style="2" customWidth="1"/>
    <col min="7945" max="7945" width="12.5703125" style="2" customWidth="1"/>
    <col min="7946" max="7946" width="0.7109375" style="2" customWidth="1"/>
    <col min="7947" max="7947" width="12" style="2" customWidth="1"/>
    <col min="7948" max="7948" width="0.7109375" style="2" customWidth="1"/>
    <col min="7949" max="7949" width="12.42578125" style="2" customWidth="1"/>
    <col min="7950" max="7950" width="0.7109375" style="2" customWidth="1"/>
    <col min="7951" max="7951" width="10.5703125" style="2" customWidth="1"/>
    <col min="7952" max="7952" width="0.7109375" style="2" customWidth="1"/>
    <col min="7953" max="7953" width="13.42578125" style="2" customWidth="1"/>
    <col min="7954" max="7954" width="0.7109375" style="2" customWidth="1"/>
    <col min="7955" max="7955" width="14.140625" style="2" customWidth="1"/>
    <col min="7956" max="7956" width="0.85546875" style="2" customWidth="1"/>
    <col min="7957" max="7957" width="10.28515625" style="2" customWidth="1"/>
    <col min="7958" max="7958" width="0.7109375" style="2" customWidth="1"/>
    <col min="7959" max="7959" width="11.28515625" style="2" customWidth="1"/>
    <col min="7960" max="7960" width="0.7109375" style="2" customWidth="1"/>
    <col min="7961" max="7961" width="9.42578125" style="2" customWidth="1"/>
    <col min="7962" max="7962" width="0.7109375" style="2" customWidth="1"/>
    <col min="7963" max="7963" width="9.5703125" style="2" customWidth="1"/>
    <col min="7964" max="7965" width="9.140625" style="2" customWidth="1"/>
    <col min="7966" max="8192" width="9.140625" style="2"/>
    <col min="8193" max="8193" width="1.5703125" style="2" customWidth="1"/>
    <col min="8194" max="8194" width="24.5703125" style="2" customWidth="1"/>
    <col min="8195" max="8195" width="6" style="2" customWidth="1"/>
    <col min="8196" max="8196" width="0.7109375" style="2" customWidth="1"/>
    <col min="8197" max="8197" width="9.28515625" style="2" customWidth="1"/>
    <col min="8198" max="8198" width="0.7109375" style="2" customWidth="1"/>
    <col min="8199" max="8199" width="9.42578125" style="2" customWidth="1"/>
    <col min="8200" max="8200" width="0.7109375" style="2" customWidth="1"/>
    <col min="8201" max="8201" width="12.5703125" style="2" customWidth="1"/>
    <col min="8202" max="8202" width="0.7109375" style="2" customWidth="1"/>
    <col min="8203" max="8203" width="12" style="2" customWidth="1"/>
    <col min="8204" max="8204" width="0.7109375" style="2" customWidth="1"/>
    <col min="8205" max="8205" width="12.42578125" style="2" customWidth="1"/>
    <col min="8206" max="8206" width="0.7109375" style="2" customWidth="1"/>
    <col min="8207" max="8207" width="10.5703125" style="2" customWidth="1"/>
    <col min="8208" max="8208" width="0.7109375" style="2" customWidth="1"/>
    <col min="8209" max="8209" width="13.42578125" style="2" customWidth="1"/>
    <col min="8210" max="8210" width="0.7109375" style="2" customWidth="1"/>
    <col min="8211" max="8211" width="14.140625" style="2" customWidth="1"/>
    <col min="8212" max="8212" width="0.85546875" style="2" customWidth="1"/>
    <col min="8213" max="8213" width="10.28515625" style="2" customWidth="1"/>
    <col min="8214" max="8214" width="0.7109375" style="2" customWidth="1"/>
    <col min="8215" max="8215" width="11.28515625" style="2" customWidth="1"/>
    <col min="8216" max="8216" width="0.7109375" style="2" customWidth="1"/>
    <col min="8217" max="8217" width="9.42578125" style="2" customWidth="1"/>
    <col min="8218" max="8218" width="0.7109375" style="2" customWidth="1"/>
    <col min="8219" max="8219" width="9.5703125" style="2" customWidth="1"/>
    <col min="8220" max="8221" width="9.140625" style="2" customWidth="1"/>
    <col min="8222" max="8448" width="9.140625" style="2"/>
    <col min="8449" max="8449" width="1.5703125" style="2" customWidth="1"/>
    <col min="8450" max="8450" width="24.5703125" style="2" customWidth="1"/>
    <col min="8451" max="8451" width="6" style="2" customWidth="1"/>
    <col min="8452" max="8452" width="0.7109375" style="2" customWidth="1"/>
    <col min="8453" max="8453" width="9.28515625" style="2" customWidth="1"/>
    <col min="8454" max="8454" width="0.7109375" style="2" customWidth="1"/>
    <col min="8455" max="8455" width="9.42578125" style="2" customWidth="1"/>
    <col min="8456" max="8456" width="0.7109375" style="2" customWidth="1"/>
    <col min="8457" max="8457" width="12.5703125" style="2" customWidth="1"/>
    <col min="8458" max="8458" width="0.7109375" style="2" customWidth="1"/>
    <col min="8459" max="8459" width="12" style="2" customWidth="1"/>
    <col min="8460" max="8460" width="0.7109375" style="2" customWidth="1"/>
    <col min="8461" max="8461" width="12.42578125" style="2" customWidth="1"/>
    <col min="8462" max="8462" width="0.7109375" style="2" customWidth="1"/>
    <col min="8463" max="8463" width="10.5703125" style="2" customWidth="1"/>
    <col min="8464" max="8464" width="0.7109375" style="2" customWidth="1"/>
    <col min="8465" max="8465" width="13.42578125" style="2" customWidth="1"/>
    <col min="8466" max="8466" width="0.7109375" style="2" customWidth="1"/>
    <col min="8467" max="8467" width="14.140625" style="2" customWidth="1"/>
    <col min="8468" max="8468" width="0.85546875" style="2" customWidth="1"/>
    <col min="8469" max="8469" width="10.28515625" style="2" customWidth="1"/>
    <col min="8470" max="8470" width="0.7109375" style="2" customWidth="1"/>
    <col min="8471" max="8471" width="11.28515625" style="2" customWidth="1"/>
    <col min="8472" max="8472" width="0.7109375" style="2" customWidth="1"/>
    <col min="8473" max="8473" width="9.42578125" style="2" customWidth="1"/>
    <col min="8474" max="8474" width="0.7109375" style="2" customWidth="1"/>
    <col min="8475" max="8475" width="9.5703125" style="2" customWidth="1"/>
    <col min="8476" max="8477" width="9.140625" style="2" customWidth="1"/>
    <col min="8478" max="8704" width="9.140625" style="2"/>
    <col min="8705" max="8705" width="1.5703125" style="2" customWidth="1"/>
    <col min="8706" max="8706" width="24.5703125" style="2" customWidth="1"/>
    <col min="8707" max="8707" width="6" style="2" customWidth="1"/>
    <col min="8708" max="8708" width="0.7109375" style="2" customWidth="1"/>
    <col min="8709" max="8709" width="9.28515625" style="2" customWidth="1"/>
    <col min="8710" max="8710" width="0.7109375" style="2" customWidth="1"/>
    <col min="8711" max="8711" width="9.42578125" style="2" customWidth="1"/>
    <col min="8712" max="8712" width="0.7109375" style="2" customWidth="1"/>
    <col min="8713" max="8713" width="12.5703125" style="2" customWidth="1"/>
    <col min="8714" max="8714" width="0.7109375" style="2" customWidth="1"/>
    <col min="8715" max="8715" width="12" style="2" customWidth="1"/>
    <col min="8716" max="8716" width="0.7109375" style="2" customWidth="1"/>
    <col min="8717" max="8717" width="12.42578125" style="2" customWidth="1"/>
    <col min="8718" max="8718" width="0.7109375" style="2" customWidth="1"/>
    <col min="8719" max="8719" width="10.5703125" style="2" customWidth="1"/>
    <col min="8720" max="8720" width="0.7109375" style="2" customWidth="1"/>
    <col min="8721" max="8721" width="13.42578125" style="2" customWidth="1"/>
    <col min="8722" max="8722" width="0.7109375" style="2" customWidth="1"/>
    <col min="8723" max="8723" width="14.140625" style="2" customWidth="1"/>
    <col min="8724" max="8724" width="0.85546875" style="2" customWidth="1"/>
    <col min="8725" max="8725" width="10.28515625" style="2" customWidth="1"/>
    <col min="8726" max="8726" width="0.7109375" style="2" customWidth="1"/>
    <col min="8727" max="8727" width="11.28515625" style="2" customWidth="1"/>
    <col min="8728" max="8728" width="0.7109375" style="2" customWidth="1"/>
    <col min="8729" max="8729" width="9.42578125" style="2" customWidth="1"/>
    <col min="8730" max="8730" width="0.7109375" style="2" customWidth="1"/>
    <col min="8731" max="8731" width="9.5703125" style="2" customWidth="1"/>
    <col min="8732" max="8733" width="9.140625" style="2" customWidth="1"/>
    <col min="8734" max="8960" width="9.140625" style="2"/>
    <col min="8961" max="8961" width="1.5703125" style="2" customWidth="1"/>
    <col min="8962" max="8962" width="24.5703125" style="2" customWidth="1"/>
    <col min="8963" max="8963" width="6" style="2" customWidth="1"/>
    <col min="8964" max="8964" width="0.7109375" style="2" customWidth="1"/>
    <col min="8965" max="8965" width="9.28515625" style="2" customWidth="1"/>
    <col min="8966" max="8966" width="0.7109375" style="2" customWidth="1"/>
    <col min="8967" max="8967" width="9.42578125" style="2" customWidth="1"/>
    <col min="8968" max="8968" width="0.7109375" style="2" customWidth="1"/>
    <col min="8969" max="8969" width="12.5703125" style="2" customWidth="1"/>
    <col min="8970" max="8970" width="0.7109375" style="2" customWidth="1"/>
    <col min="8971" max="8971" width="12" style="2" customWidth="1"/>
    <col min="8972" max="8972" width="0.7109375" style="2" customWidth="1"/>
    <col min="8973" max="8973" width="12.42578125" style="2" customWidth="1"/>
    <col min="8974" max="8974" width="0.7109375" style="2" customWidth="1"/>
    <col min="8975" max="8975" width="10.5703125" style="2" customWidth="1"/>
    <col min="8976" max="8976" width="0.7109375" style="2" customWidth="1"/>
    <col min="8977" max="8977" width="13.42578125" style="2" customWidth="1"/>
    <col min="8978" max="8978" width="0.7109375" style="2" customWidth="1"/>
    <col min="8979" max="8979" width="14.140625" style="2" customWidth="1"/>
    <col min="8980" max="8980" width="0.85546875" style="2" customWidth="1"/>
    <col min="8981" max="8981" width="10.28515625" style="2" customWidth="1"/>
    <col min="8982" max="8982" width="0.7109375" style="2" customWidth="1"/>
    <col min="8983" max="8983" width="11.28515625" style="2" customWidth="1"/>
    <col min="8984" max="8984" width="0.7109375" style="2" customWidth="1"/>
    <col min="8985" max="8985" width="9.42578125" style="2" customWidth="1"/>
    <col min="8986" max="8986" width="0.7109375" style="2" customWidth="1"/>
    <col min="8987" max="8987" width="9.5703125" style="2" customWidth="1"/>
    <col min="8988" max="8989" width="9.140625" style="2" customWidth="1"/>
    <col min="8990" max="9216" width="9.140625" style="2"/>
    <col min="9217" max="9217" width="1.5703125" style="2" customWidth="1"/>
    <col min="9218" max="9218" width="24.5703125" style="2" customWidth="1"/>
    <col min="9219" max="9219" width="6" style="2" customWidth="1"/>
    <col min="9220" max="9220" width="0.7109375" style="2" customWidth="1"/>
    <col min="9221" max="9221" width="9.28515625" style="2" customWidth="1"/>
    <col min="9222" max="9222" width="0.7109375" style="2" customWidth="1"/>
    <col min="9223" max="9223" width="9.42578125" style="2" customWidth="1"/>
    <col min="9224" max="9224" width="0.7109375" style="2" customWidth="1"/>
    <col min="9225" max="9225" width="12.5703125" style="2" customWidth="1"/>
    <col min="9226" max="9226" width="0.7109375" style="2" customWidth="1"/>
    <col min="9227" max="9227" width="12" style="2" customWidth="1"/>
    <col min="9228" max="9228" width="0.7109375" style="2" customWidth="1"/>
    <col min="9229" max="9229" width="12.42578125" style="2" customWidth="1"/>
    <col min="9230" max="9230" width="0.7109375" style="2" customWidth="1"/>
    <col min="9231" max="9231" width="10.5703125" style="2" customWidth="1"/>
    <col min="9232" max="9232" width="0.7109375" style="2" customWidth="1"/>
    <col min="9233" max="9233" width="13.42578125" style="2" customWidth="1"/>
    <col min="9234" max="9234" width="0.7109375" style="2" customWidth="1"/>
    <col min="9235" max="9235" width="14.140625" style="2" customWidth="1"/>
    <col min="9236" max="9236" width="0.85546875" style="2" customWidth="1"/>
    <col min="9237" max="9237" width="10.28515625" style="2" customWidth="1"/>
    <col min="9238" max="9238" width="0.7109375" style="2" customWidth="1"/>
    <col min="9239" max="9239" width="11.28515625" style="2" customWidth="1"/>
    <col min="9240" max="9240" width="0.7109375" style="2" customWidth="1"/>
    <col min="9241" max="9241" width="9.42578125" style="2" customWidth="1"/>
    <col min="9242" max="9242" width="0.7109375" style="2" customWidth="1"/>
    <col min="9243" max="9243" width="9.5703125" style="2" customWidth="1"/>
    <col min="9244" max="9245" width="9.140625" style="2" customWidth="1"/>
    <col min="9246" max="9472" width="9.140625" style="2"/>
    <col min="9473" max="9473" width="1.5703125" style="2" customWidth="1"/>
    <col min="9474" max="9474" width="24.5703125" style="2" customWidth="1"/>
    <col min="9475" max="9475" width="6" style="2" customWidth="1"/>
    <col min="9476" max="9476" width="0.7109375" style="2" customWidth="1"/>
    <col min="9477" max="9477" width="9.28515625" style="2" customWidth="1"/>
    <col min="9478" max="9478" width="0.7109375" style="2" customWidth="1"/>
    <col min="9479" max="9479" width="9.42578125" style="2" customWidth="1"/>
    <col min="9480" max="9480" width="0.7109375" style="2" customWidth="1"/>
    <col min="9481" max="9481" width="12.5703125" style="2" customWidth="1"/>
    <col min="9482" max="9482" width="0.7109375" style="2" customWidth="1"/>
    <col min="9483" max="9483" width="12" style="2" customWidth="1"/>
    <col min="9484" max="9484" width="0.7109375" style="2" customWidth="1"/>
    <col min="9485" max="9485" width="12.42578125" style="2" customWidth="1"/>
    <col min="9486" max="9486" width="0.7109375" style="2" customWidth="1"/>
    <col min="9487" max="9487" width="10.5703125" style="2" customWidth="1"/>
    <col min="9488" max="9488" width="0.7109375" style="2" customWidth="1"/>
    <col min="9489" max="9489" width="13.42578125" style="2" customWidth="1"/>
    <col min="9490" max="9490" width="0.7109375" style="2" customWidth="1"/>
    <col min="9491" max="9491" width="14.140625" style="2" customWidth="1"/>
    <col min="9492" max="9492" width="0.85546875" style="2" customWidth="1"/>
    <col min="9493" max="9493" width="10.28515625" style="2" customWidth="1"/>
    <col min="9494" max="9494" width="0.7109375" style="2" customWidth="1"/>
    <col min="9495" max="9495" width="11.28515625" style="2" customWidth="1"/>
    <col min="9496" max="9496" width="0.7109375" style="2" customWidth="1"/>
    <col min="9497" max="9497" width="9.42578125" style="2" customWidth="1"/>
    <col min="9498" max="9498" width="0.7109375" style="2" customWidth="1"/>
    <col min="9499" max="9499" width="9.5703125" style="2" customWidth="1"/>
    <col min="9500" max="9501" width="9.140625" style="2" customWidth="1"/>
    <col min="9502" max="9728" width="9.140625" style="2"/>
    <col min="9729" max="9729" width="1.5703125" style="2" customWidth="1"/>
    <col min="9730" max="9730" width="24.5703125" style="2" customWidth="1"/>
    <col min="9731" max="9731" width="6" style="2" customWidth="1"/>
    <col min="9732" max="9732" width="0.7109375" style="2" customWidth="1"/>
    <col min="9733" max="9733" width="9.28515625" style="2" customWidth="1"/>
    <col min="9734" max="9734" width="0.7109375" style="2" customWidth="1"/>
    <col min="9735" max="9735" width="9.42578125" style="2" customWidth="1"/>
    <col min="9736" max="9736" width="0.7109375" style="2" customWidth="1"/>
    <col min="9737" max="9737" width="12.5703125" style="2" customWidth="1"/>
    <col min="9738" max="9738" width="0.7109375" style="2" customWidth="1"/>
    <col min="9739" max="9739" width="12" style="2" customWidth="1"/>
    <col min="9740" max="9740" width="0.7109375" style="2" customWidth="1"/>
    <col min="9741" max="9741" width="12.42578125" style="2" customWidth="1"/>
    <col min="9742" max="9742" width="0.7109375" style="2" customWidth="1"/>
    <col min="9743" max="9743" width="10.5703125" style="2" customWidth="1"/>
    <col min="9744" max="9744" width="0.7109375" style="2" customWidth="1"/>
    <col min="9745" max="9745" width="13.42578125" style="2" customWidth="1"/>
    <col min="9746" max="9746" width="0.7109375" style="2" customWidth="1"/>
    <col min="9747" max="9747" width="14.140625" style="2" customWidth="1"/>
    <col min="9748" max="9748" width="0.85546875" style="2" customWidth="1"/>
    <col min="9749" max="9749" width="10.28515625" style="2" customWidth="1"/>
    <col min="9750" max="9750" width="0.7109375" style="2" customWidth="1"/>
    <col min="9751" max="9751" width="11.28515625" style="2" customWidth="1"/>
    <col min="9752" max="9752" width="0.7109375" style="2" customWidth="1"/>
    <col min="9753" max="9753" width="9.42578125" style="2" customWidth="1"/>
    <col min="9754" max="9754" width="0.7109375" style="2" customWidth="1"/>
    <col min="9755" max="9755" width="9.5703125" style="2" customWidth="1"/>
    <col min="9756" max="9757" width="9.140625" style="2" customWidth="1"/>
    <col min="9758" max="9984" width="9.140625" style="2"/>
    <col min="9985" max="9985" width="1.5703125" style="2" customWidth="1"/>
    <col min="9986" max="9986" width="24.5703125" style="2" customWidth="1"/>
    <col min="9987" max="9987" width="6" style="2" customWidth="1"/>
    <col min="9988" max="9988" width="0.7109375" style="2" customWidth="1"/>
    <col min="9989" max="9989" width="9.28515625" style="2" customWidth="1"/>
    <col min="9990" max="9990" width="0.7109375" style="2" customWidth="1"/>
    <col min="9991" max="9991" width="9.42578125" style="2" customWidth="1"/>
    <col min="9992" max="9992" width="0.7109375" style="2" customWidth="1"/>
    <col min="9993" max="9993" width="12.5703125" style="2" customWidth="1"/>
    <col min="9994" max="9994" width="0.7109375" style="2" customWidth="1"/>
    <col min="9995" max="9995" width="12" style="2" customWidth="1"/>
    <col min="9996" max="9996" width="0.7109375" style="2" customWidth="1"/>
    <col min="9997" max="9997" width="12.42578125" style="2" customWidth="1"/>
    <col min="9998" max="9998" width="0.7109375" style="2" customWidth="1"/>
    <col min="9999" max="9999" width="10.5703125" style="2" customWidth="1"/>
    <col min="10000" max="10000" width="0.7109375" style="2" customWidth="1"/>
    <col min="10001" max="10001" width="13.42578125" style="2" customWidth="1"/>
    <col min="10002" max="10002" width="0.7109375" style="2" customWidth="1"/>
    <col min="10003" max="10003" width="14.140625" style="2" customWidth="1"/>
    <col min="10004" max="10004" width="0.85546875" style="2" customWidth="1"/>
    <col min="10005" max="10005" width="10.28515625" style="2" customWidth="1"/>
    <col min="10006" max="10006" width="0.7109375" style="2" customWidth="1"/>
    <col min="10007" max="10007" width="11.28515625" style="2" customWidth="1"/>
    <col min="10008" max="10008" width="0.7109375" style="2" customWidth="1"/>
    <col min="10009" max="10009" width="9.42578125" style="2" customWidth="1"/>
    <col min="10010" max="10010" width="0.7109375" style="2" customWidth="1"/>
    <col min="10011" max="10011" width="9.5703125" style="2" customWidth="1"/>
    <col min="10012" max="10013" width="9.140625" style="2" customWidth="1"/>
    <col min="10014" max="10240" width="9.140625" style="2"/>
    <col min="10241" max="10241" width="1.5703125" style="2" customWidth="1"/>
    <col min="10242" max="10242" width="24.5703125" style="2" customWidth="1"/>
    <col min="10243" max="10243" width="6" style="2" customWidth="1"/>
    <col min="10244" max="10244" width="0.7109375" style="2" customWidth="1"/>
    <col min="10245" max="10245" width="9.28515625" style="2" customWidth="1"/>
    <col min="10246" max="10246" width="0.7109375" style="2" customWidth="1"/>
    <col min="10247" max="10247" width="9.42578125" style="2" customWidth="1"/>
    <col min="10248" max="10248" width="0.7109375" style="2" customWidth="1"/>
    <col min="10249" max="10249" width="12.5703125" style="2" customWidth="1"/>
    <col min="10250" max="10250" width="0.7109375" style="2" customWidth="1"/>
    <col min="10251" max="10251" width="12" style="2" customWidth="1"/>
    <col min="10252" max="10252" width="0.7109375" style="2" customWidth="1"/>
    <col min="10253" max="10253" width="12.42578125" style="2" customWidth="1"/>
    <col min="10254" max="10254" width="0.7109375" style="2" customWidth="1"/>
    <col min="10255" max="10255" width="10.5703125" style="2" customWidth="1"/>
    <col min="10256" max="10256" width="0.7109375" style="2" customWidth="1"/>
    <col min="10257" max="10257" width="13.42578125" style="2" customWidth="1"/>
    <col min="10258" max="10258" width="0.7109375" style="2" customWidth="1"/>
    <col min="10259" max="10259" width="14.140625" style="2" customWidth="1"/>
    <col min="10260" max="10260" width="0.85546875" style="2" customWidth="1"/>
    <col min="10261" max="10261" width="10.28515625" style="2" customWidth="1"/>
    <col min="10262" max="10262" width="0.7109375" style="2" customWidth="1"/>
    <col min="10263" max="10263" width="11.28515625" style="2" customWidth="1"/>
    <col min="10264" max="10264" width="0.7109375" style="2" customWidth="1"/>
    <col min="10265" max="10265" width="9.42578125" style="2" customWidth="1"/>
    <col min="10266" max="10266" width="0.7109375" style="2" customWidth="1"/>
    <col min="10267" max="10267" width="9.5703125" style="2" customWidth="1"/>
    <col min="10268" max="10269" width="9.140625" style="2" customWidth="1"/>
    <col min="10270" max="10496" width="9.140625" style="2"/>
    <col min="10497" max="10497" width="1.5703125" style="2" customWidth="1"/>
    <col min="10498" max="10498" width="24.5703125" style="2" customWidth="1"/>
    <col min="10499" max="10499" width="6" style="2" customWidth="1"/>
    <col min="10500" max="10500" width="0.7109375" style="2" customWidth="1"/>
    <col min="10501" max="10501" width="9.28515625" style="2" customWidth="1"/>
    <col min="10502" max="10502" width="0.7109375" style="2" customWidth="1"/>
    <col min="10503" max="10503" width="9.42578125" style="2" customWidth="1"/>
    <col min="10504" max="10504" width="0.7109375" style="2" customWidth="1"/>
    <col min="10505" max="10505" width="12.5703125" style="2" customWidth="1"/>
    <col min="10506" max="10506" width="0.7109375" style="2" customWidth="1"/>
    <col min="10507" max="10507" width="12" style="2" customWidth="1"/>
    <col min="10508" max="10508" width="0.7109375" style="2" customWidth="1"/>
    <col min="10509" max="10509" width="12.42578125" style="2" customWidth="1"/>
    <col min="10510" max="10510" width="0.7109375" style="2" customWidth="1"/>
    <col min="10511" max="10511" width="10.5703125" style="2" customWidth="1"/>
    <col min="10512" max="10512" width="0.7109375" style="2" customWidth="1"/>
    <col min="10513" max="10513" width="13.42578125" style="2" customWidth="1"/>
    <col min="10514" max="10514" width="0.7109375" style="2" customWidth="1"/>
    <col min="10515" max="10515" width="14.140625" style="2" customWidth="1"/>
    <col min="10516" max="10516" width="0.85546875" style="2" customWidth="1"/>
    <col min="10517" max="10517" width="10.28515625" style="2" customWidth="1"/>
    <col min="10518" max="10518" width="0.7109375" style="2" customWidth="1"/>
    <col min="10519" max="10519" width="11.28515625" style="2" customWidth="1"/>
    <col min="10520" max="10520" width="0.7109375" style="2" customWidth="1"/>
    <col min="10521" max="10521" width="9.42578125" style="2" customWidth="1"/>
    <col min="10522" max="10522" width="0.7109375" style="2" customWidth="1"/>
    <col min="10523" max="10523" width="9.5703125" style="2" customWidth="1"/>
    <col min="10524" max="10525" width="9.140625" style="2" customWidth="1"/>
    <col min="10526" max="10752" width="9.140625" style="2"/>
    <col min="10753" max="10753" width="1.5703125" style="2" customWidth="1"/>
    <col min="10754" max="10754" width="24.5703125" style="2" customWidth="1"/>
    <col min="10755" max="10755" width="6" style="2" customWidth="1"/>
    <col min="10756" max="10756" width="0.7109375" style="2" customWidth="1"/>
    <col min="10757" max="10757" width="9.28515625" style="2" customWidth="1"/>
    <col min="10758" max="10758" width="0.7109375" style="2" customWidth="1"/>
    <col min="10759" max="10759" width="9.42578125" style="2" customWidth="1"/>
    <col min="10760" max="10760" width="0.7109375" style="2" customWidth="1"/>
    <col min="10761" max="10761" width="12.5703125" style="2" customWidth="1"/>
    <col min="10762" max="10762" width="0.7109375" style="2" customWidth="1"/>
    <col min="10763" max="10763" width="12" style="2" customWidth="1"/>
    <col min="10764" max="10764" width="0.7109375" style="2" customWidth="1"/>
    <col min="10765" max="10765" width="12.42578125" style="2" customWidth="1"/>
    <col min="10766" max="10766" width="0.7109375" style="2" customWidth="1"/>
    <col min="10767" max="10767" width="10.5703125" style="2" customWidth="1"/>
    <col min="10768" max="10768" width="0.7109375" style="2" customWidth="1"/>
    <col min="10769" max="10769" width="13.42578125" style="2" customWidth="1"/>
    <col min="10770" max="10770" width="0.7109375" style="2" customWidth="1"/>
    <col min="10771" max="10771" width="14.140625" style="2" customWidth="1"/>
    <col min="10772" max="10772" width="0.85546875" style="2" customWidth="1"/>
    <col min="10773" max="10773" width="10.28515625" style="2" customWidth="1"/>
    <col min="10774" max="10774" width="0.7109375" style="2" customWidth="1"/>
    <col min="10775" max="10775" width="11.28515625" style="2" customWidth="1"/>
    <col min="10776" max="10776" width="0.7109375" style="2" customWidth="1"/>
    <col min="10777" max="10777" width="9.42578125" style="2" customWidth="1"/>
    <col min="10778" max="10778" width="0.7109375" style="2" customWidth="1"/>
    <col min="10779" max="10779" width="9.5703125" style="2" customWidth="1"/>
    <col min="10780" max="10781" width="9.140625" style="2" customWidth="1"/>
    <col min="10782" max="11008" width="9.140625" style="2"/>
    <col min="11009" max="11009" width="1.5703125" style="2" customWidth="1"/>
    <col min="11010" max="11010" width="24.5703125" style="2" customWidth="1"/>
    <col min="11011" max="11011" width="6" style="2" customWidth="1"/>
    <col min="11012" max="11012" width="0.7109375" style="2" customWidth="1"/>
    <col min="11013" max="11013" width="9.28515625" style="2" customWidth="1"/>
    <col min="11014" max="11014" width="0.7109375" style="2" customWidth="1"/>
    <col min="11015" max="11015" width="9.42578125" style="2" customWidth="1"/>
    <col min="11016" max="11016" width="0.7109375" style="2" customWidth="1"/>
    <col min="11017" max="11017" width="12.5703125" style="2" customWidth="1"/>
    <col min="11018" max="11018" width="0.7109375" style="2" customWidth="1"/>
    <col min="11019" max="11019" width="12" style="2" customWidth="1"/>
    <col min="11020" max="11020" width="0.7109375" style="2" customWidth="1"/>
    <col min="11021" max="11021" width="12.42578125" style="2" customWidth="1"/>
    <col min="11022" max="11022" width="0.7109375" style="2" customWidth="1"/>
    <col min="11023" max="11023" width="10.5703125" style="2" customWidth="1"/>
    <col min="11024" max="11024" width="0.7109375" style="2" customWidth="1"/>
    <col min="11025" max="11025" width="13.42578125" style="2" customWidth="1"/>
    <col min="11026" max="11026" width="0.7109375" style="2" customWidth="1"/>
    <col min="11027" max="11027" width="14.140625" style="2" customWidth="1"/>
    <col min="11028" max="11028" width="0.85546875" style="2" customWidth="1"/>
    <col min="11029" max="11029" width="10.28515625" style="2" customWidth="1"/>
    <col min="11030" max="11030" width="0.7109375" style="2" customWidth="1"/>
    <col min="11031" max="11031" width="11.28515625" style="2" customWidth="1"/>
    <col min="11032" max="11032" width="0.7109375" style="2" customWidth="1"/>
    <col min="11033" max="11033" width="9.42578125" style="2" customWidth="1"/>
    <col min="11034" max="11034" width="0.7109375" style="2" customWidth="1"/>
    <col min="11035" max="11035" width="9.5703125" style="2" customWidth="1"/>
    <col min="11036" max="11037" width="9.140625" style="2" customWidth="1"/>
    <col min="11038" max="11264" width="9.140625" style="2"/>
    <col min="11265" max="11265" width="1.5703125" style="2" customWidth="1"/>
    <col min="11266" max="11266" width="24.5703125" style="2" customWidth="1"/>
    <col min="11267" max="11267" width="6" style="2" customWidth="1"/>
    <col min="11268" max="11268" width="0.7109375" style="2" customWidth="1"/>
    <col min="11269" max="11269" width="9.28515625" style="2" customWidth="1"/>
    <col min="11270" max="11270" width="0.7109375" style="2" customWidth="1"/>
    <col min="11271" max="11271" width="9.42578125" style="2" customWidth="1"/>
    <col min="11272" max="11272" width="0.7109375" style="2" customWidth="1"/>
    <col min="11273" max="11273" width="12.5703125" style="2" customWidth="1"/>
    <col min="11274" max="11274" width="0.7109375" style="2" customWidth="1"/>
    <col min="11275" max="11275" width="12" style="2" customWidth="1"/>
    <col min="11276" max="11276" width="0.7109375" style="2" customWidth="1"/>
    <col min="11277" max="11277" width="12.42578125" style="2" customWidth="1"/>
    <col min="11278" max="11278" width="0.7109375" style="2" customWidth="1"/>
    <col min="11279" max="11279" width="10.5703125" style="2" customWidth="1"/>
    <col min="11280" max="11280" width="0.7109375" style="2" customWidth="1"/>
    <col min="11281" max="11281" width="13.42578125" style="2" customWidth="1"/>
    <col min="11282" max="11282" width="0.7109375" style="2" customWidth="1"/>
    <col min="11283" max="11283" width="14.140625" style="2" customWidth="1"/>
    <col min="11284" max="11284" width="0.85546875" style="2" customWidth="1"/>
    <col min="11285" max="11285" width="10.28515625" style="2" customWidth="1"/>
    <col min="11286" max="11286" width="0.7109375" style="2" customWidth="1"/>
    <col min="11287" max="11287" width="11.28515625" style="2" customWidth="1"/>
    <col min="11288" max="11288" width="0.7109375" style="2" customWidth="1"/>
    <col min="11289" max="11289" width="9.42578125" style="2" customWidth="1"/>
    <col min="11290" max="11290" width="0.7109375" style="2" customWidth="1"/>
    <col min="11291" max="11291" width="9.5703125" style="2" customWidth="1"/>
    <col min="11292" max="11293" width="9.140625" style="2" customWidth="1"/>
    <col min="11294" max="11520" width="9.140625" style="2"/>
    <col min="11521" max="11521" width="1.5703125" style="2" customWidth="1"/>
    <col min="11522" max="11522" width="24.5703125" style="2" customWidth="1"/>
    <col min="11523" max="11523" width="6" style="2" customWidth="1"/>
    <col min="11524" max="11524" width="0.7109375" style="2" customWidth="1"/>
    <col min="11525" max="11525" width="9.28515625" style="2" customWidth="1"/>
    <col min="11526" max="11526" width="0.7109375" style="2" customWidth="1"/>
    <col min="11527" max="11527" width="9.42578125" style="2" customWidth="1"/>
    <col min="11528" max="11528" width="0.7109375" style="2" customWidth="1"/>
    <col min="11529" max="11529" width="12.5703125" style="2" customWidth="1"/>
    <col min="11530" max="11530" width="0.7109375" style="2" customWidth="1"/>
    <col min="11531" max="11531" width="12" style="2" customWidth="1"/>
    <col min="11532" max="11532" width="0.7109375" style="2" customWidth="1"/>
    <col min="11533" max="11533" width="12.42578125" style="2" customWidth="1"/>
    <col min="11534" max="11534" width="0.7109375" style="2" customWidth="1"/>
    <col min="11535" max="11535" width="10.5703125" style="2" customWidth="1"/>
    <col min="11536" max="11536" width="0.7109375" style="2" customWidth="1"/>
    <col min="11537" max="11537" width="13.42578125" style="2" customWidth="1"/>
    <col min="11538" max="11538" width="0.7109375" style="2" customWidth="1"/>
    <col min="11539" max="11539" width="14.140625" style="2" customWidth="1"/>
    <col min="11540" max="11540" width="0.85546875" style="2" customWidth="1"/>
    <col min="11541" max="11541" width="10.28515625" style="2" customWidth="1"/>
    <col min="11542" max="11542" width="0.7109375" style="2" customWidth="1"/>
    <col min="11543" max="11543" width="11.28515625" style="2" customWidth="1"/>
    <col min="11544" max="11544" width="0.7109375" style="2" customWidth="1"/>
    <col min="11545" max="11545" width="9.42578125" style="2" customWidth="1"/>
    <col min="11546" max="11546" width="0.7109375" style="2" customWidth="1"/>
    <col min="11547" max="11547" width="9.5703125" style="2" customWidth="1"/>
    <col min="11548" max="11549" width="9.140625" style="2" customWidth="1"/>
    <col min="11550" max="11776" width="9.140625" style="2"/>
    <col min="11777" max="11777" width="1.5703125" style="2" customWidth="1"/>
    <col min="11778" max="11778" width="24.5703125" style="2" customWidth="1"/>
    <col min="11779" max="11779" width="6" style="2" customWidth="1"/>
    <col min="11780" max="11780" width="0.7109375" style="2" customWidth="1"/>
    <col min="11781" max="11781" width="9.28515625" style="2" customWidth="1"/>
    <col min="11782" max="11782" width="0.7109375" style="2" customWidth="1"/>
    <col min="11783" max="11783" width="9.42578125" style="2" customWidth="1"/>
    <col min="11784" max="11784" width="0.7109375" style="2" customWidth="1"/>
    <col min="11785" max="11785" width="12.5703125" style="2" customWidth="1"/>
    <col min="11786" max="11786" width="0.7109375" style="2" customWidth="1"/>
    <col min="11787" max="11787" width="12" style="2" customWidth="1"/>
    <col min="11788" max="11788" width="0.7109375" style="2" customWidth="1"/>
    <col min="11789" max="11789" width="12.42578125" style="2" customWidth="1"/>
    <col min="11790" max="11790" width="0.7109375" style="2" customWidth="1"/>
    <col min="11791" max="11791" width="10.5703125" style="2" customWidth="1"/>
    <col min="11792" max="11792" width="0.7109375" style="2" customWidth="1"/>
    <col min="11793" max="11793" width="13.42578125" style="2" customWidth="1"/>
    <col min="11794" max="11794" width="0.7109375" style="2" customWidth="1"/>
    <col min="11795" max="11795" width="14.140625" style="2" customWidth="1"/>
    <col min="11796" max="11796" width="0.85546875" style="2" customWidth="1"/>
    <col min="11797" max="11797" width="10.28515625" style="2" customWidth="1"/>
    <col min="11798" max="11798" width="0.7109375" style="2" customWidth="1"/>
    <col min="11799" max="11799" width="11.28515625" style="2" customWidth="1"/>
    <col min="11800" max="11800" width="0.7109375" style="2" customWidth="1"/>
    <col min="11801" max="11801" width="9.42578125" style="2" customWidth="1"/>
    <col min="11802" max="11802" width="0.7109375" style="2" customWidth="1"/>
    <col min="11803" max="11803" width="9.5703125" style="2" customWidth="1"/>
    <col min="11804" max="11805" width="9.140625" style="2" customWidth="1"/>
    <col min="11806" max="12032" width="9.140625" style="2"/>
    <col min="12033" max="12033" width="1.5703125" style="2" customWidth="1"/>
    <col min="12034" max="12034" width="24.5703125" style="2" customWidth="1"/>
    <col min="12035" max="12035" width="6" style="2" customWidth="1"/>
    <col min="12036" max="12036" width="0.7109375" style="2" customWidth="1"/>
    <col min="12037" max="12037" width="9.28515625" style="2" customWidth="1"/>
    <col min="12038" max="12038" width="0.7109375" style="2" customWidth="1"/>
    <col min="12039" max="12039" width="9.42578125" style="2" customWidth="1"/>
    <col min="12040" max="12040" width="0.7109375" style="2" customWidth="1"/>
    <col min="12041" max="12041" width="12.5703125" style="2" customWidth="1"/>
    <col min="12042" max="12042" width="0.7109375" style="2" customWidth="1"/>
    <col min="12043" max="12043" width="12" style="2" customWidth="1"/>
    <col min="12044" max="12044" width="0.7109375" style="2" customWidth="1"/>
    <col min="12045" max="12045" width="12.42578125" style="2" customWidth="1"/>
    <col min="12046" max="12046" width="0.7109375" style="2" customWidth="1"/>
    <col min="12047" max="12047" width="10.5703125" style="2" customWidth="1"/>
    <col min="12048" max="12048" width="0.7109375" style="2" customWidth="1"/>
    <col min="12049" max="12049" width="13.42578125" style="2" customWidth="1"/>
    <col min="12050" max="12050" width="0.7109375" style="2" customWidth="1"/>
    <col min="12051" max="12051" width="14.140625" style="2" customWidth="1"/>
    <col min="12052" max="12052" width="0.85546875" style="2" customWidth="1"/>
    <col min="12053" max="12053" width="10.28515625" style="2" customWidth="1"/>
    <col min="12054" max="12054" width="0.7109375" style="2" customWidth="1"/>
    <col min="12055" max="12055" width="11.28515625" style="2" customWidth="1"/>
    <col min="12056" max="12056" width="0.7109375" style="2" customWidth="1"/>
    <col min="12057" max="12057" width="9.42578125" style="2" customWidth="1"/>
    <col min="12058" max="12058" width="0.7109375" style="2" customWidth="1"/>
    <col min="12059" max="12059" width="9.5703125" style="2" customWidth="1"/>
    <col min="12060" max="12061" width="9.140625" style="2" customWidth="1"/>
    <col min="12062" max="12288" width="9.140625" style="2"/>
    <col min="12289" max="12289" width="1.5703125" style="2" customWidth="1"/>
    <col min="12290" max="12290" width="24.5703125" style="2" customWidth="1"/>
    <col min="12291" max="12291" width="6" style="2" customWidth="1"/>
    <col min="12292" max="12292" width="0.7109375" style="2" customWidth="1"/>
    <col min="12293" max="12293" width="9.28515625" style="2" customWidth="1"/>
    <col min="12294" max="12294" width="0.7109375" style="2" customWidth="1"/>
    <col min="12295" max="12295" width="9.42578125" style="2" customWidth="1"/>
    <col min="12296" max="12296" width="0.7109375" style="2" customWidth="1"/>
    <col min="12297" max="12297" width="12.5703125" style="2" customWidth="1"/>
    <col min="12298" max="12298" width="0.7109375" style="2" customWidth="1"/>
    <col min="12299" max="12299" width="12" style="2" customWidth="1"/>
    <col min="12300" max="12300" width="0.7109375" style="2" customWidth="1"/>
    <col min="12301" max="12301" width="12.42578125" style="2" customWidth="1"/>
    <col min="12302" max="12302" width="0.7109375" style="2" customWidth="1"/>
    <col min="12303" max="12303" width="10.5703125" style="2" customWidth="1"/>
    <col min="12304" max="12304" width="0.7109375" style="2" customWidth="1"/>
    <col min="12305" max="12305" width="13.42578125" style="2" customWidth="1"/>
    <col min="12306" max="12306" width="0.7109375" style="2" customWidth="1"/>
    <col min="12307" max="12307" width="14.140625" style="2" customWidth="1"/>
    <col min="12308" max="12308" width="0.85546875" style="2" customWidth="1"/>
    <col min="12309" max="12309" width="10.28515625" style="2" customWidth="1"/>
    <col min="12310" max="12310" width="0.7109375" style="2" customWidth="1"/>
    <col min="12311" max="12311" width="11.28515625" style="2" customWidth="1"/>
    <col min="12312" max="12312" width="0.7109375" style="2" customWidth="1"/>
    <col min="12313" max="12313" width="9.42578125" style="2" customWidth="1"/>
    <col min="12314" max="12314" width="0.7109375" style="2" customWidth="1"/>
    <col min="12315" max="12315" width="9.5703125" style="2" customWidth="1"/>
    <col min="12316" max="12317" width="9.140625" style="2" customWidth="1"/>
    <col min="12318" max="12544" width="9.140625" style="2"/>
    <col min="12545" max="12545" width="1.5703125" style="2" customWidth="1"/>
    <col min="12546" max="12546" width="24.5703125" style="2" customWidth="1"/>
    <col min="12547" max="12547" width="6" style="2" customWidth="1"/>
    <col min="12548" max="12548" width="0.7109375" style="2" customWidth="1"/>
    <col min="12549" max="12549" width="9.28515625" style="2" customWidth="1"/>
    <col min="12550" max="12550" width="0.7109375" style="2" customWidth="1"/>
    <col min="12551" max="12551" width="9.42578125" style="2" customWidth="1"/>
    <col min="12552" max="12552" width="0.7109375" style="2" customWidth="1"/>
    <col min="12553" max="12553" width="12.5703125" style="2" customWidth="1"/>
    <col min="12554" max="12554" width="0.7109375" style="2" customWidth="1"/>
    <col min="12555" max="12555" width="12" style="2" customWidth="1"/>
    <col min="12556" max="12556" width="0.7109375" style="2" customWidth="1"/>
    <col min="12557" max="12557" width="12.42578125" style="2" customWidth="1"/>
    <col min="12558" max="12558" width="0.7109375" style="2" customWidth="1"/>
    <col min="12559" max="12559" width="10.5703125" style="2" customWidth="1"/>
    <col min="12560" max="12560" width="0.7109375" style="2" customWidth="1"/>
    <col min="12561" max="12561" width="13.42578125" style="2" customWidth="1"/>
    <col min="12562" max="12562" width="0.7109375" style="2" customWidth="1"/>
    <col min="12563" max="12563" width="14.140625" style="2" customWidth="1"/>
    <col min="12564" max="12564" width="0.85546875" style="2" customWidth="1"/>
    <col min="12565" max="12565" width="10.28515625" style="2" customWidth="1"/>
    <col min="12566" max="12566" width="0.7109375" style="2" customWidth="1"/>
    <col min="12567" max="12567" width="11.28515625" style="2" customWidth="1"/>
    <col min="12568" max="12568" width="0.7109375" style="2" customWidth="1"/>
    <col min="12569" max="12569" width="9.42578125" style="2" customWidth="1"/>
    <col min="12570" max="12570" width="0.7109375" style="2" customWidth="1"/>
    <col min="12571" max="12571" width="9.5703125" style="2" customWidth="1"/>
    <col min="12572" max="12573" width="9.140625" style="2" customWidth="1"/>
    <col min="12574" max="12800" width="9.140625" style="2"/>
    <col min="12801" max="12801" width="1.5703125" style="2" customWidth="1"/>
    <col min="12802" max="12802" width="24.5703125" style="2" customWidth="1"/>
    <col min="12803" max="12803" width="6" style="2" customWidth="1"/>
    <col min="12804" max="12804" width="0.7109375" style="2" customWidth="1"/>
    <col min="12805" max="12805" width="9.28515625" style="2" customWidth="1"/>
    <col min="12806" max="12806" width="0.7109375" style="2" customWidth="1"/>
    <col min="12807" max="12807" width="9.42578125" style="2" customWidth="1"/>
    <col min="12808" max="12808" width="0.7109375" style="2" customWidth="1"/>
    <col min="12809" max="12809" width="12.5703125" style="2" customWidth="1"/>
    <col min="12810" max="12810" width="0.7109375" style="2" customWidth="1"/>
    <col min="12811" max="12811" width="12" style="2" customWidth="1"/>
    <col min="12812" max="12812" width="0.7109375" style="2" customWidth="1"/>
    <col min="12813" max="12813" width="12.42578125" style="2" customWidth="1"/>
    <col min="12814" max="12814" width="0.7109375" style="2" customWidth="1"/>
    <col min="12815" max="12815" width="10.5703125" style="2" customWidth="1"/>
    <col min="12816" max="12816" width="0.7109375" style="2" customWidth="1"/>
    <col min="12817" max="12817" width="13.42578125" style="2" customWidth="1"/>
    <col min="12818" max="12818" width="0.7109375" style="2" customWidth="1"/>
    <col min="12819" max="12819" width="14.140625" style="2" customWidth="1"/>
    <col min="12820" max="12820" width="0.85546875" style="2" customWidth="1"/>
    <col min="12821" max="12821" width="10.28515625" style="2" customWidth="1"/>
    <col min="12822" max="12822" width="0.7109375" style="2" customWidth="1"/>
    <col min="12823" max="12823" width="11.28515625" style="2" customWidth="1"/>
    <col min="12824" max="12824" width="0.7109375" style="2" customWidth="1"/>
    <col min="12825" max="12825" width="9.42578125" style="2" customWidth="1"/>
    <col min="12826" max="12826" width="0.7109375" style="2" customWidth="1"/>
    <col min="12827" max="12827" width="9.5703125" style="2" customWidth="1"/>
    <col min="12828" max="12829" width="9.140625" style="2" customWidth="1"/>
    <col min="12830" max="13056" width="9.140625" style="2"/>
    <col min="13057" max="13057" width="1.5703125" style="2" customWidth="1"/>
    <col min="13058" max="13058" width="24.5703125" style="2" customWidth="1"/>
    <col min="13059" max="13059" width="6" style="2" customWidth="1"/>
    <col min="13060" max="13060" width="0.7109375" style="2" customWidth="1"/>
    <col min="13061" max="13061" width="9.28515625" style="2" customWidth="1"/>
    <col min="13062" max="13062" width="0.7109375" style="2" customWidth="1"/>
    <col min="13063" max="13063" width="9.42578125" style="2" customWidth="1"/>
    <col min="13064" max="13064" width="0.7109375" style="2" customWidth="1"/>
    <col min="13065" max="13065" width="12.5703125" style="2" customWidth="1"/>
    <col min="13066" max="13066" width="0.7109375" style="2" customWidth="1"/>
    <col min="13067" max="13067" width="12" style="2" customWidth="1"/>
    <col min="13068" max="13068" width="0.7109375" style="2" customWidth="1"/>
    <col min="13069" max="13069" width="12.42578125" style="2" customWidth="1"/>
    <col min="13070" max="13070" width="0.7109375" style="2" customWidth="1"/>
    <col min="13071" max="13071" width="10.5703125" style="2" customWidth="1"/>
    <col min="13072" max="13072" width="0.7109375" style="2" customWidth="1"/>
    <col min="13073" max="13073" width="13.42578125" style="2" customWidth="1"/>
    <col min="13074" max="13074" width="0.7109375" style="2" customWidth="1"/>
    <col min="13075" max="13075" width="14.140625" style="2" customWidth="1"/>
    <col min="13076" max="13076" width="0.85546875" style="2" customWidth="1"/>
    <col min="13077" max="13077" width="10.28515625" style="2" customWidth="1"/>
    <col min="13078" max="13078" width="0.7109375" style="2" customWidth="1"/>
    <col min="13079" max="13079" width="11.28515625" style="2" customWidth="1"/>
    <col min="13080" max="13080" width="0.7109375" style="2" customWidth="1"/>
    <col min="13081" max="13081" width="9.42578125" style="2" customWidth="1"/>
    <col min="13082" max="13082" width="0.7109375" style="2" customWidth="1"/>
    <col min="13083" max="13083" width="9.5703125" style="2" customWidth="1"/>
    <col min="13084" max="13085" width="9.140625" style="2" customWidth="1"/>
    <col min="13086" max="13312" width="9.140625" style="2"/>
    <col min="13313" max="13313" width="1.5703125" style="2" customWidth="1"/>
    <col min="13314" max="13314" width="24.5703125" style="2" customWidth="1"/>
    <col min="13315" max="13315" width="6" style="2" customWidth="1"/>
    <col min="13316" max="13316" width="0.7109375" style="2" customWidth="1"/>
    <col min="13317" max="13317" width="9.28515625" style="2" customWidth="1"/>
    <col min="13318" max="13318" width="0.7109375" style="2" customWidth="1"/>
    <col min="13319" max="13319" width="9.42578125" style="2" customWidth="1"/>
    <col min="13320" max="13320" width="0.7109375" style="2" customWidth="1"/>
    <col min="13321" max="13321" width="12.5703125" style="2" customWidth="1"/>
    <col min="13322" max="13322" width="0.7109375" style="2" customWidth="1"/>
    <col min="13323" max="13323" width="12" style="2" customWidth="1"/>
    <col min="13324" max="13324" width="0.7109375" style="2" customWidth="1"/>
    <col min="13325" max="13325" width="12.42578125" style="2" customWidth="1"/>
    <col min="13326" max="13326" width="0.7109375" style="2" customWidth="1"/>
    <col min="13327" max="13327" width="10.5703125" style="2" customWidth="1"/>
    <col min="13328" max="13328" width="0.7109375" style="2" customWidth="1"/>
    <col min="13329" max="13329" width="13.42578125" style="2" customWidth="1"/>
    <col min="13330" max="13330" width="0.7109375" style="2" customWidth="1"/>
    <col min="13331" max="13331" width="14.140625" style="2" customWidth="1"/>
    <col min="13332" max="13332" width="0.85546875" style="2" customWidth="1"/>
    <col min="13333" max="13333" width="10.28515625" style="2" customWidth="1"/>
    <col min="13334" max="13334" width="0.7109375" style="2" customWidth="1"/>
    <col min="13335" max="13335" width="11.28515625" style="2" customWidth="1"/>
    <col min="13336" max="13336" width="0.7109375" style="2" customWidth="1"/>
    <col min="13337" max="13337" width="9.42578125" style="2" customWidth="1"/>
    <col min="13338" max="13338" width="0.7109375" style="2" customWidth="1"/>
    <col min="13339" max="13339" width="9.5703125" style="2" customWidth="1"/>
    <col min="13340" max="13341" width="9.140625" style="2" customWidth="1"/>
    <col min="13342" max="13568" width="9.140625" style="2"/>
    <col min="13569" max="13569" width="1.5703125" style="2" customWidth="1"/>
    <col min="13570" max="13570" width="24.5703125" style="2" customWidth="1"/>
    <col min="13571" max="13571" width="6" style="2" customWidth="1"/>
    <col min="13572" max="13572" width="0.7109375" style="2" customWidth="1"/>
    <col min="13573" max="13573" width="9.28515625" style="2" customWidth="1"/>
    <col min="13574" max="13574" width="0.7109375" style="2" customWidth="1"/>
    <col min="13575" max="13575" width="9.42578125" style="2" customWidth="1"/>
    <col min="13576" max="13576" width="0.7109375" style="2" customWidth="1"/>
    <col min="13577" max="13577" width="12.5703125" style="2" customWidth="1"/>
    <col min="13578" max="13578" width="0.7109375" style="2" customWidth="1"/>
    <col min="13579" max="13579" width="12" style="2" customWidth="1"/>
    <col min="13580" max="13580" width="0.7109375" style="2" customWidth="1"/>
    <col min="13581" max="13581" width="12.42578125" style="2" customWidth="1"/>
    <col min="13582" max="13582" width="0.7109375" style="2" customWidth="1"/>
    <col min="13583" max="13583" width="10.5703125" style="2" customWidth="1"/>
    <col min="13584" max="13584" width="0.7109375" style="2" customWidth="1"/>
    <col min="13585" max="13585" width="13.42578125" style="2" customWidth="1"/>
    <col min="13586" max="13586" width="0.7109375" style="2" customWidth="1"/>
    <col min="13587" max="13587" width="14.140625" style="2" customWidth="1"/>
    <col min="13588" max="13588" width="0.85546875" style="2" customWidth="1"/>
    <col min="13589" max="13589" width="10.28515625" style="2" customWidth="1"/>
    <col min="13590" max="13590" width="0.7109375" style="2" customWidth="1"/>
    <col min="13591" max="13591" width="11.28515625" style="2" customWidth="1"/>
    <col min="13592" max="13592" width="0.7109375" style="2" customWidth="1"/>
    <col min="13593" max="13593" width="9.42578125" style="2" customWidth="1"/>
    <col min="13594" max="13594" width="0.7109375" style="2" customWidth="1"/>
    <col min="13595" max="13595" width="9.5703125" style="2" customWidth="1"/>
    <col min="13596" max="13597" width="9.140625" style="2" customWidth="1"/>
    <col min="13598" max="13824" width="9.140625" style="2"/>
    <col min="13825" max="13825" width="1.5703125" style="2" customWidth="1"/>
    <col min="13826" max="13826" width="24.5703125" style="2" customWidth="1"/>
    <col min="13827" max="13827" width="6" style="2" customWidth="1"/>
    <col min="13828" max="13828" width="0.7109375" style="2" customWidth="1"/>
    <col min="13829" max="13829" width="9.28515625" style="2" customWidth="1"/>
    <col min="13830" max="13830" width="0.7109375" style="2" customWidth="1"/>
    <col min="13831" max="13831" width="9.42578125" style="2" customWidth="1"/>
    <col min="13832" max="13832" width="0.7109375" style="2" customWidth="1"/>
    <col min="13833" max="13833" width="12.5703125" style="2" customWidth="1"/>
    <col min="13834" max="13834" width="0.7109375" style="2" customWidth="1"/>
    <col min="13835" max="13835" width="12" style="2" customWidth="1"/>
    <col min="13836" max="13836" width="0.7109375" style="2" customWidth="1"/>
    <col min="13837" max="13837" width="12.42578125" style="2" customWidth="1"/>
    <col min="13838" max="13838" width="0.7109375" style="2" customWidth="1"/>
    <col min="13839" max="13839" width="10.5703125" style="2" customWidth="1"/>
    <col min="13840" max="13840" width="0.7109375" style="2" customWidth="1"/>
    <col min="13841" max="13841" width="13.42578125" style="2" customWidth="1"/>
    <col min="13842" max="13842" width="0.7109375" style="2" customWidth="1"/>
    <col min="13843" max="13843" width="14.140625" style="2" customWidth="1"/>
    <col min="13844" max="13844" width="0.85546875" style="2" customWidth="1"/>
    <col min="13845" max="13845" width="10.28515625" style="2" customWidth="1"/>
    <col min="13846" max="13846" width="0.7109375" style="2" customWidth="1"/>
    <col min="13847" max="13847" width="11.28515625" style="2" customWidth="1"/>
    <col min="13848" max="13848" width="0.7109375" style="2" customWidth="1"/>
    <col min="13849" max="13849" width="9.42578125" style="2" customWidth="1"/>
    <col min="13850" max="13850" width="0.7109375" style="2" customWidth="1"/>
    <col min="13851" max="13851" width="9.5703125" style="2" customWidth="1"/>
    <col min="13852" max="13853" width="9.140625" style="2" customWidth="1"/>
    <col min="13854" max="14080" width="9.140625" style="2"/>
    <col min="14081" max="14081" width="1.5703125" style="2" customWidth="1"/>
    <col min="14082" max="14082" width="24.5703125" style="2" customWidth="1"/>
    <col min="14083" max="14083" width="6" style="2" customWidth="1"/>
    <col min="14084" max="14084" width="0.7109375" style="2" customWidth="1"/>
    <col min="14085" max="14085" width="9.28515625" style="2" customWidth="1"/>
    <col min="14086" max="14086" width="0.7109375" style="2" customWidth="1"/>
    <col min="14087" max="14087" width="9.42578125" style="2" customWidth="1"/>
    <col min="14088" max="14088" width="0.7109375" style="2" customWidth="1"/>
    <col min="14089" max="14089" width="12.5703125" style="2" customWidth="1"/>
    <col min="14090" max="14090" width="0.7109375" style="2" customWidth="1"/>
    <col min="14091" max="14091" width="12" style="2" customWidth="1"/>
    <col min="14092" max="14092" width="0.7109375" style="2" customWidth="1"/>
    <col min="14093" max="14093" width="12.42578125" style="2" customWidth="1"/>
    <col min="14094" max="14094" width="0.7109375" style="2" customWidth="1"/>
    <col min="14095" max="14095" width="10.5703125" style="2" customWidth="1"/>
    <col min="14096" max="14096" width="0.7109375" style="2" customWidth="1"/>
    <col min="14097" max="14097" width="13.42578125" style="2" customWidth="1"/>
    <col min="14098" max="14098" width="0.7109375" style="2" customWidth="1"/>
    <col min="14099" max="14099" width="14.140625" style="2" customWidth="1"/>
    <col min="14100" max="14100" width="0.85546875" style="2" customWidth="1"/>
    <col min="14101" max="14101" width="10.28515625" style="2" customWidth="1"/>
    <col min="14102" max="14102" width="0.7109375" style="2" customWidth="1"/>
    <col min="14103" max="14103" width="11.28515625" style="2" customWidth="1"/>
    <col min="14104" max="14104" width="0.7109375" style="2" customWidth="1"/>
    <col min="14105" max="14105" width="9.42578125" style="2" customWidth="1"/>
    <col min="14106" max="14106" width="0.7109375" style="2" customWidth="1"/>
    <col min="14107" max="14107" width="9.5703125" style="2" customWidth="1"/>
    <col min="14108" max="14109" width="9.140625" style="2" customWidth="1"/>
    <col min="14110" max="14336" width="9.140625" style="2"/>
    <col min="14337" max="14337" width="1.5703125" style="2" customWidth="1"/>
    <col min="14338" max="14338" width="24.5703125" style="2" customWidth="1"/>
    <col min="14339" max="14339" width="6" style="2" customWidth="1"/>
    <col min="14340" max="14340" width="0.7109375" style="2" customWidth="1"/>
    <col min="14341" max="14341" width="9.28515625" style="2" customWidth="1"/>
    <col min="14342" max="14342" width="0.7109375" style="2" customWidth="1"/>
    <col min="14343" max="14343" width="9.42578125" style="2" customWidth="1"/>
    <col min="14344" max="14344" width="0.7109375" style="2" customWidth="1"/>
    <col min="14345" max="14345" width="12.5703125" style="2" customWidth="1"/>
    <col min="14346" max="14346" width="0.7109375" style="2" customWidth="1"/>
    <col min="14347" max="14347" width="12" style="2" customWidth="1"/>
    <col min="14348" max="14348" width="0.7109375" style="2" customWidth="1"/>
    <col min="14349" max="14349" width="12.42578125" style="2" customWidth="1"/>
    <col min="14350" max="14350" width="0.7109375" style="2" customWidth="1"/>
    <col min="14351" max="14351" width="10.5703125" style="2" customWidth="1"/>
    <col min="14352" max="14352" width="0.7109375" style="2" customWidth="1"/>
    <col min="14353" max="14353" width="13.42578125" style="2" customWidth="1"/>
    <col min="14354" max="14354" width="0.7109375" style="2" customWidth="1"/>
    <col min="14355" max="14355" width="14.140625" style="2" customWidth="1"/>
    <col min="14356" max="14356" width="0.85546875" style="2" customWidth="1"/>
    <col min="14357" max="14357" width="10.28515625" style="2" customWidth="1"/>
    <col min="14358" max="14358" width="0.7109375" style="2" customWidth="1"/>
    <col min="14359" max="14359" width="11.28515625" style="2" customWidth="1"/>
    <col min="14360" max="14360" width="0.7109375" style="2" customWidth="1"/>
    <col min="14361" max="14361" width="9.42578125" style="2" customWidth="1"/>
    <col min="14362" max="14362" width="0.7109375" style="2" customWidth="1"/>
    <col min="14363" max="14363" width="9.5703125" style="2" customWidth="1"/>
    <col min="14364" max="14365" width="9.140625" style="2" customWidth="1"/>
    <col min="14366" max="14592" width="9.140625" style="2"/>
    <col min="14593" max="14593" width="1.5703125" style="2" customWidth="1"/>
    <col min="14594" max="14594" width="24.5703125" style="2" customWidth="1"/>
    <col min="14595" max="14595" width="6" style="2" customWidth="1"/>
    <col min="14596" max="14596" width="0.7109375" style="2" customWidth="1"/>
    <col min="14597" max="14597" width="9.28515625" style="2" customWidth="1"/>
    <col min="14598" max="14598" width="0.7109375" style="2" customWidth="1"/>
    <col min="14599" max="14599" width="9.42578125" style="2" customWidth="1"/>
    <col min="14600" max="14600" width="0.7109375" style="2" customWidth="1"/>
    <col min="14601" max="14601" width="12.5703125" style="2" customWidth="1"/>
    <col min="14602" max="14602" width="0.7109375" style="2" customWidth="1"/>
    <col min="14603" max="14603" width="12" style="2" customWidth="1"/>
    <col min="14604" max="14604" width="0.7109375" style="2" customWidth="1"/>
    <col min="14605" max="14605" width="12.42578125" style="2" customWidth="1"/>
    <col min="14606" max="14606" width="0.7109375" style="2" customWidth="1"/>
    <col min="14607" max="14607" width="10.5703125" style="2" customWidth="1"/>
    <col min="14608" max="14608" width="0.7109375" style="2" customWidth="1"/>
    <col min="14609" max="14609" width="13.42578125" style="2" customWidth="1"/>
    <col min="14610" max="14610" width="0.7109375" style="2" customWidth="1"/>
    <col min="14611" max="14611" width="14.140625" style="2" customWidth="1"/>
    <col min="14612" max="14612" width="0.85546875" style="2" customWidth="1"/>
    <col min="14613" max="14613" width="10.28515625" style="2" customWidth="1"/>
    <col min="14614" max="14614" width="0.7109375" style="2" customWidth="1"/>
    <col min="14615" max="14615" width="11.28515625" style="2" customWidth="1"/>
    <col min="14616" max="14616" width="0.7109375" style="2" customWidth="1"/>
    <col min="14617" max="14617" width="9.42578125" style="2" customWidth="1"/>
    <col min="14618" max="14618" width="0.7109375" style="2" customWidth="1"/>
    <col min="14619" max="14619" width="9.5703125" style="2" customWidth="1"/>
    <col min="14620" max="14621" width="9.140625" style="2" customWidth="1"/>
    <col min="14622" max="14848" width="9.140625" style="2"/>
    <col min="14849" max="14849" width="1.5703125" style="2" customWidth="1"/>
    <col min="14850" max="14850" width="24.5703125" style="2" customWidth="1"/>
    <col min="14851" max="14851" width="6" style="2" customWidth="1"/>
    <col min="14852" max="14852" width="0.7109375" style="2" customWidth="1"/>
    <col min="14853" max="14853" width="9.28515625" style="2" customWidth="1"/>
    <col min="14854" max="14854" width="0.7109375" style="2" customWidth="1"/>
    <col min="14855" max="14855" width="9.42578125" style="2" customWidth="1"/>
    <col min="14856" max="14856" width="0.7109375" style="2" customWidth="1"/>
    <col min="14857" max="14857" width="12.5703125" style="2" customWidth="1"/>
    <col min="14858" max="14858" width="0.7109375" style="2" customWidth="1"/>
    <col min="14859" max="14859" width="12" style="2" customWidth="1"/>
    <col min="14860" max="14860" width="0.7109375" style="2" customWidth="1"/>
    <col min="14861" max="14861" width="12.42578125" style="2" customWidth="1"/>
    <col min="14862" max="14862" width="0.7109375" style="2" customWidth="1"/>
    <col min="14863" max="14863" width="10.5703125" style="2" customWidth="1"/>
    <col min="14864" max="14864" width="0.7109375" style="2" customWidth="1"/>
    <col min="14865" max="14865" width="13.42578125" style="2" customWidth="1"/>
    <col min="14866" max="14866" width="0.7109375" style="2" customWidth="1"/>
    <col min="14867" max="14867" width="14.140625" style="2" customWidth="1"/>
    <col min="14868" max="14868" width="0.85546875" style="2" customWidth="1"/>
    <col min="14869" max="14869" width="10.28515625" style="2" customWidth="1"/>
    <col min="14870" max="14870" width="0.7109375" style="2" customWidth="1"/>
    <col min="14871" max="14871" width="11.28515625" style="2" customWidth="1"/>
    <col min="14872" max="14872" width="0.7109375" style="2" customWidth="1"/>
    <col min="14873" max="14873" width="9.42578125" style="2" customWidth="1"/>
    <col min="14874" max="14874" width="0.7109375" style="2" customWidth="1"/>
    <col min="14875" max="14875" width="9.5703125" style="2" customWidth="1"/>
    <col min="14876" max="14877" width="9.140625" style="2" customWidth="1"/>
    <col min="14878" max="15104" width="9.140625" style="2"/>
    <col min="15105" max="15105" width="1.5703125" style="2" customWidth="1"/>
    <col min="15106" max="15106" width="24.5703125" style="2" customWidth="1"/>
    <col min="15107" max="15107" width="6" style="2" customWidth="1"/>
    <col min="15108" max="15108" width="0.7109375" style="2" customWidth="1"/>
    <col min="15109" max="15109" width="9.28515625" style="2" customWidth="1"/>
    <col min="15110" max="15110" width="0.7109375" style="2" customWidth="1"/>
    <col min="15111" max="15111" width="9.42578125" style="2" customWidth="1"/>
    <col min="15112" max="15112" width="0.7109375" style="2" customWidth="1"/>
    <col min="15113" max="15113" width="12.5703125" style="2" customWidth="1"/>
    <col min="15114" max="15114" width="0.7109375" style="2" customWidth="1"/>
    <col min="15115" max="15115" width="12" style="2" customWidth="1"/>
    <col min="15116" max="15116" width="0.7109375" style="2" customWidth="1"/>
    <col min="15117" max="15117" width="12.42578125" style="2" customWidth="1"/>
    <col min="15118" max="15118" width="0.7109375" style="2" customWidth="1"/>
    <col min="15119" max="15119" width="10.5703125" style="2" customWidth="1"/>
    <col min="15120" max="15120" width="0.7109375" style="2" customWidth="1"/>
    <col min="15121" max="15121" width="13.42578125" style="2" customWidth="1"/>
    <col min="15122" max="15122" width="0.7109375" style="2" customWidth="1"/>
    <col min="15123" max="15123" width="14.140625" style="2" customWidth="1"/>
    <col min="15124" max="15124" width="0.85546875" style="2" customWidth="1"/>
    <col min="15125" max="15125" width="10.28515625" style="2" customWidth="1"/>
    <col min="15126" max="15126" width="0.7109375" style="2" customWidth="1"/>
    <col min="15127" max="15127" width="11.28515625" style="2" customWidth="1"/>
    <col min="15128" max="15128" width="0.7109375" style="2" customWidth="1"/>
    <col min="15129" max="15129" width="9.42578125" style="2" customWidth="1"/>
    <col min="15130" max="15130" width="0.7109375" style="2" customWidth="1"/>
    <col min="15131" max="15131" width="9.5703125" style="2" customWidth="1"/>
    <col min="15132" max="15133" width="9.140625" style="2" customWidth="1"/>
    <col min="15134" max="15360" width="9.140625" style="2"/>
    <col min="15361" max="15361" width="1.5703125" style="2" customWidth="1"/>
    <col min="15362" max="15362" width="24.5703125" style="2" customWidth="1"/>
    <col min="15363" max="15363" width="6" style="2" customWidth="1"/>
    <col min="15364" max="15364" width="0.7109375" style="2" customWidth="1"/>
    <col min="15365" max="15365" width="9.28515625" style="2" customWidth="1"/>
    <col min="15366" max="15366" width="0.7109375" style="2" customWidth="1"/>
    <col min="15367" max="15367" width="9.42578125" style="2" customWidth="1"/>
    <col min="15368" max="15368" width="0.7109375" style="2" customWidth="1"/>
    <col min="15369" max="15369" width="12.5703125" style="2" customWidth="1"/>
    <col min="15370" max="15370" width="0.7109375" style="2" customWidth="1"/>
    <col min="15371" max="15371" width="12" style="2" customWidth="1"/>
    <col min="15372" max="15372" width="0.7109375" style="2" customWidth="1"/>
    <col min="15373" max="15373" width="12.42578125" style="2" customWidth="1"/>
    <col min="15374" max="15374" width="0.7109375" style="2" customWidth="1"/>
    <col min="15375" max="15375" width="10.5703125" style="2" customWidth="1"/>
    <col min="15376" max="15376" width="0.7109375" style="2" customWidth="1"/>
    <col min="15377" max="15377" width="13.42578125" style="2" customWidth="1"/>
    <col min="15378" max="15378" width="0.7109375" style="2" customWidth="1"/>
    <col min="15379" max="15379" width="14.140625" style="2" customWidth="1"/>
    <col min="15380" max="15380" width="0.85546875" style="2" customWidth="1"/>
    <col min="15381" max="15381" width="10.28515625" style="2" customWidth="1"/>
    <col min="15382" max="15382" width="0.7109375" style="2" customWidth="1"/>
    <col min="15383" max="15383" width="11.28515625" style="2" customWidth="1"/>
    <col min="15384" max="15384" width="0.7109375" style="2" customWidth="1"/>
    <col min="15385" max="15385" width="9.42578125" style="2" customWidth="1"/>
    <col min="15386" max="15386" width="0.7109375" style="2" customWidth="1"/>
    <col min="15387" max="15387" width="9.5703125" style="2" customWidth="1"/>
    <col min="15388" max="15389" width="9.140625" style="2" customWidth="1"/>
    <col min="15390" max="15616" width="9.140625" style="2"/>
    <col min="15617" max="15617" width="1.5703125" style="2" customWidth="1"/>
    <col min="15618" max="15618" width="24.5703125" style="2" customWidth="1"/>
    <col min="15619" max="15619" width="6" style="2" customWidth="1"/>
    <col min="15620" max="15620" width="0.7109375" style="2" customWidth="1"/>
    <col min="15621" max="15621" width="9.28515625" style="2" customWidth="1"/>
    <col min="15622" max="15622" width="0.7109375" style="2" customWidth="1"/>
    <col min="15623" max="15623" width="9.42578125" style="2" customWidth="1"/>
    <col min="15624" max="15624" width="0.7109375" style="2" customWidth="1"/>
    <col min="15625" max="15625" width="12.5703125" style="2" customWidth="1"/>
    <col min="15626" max="15626" width="0.7109375" style="2" customWidth="1"/>
    <col min="15627" max="15627" width="12" style="2" customWidth="1"/>
    <col min="15628" max="15628" width="0.7109375" style="2" customWidth="1"/>
    <col min="15629" max="15629" width="12.42578125" style="2" customWidth="1"/>
    <col min="15630" max="15630" width="0.7109375" style="2" customWidth="1"/>
    <col min="15631" max="15631" width="10.5703125" style="2" customWidth="1"/>
    <col min="15632" max="15632" width="0.7109375" style="2" customWidth="1"/>
    <col min="15633" max="15633" width="13.42578125" style="2" customWidth="1"/>
    <col min="15634" max="15634" width="0.7109375" style="2" customWidth="1"/>
    <col min="15635" max="15635" width="14.140625" style="2" customWidth="1"/>
    <col min="15636" max="15636" width="0.85546875" style="2" customWidth="1"/>
    <col min="15637" max="15637" width="10.28515625" style="2" customWidth="1"/>
    <col min="15638" max="15638" width="0.7109375" style="2" customWidth="1"/>
    <col min="15639" max="15639" width="11.28515625" style="2" customWidth="1"/>
    <col min="15640" max="15640" width="0.7109375" style="2" customWidth="1"/>
    <col min="15641" max="15641" width="9.42578125" style="2" customWidth="1"/>
    <col min="15642" max="15642" width="0.7109375" style="2" customWidth="1"/>
    <col min="15643" max="15643" width="9.5703125" style="2" customWidth="1"/>
    <col min="15644" max="15645" width="9.140625" style="2" customWidth="1"/>
    <col min="15646" max="15872" width="9.140625" style="2"/>
    <col min="15873" max="15873" width="1.5703125" style="2" customWidth="1"/>
    <col min="15874" max="15874" width="24.5703125" style="2" customWidth="1"/>
    <col min="15875" max="15875" width="6" style="2" customWidth="1"/>
    <col min="15876" max="15876" width="0.7109375" style="2" customWidth="1"/>
    <col min="15877" max="15877" width="9.28515625" style="2" customWidth="1"/>
    <col min="15878" max="15878" width="0.7109375" style="2" customWidth="1"/>
    <col min="15879" max="15879" width="9.42578125" style="2" customWidth="1"/>
    <col min="15880" max="15880" width="0.7109375" style="2" customWidth="1"/>
    <col min="15881" max="15881" width="12.5703125" style="2" customWidth="1"/>
    <col min="15882" max="15882" width="0.7109375" style="2" customWidth="1"/>
    <col min="15883" max="15883" width="12" style="2" customWidth="1"/>
    <col min="15884" max="15884" width="0.7109375" style="2" customWidth="1"/>
    <col min="15885" max="15885" width="12.42578125" style="2" customWidth="1"/>
    <col min="15886" max="15886" width="0.7109375" style="2" customWidth="1"/>
    <col min="15887" max="15887" width="10.5703125" style="2" customWidth="1"/>
    <col min="15888" max="15888" width="0.7109375" style="2" customWidth="1"/>
    <col min="15889" max="15889" width="13.42578125" style="2" customWidth="1"/>
    <col min="15890" max="15890" width="0.7109375" style="2" customWidth="1"/>
    <col min="15891" max="15891" width="14.140625" style="2" customWidth="1"/>
    <col min="15892" max="15892" width="0.85546875" style="2" customWidth="1"/>
    <col min="15893" max="15893" width="10.28515625" style="2" customWidth="1"/>
    <col min="15894" max="15894" width="0.7109375" style="2" customWidth="1"/>
    <col min="15895" max="15895" width="11.28515625" style="2" customWidth="1"/>
    <col min="15896" max="15896" width="0.7109375" style="2" customWidth="1"/>
    <col min="15897" max="15897" width="9.42578125" style="2" customWidth="1"/>
    <col min="15898" max="15898" width="0.7109375" style="2" customWidth="1"/>
    <col min="15899" max="15899" width="9.5703125" style="2" customWidth="1"/>
    <col min="15900" max="15901" width="9.140625" style="2" customWidth="1"/>
    <col min="15902" max="16128" width="9.140625" style="2"/>
    <col min="16129" max="16129" width="1.5703125" style="2" customWidth="1"/>
    <col min="16130" max="16130" width="24.5703125" style="2" customWidth="1"/>
    <col min="16131" max="16131" width="6" style="2" customWidth="1"/>
    <col min="16132" max="16132" width="0.7109375" style="2" customWidth="1"/>
    <col min="16133" max="16133" width="9.28515625" style="2" customWidth="1"/>
    <col min="16134" max="16134" width="0.7109375" style="2" customWidth="1"/>
    <col min="16135" max="16135" width="9.42578125" style="2" customWidth="1"/>
    <col min="16136" max="16136" width="0.7109375" style="2" customWidth="1"/>
    <col min="16137" max="16137" width="12.5703125" style="2" customWidth="1"/>
    <col min="16138" max="16138" width="0.7109375" style="2" customWidth="1"/>
    <col min="16139" max="16139" width="12" style="2" customWidth="1"/>
    <col min="16140" max="16140" width="0.7109375" style="2" customWidth="1"/>
    <col min="16141" max="16141" width="12.42578125" style="2" customWidth="1"/>
    <col min="16142" max="16142" width="0.7109375" style="2" customWidth="1"/>
    <col min="16143" max="16143" width="10.5703125" style="2" customWidth="1"/>
    <col min="16144" max="16144" width="0.7109375" style="2" customWidth="1"/>
    <col min="16145" max="16145" width="13.42578125" style="2" customWidth="1"/>
    <col min="16146" max="16146" width="0.7109375" style="2" customWidth="1"/>
    <col min="16147" max="16147" width="14.140625" style="2" customWidth="1"/>
    <col min="16148" max="16148" width="0.85546875" style="2" customWidth="1"/>
    <col min="16149" max="16149" width="10.28515625" style="2" customWidth="1"/>
    <col min="16150" max="16150" width="0.7109375" style="2" customWidth="1"/>
    <col min="16151" max="16151" width="11.28515625" style="2" customWidth="1"/>
    <col min="16152" max="16152" width="0.7109375" style="2" customWidth="1"/>
    <col min="16153" max="16153" width="9.42578125" style="2" customWidth="1"/>
    <col min="16154" max="16154" width="0.7109375" style="2" customWidth="1"/>
    <col min="16155" max="16155" width="9.5703125" style="2" customWidth="1"/>
    <col min="16156" max="16157" width="9.140625" style="2" customWidth="1"/>
    <col min="16158" max="16384" width="9.140625" style="2"/>
  </cols>
  <sheetData>
    <row r="1" spans="1:27" ht="20.100000000000001" customHeight="1" x14ac:dyDescent="0.25">
      <c r="A1" s="23" t="s">
        <v>0</v>
      </c>
      <c r="AA1" s="118"/>
    </row>
    <row r="2" spans="1:27" ht="20.100000000000001" customHeight="1" x14ac:dyDescent="0.25">
      <c r="A2" s="23" t="s">
        <v>179</v>
      </c>
    </row>
    <row r="3" spans="1:27" s="23" customFormat="1" ht="20.100000000000001" customHeight="1" x14ac:dyDescent="0.25">
      <c r="A3" s="37" t="str">
        <f>TH_7!A3</f>
        <v>สำหรับงวดเก้าเดือนสิ้นสุดวันที่ 30 กันยายน พ.ศ. 2562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 ht="20.100000000000001" customHeight="1" x14ac:dyDescent="0.25">
      <c r="A4" s="41"/>
      <c r="B4" s="40"/>
      <c r="C4" s="40"/>
      <c r="D4" s="40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s="121" customFormat="1" ht="20.100000000000001" customHeight="1" x14ac:dyDescent="0.25">
      <c r="A5" s="119"/>
      <c r="B5" s="120"/>
      <c r="C5" s="120"/>
      <c r="D5" s="120"/>
      <c r="E5" s="245" t="s">
        <v>3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</row>
    <row r="6" spans="1:27" s="121" customFormat="1" ht="20.100000000000001" customHeight="1" x14ac:dyDescent="0.25">
      <c r="A6" s="119"/>
      <c r="B6" s="120"/>
      <c r="C6" s="120"/>
      <c r="D6" s="120"/>
      <c r="E6" s="246" t="s">
        <v>134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122"/>
      <c r="Y6" s="122"/>
      <c r="Z6" s="122"/>
      <c r="AA6" s="122"/>
    </row>
    <row r="7" spans="1:27" s="121" customFormat="1" ht="20.100000000000001" customHeight="1" x14ac:dyDescent="0.25">
      <c r="A7" s="119"/>
      <c r="B7" s="120"/>
      <c r="C7" s="120"/>
      <c r="D7" s="120"/>
      <c r="E7" s="91"/>
      <c r="F7" s="91"/>
      <c r="G7" s="123"/>
      <c r="H7" s="91"/>
      <c r="I7" s="123"/>
      <c r="J7" s="123"/>
      <c r="K7" s="123"/>
      <c r="L7" s="123"/>
      <c r="M7" s="123"/>
      <c r="N7" s="123"/>
      <c r="O7" s="123"/>
      <c r="P7" s="122"/>
      <c r="Q7" s="247" t="s">
        <v>180</v>
      </c>
      <c r="R7" s="247"/>
      <c r="S7" s="247"/>
      <c r="T7" s="247"/>
      <c r="U7" s="247"/>
      <c r="V7" s="124"/>
      <c r="W7" s="122"/>
      <c r="X7" s="122"/>
      <c r="Y7" s="122"/>
      <c r="Z7" s="122"/>
      <c r="AA7" s="122"/>
    </row>
    <row r="8" spans="1:27" s="121" customFormat="1" ht="20.100000000000001" customHeight="1" x14ac:dyDescent="0.25">
      <c r="E8" s="91"/>
      <c r="F8" s="91"/>
      <c r="G8" s="123"/>
      <c r="H8" s="91"/>
      <c r="I8" s="125" t="s">
        <v>135</v>
      </c>
      <c r="J8" s="122"/>
      <c r="K8" s="123"/>
      <c r="L8" s="122"/>
      <c r="M8" s="126"/>
      <c r="N8" s="126"/>
      <c r="O8" s="126"/>
      <c r="P8" s="91"/>
      <c r="Q8" s="127" t="s">
        <v>136</v>
      </c>
      <c r="R8" s="91"/>
      <c r="Z8" s="91"/>
      <c r="AA8" s="91"/>
    </row>
    <row r="9" spans="1:27" s="121" customFormat="1" ht="20.100000000000001" customHeight="1" x14ac:dyDescent="0.25">
      <c r="E9" s="91"/>
      <c r="F9" s="91"/>
      <c r="G9" s="125"/>
      <c r="H9" s="91"/>
      <c r="I9" s="91" t="s">
        <v>137</v>
      </c>
      <c r="J9" s="91"/>
      <c r="K9" s="86" t="s">
        <v>138</v>
      </c>
      <c r="L9" s="91"/>
      <c r="M9" s="241" t="s">
        <v>85</v>
      </c>
      <c r="N9" s="241"/>
      <c r="O9" s="241"/>
      <c r="P9" s="91"/>
      <c r="Q9" s="87" t="s">
        <v>139</v>
      </c>
      <c r="R9" s="91"/>
      <c r="S9" s="125" t="s">
        <v>140</v>
      </c>
      <c r="T9" s="126"/>
      <c r="U9" s="125" t="s">
        <v>141</v>
      </c>
      <c r="V9" s="91"/>
      <c r="W9" s="91" t="s">
        <v>142</v>
      </c>
      <c r="X9" s="91"/>
      <c r="Y9" s="91" t="s">
        <v>143</v>
      </c>
      <c r="Z9" s="91"/>
      <c r="AA9" s="91"/>
    </row>
    <row r="10" spans="1:27" s="121" customFormat="1" ht="20.100000000000001" customHeight="1" x14ac:dyDescent="0.25">
      <c r="E10" s="86" t="s">
        <v>144</v>
      </c>
      <c r="F10" s="91"/>
      <c r="G10" s="86" t="s">
        <v>145</v>
      </c>
      <c r="H10" s="91"/>
      <c r="I10" s="91" t="s">
        <v>146</v>
      </c>
      <c r="J10" s="91"/>
      <c r="K10" s="89" t="s">
        <v>147</v>
      </c>
      <c r="L10" s="91"/>
      <c r="M10" s="86" t="s">
        <v>148</v>
      </c>
      <c r="N10" s="80"/>
      <c r="O10" s="80"/>
      <c r="P10" s="91"/>
      <c r="Q10" s="90" t="s">
        <v>149</v>
      </c>
      <c r="R10" s="91"/>
      <c r="S10" s="125" t="s">
        <v>150</v>
      </c>
      <c r="T10" s="125"/>
      <c r="U10" s="125" t="s">
        <v>151</v>
      </c>
      <c r="V10" s="91"/>
      <c r="W10" s="91" t="s">
        <v>152</v>
      </c>
      <c r="X10" s="91"/>
      <c r="Y10" s="91" t="s">
        <v>153</v>
      </c>
      <c r="Z10" s="91"/>
      <c r="AA10" s="91" t="s">
        <v>142</v>
      </c>
    </row>
    <row r="11" spans="1:27" s="121" customFormat="1" ht="20.100000000000001" customHeight="1" x14ac:dyDescent="0.25">
      <c r="E11" s="83" t="s">
        <v>154</v>
      </c>
      <c r="F11" s="125"/>
      <c r="G11" s="86" t="s">
        <v>155</v>
      </c>
      <c r="H11" s="125"/>
      <c r="I11" s="125" t="s">
        <v>157</v>
      </c>
      <c r="J11" s="125"/>
      <c r="K11" s="83" t="s">
        <v>157</v>
      </c>
      <c r="L11" s="91"/>
      <c r="M11" s="89" t="s">
        <v>158</v>
      </c>
      <c r="N11" s="83"/>
      <c r="O11" s="86" t="s">
        <v>87</v>
      </c>
      <c r="P11" s="91"/>
      <c r="Q11" s="91" t="s">
        <v>159</v>
      </c>
      <c r="R11" s="91"/>
      <c r="S11" s="125" t="s">
        <v>160</v>
      </c>
      <c r="T11" s="91"/>
      <c r="U11" s="91" t="s">
        <v>161</v>
      </c>
      <c r="V11" s="91"/>
      <c r="W11" s="91" t="s">
        <v>162</v>
      </c>
      <c r="X11" s="91"/>
      <c r="Y11" s="91" t="s">
        <v>163</v>
      </c>
      <c r="Z11" s="91"/>
      <c r="AA11" s="91" t="s">
        <v>164</v>
      </c>
    </row>
    <row r="12" spans="1:27" s="121" customFormat="1" ht="20.100000000000001" customHeight="1" x14ac:dyDescent="0.25">
      <c r="C12" s="128" t="s">
        <v>11</v>
      </c>
      <c r="E12" s="93" t="s">
        <v>12</v>
      </c>
      <c r="F12" s="125"/>
      <c r="G12" s="93" t="s">
        <v>12</v>
      </c>
      <c r="H12" s="125"/>
      <c r="I12" s="129" t="s">
        <v>12</v>
      </c>
      <c r="J12" s="125"/>
      <c r="K12" s="93" t="s">
        <v>12</v>
      </c>
      <c r="L12" s="125"/>
      <c r="M12" s="93" t="s">
        <v>12</v>
      </c>
      <c r="N12" s="83"/>
      <c r="O12" s="93" t="s">
        <v>12</v>
      </c>
      <c r="P12" s="91"/>
      <c r="Q12" s="129" t="s">
        <v>12</v>
      </c>
      <c r="R12" s="91"/>
      <c r="S12" s="129" t="s">
        <v>12</v>
      </c>
      <c r="T12" s="91"/>
      <c r="U12" s="129" t="s">
        <v>12</v>
      </c>
      <c r="V12" s="125"/>
      <c r="W12" s="129" t="s">
        <v>12</v>
      </c>
      <c r="X12" s="91"/>
      <c r="Y12" s="129" t="s">
        <v>12</v>
      </c>
      <c r="Z12" s="91"/>
      <c r="AA12" s="129" t="s">
        <v>12</v>
      </c>
    </row>
    <row r="13" spans="1:27" s="121" customFormat="1" ht="8.1" customHeight="1" x14ac:dyDescent="0.25"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91"/>
      <c r="Q13" s="125"/>
      <c r="R13" s="91"/>
      <c r="S13" s="125"/>
      <c r="T13" s="91"/>
      <c r="U13" s="125"/>
      <c r="V13" s="125"/>
      <c r="W13" s="125"/>
      <c r="X13" s="91"/>
      <c r="Y13" s="125"/>
      <c r="Z13" s="91"/>
      <c r="AA13" s="125"/>
    </row>
    <row r="14" spans="1:27" s="121" customFormat="1" ht="20.100000000000001" customHeight="1" x14ac:dyDescent="0.25">
      <c r="A14" s="130" t="s">
        <v>165</v>
      </c>
      <c r="E14" s="123"/>
      <c r="F14" s="123"/>
      <c r="G14" s="123"/>
      <c r="H14" s="123"/>
      <c r="I14" s="123"/>
      <c r="J14" s="123"/>
      <c r="K14" s="123"/>
      <c r="L14" s="123"/>
      <c r="M14" s="123"/>
      <c r="N14" s="131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</row>
    <row r="15" spans="1:27" s="121" customFormat="1" ht="20.100000000000001" customHeight="1" x14ac:dyDescent="0.25">
      <c r="B15" s="132" t="s">
        <v>181</v>
      </c>
      <c r="E15" s="131">
        <v>5213800</v>
      </c>
      <c r="F15" s="131"/>
      <c r="G15" s="131">
        <v>9644040</v>
      </c>
      <c r="H15" s="131"/>
      <c r="I15" s="131">
        <v>-163782</v>
      </c>
      <c r="J15" s="131"/>
      <c r="K15" s="131">
        <v>80333</v>
      </c>
      <c r="L15" s="131"/>
      <c r="M15" s="131">
        <v>292425</v>
      </c>
      <c r="N15" s="131"/>
      <c r="O15" s="131">
        <v>4588738</v>
      </c>
      <c r="P15" s="131"/>
      <c r="Q15" s="123">
        <v>-327826</v>
      </c>
      <c r="R15" s="131"/>
      <c r="S15" s="123">
        <v>-74270</v>
      </c>
      <c r="T15" s="131"/>
      <c r="U15" s="131">
        <f>Q15+S15</f>
        <v>-402096</v>
      </c>
      <c r="V15" s="131"/>
      <c r="W15" s="131">
        <f>E15+G15+I15+K15+M15+O15+U15</f>
        <v>19253458</v>
      </c>
      <c r="X15" s="131"/>
      <c r="Y15" s="131">
        <v>8485666</v>
      </c>
      <c r="Z15" s="131"/>
      <c r="AA15" s="131">
        <f>W15+Y15</f>
        <v>27739124</v>
      </c>
    </row>
    <row r="16" spans="1:27" s="121" customFormat="1" ht="20.100000000000001" customHeight="1" x14ac:dyDescent="0.25">
      <c r="A16" s="132" t="s">
        <v>167</v>
      </c>
      <c r="B16" s="132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23"/>
      <c r="R16" s="131"/>
      <c r="S16" s="123"/>
      <c r="T16" s="131"/>
      <c r="U16" s="131"/>
      <c r="V16" s="131"/>
      <c r="W16" s="131"/>
      <c r="X16" s="131"/>
      <c r="Y16" s="131"/>
      <c r="Z16" s="131"/>
      <c r="AA16" s="131"/>
    </row>
    <row r="17" spans="1:27" s="121" customFormat="1" ht="20.100000000000001" customHeight="1" x14ac:dyDescent="0.25">
      <c r="A17" s="132"/>
      <c r="B17" s="130" t="s">
        <v>182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</row>
    <row r="18" spans="1:27" s="121" customFormat="1" ht="20.100000000000001" customHeight="1" x14ac:dyDescent="0.25">
      <c r="A18" s="132"/>
      <c r="B18" s="130" t="s">
        <v>183</v>
      </c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</row>
    <row r="19" spans="1:27" s="121" customFormat="1" ht="20.100000000000001" customHeight="1" x14ac:dyDescent="0.25">
      <c r="A19" s="133" t="s">
        <v>184</v>
      </c>
      <c r="B19" s="130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</row>
    <row r="20" spans="1:27" s="121" customFormat="1" ht="20.100000000000001" customHeight="1" x14ac:dyDescent="0.25">
      <c r="A20" s="133"/>
      <c r="B20" s="121" t="s">
        <v>185</v>
      </c>
      <c r="E20" s="131">
        <v>0</v>
      </c>
      <c r="F20" s="131"/>
      <c r="G20" s="131">
        <v>0</v>
      </c>
      <c r="H20" s="131"/>
      <c r="I20" s="131">
        <v>2465</v>
      </c>
      <c r="J20" s="131"/>
      <c r="K20" s="131">
        <v>0</v>
      </c>
      <c r="L20" s="131"/>
      <c r="M20" s="131">
        <v>0</v>
      </c>
      <c r="N20" s="131"/>
      <c r="O20" s="131">
        <v>0</v>
      </c>
      <c r="P20" s="131"/>
      <c r="Q20" s="131">
        <v>0</v>
      </c>
      <c r="R20" s="131"/>
      <c r="S20" s="131">
        <v>0</v>
      </c>
      <c r="T20" s="131"/>
      <c r="U20" s="131">
        <f>Q20+S20</f>
        <v>0</v>
      </c>
      <c r="V20" s="131"/>
      <c r="W20" s="131">
        <f t="shared" ref="W20:W25" si="0">E20+G20+I20+K20+M20+O20+U20</f>
        <v>2465</v>
      </c>
      <c r="X20" s="131"/>
      <c r="Y20" s="131">
        <v>0</v>
      </c>
      <c r="Z20" s="131"/>
      <c r="AA20" s="131">
        <f t="shared" ref="AA20:AA25" si="1">W20+Y20</f>
        <v>2465</v>
      </c>
    </row>
    <row r="21" spans="1:27" s="121" customFormat="1" ht="20.100000000000001" customHeight="1" x14ac:dyDescent="0.25">
      <c r="A21" s="134" t="s">
        <v>170</v>
      </c>
      <c r="B21" s="134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32267</v>
      </c>
      <c r="L21" s="131"/>
      <c r="M21" s="131">
        <v>0</v>
      </c>
      <c r="N21" s="131"/>
      <c r="O21" s="131">
        <v>0</v>
      </c>
      <c r="P21" s="131"/>
      <c r="Q21" s="131">
        <v>0</v>
      </c>
      <c r="R21" s="131"/>
      <c r="S21" s="131">
        <v>0</v>
      </c>
      <c r="T21" s="131"/>
      <c r="U21" s="131">
        <f>Q21+S21</f>
        <v>0</v>
      </c>
      <c r="V21" s="131"/>
      <c r="W21" s="131">
        <f t="shared" si="0"/>
        <v>32267</v>
      </c>
      <c r="X21" s="131"/>
      <c r="Y21" s="131">
        <v>0</v>
      </c>
      <c r="Z21" s="131"/>
      <c r="AA21" s="131">
        <f t="shared" si="1"/>
        <v>32267</v>
      </c>
    </row>
    <row r="22" spans="1:27" s="121" customFormat="1" ht="20.100000000000001" customHeight="1" x14ac:dyDescent="0.25">
      <c r="A22" s="134" t="s">
        <v>172</v>
      </c>
      <c r="E22" s="135">
        <v>0</v>
      </c>
      <c r="F22" s="135"/>
      <c r="G22" s="131">
        <v>0</v>
      </c>
      <c r="H22" s="135"/>
      <c r="I22" s="135">
        <v>0</v>
      </c>
      <c r="J22" s="135"/>
      <c r="K22" s="135">
        <v>0</v>
      </c>
      <c r="L22" s="135"/>
      <c r="M22" s="135">
        <v>0</v>
      </c>
      <c r="N22" s="123"/>
      <c r="O22" s="135">
        <v>0</v>
      </c>
      <c r="P22" s="135"/>
      <c r="Q22" s="135">
        <v>0</v>
      </c>
      <c r="R22" s="135"/>
      <c r="S22" s="131">
        <v>0</v>
      </c>
      <c r="T22" s="135"/>
      <c r="U22" s="131">
        <f>Q22+S22</f>
        <v>0</v>
      </c>
      <c r="V22" s="131"/>
      <c r="W22" s="131">
        <f t="shared" si="0"/>
        <v>0</v>
      </c>
      <c r="X22" s="123"/>
      <c r="Y22" s="123">
        <v>84085</v>
      </c>
      <c r="Z22" s="135"/>
      <c r="AA22" s="131">
        <f t="shared" si="1"/>
        <v>84085</v>
      </c>
    </row>
    <row r="23" spans="1:27" s="121" customFormat="1" ht="20.100000000000001" customHeight="1" x14ac:dyDescent="0.25">
      <c r="A23" s="134" t="s">
        <v>175</v>
      </c>
      <c r="C23" s="136">
        <v>16</v>
      </c>
      <c r="E23" s="135">
        <v>0</v>
      </c>
      <c r="F23" s="135"/>
      <c r="G23" s="131">
        <v>0</v>
      </c>
      <c r="H23" s="135"/>
      <c r="I23" s="135">
        <v>0</v>
      </c>
      <c r="J23" s="135"/>
      <c r="K23" s="135">
        <v>0</v>
      </c>
      <c r="L23" s="135"/>
      <c r="M23" s="135">
        <v>0</v>
      </c>
      <c r="N23" s="123"/>
      <c r="O23" s="135">
        <v>-834208</v>
      </c>
      <c r="P23" s="135"/>
      <c r="Q23" s="135">
        <v>0</v>
      </c>
      <c r="R23" s="135"/>
      <c r="S23" s="131">
        <v>0</v>
      </c>
      <c r="T23" s="135"/>
      <c r="U23" s="131">
        <f>Q23+S23</f>
        <v>0</v>
      </c>
      <c r="V23" s="131"/>
      <c r="W23" s="131">
        <f t="shared" si="0"/>
        <v>-834208</v>
      </c>
      <c r="X23" s="123"/>
      <c r="Y23" s="123">
        <v>0</v>
      </c>
      <c r="Z23" s="135"/>
      <c r="AA23" s="131">
        <f t="shared" si="1"/>
        <v>-834208</v>
      </c>
    </row>
    <row r="24" spans="1:27" s="121" customFormat="1" ht="20.100000000000001" customHeight="1" x14ac:dyDescent="0.25">
      <c r="A24" s="98" t="s">
        <v>176</v>
      </c>
      <c r="C24" s="136"/>
      <c r="E24" s="135">
        <v>0</v>
      </c>
      <c r="F24" s="135"/>
      <c r="G24" s="135">
        <v>0</v>
      </c>
      <c r="H24" s="135"/>
      <c r="I24" s="135">
        <v>0</v>
      </c>
      <c r="J24" s="135"/>
      <c r="K24" s="135">
        <v>0</v>
      </c>
      <c r="L24" s="135"/>
      <c r="M24" s="135">
        <v>0</v>
      </c>
      <c r="N24" s="123"/>
      <c r="O24" s="135">
        <v>0</v>
      </c>
      <c r="P24" s="135"/>
      <c r="Q24" s="135">
        <v>0</v>
      </c>
      <c r="R24" s="135"/>
      <c r="S24" s="135">
        <v>0</v>
      </c>
      <c r="T24" s="135"/>
      <c r="U24" s="135">
        <v>0</v>
      </c>
      <c r="V24" s="131"/>
      <c r="W24" s="131">
        <f t="shared" si="0"/>
        <v>0</v>
      </c>
      <c r="X24" s="123"/>
      <c r="Y24" s="123">
        <v>-294722</v>
      </c>
      <c r="Z24" s="135"/>
      <c r="AA24" s="131">
        <f t="shared" si="1"/>
        <v>-294722</v>
      </c>
    </row>
    <row r="25" spans="1:27" s="121" customFormat="1" ht="20.100000000000001" customHeight="1" x14ac:dyDescent="0.25">
      <c r="A25" s="134" t="s">
        <v>186</v>
      </c>
      <c r="E25" s="137">
        <v>0</v>
      </c>
      <c r="F25" s="135"/>
      <c r="G25" s="138">
        <v>0</v>
      </c>
      <c r="H25" s="135"/>
      <c r="I25" s="137">
        <v>0</v>
      </c>
      <c r="J25" s="135"/>
      <c r="K25" s="137">
        <v>0</v>
      </c>
      <c r="L25" s="135"/>
      <c r="M25" s="137">
        <v>0</v>
      </c>
      <c r="N25" s="123"/>
      <c r="O25" s="139">
        <v>1921686</v>
      </c>
      <c r="P25" s="123"/>
      <c r="Q25" s="139">
        <v>-412136</v>
      </c>
      <c r="R25" s="123"/>
      <c r="S25" s="138">
        <v>0</v>
      </c>
      <c r="T25" s="123"/>
      <c r="U25" s="139">
        <f>Q25+S25</f>
        <v>-412136</v>
      </c>
      <c r="V25" s="131"/>
      <c r="W25" s="139">
        <f t="shared" si="0"/>
        <v>1509550</v>
      </c>
      <c r="X25" s="123"/>
      <c r="Y25" s="139">
        <v>1223924</v>
      </c>
      <c r="Z25" s="135"/>
      <c r="AA25" s="139">
        <f t="shared" si="1"/>
        <v>2733474</v>
      </c>
    </row>
    <row r="26" spans="1:27" s="121" customFormat="1" ht="8.1" customHeight="1" x14ac:dyDescent="0.25">
      <c r="A26" s="134"/>
      <c r="E26" s="140"/>
      <c r="F26" s="140"/>
      <c r="G26" s="140"/>
      <c r="H26" s="140"/>
      <c r="I26" s="140"/>
      <c r="J26" s="140"/>
      <c r="K26" s="140"/>
      <c r="L26" s="140"/>
      <c r="M26" s="140"/>
      <c r="N26" s="141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</row>
    <row r="27" spans="1:27" s="121" customFormat="1" ht="20.100000000000001" customHeight="1" x14ac:dyDescent="0.25">
      <c r="A27" s="142" t="s">
        <v>177</v>
      </c>
      <c r="E27" s="143"/>
      <c r="F27" s="143"/>
      <c r="G27" s="143"/>
      <c r="H27" s="143"/>
      <c r="I27" s="143"/>
      <c r="J27" s="143"/>
      <c r="K27" s="143"/>
      <c r="L27" s="143"/>
      <c r="M27" s="143"/>
      <c r="N27" s="141"/>
      <c r="O27" s="143"/>
      <c r="P27" s="143"/>
      <c r="Q27" s="143"/>
      <c r="R27" s="143"/>
      <c r="S27" s="143"/>
      <c r="T27" s="143"/>
      <c r="U27" s="141"/>
      <c r="V27" s="143"/>
      <c r="W27" s="141"/>
      <c r="X27" s="141"/>
      <c r="Y27" s="123"/>
      <c r="Z27" s="141"/>
      <c r="AA27" s="144"/>
    </row>
    <row r="28" spans="1:27" s="121" customFormat="1" ht="20.100000000000001" customHeight="1" thickBot="1" x14ac:dyDescent="0.3">
      <c r="B28" s="132" t="s">
        <v>187</v>
      </c>
      <c r="C28" s="132"/>
      <c r="E28" s="145">
        <f>SUM(E15:E27)</f>
        <v>5213800</v>
      </c>
      <c r="F28" s="146"/>
      <c r="G28" s="145">
        <f>SUM(G15:G27)</f>
        <v>9644040</v>
      </c>
      <c r="H28" s="146"/>
      <c r="I28" s="145">
        <f>SUM(I15:I27)</f>
        <v>-161317</v>
      </c>
      <c r="J28" s="146"/>
      <c r="K28" s="145">
        <f>SUM(K15:K27)</f>
        <v>112600</v>
      </c>
      <c r="L28" s="147"/>
      <c r="M28" s="145">
        <f>SUM(M15:M27)</f>
        <v>292425</v>
      </c>
      <c r="N28" s="147"/>
      <c r="O28" s="145">
        <f>SUM(O15:O27)</f>
        <v>5676216</v>
      </c>
      <c r="P28" s="147"/>
      <c r="Q28" s="145">
        <f>SUM(Q15:Q27)</f>
        <v>-739962</v>
      </c>
      <c r="R28" s="147"/>
      <c r="S28" s="145">
        <f>SUM(S15:S27)</f>
        <v>-74270</v>
      </c>
      <c r="T28" s="146"/>
      <c r="U28" s="145">
        <f>SUM(U15:U27)</f>
        <v>-814232</v>
      </c>
      <c r="V28" s="147"/>
      <c r="W28" s="145">
        <f>SUM(W15:W27)</f>
        <v>19963532</v>
      </c>
      <c r="X28" s="147"/>
      <c r="Y28" s="145">
        <f>SUM(Y15:Y27)</f>
        <v>9498953</v>
      </c>
      <c r="Z28" s="141"/>
      <c r="AA28" s="145">
        <f>SUM(AA15:AA27)</f>
        <v>29462485</v>
      </c>
    </row>
    <row r="29" spans="1:27" s="148" customFormat="1" ht="20.100000000000001" customHeight="1" thickTop="1" x14ac:dyDescent="0.25">
      <c r="Z29" s="149"/>
    </row>
    <row r="30" spans="1:27" ht="20.100000000000001" customHeight="1" x14ac:dyDescent="0.25"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0.100000000000001" customHeight="1" x14ac:dyDescent="0.25"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0.100000000000001" customHeight="1" x14ac:dyDescent="0.25"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0.100000000000001" customHeight="1" x14ac:dyDescent="0.25"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6.25" customHeight="1" x14ac:dyDescent="0.25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1.95" customHeight="1" x14ac:dyDescent="0.25">
      <c r="A35" s="248" t="s">
        <v>45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</row>
    <row r="36" spans="1:27" ht="20.100000000000001" customHeight="1" x14ac:dyDescent="0.25"/>
    <row r="37" spans="1:27" ht="20.100000000000001" customHeight="1" x14ac:dyDescent="0.25"/>
    <row r="38" spans="1:27" ht="20.100000000000001" customHeight="1" x14ac:dyDescent="0.25"/>
    <row r="39" spans="1:27" ht="20.100000000000001" customHeight="1" x14ac:dyDescent="0.25"/>
    <row r="40" spans="1:27" ht="20.100000000000001" customHeight="1" x14ac:dyDescent="0.25"/>
    <row r="41" spans="1:27" ht="20.100000000000001" customHeight="1" x14ac:dyDescent="0.25"/>
    <row r="42" spans="1:27" ht="20.100000000000001" customHeight="1" x14ac:dyDescent="0.25"/>
    <row r="43" spans="1:27" ht="20.100000000000001" customHeight="1" x14ac:dyDescent="0.25"/>
    <row r="44" spans="1:27" ht="20.100000000000001" customHeight="1" x14ac:dyDescent="0.25"/>
    <row r="45" spans="1:27" ht="20.100000000000001" customHeight="1" x14ac:dyDescent="0.25"/>
    <row r="46" spans="1:27" ht="20.100000000000001" customHeight="1" x14ac:dyDescent="0.25"/>
    <row r="47" spans="1:27" ht="20.100000000000001" customHeight="1" x14ac:dyDescent="0.25"/>
    <row r="48" spans="1:27" ht="20.100000000000001" customHeight="1" x14ac:dyDescent="0.25"/>
    <row r="49" spans="7:7" ht="20.100000000000001" customHeight="1" x14ac:dyDescent="0.25"/>
    <row r="50" spans="7:7" ht="20.100000000000001" customHeight="1" x14ac:dyDescent="0.25"/>
    <row r="51" spans="7:7" ht="20.100000000000001" customHeight="1" x14ac:dyDescent="0.25"/>
    <row r="52" spans="7:7" ht="20.100000000000001" customHeight="1" x14ac:dyDescent="0.25">
      <c r="G52" s="30">
        <v>0.28999999999999998</v>
      </c>
    </row>
    <row r="53" spans="7:7" ht="20.100000000000001" customHeight="1" x14ac:dyDescent="0.25"/>
    <row r="54" spans="7:7" ht="20.100000000000001" customHeight="1" x14ac:dyDescent="0.25"/>
    <row r="55" spans="7:7" ht="20.100000000000001" customHeight="1" x14ac:dyDescent="0.25"/>
    <row r="56" spans="7:7" ht="20.100000000000001" customHeight="1" x14ac:dyDescent="0.25"/>
    <row r="57" spans="7:7" ht="20.100000000000001" customHeight="1" x14ac:dyDescent="0.25"/>
    <row r="58" spans="7:7" ht="20.100000000000001" customHeight="1" x14ac:dyDescent="0.25"/>
    <row r="59" spans="7:7" ht="20.100000000000001" customHeight="1" x14ac:dyDescent="0.25"/>
    <row r="60" spans="7:7" ht="20.100000000000001" customHeight="1" x14ac:dyDescent="0.25"/>
    <row r="61" spans="7:7" ht="20.100000000000001" customHeight="1" x14ac:dyDescent="0.25"/>
    <row r="62" spans="7:7" ht="20.100000000000001" customHeight="1" x14ac:dyDescent="0.25"/>
    <row r="63" spans="7:7" ht="20.100000000000001" customHeight="1" x14ac:dyDescent="0.25"/>
    <row r="64" spans="7:7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</sheetData>
  <mergeCells count="5">
    <mergeCell ref="E5:AA5"/>
    <mergeCell ref="E6:W6"/>
    <mergeCell ref="Q7:U7"/>
    <mergeCell ref="M9:O9"/>
    <mergeCell ref="A35:AA35"/>
  </mergeCells>
  <pageMargins left="0.3" right="0.3" top="0.5" bottom="0.6" header="0.49" footer="0.4"/>
  <pageSetup paperSize="9" scale="7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105"/>
  <sheetViews>
    <sheetView zoomScale="90" zoomScaleNormal="90" zoomScaleSheetLayoutView="100" workbookViewId="0">
      <selection activeCell="U16" sqref="U16"/>
    </sheetView>
  </sheetViews>
  <sheetFormatPr defaultColWidth="9.140625" defaultRowHeight="18" customHeight="1" x14ac:dyDescent="0.4"/>
  <cols>
    <col min="1" max="2" width="1.7109375" style="153" customWidth="1"/>
    <col min="3" max="3" width="34.140625" style="153" customWidth="1"/>
    <col min="4" max="4" width="7" style="153" customWidth="1"/>
    <col min="5" max="5" width="0.7109375" style="153" customWidth="1"/>
    <col min="6" max="6" width="10.7109375" style="153" customWidth="1"/>
    <col min="7" max="7" width="0.7109375" style="153" customWidth="1"/>
    <col min="8" max="8" width="10.7109375" style="153" customWidth="1"/>
    <col min="9" max="9" width="0.7109375" style="153" customWidth="1"/>
    <col min="10" max="10" width="14.28515625" style="153" customWidth="1"/>
    <col min="11" max="11" width="0.7109375" style="153" customWidth="1"/>
    <col min="12" max="12" width="13.85546875" style="153" customWidth="1"/>
    <col min="13" max="13" width="0.7109375" style="153" customWidth="1"/>
    <col min="14" max="14" width="15.140625" style="153" bestFit="1" customWidth="1"/>
    <col min="15" max="15" width="0.7109375" style="153" customWidth="1"/>
    <col min="16" max="16" width="12" style="153" customWidth="1"/>
    <col min="17" max="17" width="0.7109375" style="153" customWidth="1"/>
    <col min="18" max="18" width="11.42578125" style="153" customWidth="1"/>
    <col min="19" max="16384" width="9.140625" style="153"/>
  </cols>
  <sheetData>
    <row r="1" spans="1:18" ht="18" customHeight="1" x14ac:dyDescent="0.4">
      <c r="A1" s="150" t="s">
        <v>0</v>
      </c>
      <c r="B1" s="151"/>
      <c r="C1" s="151"/>
      <c r="D1" s="151"/>
      <c r="E1" s="151"/>
      <c r="F1" s="151"/>
      <c r="G1" s="152"/>
      <c r="H1" s="152"/>
      <c r="I1" s="152"/>
      <c r="J1" s="152"/>
      <c r="K1" s="152"/>
      <c r="L1" s="151"/>
      <c r="M1" s="152"/>
      <c r="N1" s="151"/>
      <c r="O1" s="152"/>
      <c r="P1" s="151"/>
      <c r="Q1" s="151"/>
      <c r="R1" s="151"/>
    </row>
    <row r="2" spans="1:18" ht="18" customHeight="1" x14ac:dyDescent="0.4">
      <c r="A2" s="47" t="s">
        <v>188</v>
      </c>
      <c r="B2" s="154"/>
      <c r="C2" s="154"/>
      <c r="D2" s="154"/>
      <c r="E2" s="154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18" customHeight="1" x14ac:dyDescent="0.4">
      <c r="A3" s="77" t="s">
        <v>121</v>
      </c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8" ht="12.75" customHeight="1" x14ac:dyDescent="0.4">
      <c r="A4" s="154"/>
      <c r="B4" s="154"/>
      <c r="C4" s="154"/>
      <c r="D4" s="154"/>
      <c r="E4" s="154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s="158" customFormat="1" ht="18" customHeight="1" x14ac:dyDescent="0.35">
      <c r="A5" s="157"/>
      <c r="B5" s="157"/>
      <c r="C5" s="157"/>
      <c r="D5" s="157"/>
      <c r="E5" s="157"/>
      <c r="F5" s="249" t="s">
        <v>4</v>
      </c>
      <c r="G5" s="249"/>
      <c r="H5" s="249"/>
      <c r="I5" s="249"/>
      <c r="J5" s="249"/>
      <c r="K5" s="249"/>
      <c r="L5" s="249"/>
      <c r="M5" s="249"/>
      <c r="N5" s="249"/>
      <c r="O5" s="250"/>
      <c r="P5" s="250"/>
      <c r="Q5" s="250"/>
      <c r="R5" s="249"/>
    </row>
    <row r="6" spans="1:18" s="158" customFormat="1" ht="18" customHeight="1" x14ac:dyDescent="0.35">
      <c r="A6" s="157"/>
      <c r="B6" s="157"/>
      <c r="C6" s="157"/>
      <c r="D6" s="157"/>
      <c r="E6" s="157"/>
      <c r="F6" s="159"/>
      <c r="G6" s="159"/>
      <c r="H6" s="160"/>
      <c r="I6" s="160"/>
      <c r="J6" s="160" t="s">
        <v>135</v>
      </c>
      <c r="K6" s="160"/>
      <c r="L6" s="161"/>
      <c r="M6" s="159"/>
      <c r="N6" s="162"/>
      <c r="O6" s="162"/>
      <c r="P6" s="162"/>
      <c r="Q6" s="163"/>
      <c r="R6" s="159"/>
    </row>
    <row r="7" spans="1:18" s="158" customFormat="1" ht="18" customHeight="1" x14ac:dyDescent="0.35">
      <c r="A7" s="157"/>
      <c r="B7" s="157"/>
      <c r="C7" s="157"/>
      <c r="D7" s="157"/>
      <c r="E7" s="157"/>
      <c r="F7" s="164"/>
      <c r="G7" s="164"/>
      <c r="H7" s="164"/>
      <c r="I7" s="164"/>
      <c r="J7" s="164" t="s">
        <v>137</v>
      </c>
      <c r="K7" s="164"/>
      <c r="L7" s="160" t="s">
        <v>138</v>
      </c>
      <c r="M7" s="165"/>
      <c r="N7" s="241" t="s">
        <v>85</v>
      </c>
      <c r="O7" s="241"/>
      <c r="P7" s="241"/>
      <c r="Q7" s="157"/>
      <c r="R7" s="164"/>
    </row>
    <row r="8" spans="1:18" s="158" customFormat="1" ht="18" customHeight="1" x14ac:dyDescent="0.35">
      <c r="A8" s="157"/>
      <c r="B8" s="157"/>
      <c r="C8" s="157"/>
      <c r="D8" s="157"/>
      <c r="E8" s="157"/>
      <c r="F8" s="166" t="s">
        <v>144</v>
      </c>
      <c r="G8" s="166"/>
      <c r="H8" s="166" t="s">
        <v>145</v>
      </c>
      <c r="I8" s="166"/>
      <c r="J8" s="166" t="s">
        <v>146</v>
      </c>
      <c r="K8" s="166"/>
      <c r="L8" s="164" t="s">
        <v>147</v>
      </c>
      <c r="M8" s="164"/>
      <c r="N8" s="86" t="s">
        <v>148</v>
      </c>
      <c r="O8" s="80"/>
      <c r="P8" s="80"/>
      <c r="Q8" s="164"/>
      <c r="R8" s="166" t="s">
        <v>142</v>
      </c>
    </row>
    <row r="9" spans="1:18" s="158" customFormat="1" ht="18" customHeight="1" x14ac:dyDescent="0.35">
      <c r="A9" s="157"/>
      <c r="B9" s="157"/>
      <c r="C9" s="157"/>
      <c r="D9" s="157"/>
      <c r="E9" s="157"/>
      <c r="F9" s="167" t="s">
        <v>154</v>
      </c>
      <c r="G9" s="167"/>
      <c r="H9" s="167" t="s">
        <v>155</v>
      </c>
      <c r="I9" s="167"/>
      <c r="J9" s="167" t="s">
        <v>157</v>
      </c>
      <c r="K9" s="167"/>
      <c r="L9" s="166" t="s">
        <v>157</v>
      </c>
      <c r="M9" s="164"/>
      <c r="N9" s="89" t="s">
        <v>158</v>
      </c>
      <c r="O9" s="83"/>
      <c r="P9" s="86" t="s">
        <v>87</v>
      </c>
      <c r="Q9" s="168"/>
      <c r="R9" s="166" t="s">
        <v>164</v>
      </c>
    </row>
    <row r="10" spans="1:18" s="158" customFormat="1" ht="18" customHeight="1" x14ac:dyDescent="0.35">
      <c r="A10" s="157"/>
      <c r="B10" s="157"/>
      <c r="C10" s="157"/>
      <c r="D10" s="169" t="s">
        <v>11</v>
      </c>
      <c r="E10" s="157"/>
      <c r="F10" s="170" t="s">
        <v>12</v>
      </c>
      <c r="G10" s="167"/>
      <c r="H10" s="170" t="s">
        <v>12</v>
      </c>
      <c r="I10" s="167"/>
      <c r="J10" s="170" t="s">
        <v>12</v>
      </c>
      <c r="K10" s="167"/>
      <c r="L10" s="170" t="s">
        <v>12</v>
      </c>
      <c r="M10" s="168"/>
      <c r="N10" s="93" t="s">
        <v>12</v>
      </c>
      <c r="O10" s="83"/>
      <c r="P10" s="93" t="s">
        <v>12</v>
      </c>
      <c r="Q10" s="167"/>
      <c r="R10" s="170" t="s">
        <v>12</v>
      </c>
    </row>
    <row r="11" spans="1:18" s="158" customFormat="1" ht="6" customHeight="1" x14ac:dyDescent="0.35">
      <c r="A11" s="157"/>
      <c r="B11" s="157"/>
      <c r="C11" s="157"/>
      <c r="D11" s="157"/>
      <c r="E11" s="157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</row>
    <row r="12" spans="1:18" s="158" customFormat="1" ht="18" customHeight="1" x14ac:dyDescent="0.35">
      <c r="A12" s="171" t="s">
        <v>189</v>
      </c>
      <c r="B12" s="172"/>
      <c r="C12" s="157"/>
      <c r="D12" s="157"/>
      <c r="E12" s="157"/>
      <c r="F12" s="173">
        <v>5213800</v>
      </c>
      <c r="G12" s="174"/>
      <c r="H12" s="174">
        <v>9644040</v>
      </c>
      <c r="I12" s="174"/>
      <c r="J12" s="174">
        <v>-79616</v>
      </c>
      <c r="K12" s="174"/>
      <c r="L12" s="173">
        <v>20863</v>
      </c>
      <c r="M12" s="174"/>
      <c r="N12" s="173">
        <v>196385</v>
      </c>
      <c r="O12" s="175"/>
      <c r="P12" s="173">
        <v>1059245</v>
      </c>
      <c r="Q12" s="175"/>
      <c r="R12" s="173">
        <f>SUM(F12:P12)</f>
        <v>16054717</v>
      </c>
    </row>
    <row r="13" spans="1:18" s="158" customFormat="1" ht="18" customHeight="1" x14ac:dyDescent="0.35">
      <c r="A13" s="171" t="s">
        <v>190</v>
      </c>
      <c r="B13" s="172"/>
      <c r="C13" s="157"/>
      <c r="D13" s="157"/>
      <c r="E13" s="157"/>
      <c r="F13" s="173"/>
      <c r="G13" s="174"/>
      <c r="H13" s="174"/>
      <c r="I13" s="174"/>
      <c r="J13" s="174"/>
      <c r="K13" s="174"/>
      <c r="L13" s="173"/>
      <c r="M13" s="174"/>
      <c r="N13" s="173"/>
      <c r="O13" s="175"/>
      <c r="P13" s="173"/>
      <c r="Q13" s="175"/>
      <c r="R13" s="173"/>
    </row>
    <row r="14" spans="1:18" s="158" customFormat="1" ht="18" customHeight="1" x14ac:dyDescent="0.35">
      <c r="A14" s="171"/>
      <c r="B14" s="172" t="s">
        <v>191</v>
      </c>
      <c r="C14" s="157"/>
      <c r="D14" s="157"/>
      <c r="E14" s="157"/>
      <c r="F14" s="173"/>
      <c r="G14" s="174"/>
      <c r="H14" s="174"/>
      <c r="I14" s="174"/>
      <c r="J14" s="174"/>
      <c r="K14" s="174"/>
      <c r="L14" s="173"/>
      <c r="M14" s="174"/>
      <c r="N14" s="173"/>
      <c r="O14" s="175"/>
      <c r="P14" s="173"/>
      <c r="Q14" s="175"/>
      <c r="R14" s="173"/>
    </row>
    <row r="15" spans="1:18" s="158" customFormat="1" ht="18" customHeight="1" x14ac:dyDescent="0.35">
      <c r="A15" s="176" t="s">
        <v>170</v>
      </c>
      <c r="B15" s="172"/>
      <c r="C15" s="157"/>
      <c r="D15" s="177"/>
      <c r="E15" s="157"/>
      <c r="F15" s="173">
        <v>0</v>
      </c>
      <c r="G15" s="174"/>
      <c r="H15" s="174">
        <v>0</v>
      </c>
      <c r="I15" s="174"/>
      <c r="J15" s="174">
        <v>0</v>
      </c>
      <c r="K15" s="174"/>
      <c r="L15" s="173">
        <v>15268</v>
      </c>
      <c r="M15" s="174"/>
      <c r="N15" s="173">
        <v>0</v>
      </c>
      <c r="O15" s="175"/>
      <c r="P15" s="173">
        <v>0</v>
      </c>
      <c r="Q15" s="175"/>
      <c r="R15" s="173">
        <f t="shared" ref="R15:R17" si="0">SUM(F15:P15)</f>
        <v>15268</v>
      </c>
    </row>
    <row r="16" spans="1:18" s="158" customFormat="1" ht="18" customHeight="1" x14ac:dyDescent="0.35">
      <c r="A16" s="176" t="s">
        <v>175</v>
      </c>
      <c r="B16" s="172"/>
      <c r="C16" s="157"/>
      <c r="D16" s="177">
        <v>16</v>
      </c>
      <c r="E16" s="157"/>
      <c r="F16" s="173">
        <v>0</v>
      </c>
      <c r="G16" s="174"/>
      <c r="H16" s="174">
        <v>0</v>
      </c>
      <c r="I16" s="174"/>
      <c r="J16" s="174">
        <v>0</v>
      </c>
      <c r="K16" s="174"/>
      <c r="L16" s="173">
        <v>0</v>
      </c>
      <c r="M16" s="174"/>
      <c r="N16" s="173">
        <v>0</v>
      </c>
      <c r="O16" s="175"/>
      <c r="P16" s="173">
        <v>-1173105</v>
      </c>
      <c r="Q16" s="175"/>
      <c r="R16" s="173">
        <f t="shared" si="0"/>
        <v>-1173105</v>
      </c>
    </row>
    <row r="17" spans="1:19" s="158" customFormat="1" ht="18" customHeight="1" x14ac:dyDescent="0.35">
      <c r="A17" s="176" t="s">
        <v>192</v>
      </c>
      <c r="B17" s="172"/>
      <c r="C17" s="157"/>
      <c r="D17" s="157"/>
      <c r="E17" s="157"/>
      <c r="F17" s="178">
        <v>0</v>
      </c>
      <c r="G17" s="174"/>
      <c r="H17" s="178">
        <v>0</v>
      </c>
      <c r="I17" s="174"/>
      <c r="J17" s="178">
        <v>0</v>
      </c>
      <c r="K17" s="174"/>
      <c r="L17" s="178">
        <v>0</v>
      </c>
      <c r="M17" s="174"/>
      <c r="N17" s="178">
        <v>0</v>
      </c>
      <c r="O17" s="174"/>
      <c r="P17" s="178">
        <v>1183417</v>
      </c>
      <c r="Q17" s="174"/>
      <c r="R17" s="178">
        <f t="shared" si="0"/>
        <v>1183417</v>
      </c>
    </row>
    <row r="18" spans="1:19" s="158" customFormat="1" ht="6" customHeight="1" x14ac:dyDescent="0.35">
      <c r="A18" s="176"/>
      <c r="B18" s="176"/>
      <c r="C18" s="176"/>
      <c r="D18" s="176"/>
      <c r="E18" s="176"/>
      <c r="F18" s="179"/>
      <c r="G18" s="174"/>
      <c r="H18" s="174"/>
      <c r="I18" s="174"/>
      <c r="J18" s="174"/>
      <c r="K18" s="174"/>
      <c r="L18" s="179"/>
      <c r="M18" s="174"/>
      <c r="N18" s="179"/>
      <c r="O18" s="174"/>
      <c r="P18" s="179"/>
      <c r="Q18" s="179"/>
      <c r="R18" s="179"/>
    </row>
    <row r="19" spans="1:19" s="158" customFormat="1" ht="18" customHeight="1" thickBot="1" x14ac:dyDescent="0.4">
      <c r="A19" s="172" t="s">
        <v>193</v>
      </c>
      <c r="B19" s="172"/>
      <c r="C19" s="157"/>
      <c r="D19" s="157"/>
      <c r="E19" s="157"/>
      <c r="F19" s="180">
        <f>SUM(F12:F17)</f>
        <v>5213800</v>
      </c>
      <c r="G19" s="174"/>
      <c r="H19" s="180">
        <f>SUM(H12:H17)</f>
        <v>9644040</v>
      </c>
      <c r="I19" s="174"/>
      <c r="J19" s="180">
        <f>SUM(J12:J17)</f>
        <v>-79616</v>
      </c>
      <c r="K19" s="174"/>
      <c r="L19" s="180">
        <f>SUM(L12:L17)</f>
        <v>36131</v>
      </c>
      <c r="M19" s="174"/>
      <c r="N19" s="180">
        <f>SUM(N12:N17)</f>
        <v>196385</v>
      </c>
      <c r="O19" s="174"/>
      <c r="P19" s="180">
        <f>SUM(P12:P17)</f>
        <v>1069557</v>
      </c>
      <c r="Q19" s="174"/>
      <c r="R19" s="180">
        <f>SUM(R12:R17)</f>
        <v>16080297</v>
      </c>
      <c r="S19" s="181"/>
    </row>
    <row r="20" spans="1:19" s="158" customFormat="1" ht="18" customHeight="1" thickTop="1" x14ac:dyDescent="0.35">
      <c r="A20" s="172"/>
      <c r="B20" s="172"/>
      <c r="C20" s="157"/>
      <c r="D20" s="157"/>
      <c r="E20" s="157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81"/>
    </row>
    <row r="21" spans="1:19" s="158" customFormat="1" ht="18" customHeight="1" x14ac:dyDescent="0.35">
      <c r="A21" s="171" t="s">
        <v>194</v>
      </c>
      <c r="B21" s="172"/>
      <c r="C21" s="157"/>
      <c r="D21" s="157"/>
      <c r="E21" s="157"/>
      <c r="F21" s="182">
        <v>5213800</v>
      </c>
      <c r="G21" s="182"/>
      <c r="H21" s="182">
        <v>9644040</v>
      </c>
      <c r="I21" s="182"/>
      <c r="J21" s="182">
        <v>-79616</v>
      </c>
      <c r="K21" s="182"/>
      <c r="L21" s="182">
        <v>41276</v>
      </c>
      <c r="M21" s="183"/>
      <c r="N21" s="182">
        <v>292425</v>
      </c>
      <c r="O21" s="184"/>
      <c r="P21" s="182">
        <v>1708943</v>
      </c>
      <c r="Q21" s="175"/>
      <c r="R21" s="173">
        <f>SUM(F21:P21)</f>
        <v>16820868</v>
      </c>
    </row>
    <row r="22" spans="1:19" s="158" customFormat="1" ht="18" customHeight="1" x14ac:dyDescent="0.35">
      <c r="A22" s="171" t="s">
        <v>190</v>
      </c>
      <c r="B22" s="172"/>
      <c r="C22" s="157"/>
      <c r="D22" s="157"/>
      <c r="E22" s="157"/>
      <c r="F22" s="173"/>
      <c r="G22" s="174"/>
      <c r="H22" s="174"/>
      <c r="I22" s="174"/>
      <c r="J22" s="174"/>
      <c r="K22" s="174"/>
      <c r="L22" s="173"/>
      <c r="M22" s="174"/>
      <c r="N22" s="173"/>
      <c r="O22" s="175"/>
      <c r="P22" s="173"/>
      <c r="Q22" s="175"/>
      <c r="R22" s="173"/>
    </row>
    <row r="23" spans="1:19" s="158" customFormat="1" ht="18" customHeight="1" x14ac:dyDescent="0.35">
      <c r="A23" s="171"/>
      <c r="B23" s="172" t="s">
        <v>195</v>
      </c>
      <c r="C23" s="157"/>
      <c r="D23" s="157"/>
      <c r="E23" s="157"/>
      <c r="F23" s="173"/>
      <c r="G23" s="174"/>
      <c r="H23" s="174"/>
      <c r="I23" s="174"/>
      <c r="J23" s="174"/>
      <c r="K23" s="174"/>
      <c r="L23" s="173"/>
      <c r="M23" s="174"/>
      <c r="N23" s="173"/>
      <c r="O23" s="175"/>
      <c r="P23" s="173"/>
      <c r="Q23" s="175"/>
      <c r="R23" s="173"/>
    </row>
    <row r="24" spans="1:19" s="158" customFormat="1" ht="18" customHeight="1" x14ac:dyDescent="0.35">
      <c r="A24" s="98" t="s">
        <v>83</v>
      </c>
      <c r="B24" s="172"/>
      <c r="C24" s="157"/>
      <c r="D24" s="157"/>
      <c r="E24" s="157"/>
      <c r="F24" s="173">
        <v>0</v>
      </c>
      <c r="G24" s="174"/>
      <c r="H24" s="174">
        <v>0</v>
      </c>
      <c r="I24" s="174"/>
      <c r="J24" s="174">
        <v>2192</v>
      </c>
      <c r="K24" s="174"/>
      <c r="L24" s="173">
        <v>0</v>
      </c>
      <c r="M24" s="174"/>
      <c r="N24" s="173">
        <v>0</v>
      </c>
      <c r="O24" s="175"/>
      <c r="P24" s="173">
        <v>0</v>
      </c>
      <c r="Q24" s="175"/>
      <c r="R24" s="173">
        <f>SUM(F24:P24)</f>
        <v>2192</v>
      </c>
    </row>
    <row r="25" spans="1:19" s="158" customFormat="1" ht="18" customHeight="1" x14ac:dyDescent="0.35">
      <c r="A25" s="176" t="s">
        <v>170</v>
      </c>
      <c r="B25" s="172"/>
      <c r="C25" s="157"/>
      <c r="D25" s="177"/>
      <c r="E25" s="157"/>
      <c r="F25" s="173">
        <v>0</v>
      </c>
      <c r="G25" s="174"/>
      <c r="H25" s="174">
        <v>0</v>
      </c>
      <c r="I25" s="174"/>
      <c r="J25" s="174">
        <v>0</v>
      </c>
      <c r="K25" s="174"/>
      <c r="L25" s="173">
        <v>13883</v>
      </c>
      <c r="M25" s="174"/>
      <c r="N25" s="173">
        <v>0</v>
      </c>
      <c r="O25" s="175"/>
      <c r="P25" s="173">
        <v>0</v>
      </c>
      <c r="Q25" s="175"/>
      <c r="R25" s="173">
        <f>SUM(F25:P25)</f>
        <v>13883</v>
      </c>
    </row>
    <row r="26" spans="1:19" s="158" customFormat="1" ht="18" customHeight="1" x14ac:dyDescent="0.35">
      <c r="A26" s="176" t="s">
        <v>175</v>
      </c>
      <c r="B26" s="172"/>
      <c r="C26" s="157"/>
      <c r="D26" s="177">
        <v>16</v>
      </c>
      <c r="E26" s="157"/>
      <c r="F26" s="173">
        <v>0</v>
      </c>
      <c r="G26" s="174"/>
      <c r="H26" s="174">
        <v>0</v>
      </c>
      <c r="I26" s="174"/>
      <c r="J26" s="174">
        <v>0</v>
      </c>
      <c r="K26" s="174"/>
      <c r="L26" s="173">
        <v>0</v>
      </c>
      <c r="M26" s="174"/>
      <c r="N26" s="173">
        <v>0</v>
      </c>
      <c r="O26" s="175"/>
      <c r="P26" s="173">
        <v>-834208</v>
      </c>
      <c r="Q26" s="175"/>
      <c r="R26" s="173">
        <f t="shared" ref="R26:R27" si="1">SUM(F26:P26)</f>
        <v>-834208</v>
      </c>
    </row>
    <row r="27" spans="1:19" s="158" customFormat="1" ht="18" customHeight="1" x14ac:dyDescent="0.35">
      <c r="A27" s="176" t="s">
        <v>192</v>
      </c>
      <c r="B27" s="172"/>
      <c r="C27" s="157"/>
      <c r="D27" s="157"/>
      <c r="E27" s="157"/>
      <c r="F27" s="178">
        <v>0</v>
      </c>
      <c r="G27" s="174"/>
      <c r="H27" s="178">
        <v>0</v>
      </c>
      <c r="I27" s="174"/>
      <c r="J27" s="178">
        <v>0</v>
      </c>
      <c r="K27" s="174"/>
      <c r="L27" s="178">
        <v>0</v>
      </c>
      <c r="M27" s="174"/>
      <c r="N27" s="178">
        <v>0</v>
      </c>
      <c r="O27" s="174"/>
      <c r="P27" s="178">
        <v>483992</v>
      </c>
      <c r="Q27" s="174"/>
      <c r="R27" s="178">
        <f t="shared" si="1"/>
        <v>483992</v>
      </c>
    </row>
    <row r="28" spans="1:19" s="158" customFormat="1" ht="6" customHeight="1" x14ac:dyDescent="0.35">
      <c r="A28" s="176"/>
      <c r="B28" s="176"/>
      <c r="C28" s="176"/>
      <c r="D28" s="176"/>
      <c r="E28" s="176"/>
      <c r="F28" s="179"/>
      <c r="G28" s="174"/>
      <c r="H28" s="174"/>
      <c r="I28" s="174"/>
      <c r="J28" s="174"/>
      <c r="K28" s="174"/>
      <c r="L28" s="179"/>
      <c r="M28" s="174"/>
      <c r="N28" s="179"/>
      <c r="O28" s="174"/>
      <c r="P28" s="179"/>
      <c r="Q28" s="179"/>
      <c r="R28" s="179"/>
    </row>
    <row r="29" spans="1:19" s="158" customFormat="1" ht="18" customHeight="1" thickBot="1" x14ac:dyDescent="0.4">
      <c r="A29" s="172" t="s">
        <v>196</v>
      </c>
      <c r="B29" s="172"/>
      <c r="C29" s="157"/>
      <c r="D29" s="157"/>
      <c r="E29" s="157"/>
      <c r="F29" s="180">
        <f>SUM(F21:F28)</f>
        <v>5213800</v>
      </c>
      <c r="G29" s="174"/>
      <c r="H29" s="180">
        <f>SUM(H21:H28)</f>
        <v>9644040</v>
      </c>
      <c r="I29" s="174"/>
      <c r="J29" s="180">
        <f>SUM(J21:J28)</f>
        <v>-77424</v>
      </c>
      <c r="K29" s="174"/>
      <c r="L29" s="180">
        <f>SUM(L21:L28)</f>
        <v>55159</v>
      </c>
      <c r="M29" s="174"/>
      <c r="N29" s="180">
        <f>SUM(N21:N28)</f>
        <v>292425</v>
      </c>
      <c r="O29" s="174"/>
      <c r="P29" s="180">
        <f>SUM(P21:P28)</f>
        <v>1358727</v>
      </c>
      <c r="Q29" s="174"/>
      <c r="R29" s="180">
        <f>SUM(R21:R28)</f>
        <v>16486727</v>
      </c>
      <c r="S29" s="181"/>
    </row>
    <row r="30" spans="1:19" ht="18" customHeight="1" thickTop="1" x14ac:dyDescent="0.4">
      <c r="A30" s="185"/>
      <c r="B30" s="185"/>
      <c r="C30" s="185"/>
      <c r="D30" s="185"/>
      <c r="E30" s="185"/>
      <c r="F30" s="186"/>
      <c r="G30" s="185"/>
      <c r="H30" s="185"/>
      <c r="I30" s="185"/>
      <c r="J30" s="185"/>
      <c r="K30" s="185"/>
      <c r="L30" s="186"/>
      <c r="M30" s="185"/>
      <c r="N30" s="186"/>
      <c r="O30" s="185"/>
      <c r="P30" s="187"/>
      <c r="Q30" s="185"/>
      <c r="R30" s="186"/>
    </row>
    <row r="31" spans="1:19" ht="16.5" customHeight="1" x14ac:dyDescent="0.4">
      <c r="A31" s="185"/>
      <c r="B31" s="185"/>
      <c r="C31" s="185"/>
      <c r="D31" s="185"/>
      <c r="E31" s="185"/>
      <c r="F31" s="186"/>
      <c r="G31" s="185"/>
      <c r="H31" s="185"/>
      <c r="I31" s="185"/>
      <c r="J31" s="185"/>
      <c r="K31" s="185"/>
      <c r="L31" s="186"/>
      <c r="M31" s="185"/>
      <c r="N31" s="186"/>
      <c r="O31" s="185"/>
      <c r="P31" s="187"/>
      <c r="Q31" s="185"/>
      <c r="R31" s="186"/>
    </row>
    <row r="32" spans="1:19" ht="21.95" customHeight="1" x14ac:dyDescent="0.4">
      <c r="A32" s="251" t="s">
        <v>45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</row>
    <row r="52" spans="7:7" ht="18" customHeight="1" x14ac:dyDescent="0.4">
      <c r="G52" s="153">
        <v>0.28999999999999998</v>
      </c>
    </row>
    <row r="72" ht="5.25" customHeight="1" x14ac:dyDescent="0.4"/>
    <row r="103" spans="7:13" ht="18" customHeight="1" x14ac:dyDescent="0.4">
      <c r="G103" s="153">
        <v>0</v>
      </c>
      <c r="I103" s="153">
        <v>0</v>
      </c>
      <c r="K103" s="153">
        <v>0</v>
      </c>
      <c r="M103" s="153">
        <v>0</v>
      </c>
    </row>
    <row r="105" spans="7:13" ht="18" customHeight="1" x14ac:dyDescent="0.4">
      <c r="G105" s="153">
        <v>0</v>
      </c>
    </row>
  </sheetData>
  <mergeCells count="3">
    <mergeCell ref="F5:R5"/>
    <mergeCell ref="N7:P7"/>
    <mergeCell ref="A32:R32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140"/>
  <sheetViews>
    <sheetView tabSelected="1" topLeftCell="A129" zoomScale="85" zoomScaleNormal="85" zoomScaleSheetLayoutView="100" workbookViewId="0">
      <selection activeCell="U141" sqref="U140:U141"/>
    </sheetView>
  </sheetViews>
  <sheetFormatPr defaultRowHeight="20.100000000000001" customHeight="1" x14ac:dyDescent="0.25"/>
  <cols>
    <col min="1" max="3" width="1.7109375" style="191" customWidth="1"/>
    <col min="4" max="4" width="39.85546875" style="191" customWidth="1"/>
    <col min="5" max="5" width="6.5703125" style="75" customWidth="1"/>
    <col min="6" max="6" width="0.5703125" style="191" customWidth="1"/>
    <col min="7" max="7" width="11.42578125" style="206" customWidth="1"/>
    <col min="8" max="8" width="0.5703125" style="191" customWidth="1"/>
    <col min="9" max="9" width="11.42578125" style="206" customWidth="1"/>
    <col min="10" max="10" width="0.5703125" style="191" customWidth="1"/>
    <col min="11" max="11" width="11.42578125" style="191" customWidth="1"/>
    <col min="12" max="12" width="0.5703125" style="191" customWidth="1"/>
    <col min="13" max="13" width="11.42578125" style="191" customWidth="1"/>
    <col min="14" max="14" width="9.140625" style="191"/>
    <col min="15" max="15" width="15" style="191" bestFit="1" customWidth="1"/>
    <col min="16" max="252" width="9.140625" style="191"/>
    <col min="253" max="254" width="2.7109375" style="191" customWidth="1"/>
    <col min="255" max="255" width="50.140625" style="191" customWidth="1"/>
    <col min="256" max="256" width="6.7109375" style="191" customWidth="1"/>
    <col min="257" max="257" width="1.140625" style="191" customWidth="1"/>
    <col min="258" max="258" width="14.7109375" style="191" customWidth="1"/>
    <col min="259" max="259" width="1.7109375" style="191" customWidth="1"/>
    <col min="260" max="260" width="14.7109375" style="191" customWidth="1"/>
    <col min="261" max="261" width="14.85546875" style="191" customWidth="1"/>
    <col min="262" max="262" width="16.42578125" style="191" bestFit="1" customWidth="1"/>
    <col min="263" max="263" width="14" style="191" bestFit="1" customWidth="1"/>
    <col min="264" max="508" width="9.140625" style="191"/>
    <col min="509" max="510" width="2.7109375" style="191" customWidth="1"/>
    <col min="511" max="511" width="50.140625" style="191" customWidth="1"/>
    <col min="512" max="512" width="6.7109375" style="191" customWidth="1"/>
    <col min="513" max="513" width="1.140625" style="191" customWidth="1"/>
    <col min="514" max="514" width="14.7109375" style="191" customWidth="1"/>
    <col min="515" max="515" width="1.7109375" style="191" customWidth="1"/>
    <col min="516" max="516" width="14.7109375" style="191" customWidth="1"/>
    <col min="517" max="517" width="14.85546875" style="191" customWidth="1"/>
    <col min="518" max="518" width="16.42578125" style="191" bestFit="1" customWidth="1"/>
    <col min="519" max="519" width="14" style="191" bestFit="1" customWidth="1"/>
    <col min="520" max="764" width="9.140625" style="191"/>
    <col min="765" max="766" width="2.7109375" style="191" customWidth="1"/>
    <col min="767" max="767" width="50.140625" style="191" customWidth="1"/>
    <col min="768" max="768" width="6.7109375" style="191" customWidth="1"/>
    <col min="769" max="769" width="1.140625" style="191" customWidth="1"/>
    <col min="770" max="770" width="14.7109375" style="191" customWidth="1"/>
    <col min="771" max="771" width="1.7109375" style="191" customWidth="1"/>
    <col min="772" max="772" width="14.7109375" style="191" customWidth="1"/>
    <col min="773" max="773" width="14.85546875" style="191" customWidth="1"/>
    <col min="774" max="774" width="16.42578125" style="191" bestFit="1" customWidth="1"/>
    <col min="775" max="775" width="14" style="191" bestFit="1" customWidth="1"/>
    <col min="776" max="1020" width="9.140625" style="191"/>
    <col min="1021" max="1022" width="2.7109375" style="191" customWidth="1"/>
    <col min="1023" max="1023" width="50.140625" style="191" customWidth="1"/>
    <col min="1024" max="1024" width="6.7109375" style="191" customWidth="1"/>
    <col min="1025" max="1025" width="1.140625" style="191" customWidth="1"/>
    <col min="1026" max="1026" width="14.7109375" style="191" customWidth="1"/>
    <col min="1027" max="1027" width="1.7109375" style="191" customWidth="1"/>
    <col min="1028" max="1028" width="14.7109375" style="191" customWidth="1"/>
    <col min="1029" max="1029" width="14.85546875" style="191" customWidth="1"/>
    <col min="1030" max="1030" width="16.42578125" style="191" bestFit="1" customWidth="1"/>
    <col min="1031" max="1031" width="14" style="191" bestFit="1" customWidth="1"/>
    <col min="1032" max="1276" width="9.140625" style="191"/>
    <col min="1277" max="1278" width="2.7109375" style="191" customWidth="1"/>
    <col min="1279" max="1279" width="50.140625" style="191" customWidth="1"/>
    <col min="1280" max="1280" width="6.7109375" style="191" customWidth="1"/>
    <col min="1281" max="1281" width="1.140625" style="191" customWidth="1"/>
    <col min="1282" max="1282" width="14.7109375" style="191" customWidth="1"/>
    <col min="1283" max="1283" width="1.7109375" style="191" customWidth="1"/>
    <col min="1284" max="1284" width="14.7109375" style="191" customWidth="1"/>
    <col min="1285" max="1285" width="14.85546875" style="191" customWidth="1"/>
    <col min="1286" max="1286" width="16.42578125" style="191" bestFit="1" customWidth="1"/>
    <col min="1287" max="1287" width="14" style="191" bestFit="1" customWidth="1"/>
    <col min="1288" max="1532" width="9.140625" style="191"/>
    <col min="1533" max="1534" width="2.7109375" style="191" customWidth="1"/>
    <col min="1535" max="1535" width="50.140625" style="191" customWidth="1"/>
    <col min="1536" max="1536" width="6.7109375" style="191" customWidth="1"/>
    <col min="1537" max="1537" width="1.140625" style="191" customWidth="1"/>
    <col min="1538" max="1538" width="14.7109375" style="191" customWidth="1"/>
    <col min="1539" max="1539" width="1.7109375" style="191" customWidth="1"/>
    <col min="1540" max="1540" width="14.7109375" style="191" customWidth="1"/>
    <col min="1541" max="1541" width="14.85546875" style="191" customWidth="1"/>
    <col min="1542" max="1542" width="16.42578125" style="191" bestFit="1" customWidth="1"/>
    <col min="1543" max="1543" width="14" style="191" bestFit="1" customWidth="1"/>
    <col min="1544" max="1788" width="9.140625" style="191"/>
    <col min="1789" max="1790" width="2.7109375" style="191" customWidth="1"/>
    <col min="1791" max="1791" width="50.140625" style="191" customWidth="1"/>
    <col min="1792" max="1792" width="6.7109375" style="191" customWidth="1"/>
    <col min="1793" max="1793" width="1.140625" style="191" customWidth="1"/>
    <col min="1794" max="1794" width="14.7109375" style="191" customWidth="1"/>
    <col min="1795" max="1795" width="1.7109375" style="191" customWidth="1"/>
    <col min="1796" max="1796" width="14.7109375" style="191" customWidth="1"/>
    <col min="1797" max="1797" width="14.85546875" style="191" customWidth="1"/>
    <col min="1798" max="1798" width="16.42578125" style="191" bestFit="1" customWidth="1"/>
    <col min="1799" max="1799" width="14" style="191" bestFit="1" customWidth="1"/>
    <col min="1800" max="2044" width="9.140625" style="191"/>
    <col min="2045" max="2046" width="2.7109375" style="191" customWidth="1"/>
    <col min="2047" max="2047" width="50.140625" style="191" customWidth="1"/>
    <col min="2048" max="2048" width="6.7109375" style="191" customWidth="1"/>
    <col min="2049" max="2049" width="1.140625" style="191" customWidth="1"/>
    <col min="2050" max="2050" width="14.7109375" style="191" customWidth="1"/>
    <col min="2051" max="2051" width="1.7109375" style="191" customWidth="1"/>
    <col min="2052" max="2052" width="14.7109375" style="191" customWidth="1"/>
    <col min="2053" max="2053" width="14.85546875" style="191" customWidth="1"/>
    <col min="2054" max="2054" width="16.42578125" style="191" bestFit="1" customWidth="1"/>
    <col min="2055" max="2055" width="14" style="191" bestFit="1" customWidth="1"/>
    <col min="2056" max="2300" width="9.140625" style="191"/>
    <col min="2301" max="2302" width="2.7109375" style="191" customWidth="1"/>
    <col min="2303" max="2303" width="50.140625" style="191" customWidth="1"/>
    <col min="2304" max="2304" width="6.7109375" style="191" customWidth="1"/>
    <col min="2305" max="2305" width="1.140625" style="191" customWidth="1"/>
    <col min="2306" max="2306" width="14.7109375" style="191" customWidth="1"/>
    <col min="2307" max="2307" width="1.7109375" style="191" customWidth="1"/>
    <col min="2308" max="2308" width="14.7109375" style="191" customWidth="1"/>
    <col min="2309" max="2309" width="14.85546875" style="191" customWidth="1"/>
    <col min="2310" max="2310" width="16.42578125" style="191" bestFit="1" customWidth="1"/>
    <col min="2311" max="2311" width="14" style="191" bestFit="1" customWidth="1"/>
    <col min="2312" max="2556" width="9.140625" style="191"/>
    <col min="2557" max="2558" width="2.7109375" style="191" customWidth="1"/>
    <col min="2559" max="2559" width="50.140625" style="191" customWidth="1"/>
    <col min="2560" max="2560" width="6.7109375" style="191" customWidth="1"/>
    <col min="2561" max="2561" width="1.140625" style="191" customWidth="1"/>
    <col min="2562" max="2562" width="14.7109375" style="191" customWidth="1"/>
    <col min="2563" max="2563" width="1.7109375" style="191" customWidth="1"/>
    <col min="2564" max="2564" width="14.7109375" style="191" customWidth="1"/>
    <col min="2565" max="2565" width="14.85546875" style="191" customWidth="1"/>
    <col min="2566" max="2566" width="16.42578125" style="191" bestFit="1" customWidth="1"/>
    <col min="2567" max="2567" width="14" style="191" bestFit="1" customWidth="1"/>
    <col min="2568" max="2812" width="9.140625" style="191"/>
    <col min="2813" max="2814" width="2.7109375" style="191" customWidth="1"/>
    <col min="2815" max="2815" width="50.140625" style="191" customWidth="1"/>
    <col min="2816" max="2816" width="6.7109375" style="191" customWidth="1"/>
    <col min="2817" max="2817" width="1.140625" style="191" customWidth="1"/>
    <col min="2818" max="2818" width="14.7109375" style="191" customWidth="1"/>
    <col min="2819" max="2819" width="1.7109375" style="191" customWidth="1"/>
    <col min="2820" max="2820" width="14.7109375" style="191" customWidth="1"/>
    <col min="2821" max="2821" width="14.85546875" style="191" customWidth="1"/>
    <col min="2822" max="2822" width="16.42578125" style="191" bestFit="1" customWidth="1"/>
    <col min="2823" max="2823" width="14" style="191" bestFit="1" customWidth="1"/>
    <col min="2824" max="3068" width="9.140625" style="191"/>
    <col min="3069" max="3070" width="2.7109375" style="191" customWidth="1"/>
    <col min="3071" max="3071" width="50.140625" style="191" customWidth="1"/>
    <col min="3072" max="3072" width="6.7109375" style="191" customWidth="1"/>
    <col min="3073" max="3073" width="1.140625" style="191" customWidth="1"/>
    <col min="3074" max="3074" width="14.7109375" style="191" customWidth="1"/>
    <col min="3075" max="3075" width="1.7109375" style="191" customWidth="1"/>
    <col min="3076" max="3076" width="14.7109375" style="191" customWidth="1"/>
    <col min="3077" max="3077" width="14.85546875" style="191" customWidth="1"/>
    <col min="3078" max="3078" width="16.42578125" style="191" bestFit="1" customWidth="1"/>
    <col min="3079" max="3079" width="14" style="191" bestFit="1" customWidth="1"/>
    <col min="3080" max="3324" width="9.140625" style="191"/>
    <col min="3325" max="3326" width="2.7109375" style="191" customWidth="1"/>
    <col min="3327" max="3327" width="50.140625" style="191" customWidth="1"/>
    <col min="3328" max="3328" width="6.7109375" style="191" customWidth="1"/>
    <col min="3329" max="3329" width="1.140625" style="191" customWidth="1"/>
    <col min="3330" max="3330" width="14.7109375" style="191" customWidth="1"/>
    <col min="3331" max="3331" width="1.7109375" style="191" customWidth="1"/>
    <col min="3332" max="3332" width="14.7109375" style="191" customWidth="1"/>
    <col min="3333" max="3333" width="14.85546875" style="191" customWidth="1"/>
    <col min="3334" max="3334" width="16.42578125" style="191" bestFit="1" customWidth="1"/>
    <col min="3335" max="3335" width="14" style="191" bestFit="1" customWidth="1"/>
    <col min="3336" max="3580" width="9.140625" style="191"/>
    <col min="3581" max="3582" width="2.7109375" style="191" customWidth="1"/>
    <col min="3583" max="3583" width="50.140625" style="191" customWidth="1"/>
    <col min="3584" max="3584" width="6.7109375" style="191" customWidth="1"/>
    <col min="3585" max="3585" width="1.140625" style="191" customWidth="1"/>
    <col min="3586" max="3586" width="14.7109375" style="191" customWidth="1"/>
    <col min="3587" max="3587" width="1.7109375" style="191" customWidth="1"/>
    <col min="3588" max="3588" width="14.7109375" style="191" customWidth="1"/>
    <col min="3589" max="3589" width="14.85546875" style="191" customWidth="1"/>
    <col min="3590" max="3590" width="16.42578125" style="191" bestFit="1" customWidth="1"/>
    <col min="3591" max="3591" width="14" style="191" bestFit="1" customWidth="1"/>
    <col min="3592" max="3836" width="9.140625" style="191"/>
    <col min="3837" max="3838" width="2.7109375" style="191" customWidth="1"/>
    <col min="3839" max="3839" width="50.140625" style="191" customWidth="1"/>
    <col min="3840" max="3840" width="6.7109375" style="191" customWidth="1"/>
    <col min="3841" max="3841" width="1.140625" style="191" customWidth="1"/>
    <col min="3842" max="3842" width="14.7109375" style="191" customWidth="1"/>
    <col min="3843" max="3843" width="1.7109375" style="191" customWidth="1"/>
    <col min="3844" max="3844" width="14.7109375" style="191" customWidth="1"/>
    <col min="3845" max="3845" width="14.85546875" style="191" customWidth="1"/>
    <col min="3846" max="3846" width="16.42578125" style="191" bestFit="1" customWidth="1"/>
    <col min="3847" max="3847" width="14" style="191" bestFit="1" customWidth="1"/>
    <col min="3848" max="4092" width="9.140625" style="191"/>
    <col min="4093" max="4094" width="2.7109375" style="191" customWidth="1"/>
    <col min="4095" max="4095" width="50.140625" style="191" customWidth="1"/>
    <col min="4096" max="4096" width="6.7109375" style="191" customWidth="1"/>
    <col min="4097" max="4097" width="1.140625" style="191" customWidth="1"/>
    <col min="4098" max="4098" width="14.7109375" style="191" customWidth="1"/>
    <col min="4099" max="4099" width="1.7109375" style="191" customWidth="1"/>
    <col min="4100" max="4100" width="14.7109375" style="191" customWidth="1"/>
    <col min="4101" max="4101" width="14.85546875" style="191" customWidth="1"/>
    <col min="4102" max="4102" width="16.42578125" style="191" bestFit="1" customWidth="1"/>
    <col min="4103" max="4103" width="14" style="191" bestFit="1" customWidth="1"/>
    <col min="4104" max="4348" width="9.140625" style="191"/>
    <col min="4349" max="4350" width="2.7109375" style="191" customWidth="1"/>
    <col min="4351" max="4351" width="50.140625" style="191" customWidth="1"/>
    <col min="4352" max="4352" width="6.7109375" style="191" customWidth="1"/>
    <col min="4353" max="4353" width="1.140625" style="191" customWidth="1"/>
    <col min="4354" max="4354" width="14.7109375" style="191" customWidth="1"/>
    <col min="4355" max="4355" width="1.7109375" style="191" customWidth="1"/>
    <col min="4356" max="4356" width="14.7109375" style="191" customWidth="1"/>
    <col min="4357" max="4357" width="14.85546875" style="191" customWidth="1"/>
    <col min="4358" max="4358" width="16.42578125" style="191" bestFit="1" customWidth="1"/>
    <col min="4359" max="4359" width="14" style="191" bestFit="1" customWidth="1"/>
    <col min="4360" max="4604" width="9.140625" style="191"/>
    <col min="4605" max="4606" width="2.7109375" style="191" customWidth="1"/>
    <col min="4607" max="4607" width="50.140625" style="191" customWidth="1"/>
    <col min="4608" max="4608" width="6.7109375" style="191" customWidth="1"/>
    <col min="4609" max="4609" width="1.140625" style="191" customWidth="1"/>
    <col min="4610" max="4610" width="14.7109375" style="191" customWidth="1"/>
    <col min="4611" max="4611" width="1.7109375" style="191" customWidth="1"/>
    <col min="4612" max="4612" width="14.7109375" style="191" customWidth="1"/>
    <col min="4613" max="4613" width="14.85546875" style="191" customWidth="1"/>
    <col min="4614" max="4614" width="16.42578125" style="191" bestFit="1" customWidth="1"/>
    <col min="4615" max="4615" width="14" style="191" bestFit="1" customWidth="1"/>
    <col min="4616" max="4860" width="9.140625" style="191"/>
    <col min="4861" max="4862" width="2.7109375" style="191" customWidth="1"/>
    <col min="4863" max="4863" width="50.140625" style="191" customWidth="1"/>
    <col min="4864" max="4864" width="6.7109375" style="191" customWidth="1"/>
    <col min="4865" max="4865" width="1.140625" style="191" customWidth="1"/>
    <col min="4866" max="4866" width="14.7109375" style="191" customWidth="1"/>
    <col min="4867" max="4867" width="1.7109375" style="191" customWidth="1"/>
    <col min="4868" max="4868" width="14.7109375" style="191" customWidth="1"/>
    <col min="4869" max="4869" width="14.85546875" style="191" customWidth="1"/>
    <col min="4870" max="4870" width="16.42578125" style="191" bestFit="1" customWidth="1"/>
    <col min="4871" max="4871" width="14" style="191" bestFit="1" customWidth="1"/>
    <col min="4872" max="5116" width="9.140625" style="191"/>
    <col min="5117" max="5118" width="2.7109375" style="191" customWidth="1"/>
    <col min="5119" max="5119" width="50.140625" style="191" customWidth="1"/>
    <col min="5120" max="5120" width="6.7109375" style="191" customWidth="1"/>
    <col min="5121" max="5121" width="1.140625" style="191" customWidth="1"/>
    <col min="5122" max="5122" width="14.7109375" style="191" customWidth="1"/>
    <col min="5123" max="5123" width="1.7109375" style="191" customWidth="1"/>
    <col min="5124" max="5124" width="14.7109375" style="191" customWidth="1"/>
    <col min="5125" max="5125" width="14.85546875" style="191" customWidth="1"/>
    <col min="5126" max="5126" width="16.42578125" style="191" bestFit="1" customWidth="1"/>
    <col min="5127" max="5127" width="14" style="191" bestFit="1" customWidth="1"/>
    <col min="5128" max="5372" width="9.140625" style="191"/>
    <col min="5373" max="5374" width="2.7109375" style="191" customWidth="1"/>
    <col min="5375" max="5375" width="50.140625" style="191" customWidth="1"/>
    <col min="5376" max="5376" width="6.7109375" style="191" customWidth="1"/>
    <col min="5377" max="5377" width="1.140625" style="191" customWidth="1"/>
    <col min="5378" max="5378" width="14.7109375" style="191" customWidth="1"/>
    <col min="5379" max="5379" width="1.7109375" style="191" customWidth="1"/>
    <col min="5380" max="5380" width="14.7109375" style="191" customWidth="1"/>
    <col min="5381" max="5381" width="14.85546875" style="191" customWidth="1"/>
    <col min="5382" max="5382" width="16.42578125" style="191" bestFit="1" customWidth="1"/>
    <col min="5383" max="5383" width="14" style="191" bestFit="1" customWidth="1"/>
    <col min="5384" max="5628" width="9.140625" style="191"/>
    <col min="5629" max="5630" width="2.7109375" style="191" customWidth="1"/>
    <col min="5631" max="5631" width="50.140625" style="191" customWidth="1"/>
    <col min="5632" max="5632" width="6.7109375" style="191" customWidth="1"/>
    <col min="5633" max="5633" width="1.140625" style="191" customWidth="1"/>
    <col min="5634" max="5634" width="14.7109375" style="191" customWidth="1"/>
    <col min="5635" max="5635" width="1.7109375" style="191" customWidth="1"/>
    <col min="5636" max="5636" width="14.7109375" style="191" customWidth="1"/>
    <col min="5637" max="5637" width="14.85546875" style="191" customWidth="1"/>
    <col min="5638" max="5638" width="16.42578125" style="191" bestFit="1" customWidth="1"/>
    <col min="5639" max="5639" width="14" style="191" bestFit="1" customWidth="1"/>
    <col min="5640" max="5884" width="9.140625" style="191"/>
    <col min="5885" max="5886" width="2.7109375" style="191" customWidth="1"/>
    <col min="5887" max="5887" width="50.140625" style="191" customWidth="1"/>
    <col min="5888" max="5888" width="6.7109375" style="191" customWidth="1"/>
    <col min="5889" max="5889" width="1.140625" style="191" customWidth="1"/>
    <col min="5890" max="5890" width="14.7109375" style="191" customWidth="1"/>
    <col min="5891" max="5891" width="1.7109375" style="191" customWidth="1"/>
    <col min="5892" max="5892" width="14.7109375" style="191" customWidth="1"/>
    <col min="5893" max="5893" width="14.85546875" style="191" customWidth="1"/>
    <col min="5894" max="5894" width="16.42578125" style="191" bestFit="1" customWidth="1"/>
    <col min="5895" max="5895" width="14" style="191" bestFit="1" customWidth="1"/>
    <col min="5896" max="6140" width="9.140625" style="191"/>
    <col min="6141" max="6142" width="2.7109375" style="191" customWidth="1"/>
    <col min="6143" max="6143" width="50.140625" style="191" customWidth="1"/>
    <col min="6144" max="6144" width="6.7109375" style="191" customWidth="1"/>
    <col min="6145" max="6145" width="1.140625" style="191" customWidth="1"/>
    <col min="6146" max="6146" width="14.7109375" style="191" customWidth="1"/>
    <col min="6147" max="6147" width="1.7109375" style="191" customWidth="1"/>
    <col min="6148" max="6148" width="14.7109375" style="191" customWidth="1"/>
    <col min="6149" max="6149" width="14.85546875" style="191" customWidth="1"/>
    <col min="6150" max="6150" width="16.42578125" style="191" bestFit="1" customWidth="1"/>
    <col min="6151" max="6151" width="14" style="191" bestFit="1" customWidth="1"/>
    <col min="6152" max="6396" width="9.140625" style="191"/>
    <col min="6397" max="6398" width="2.7109375" style="191" customWidth="1"/>
    <col min="6399" max="6399" width="50.140625" style="191" customWidth="1"/>
    <col min="6400" max="6400" width="6.7109375" style="191" customWidth="1"/>
    <col min="6401" max="6401" width="1.140625" style="191" customWidth="1"/>
    <col min="6402" max="6402" width="14.7109375" style="191" customWidth="1"/>
    <col min="6403" max="6403" width="1.7109375" style="191" customWidth="1"/>
    <col min="6404" max="6404" width="14.7109375" style="191" customWidth="1"/>
    <col min="6405" max="6405" width="14.85546875" style="191" customWidth="1"/>
    <col min="6406" max="6406" width="16.42578125" style="191" bestFit="1" customWidth="1"/>
    <col min="6407" max="6407" width="14" style="191" bestFit="1" customWidth="1"/>
    <col min="6408" max="6652" width="9.140625" style="191"/>
    <col min="6653" max="6654" width="2.7109375" style="191" customWidth="1"/>
    <col min="6655" max="6655" width="50.140625" style="191" customWidth="1"/>
    <col min="6656" max="6656" width="6.7109375" style="191" customWidth="1"/>
    <col min="6657" max="6657" width="1.140625" style="191" customWidth="1"/>
    <col min="6658" max="6658" width="14.7109375" style="191" customWidth="1"/>
    <col min="6659" max="6659" width="1.7109375" style="191" customWidth="1"/>
    <col min="6660" max="6660" width="14.7109375" style="191" customWidth="1"/>
    <col min="6661" max="6661" width="14.85546875" style="191" customWidth="1"/>
    <col min="6662" max="6662" width="16.42578125" style="191" bestFit="1" customWidth="1"/>
    <col min="6663" max="6663" width="14" style="191" bestFit="1" customWidth="1"/>
    <col min="6664" max="6908" width="9.140625" style="191"/>
    <col min="6909" max="6910" width="2.7109375" style="191" customWidth="1"/>
    <col min="6911" max="6911" width="50.140625" style="191" customWidth="1"/>
    <col min="6912" max="6912" width="6.7109375" style="191" customWidth="1"/>
    <col min="6913" max="6913" width="1.140625" style="191" customWidth="1"/>
    <col min="6914" max="6914" width="14.7109375" style="191" customWidth="1"/>
    <col min="6915" max="6915" width="1.7109375" style="191" customWidth="1"/>
    <col min="6916" max="6916" width="14.7109375" style="191" customWidth="1"/>
    <col min="6917" max="6917" width="14.85546875" style="191" customWidth="1"/>
    <col min="6918" max="6918" width="16.42578125" style="191" bestFit="1" customWidth="1"/>
    <col min="6919" max="6919" width="14" style="191" bestFit="1" customWidth="1"/>
    <col min="6920" max="7164" width="9.140625" style="191"/>
    <col min="7165" max="7166" width="2.7109375" style="191" customWidth="1"/>
    <col min="7167" max="7167" width="50.140625" style="191" customWidth="1"/>
    <col min="7168" max="7168" width="6.7109375" style="191" customWidth="1"/>
    <col min="7169" max="7169" width="1.140625" style="191" customWidth="1"/>
    <col min="7170" max="7170" width="14.7109375" style="191" customWidth="1"/>
    <col min="7171" max="7171" width="1.7109375" style="191" customWidth="1"/>
    <col min="7172" max="7172" width="14.7109375" style="191" customWidth="1"/>
    <col min="7173" max="7173" width="14.85546875" style="191" customWidth="1"/>
    <col min="7174" max="7174" width="16.42578125" style="191" bestFit="1" customWidth="1"/>
    <col min="7175" max="7175" width="14" style="191" bestFit="1" customWidth="1"/>
    <col min="7176" max="7420" width="9.140625" style="191"/>
    <col min="7421" max="7422" width="2.7109375" style="191" customWidth="1"/>
    <col min="7423" max="7423" width="50.140625" style="191" customWidth="1"/>
    <col min="7424" max="7424" width="6.7109375" style="191" customWidth="1"/>
    <col min="7425" max="7425" width="1.140625" style="191" customWidth="1"/>
    <col min="7426" max="7426" width="14.7109375" style="191" customWidth="1"/>
    <col min="7427" max="7427" width="1.7109375" style="191" customWidth="1"/>
    <col min="7428" max="7428" width="14.7109375" style="191" customWidth="1"/>
    <col min="7429" max="7429" width="14.85546875" style="191" customWidth="1"/>
    <col min="7430" max="7430" width="16.42578125" style="191" bestFit="1" customWidth="1"/>
    <col min="7431" max="7431" width="14" style="191" bestFit="1" customWidth="1"/>
    <col min="7432" max="7676" width="9.140625" style="191"/>
    <col min="7677" max="7678" width="2.7109375" style="191" customWidth="1"/>
    <col min="7679" max="7679" width="50.140625" style="191" customWidth="1"/>
    <col min="7680" max="7680" width="6.7109375" style="191" customWidth="1"/>
    <col min="7681" max="7681" width="1.140625" style="191" customWidth="1"/>
    <col min="7682" max="7682" width="14.7109375" style="191" customWidth="1"/>
    <col min="7683" max="7683" width="1.7109375" style="191" customWidth="1"/>
    <col min="7684" max="7684" width="14.7109375" style="191" customWidth="1"/>
    <col min="7685" max="7685" width="14.85546875" style="191" customWidth="1"/>
    <col min="7686" max="7686" width="16.42578125" style="191" bestFit="1" customWidth="1"/>
    <col min="7687" max="7687" width="14" style="191" bestFit="1" customWidth="1"/>
    <col min="7688" max="7932" width="9.140625" style="191"/>
    <col min="7933" max="7934" width="2.7109375" style="191" customWidth="1"/>
    <col min="7935" max="7935" width="50.140625" style="191" customWidth="1"/>
    <col min="7936" max="7936" width="6.7109375" style="191" customWidth="1"/>
    <col min="7937" max="7937" width="1.140625" style="191" customWidth="1"/>
    <col min="7938" max="7938" width="14.7109375" style="191" customWidth="1"/>
    <col min="7939" max="7939" width="1.7109375" style="191" customWidth="1"/>
    <col min="7940" max="7940" width="14.7109375" style="191" customWidth="1"/>
    <col min="7941" max="7941" width="14.85546875" style="191" customWidth="1"/>
    <col min="7942" max="7942" width="16.42578125" style="191" bestFit="1" customWidth="1"/>
    <col min="7943" max="7943" width="14" style="191" bestFit="1" customWidth="1"/>
    <col min="7944" max="8188" width="9.140625" style="191"/>
    <col min="8189" max="8190" width="2.7109375" style="191" customWidth="1"/>
    <col min="8191" max="8191" width="50.140625" style="191" customWidth="1"/>
    <col min="8192" max="8192" width="6.7109375" style="191" customWidth="1"/>
    <col min="8193" max="8193" width="1.140625" style="191" customWidth="1"/>
    <col min="8194" max="8194" width="14.7109375" style="191" customWidth="1"/>
    <col min="8195" max="8195" width="1.7109375" style="191" customWidth="1"/>
    <col min="8196" max="8196" width="14.7109375" style="191" customWidth="1"/>
    <col min="8197" max="8197" width="14.85546875" style="191" customWidth="1"/>
    <col min="8198" max="8198" width="16.42578125" style="191" bestFit="1" customWidth="1"/>
    <col min="8199" max="8199" width="14" style="191" bestFit="1" customWidth="1"/>
    <col min="8200" max="8444" width="9.140625" style="191"/>
    <col min="8445" max="8446" width="2.7109375" style="191" customWidth="1"/>
    <col min="8447" max="8447" width="50.140625" style="191" customWidth="1"/>
    <col min="8448" max="8448" width="6.7109375" style="191" customWidth="1"/>
    <col min="8449" max="8449" width="1.140625" style="191" customWidth="1"/>
    <col min="8450" max="8450" width="14.7109375" style="191" customWidth="1"/>
    <col min="8451" max="8451" width="1.7109375" style="191" customWidth="1"/>
    <col min="8452" max="8452" width="14.7109375" style="191" customWidth="1"/>
    <col min="8453" max="8453" width="14.85546875" style="191" customWidth="1"/>
    <col min="8454" max="8454" width="16.42578125" style="191" bestFit="1" customWidth="1"/>
    <col min="8455" max="8455" width="14" style="191" bestFit="1" customWidth="1"/>
    <col min="8456" max="8700" width="9.140625" style="191"/>
    <col min="8701" max="8702" width="2.7109375" style="191" customWidth="1"/>
    <col min="8703" max="8703" width="50.140625" style="191" customWidth="1"/>
    <col min="8704" max="8704" width="6.7109375" style="191" customWidth="1"/>
    <col min="8705" max="8705" width="1.140625" style="191" customWidth="1"/>
    <col min="8706" max="8706" width="14.7109375" style="191" customWidth="1"/>
    <col min="8707" max="8707" width="1.7109375" style="191" customWidth="1"/>
    <col min="8708" max="8708" width="14.7109375" style="191" customWidth="1"/>
    <col min="8709" max="8709" width="14.85546875" style="191" customWidth="1"/>
    <col min="8710" max="8710" width="16.42578125" style="191" bestFit="1" customWidth="1"/>
    <col min="8711" max="8711" width="14" style="191" bestFit="1" customWidth="1"/>
    <col min="8712" max="8956" width="9.140625" style="191"/>
    <col min="8957" max="8958" width="2.7109375" style="191" customWidth="1"/>
    <col min="8959" max="8959" width="50.140625" style="191" customWidth="1"/>
    <col min="8960" max="8960" width="6.7109375" style="191" customWidth="1"/>
    <col min="8961" max="8961" width="1.140625" style="191" customWidth="1"/>
    <col min="8962" max="8962" width="14.7109375" style="191" customWidth="1"/>
    <col min="8963" max="8963" width="1.7109375" style="191" customWidth="1"/>
    <col min="8964" max="8964" width="14.7109375" style="191" customWidth="1"/>
    <col min="8965" max="8965" width="14.85546875" style="191" customWidth="1"/>
    <col min="8966" max="8966" width="16.42578125" style="191" bestFit="1" customWidth="1"/>
    <col min="8967" max="8967" width="14" style="191" bestFit="1" customWidth="1"/>
    <col min="8968" max="9212" width="9.140625" style="191"/>
    <col min="9213" max="9214" width="2.7109375" style="191" customWidth="1"/>
    <col min="9215" max="9215" width="50.140625" style="191" customWidth="1"/>
    <col min="9216" max="9216" width="6.7109375" style="191" customWidth="1"/>
    <col min="9217" max="9217" width="1.140625" style="191" customWidth="1"/>
    <col min="9218" max="9218" width="14.7109375" style="191" customWidth="1"/>
    <col min="9219" max="9219" width="1.7109375" style="191" customWidth="1"/>
    <col min="9220" max="9220" width="14.7109375" style="191" customWidth="1"/>
    <col min="9221" max="9221" width="14.85546875" style="191" customWidth="1"/>
    <col min="9222" max="9222" width="16.42578125" style="191" bestFit="1" customWidth="1"/>
    <col min="9223" max="9223" width="14" style="191" bestFit="1" customWidth="1"/>
    <col min="9224" max="9468" width="9.140625" style="191"/>
    <col min="9469" max="9470" width="2.7109375" style="191" customWidth="1"/>
    <col min="9471" max="9471" width="50.140625" style="191" customWidth="1"/>
    <col min="9472" max="9472" width="6.7109375" style="191" customWidth="1"/>
    <col min="9473" max="9473" width="1.140625" style="191" customWidth="1"/>
    <col min="9474" max="9474" width="14.7109375" style="191" customWidth="1"/>
    <col min="9475" max="9475" width="1.7109375" style="191" customWidth="1"/>
    <col min="9476" max="9476" width="14.7109375" style="191" customWidth="1"/>
    <col min="9477" max="9477" width="14.85546875" style="191" customWidth="1"/>
    <col min="9478" max="9478" width="16.42578125" style="191" bestFit="1" customWidth="1"/>
    <col min="9479" max="9479" width="14" style="191" bestFit="1" customWidth="1"/>
    <col min="9480" max="9724" width="9.140625" style="191"/>
    <col min="9725" max="9726" width="2.7109375" style="191" customWidth="1"/>
    <col min="9727" max="9727" width="50.140625" style="191" customWidth="1"/>
    <col min="9728" max="9728" width="6.7109375" style="191" customWidth="1"/>
    <col min="9729" max="9729" width="1.140625" style="191" customWidth="1"/>
    <col min="9730" max="9730" width="14.7109375" style="191" customWidth="1"/>
    <col min="9731" max="9731" width="1.7109375" style="191" customWidth="1"/>
    <col min="9732" max="9732" width="14.7109375" style="191" customWidth="1"/>
    <col min="9733" max="9733" width="14.85546875" style="191" customWidth="1"/>
    <col min="9734" max="9734" width="16.42578125" style="191" bestFit="1" customWidth="1"/>
    <col min="9735" max="9735" width="14" style="191" bestFit="1" customWidth="1"/>
    <col min="9736" max="9980" width="9.140625" style="191"/>
    <col min="9981" max="9982" width="2.7109375" style="191" customWidth="1"/>
    <col min="9983" max="9983" width="50.140625" style="191" customWidth="1"/>
    <col min="9984" max="9984" width="6.7109375" style="191" customWidth="1"/>
    <col min="9985" max="9985" width="1.140625" style="191" customWidth="1"/>
    <col min="9986" max="9986" width="14.7109375" style="191" customWidth="1"/>
    <col min="9987" max="9987" width="1.7109375" style="191" customWidth="1"/>
    <col min="9988" max="9988" width="14.7109375" style="191" customWidth="1"/>
    <col min="9989" max="9989" width="14.85546875" style="191" customWidth="1"/>
    <col min="9990" max="9990" width="16.42578125" style="191" bestFit="1" customWidth="1"/>
    <col min="9991" max="9991" width="14" style="191" bestFit="1" customWidth="1"/>
    <col min="9992" max="10236" width="9.140625" style="191"/>
    <col min="10237" max="10238" width="2.7109375" style="191" customWidth="1"/>
    <col min="10239" max="10239" width="50.140625" style="191" customWidth="1"/>
    <col min="10240" max="10240" width="6.7109375" style="191" customWidth="1"/>
    <col min="10241" max="10241" width="1.140625" style="191" customWidth="1"/>
    <col min="10242" max="10242" width="14.7109375" style="191" customWidth="1"/>
    <col min="10243" max="10243" width="1.7109375" style="191" customWidth="1"/>
    <col min="10244" max="10244" width="14.7109375" style="191" customWidth="1"/>
    <col min="10245" max="10245" width="14.85546875" style="191" customWidth="1"/>
    <col min="10246" max="10246" width="16.42578125" style="191" bestFit="1" customWidth="1"/>
    <col min="10247" max="10247" width="14" style="191" bestFit="1" customWidth="1"/>
    <col min="10248" max="10492" width="9.140625" style="191"/>
    <col min="10493" max="10494" width="2.7109375" style="191" customWidth="1"/>
    <col min="10495" max="10495" width="50.140625" style="191" customWidth="1"/>
    <col min="10496" max="10496" width="6.7109375" style="191" customWidth="1"/>
    <col min="10497" max="10497" width="1.140625" style="191" customWidth="1"/>
    <col min="10498" max="10498" width="14.7109375" style="191" customWidth="1"/>
    <col min="10499" max="10499" width="1.7109375" style="191" customWidth="1"/>
    <col min="10500" max="10500" width="14.7109375" style="191" customWidth="1"/>
    <col min="10501" max="10501" width="14.85546875" style="191" customWidth="1"/>
    <col min="10502" max="10502" width="16.42578125" style="191" bestFit="1" customWidth="1"/>
    <col min="10503" max="10503" width="14" style="191" bestFit="1" customWidth="1"/>
    <col min="10504" max="10748" width="9.140625" style="191"/>
    <col min="10749" max="10750" width="2.7109375" style="191" customWidth="1"/>
    <col min="10751" max="10751" width="50.140625" style="191" customWidth="1"/>
    <col min="10752" max="10752" width="6.7109375" style="191" customWidth="1"/>
    <col min="10753" max="10753" width="1.140625" style="191" customWidth="1"/>
    <col min="10754" max="10754" width="14.7109375" style="191" customWidth="1"/>
    <col min="10755" max="10755" width="1.7109375" style="191" customWidth="1"/>
    <col min="10756" max="10756" width="14.7109375" style="191" customWidth="1"/>
    <col min="10757" max="10757" width="14.85546875" style="191" customWidth="1"/>
    <col min="10758" max="10758" width="16.42578125" style="191" bestFit="1" customWidth="1"/>
    <col min="10759" max="10759" width="14" style="191" bestFit="1" customWidth="1"/>
    <col min="10760" max="11004" width="9.140625" style="191"/>
    <col min="11005" max="11006" width="2.7109375" style="191" customWidth="1"/>
    <col min="11007" max="11007" width="50.140625" style="191" customWidth="1"/>
    <col min="11008" max="11008" width="6.7109375" style="191" customWidth="1"/>
    <col min="11009" max="11009" width="1.140625" style="191" customWidth="1"/>
    <col min="11010" max="11010" width="14.7109375" style="191" customWidth="1"/>
    <col min="11011" max="11011" width="1.7109375" style="191" customWidth="1"/>
    <col min="11012" max="11012" width="14.7109375" style="191" customWidth="1"/>
    <col min="11013" max="11013" width="14.85546875" style="191" customWidth="1"/>
    <col min="11014" max="11014" width="16.42578125" style="191" bestFit="1" customWidth="1"/>
    <col min="11015" max="11015" width="14" style="191" bestFit="1" customWidth="1"/>
    <col min="11016" max="11260" width="9.140625" style="191"/>
    <col min="11261" max="11262" width="2.7109375" style="191" customWidth="1"/>
    <col min="11263" max="11263" width="50.140625" style="191" customWidth="1"/>
    <col min="11264" max="11264" width="6.7109375" style="191" customWidth="1"/>
    <col min="11265" max="11265" width="1.140625" style="191" customWidth="1"/>
    <col min="11266" max="11266" width="14.7109375" style="191" customWidth="1"/>
    <col min="11267" max="11267" width="1.7109375" style="191" customWidth="1"/>
    <col min="11268" max="11268" width="14.7109375" style="191" customWidth="1"/>
    <col min="11269" max="11269" width="14.85546875" style="191" customWidth="1"/>
    <col min="11270" max="11270" width="16.42578125" style="191" bestFit="1" customWidth="1"/>
    <col min="11271" max="11271" width="14" style="191" bestFit="1" customWidth="1"/>
    <col min="11272" max="11516" width="9.140625" style="191"/>
    <col min="11517" max="11518" width="2.7109375" style="191" customWidth="1"/>
    <col min="11519" max="11519" width="50.140625" style="191" customWidth="1"/>
    <col min="11520" max="11520" width="6.7109375" style="191" customWidth="1"/>
    <col min="11521" max="11521" width="1.140625" style="191" customWidth="1"/>
    <col min="11522" max="11522" width="14.7109375" style="191" customWidth="1"/>
    <col min="11523" max="11523" width="1.7109375" style="191" customWidth="1"/>
    <col min="11524" max="11524" width="14.7109375" style="191" customWidth="1"/>
    <col min="11525" max="11525" width="14.85546875" style="191" customWidth="1"/>
    <col min="11526" max="11526" width="16.42578125" style="191" bestFit="1" customWidth="1"/>
    <col min="11527" max="11527" width="14" style="191" bestFit="1" customWidth="1"/>
    <col min="11528" max="11772" width="9.140625" style="191"/>
    <col min="11773" max="11774" width="2.7109375" style="191" customWidth="1"/>
    <col min="11775" max="11775" width="50.140625" style="191" customWidth="1"/>
    <col min="11776" max="11776" width="6.7109375" style="191" customWidth="1"/>
    <col min="11777" max="11777" width="1.140625" style="191" customWidth="1"/>
    <col min="11778" max="11778" width="14.7109375" style="191" customWidth="1"/>
    <col min="11779" max="11779" width="1.7109375" style="191" customWidth="1"/>
    <col min="11780" max="11780" width="14.7109375" style="191" customWidth="1"/>
    <col min="11781" max="11781" width="14.85546875" style="191" customWidth="1"/>
    <col min="11782" max="11782" width="16.42578125" style="191" bestFit="1" customWidth="1"/>
    <col min="11783" max="11783" width="14" style="191" bestFit="1" customWidth="1"/>
    <col min="11784" max="12028" width="9.140625" style="191"/>
    <col min="12029" max="12030" width="2.7109375" style="191" customWidth="1"/>
    <col min="12031" max="12031" width="50.140625" style="191" customWidth="1"/>
    <col min="12032" max="12032" width="6.7109375" style="191" customWidth="1"/>
    <col min="12033" max="12033" width="1.140625" style="191" customWidth="1"/>
    <col min="12034" max="12034" width="14.7109375" style="191" customWidth="1"/>
    <col min="12035" max="12035" width="1.7109375" style="191" customWidth="1"/>
    <col min="12036" max="12036" width="14.7109375" style="191" customWidth="1"/>
    <col min="12037" max="12037" width="14.85546875" style="191" customWidth="1"/>
    <col min="12038" max="12038" width="16.42578125" style="191" bestFit="1" customWidth="1"/>
    <col min="12039" max="12039" width="14" style="191" bestFit="1" customWidth="1"/>
    <col min="12040" max="12284" width="9.140625" style="191"/>
    <col min="12285" max="12286" width="2.7109375" style="191" customWidth="1"/>
    <col min="12287" max="12287" width="50.140625" style="191" customWidth="1"/>
    <col min="12288" max="12288" width="6.7109375" style="191" customWidth="1"/>
    <col min="12289" max="12289" width="1.140625" style="191" customWidth="1"/>
    <col min="12290" max="12290" width="14.7109375" style="191" customWidth="1"/>
    <col min="12291" max="12291" width="1.7109375" style="191" customWidth="1"/>
    <col min="12292" max="12292" width="14.7109375" style="191" customWidth="1"/>
    <col min="12293" max="12293" width="14.85546875" style="191" customWidth="1"/>
    <col min="12294" max="12294" width="16.42578125" style="191" bestFit="1" customWidth="1"/>
    <col min="12295" max="12295" width="14" style="191" bestFit="1" customWidth="1"/>
    <col min="12296" max="12540" width="9.140625" style="191"/>
    <col min="12541" max="12542" width="2.7109375" style="191" customWidth="1"/>
    <col min="12543" max="12543" width="50.140625" style="191" customWidth="1"/>
    <col min="12544" max="12544" width="6.7109375" style="191" customWidth="1"/>
    <col min="12545" max="12545" width="1.140625" style="191" customWidth="1"/>
    <col min="12546" max="12546" width="14.7109375" style="191" customWidth="1"/>
    <col min="12547" max="12547" width="1.7109375" style="191" customWidth="1"/>
    <col min="12548" max="12548" width="14.7109375" style="191" customWidth="1"/>
    <col min="12549" max="12549" width="14.85546875" style="191" customWidth="1"/>
    <col min="12550" max="12550" width="16.42578125" style="191" bestFit="1" customWidth="1"/>
    <col min="12551" max="12551" width="14" style="191" bestFit="1" customWidth="1"/>
    <col min="12552" max="12796" width="9.140625" style="191"/>
    <col min="12797" max="12798" width="2.7109375" style="191" customWidth="1"/>
    <col min="12799" max="12799" width="50.140625" style="191" customWidth="1"/>
    <col min="12800" max="12800" width="6.7109375" style="191" customWidth="1"/>
    <col min="12801" max="12801" width="1.140625" style="191" customWidth="1"/>
    <col min="12802" max="12802" width="14.7109375" style="191" customWidth="1"/>
    <col min="12803" max="12803" width="1.7109375" style="191" customWidth="1"/>
    <col min="12804" max="12804" width="14.7109375" style="191" customWidth="1"/>
    <col min="12805" max="12805" width="14.85546875" style="191" customWidth="1"/>
    <col min="12806" max="12806" width="16.42578125" style="191" bestFit="1" customWidth="1"/>
    <col min="12807" max="12807" width="14" style="191" bestFit="1" customWidth="1"/>
    <col min="12808" max="13052" width="9.140625" style="191"/>
    <col min="13053" max="13054" width="2.7109375" style="191" customWidth="1"/>
    <col min="13055" max="13055" width="50.140625" style="191" customWidth="1"/>
    <col min="13056" max="13056" width="6.7109375" style="191" customWidth="1"/>
    <col min="13057" max="13057" width="1.140625" style="191" customWidth="1"/>
    <col min="13058" max="13058" width="14.7109375" style="191" customWidth="1"/>
    <col min="13059" max="13059" width="1.7109375" style="191" customWidth="1"/>
    <col min="13060" max="13060" width="14.7109375" style="191" customWidth="1"/>
    <col min="13061" max="13061" width="14.85546875" style="191" customWidth="1"/>
    <col min="13062" max="13062" width="16.42578125" style="191" bestFit="1" customWidth="1"/>
    <col min="13063" max="13063" width="14" style="191" bestFit="1" customWidth="1"/>
    <col min="13064" max="13308" width="9.140625" style="191"/>
    <col min="13309" max="13310" width="2.7109375" style="191" customWidth="1"/>
    <col min="13311" max="13311" width="50.140625" style="191" customWidth="1"/>
    <col min="13312" max="13312" width="6.7109375" style="191" customWidth="1"/>
    <col min="13313" max="13313" width="1.140625" style="191" customWidth="1"/>
    <col min="13314" max="13314" width="14.7109375" style="191" customWidth="1"/>
    <col min="13315" max="13315" width="1.7109375" style="191" customWidth="1"/>
    <col min="13316" max="13316" width="14.7109375" style="191" customWidth="1"/>
    <col min="13317" max="13317" width="14.85546875" style="191" customWidth="1"/>
    <col min="13318" max="13318" width="16.42578125" style="191" bestFit="1" customWidth="1"/>
    <col min="13319" max="13319" width="14" style="191" bestFit="1" customWidth="1"/>
    <col min="13320" max="13564" width="9.140625" style="191"/>
    <col min="13565" max="13566" width="2.7109375" style="191" customWidth="1"/>
    <col min="13567" max="13567" width="50.140625" style="191" customWidth="1"/>
    <col min="13568" max="13568" width="6.7109375" style="191" customWidth="1"/>
    <col min="13569" max="13569" width="1.140625" style="191" customWidth="1"/>
    <col min="13570" max="13570" width="14.7109375" style="191" customWidth="1"/>
    <col min="13571" max="13571" width="1.7109375" style="191" customWidth="1"/>
    <col min="13572" max="13572" width="14.7109375" style="191" customWidth="1"/>
    <col min="13573" max="13573" width="14.85546875" style="191" customWidth="1"/>
    <col min="13574" max="13574" width="16.42578125" style="191" bestFit="1" customWidth="1"/>
    <col min="13575" max="13575" width="14" style="191" bestFit="1" customWidth="1"/>
    <col min="13576" max="13820" width="9.140625" style="191"/>
    <col min="13821" max="13822" width="2.7109375" style="191" customWidth="1"/>
    <col min="13823" max="13823" width="50.140625" style="191" customWidth="1"/>
    <col min="13824" max="13824" width="6.7109375" style="191" customWidth="1"/>
    <col min="13825" max="13825" width="1.140625" style="191" customWidth="1"/>
    <col min="13826" max="13826" width="14.7109375" style="191" customWidth="1"/>
    <col min="13827" max="13827" width="1.7109375" style="191" customWidth="1"/>
    <col min="13828" max="13828" width="14.7109375" style="191" customWidth="1"/>
    <col min="13829" max="13829" width="14.85546875" style="191" customWidth="1"/>
    <col min="13830" max="13830" width="16.42578125" style="191" bestFit="1" customWidth="1"/>
    <col min="13831" max="13831" width="14" style="191" bestFit="1" customWidth="1"/>
    <col min="13832" max="14076" width="9.140625" style="191"/>
    <col min="14077" max="14078" width="2.7109375" style="191" customWidth="1"/>
    <col min="14079" max="14079" width="50.140625" style="191" customWidth="1"/>
    <col min="14080" max="14080" width="6.7109375" style="191" customWidth="1"/>
    <col min="14081" max="14081" width="1.140625" style="191" customWidth="1"/>
    <col min="14082" max="14082" width="14.7109375" style="191" customWidth="1"/>
    <col min="14083" max="14083" width="1.7109375" style="191" customWidth="1"/>
    <col min="14084" max="14084" width="14.7109375" style="191" customWidth="1"/>
    <col min="14085" max="14085" width="14.85546875" style="191" customWidth="1"/>
    <col min="14086" max="14086" width="16.42578125" style="191" bestFit="1" customWidth="1"/>
    <col min="14087" max="14087" width="14" style="191" bestFit="1" customWidth="1"/>
    <col min="14088" max="14332" width="9.140625" style="191"/>
    <col min="14333" max="14334" width="2.7109375" style="191" customWidth="1"/>
    <col min="14335" max="14335" width="50.140625" style="191" customWidth="1"/>
    <col min="14336" max="14336" width="6.7109375" style="191" customWidth="1"/>
    <col min="14337" max="14337" width="1.140625" style="191" customWidth="1"/>
    <col min="14338" max="14338" width="14.7109375" style="191" customWidth="1"/>
    <col min="14339" max="14339" width="1.7109375" style="191" customWidth="1"/>
    <col min="14340" max="14340" width="14.7109375" style="191" customWidth="1"/>
    <col min="14341" max="14341" width="14.85546875" style="191" customWidth="1"/>
    <col min="14342" max="14342" width="16.42578125" style="191" bestFit="1" customWidth="1"/>
    <col min="14343" max="14343" width="14" style="191" bestFit="1" customWidth="1"/>
    <col min="14344" max="14588" width="9.140625" style="191"/>
    <col min="14589" max="14590" width="2.7109375" style="191" customWidth="1"/>
    <col min="14591" max="14591" width="50.140625" style="191" customWidth="1"/>
    <col min="14592" max="14592" width="6.7109375" style="191" customWidth="1"/>
    <col min="14593" max="14593" width="1.140625" style="191" customWidth="1"/>
    <col min="14594" max="14594" width="14.7109375" style="191" customWidth="1"/>
    <col min="14595" max="14595" width="1.7109375" style="191" customWidth="1"/>
    <col min="14596" max="14596" width="14.7109375" style="191" customWidth="1"/>
    <col min="14597" max="14597" width="14.85546875" style="191" customWidth="1"/>
    <col min="14598" max="14598" width="16.42578125" style="191" bestFit="1" customWidth="1"/>
    <col min="14599" max="14599" width="14" style="191" bestFit="1" customWidth="1"/>
    <col min="14600" max="14844" width="9.140625" style="191"/>
    <col min="14845" max="14846" width="2.7109375" style="191" customWidth="1"/>
    <col min="14847" max="14847" width="50.140625" style="191" customWidth="1"/>
    <col min="14848" max="14848" width="6.7109375" style="191" customWidth="1"/>
    <col min="14849" max="14849" width="1.140625" style="191" customWidth="1"/>
    <col min="14850" max="14850" width="14.7109375" style="191" customWidth="1"/>
    <col min="14851" max="14851" width="1.7109375" style="191" customWidth="1"/>
    <col min="14852" max="14852" width="14.7109375" style="191" customWidth="1"/>
    <col min="14853" max="14853" width="14.85546875" style="191" customWidth="1"/>
    <col min="14854" max="14854" width="16.42578125" style="191" bestFit="1" customWidth="1"/>
    <col min="14855" max="14855" width="14" style="191" bestFit="1" customWidth="1"/>
    <col min="14856" max="15100" width="9.140625" style="191"/>
    <col min="15101" max="15102" width="2.7109375" style="191" customWidth="1"/>
    <col min="15103" max="15103" width="50.140625" style="191" customWidth="1"/>
    <col min="15104" max="15104" width="6.7109375" style="191" customWidth="1"/>
    <col min="15105" max="15105" width="1.140625" style="191" customWidth="1"/>
    <col min="15106" max="15106" width="14.7109375" style="191" customWidth="1"/>
    <col min="15107" max="15107" width="1.7109375" style="191" customWidth="1"/>
    <col min="15108" max="15108" width="14.7109375" style="191" customWidth="1"/>
    <col min="15109" max="15109" width="14.85546875" style="191" customWidth="1"/>
    <col min="15110" max="15110" width="16.42578125" style="191" bestFit="1" customWidth="1"/>
    <col min="15111" max="15111" width="14" style="191" bestFit="1" customWidth="1"/>
    <col min="15112" max="15356" width="9.140625" style="191"/>
    <col min="15357" max="15358" width="2.7109375" style="191" customWidth="1"/>
    <col min="15359" max="15359" width="50.140625" style="191" customWidth="1"/>
    <col min="15360" max="15360" width="6.7109375" style="191" customWidth="1"/>
    <col min="15361" max="15361" width="1.140625" style="191" customWidth="1"/>
    <col min="15362" max="15362" width="14.7109375" style="191" customWidth="1"/>
    <col min="15363" max="15363" width="1.7109375" style="191" customWidth="1"/>
    <col min="15364" max="15364" width="14.7109375" style="191" customWidth="1"/>
    <col min="15365" max="15365" width="14.85546875" style="191" customWidth="1"/>
    <col min="15366" max="15366" width="16.42578125" style="191" bestFit="1" customWidth="1"/>
    <col min="15367" max="15367" width="14" style="191" bestFit="1" customWidth="1"/>
    <col min="15368" max="15612" width="9.140625" style="191"/>
    <col min="15613" max="15614" width="2.7109375" style="191" customWidth="1"/>
    <col min="15615" max="15615" width="50.140625" style="191" customWidth="1"/>
    <col min="15616" max="15616" width="6.7109375" style="191" customWidth="1"/>
    <col min="15617" max="15617" width="1.140625" style="191" customWidth="1"/>
    <col min="15618" max="15618" width="14.7109375" style="191" customWidth="1"/>
    <col min="15619" max="15619" width="1.7109375" style="191" customWidth="1"/>
    <col min="15620" max="15620" width="14.7109375" style="191" customWidth="1"/>
    <col min="15621" max="15621" width="14.85546875" style="191" customWidth="1"/>
    <col min="15622" max="15622" width="16.42578125" style="191" bestFit="1" customWidth="1"/>
    <col min="15623" max="15623" width="14" style="191" bestFit="1" customWidth="1"/>
    <col min="15624" max="15868" width="9.140625" style="191"/>
    <col min="15869" max="15870" width="2.7109375" style="191" customWidth="1"/>
    <col min="15871" max="15871" width="50.140625" style="191" customWidth="1"/>
    <col min="15872" max="15872" width="6.7109375" style="191" customWidth="1"/>
    <col min="15873" max="15873" width="1.140625" style="191" customWidth="1"/>
    <col min="15874" max="15874" width="14.7109375" style="191" customWidth="1"/>
    <col min="15875" max="15875" width="1.7109375" style="191" customWidth="1"/>
    <col min="15876" max="15876" width="14.7109375" style="191" customWidth="1"/>
    <col min="15877" max="15877" width="14.85546875" style="191" customWidth="1"/>
    <col min="15878" max="15878" width="16.42578125" style="191" bestFit="1" customWidth="1"/>
    <col min="15879" max="15879" width="14" style="191" bestFit="1" customWidth="1"/>
    <col min="15880" max="16124" width="9.140625" style="191"/>
    <col min="16125" max="16126" width="2.7109375" style="191" customWidth="1"/>
    <col min="16127" max="16127" width="50.140625" style="191" customWidth="1"/>
    <col min="16128" max="16128" width="6.7109375" style="191" customWidth="1"/>
    <col min="16129" max="16129" width="1.140625" style="191" customWidth="1"/>
    <col min="16130" max="16130" width="14.7109375" style="191" customWidth="1"/>
    <col min="16131" max="16131" width="1.7109375" style="191" customWidth="1"/>
    <col min="16132" max="16132" width="14.7109375" style="191" customWidth="1"/>
    <col min="16133" max="16133" width="14.85546875" style="191" customWidth="1"/>
    <col min="16134" max="16134" width="16.42578125" style="191" bestFit="1" customWidth="1"/>
    <col min="16135" max="16135" width="14" style="191" bestFit="1" customWidth="1"/>
    <col min="16136" max="16384" width="9.140625" style="191"/>
  </cols>
  <sheetData>
    <row r="1" spans="1:17" ht="20.100000000000001" customHeight="1" x14ac:dyDescent="0.25">
      <c r="A1" s="23" t="s">
        <v>0</v>
      </c>
      <c r="B1" s="188"/>
      <c r="C1" s="188"/>
      <c r="D1" s="188"/>
      <c r="E1" s="189"/>
      <c r="F1" s="188"/>
      <c r="G1" s="190"/>
      <c r="I1" s="190"/>
    </row>
    <row r="2" spans="1:17" ht="20.100000000000001" customHeight="1" x14ac:dyDescent="0.25">
      <c r="A2" s="23" t="s">
        <v>197</v>
      </c>
      <c r="B2" s="188"/>
      <c r="C2" s="188"/>
      <c r="D2" s="188"/>
      <c r="E2" s="192"/>
      <c r="F2" s="188"/>
      <c r="G2" s="193"/>
      <c r="I2" s="193"/>
    </row>
    <row r="3" spans="1:17" ht="20.100000000000001" customHeight="1" x14ac:dyDescent="0.25">
      <c r="A3" s="194" t="str">
        <f>TH_7!A3</f>
        <v>สำหรับงวดเก้าเดือนสิ้นสุดวันที่ 30 กันยายน พ.ศ. 2562</v>
      </c>
      <c r="B3" s="195"/>
      <c r="C3" s="195"/>
      <c r="D3" s="195"/>
      <c r="E3" s="196"/>
      <c r="F3" s="195"/>
      <c r="G3" s="197"/>
      <c r="H3" s="197"/>
      <c r="I3" s="197"/>
      <c r="J3" s="197"/>
      <c r="K3" s="197"/>
      <c r="L3" s="197"/>
      <c r="M3" s="197"/>
    </row>
    <row r="4" spans="1:17" ht="20.100000000000001" customHeight="1" x14ac:dyDescent="0.25">
      <c r="A4" s="198"/>
      <c r="B4" s="198"/>
      <c r="C4" s="198"/>
      <c r="D4" s="198"/>
      <c r="E4" s="189"/>
      <c r="F4" s="198"/>
      <c r="G4" s="190"/>
      <c r="H4" s="188"/>
      <c r="I4" s="190"/>
      <c r="J4" s="188"/>
      <c r="K4" s="199"/>
      <c r="L4" s="188"/>
      <c r="M4" s="199"/>
    </row>
    <row r="5" spans="1:17" ht="18.600000000000001" customHeight="1" x14ac:dyDescent="0.25">
      <c r="E5" s="3"/>
      <c r="F5" s="200"/>
      <c r="G5" s="252" t="s">
        <v>3</v>
      </c>
      <c r="H5" s="252"/>
      <c r="I5" s="252"/>
      <c r="J5" s="201"/>
      <c r="K5" s="252" t="s">
        <v>4</v>
      </c>
      <c r="L5" s="252"/>
      <c r="M5" s="252"/>
    </row>
    <row r="6" spans="1:17" ht="18.600000000000001" customHeight="1" x14ac:dyDescent="0.25">
      <c r="E6" s="3"/>
      <c r="F6" s="3"/>
      <c r="G6" s="18" t="s">
        <v>9</v>
      </c>
      <c r="H6" s="19"/>
      <c r="I6" s="18" t="s">
        <v>10</v>
      </c>
      <c r="J6" s="4"/>
      <c r="K6" s="18" t="s">
        <v>9</v>
      </c>
      <c r="L6" s="19"/>
      <c r="M6" s="18" t="s">
        <v>10</v>
      </c>
    </row>
    <row r="7" spans="1:17" ht="18.600000000000001" customHeight="1" x14ac:dyDescent="0.25">
      <c r="A7" s="188"/>
      <c r="B7" s="188"/>
      <c r="C7" s="188"/>
      <c r="D7" s="188"/>
      <c r="E7" s="202" t="s">
        <v>11</v>
      </c>
      <c r="F7" s="21"/>
      <c r="G7" s="203" t="s">
        <v>12</v>
      </c>
      <c r="H7" s="13"/>
      <c r="I7" s="203" t="s">
        <v>12</v>
      </c>
      <c r="J7" s="13"/>
      <c r="K7" s="203" t="s">
        <v>12</v>
      </c>
      <c r="L7" s="13"/>
      <c r="M7" s="203" t="s">
        <v>12</v>
      </c>
    </row>
    <row r="8" spans="1:17" ht="18.600000000000001" customHeight="1" x14ac:dyDescent="0.25">
      <c r="A8" s="188" t="s">
        <v>198</v>
      </c>
      <c r="B8" s="188"/>
      <c r="E8" s="204"/>
      <c r="G8" s="75"/>
      <c r="I8" s="75"/>
      <c r="O8" s="205"/>
    </row>
    <row r="9" spans="1:17" ht="18.600000000000001" customHeight="1" x14ac:dyDescent="0.25">
      <c r="A9" s="191" t="s">
        <v>122</v>
      </c>
      <c r="E9" s="204"/>
      <c r="G9" s="206">
        <v>3348458</v>
      </c>
      <c r="I9" s="206">
        <v>2827296</v>
      </c>
      <c r="K9" s="206">
        <v>483142</v>
      </c>
      <c r="M9" s="206">
        <v>1183985</v>
      </c>
      <c r="O9" s="205"/>
      <c r="Q9" s="205"/>
    </row>
    <row r="10" spans="1:17" ht="18.600000000000001" customHeight="1" x14ac:dyDescent="0.25">
      <c r="A10" s="191" t="s">
        <v>199</v>
      </c>
      <c r="E10" s="204"/>
      <c r="F10" s="207"/>
      <c r="K10" s="206"/>
      <c r="M10" s="206"/>
    </row>
    <row r="11" spans="1:17" ht="18.600000000000001" customHeight="1" x14ac:dyDescent="0.25">
      <c r="B11" s="208" t="s">
        <v>200</v>
      </c>
      <c r="D11" s="209"/>
      <c r="E11" s="204">
        <v>10</v>
      </c>
      <c r="F11" s="210"/>
      <c r="G11" s="206">
        <v>3350186</v>
      </c>
      <c r="I11" s="206">
        <v>2385074</v>
      </c>
      <c r="K11" s="211">
        <v>60279</v>
      </c>
      <c r="M11" s="211">
        <v>14597</v>
      </c>
      <c r="O11" s="205"/>
    </row>
    <row r="12" spans="1:17" ht="18.600000000000001" customHeight="1" x14ac:dyDescent="0.25">
      <c r="B12" s="208" t="s">
        <v>201</v>
      </c>
      <c r="D12" s="209"/>
      <c r="E12" s="191"/>
      <c r="G12" s="191"/>
      <c r="I12" s="191"/>
      <c r="O12" s="205"/>
      <c r="Q12" s="205"/>
    </row>
    <row r="13" spans="1:17" ht="18.600000000000001" customHeight="1" x14ac:dyDescent="0.25">
      <c r="B13" s="208"/>
      <c r="C13" s="191" t="s">
        <v>202</v>
      </c>
      <c r="D13" s="209"/>
      <c r="E13" s="204" t="s">
        <v>203</v>
      </c>
      <c r="F13" s="210"/>
      <c r="G13" s="206">
        <v>30802</v>
      </c>
      <c r="I13" s="206">
        <v>122819</v>
      </c>
      <c r="K13" s="211">
        <v>12103</v>
      </c>
      <c r="M13" s="211">
        <v>4400</v>
      </c>
      <c r="O13" s="205"/>
      <c r="Q13" s="205"/>
    </row>
    <row r="14" spans="1:17" ht="18.600000000000001" customHeight="1" x14ac:dyDescent="0.25">
      <c r="B14" s="208" t="s">
        <v>204</v>
      </c>
      <c r="D14" s="209"/>
      <c r="E14" s="204"/>
      <c r="F14" s="210"/>
      <c r="G14" s="206">
        <v>4342</v>
      </c>
      <c r="I14" s="206">
        <v>243</v>
      </c>
      <c r="K14" s="211">
        <v>0</v>
      </c>
      <c r="M14" s="211">
        <v>0</v>
      </c>
      <c r="O14" s="205"/>
      <c r="Q14" s="205"/>
    </row>
    <row r="15" spans="1:17" ht="18.600000000000001" customHeight="1" x14ac:dyDescent="0.25">
      <c r="B15" s="208" t="s">
        <v>205</v>
      </c>
      <c r="D15" s="209"/>
      <c r="E15" s="204"/>
      <c r="F15" s="210"/>
      <c r="G15" s="206">
        <v>51846</v>
      </c>
      <c r="I15" s="206">
        <v>35488</v>
      </c>
      <c r="K15" s="211">
        <v>0</v>
      </c>
      <c r="M15" s="211">
        <v>0</v>
      </c>
      <c r="O15" s="205"/>
      <c r="Q15" s="205"/>
    </row>
    <row r="16" spans="1:17" ht="18.600000000000001" customHeight="1" x14ac:dyDescent="0.25">
      <c r="B16" s="208" t="s">
        <v>206</v>
      </c>
      <c r="D16" s="209"/>
      <c r="E16" s="204"/>
      <c r="F16" s="210"/>
      <c r="G16" s="206">
        <v>-8606</v>
      </c>
      <c r="I16" s="206">
        <v>-1107</v>
      </c>
      <c r="K16" s="211">
        <v>0</v>
      </c>
      <c r="M16" s="211">
        <v>0</v>
      </c>
      <c r="O16" s="205"/>
    </row>
    <row r="17" spans="1:17" ht="18.600000000000001" customHeight="1" x14ac:dyDescent="0.25">
      <c r="B17" s="208" t="s">
        <v>207</v>
      </c>
      <c r="E17" s="204"/>
      <c r="F17" s="212"/>
      <c r="G17" s="206">
        <v>-117801</v>
      </c>
      <c r="I17" s="206">
        <v>-94300</v>
      </c>
      <c r="K17" s="206">
        <v>-563113</v>
      </c>
      <c r="M17" s="206">
        <v>-219055</v>
      </c>
      <c r="O17" s="205"/>
    </row>
    <row r="18" spans="1:17" ht="18.600000000000001" customHeight="1" x14ac:dyDescent="0.25">
      <c r="B18" s="208" t="s">
        <v>208</v>
      </c>
      <c r="E18" s="204"/>
      <c r="F18" s="212"/>
      <c r="G18" s="206">
        <v>2315061</v>
      </c>
      <c r="I18" s="206">
        <v>1939853</v>
      </c>
      <c r="K18" s="206">
        <v>459675</v>
      </c>
      <c r="M18" s="206">
        <v>238904</v>
      </c>
    </row>
    <row r="19" spans="1:17" ht="18.600000000000001" customHeight="1" x14ac:dyDescent="0.25">
      <c r="B19" s="208" t="s">
        <v>209</v>
      </c>
      <c r="E19" s="204"/>
      <c r="F19" s="212"/>
      <c r="G19" s="206">
        <v>78483</v>
      </c>
      <c r="I19" s="206">
        <v>22901</v>
      </c>
      <c r="K19" s="211">
        <v>4252</v>
      </c>
      <c r="M19" s="211">
        <v>6924</v>
      </c>
      <c r="O19" s="205"/>
      <c r="Q19" s="205"/>
    </row>
    <row r="20" spans="1:17" ht="18.600000000000001" customHeight="1" x14ac:dyDescent="0.25">
      <c r="B20" s="208" t="s">
        <v>210</v>
      </c>
      <c r="E20" s="204"/>
      <c r="F20" s="212"/>
      <c r="G20" s="206">
        <v>19819</v>
      </c>
      <c r="I20" s="206">
        <v>21916</v>
      </c>
      <c r="K20" s="211">
        <v>2848</v>
      </c>
      <c r="M20" s="211">
        <v>2848</v>
      </c>
      <c r="O20" s="205"/>
      <c r="Q20" s="205"/>
    </row>
    <row r="21" spans="1:17" ht="18.600000000000001" customHeight="1" x14ac:dyDescent="0.25">
      <c r="B21" s="208" t="s">
        <v>211</v>
      </c>
      <c r="E21" s="204"/>
      <c r="F21" s="212"/>
      <c r="G21" s="206">
        <v>-621681</v>
      </c>
      <c r="I21" s="206">
        <v>32514</v>
      </c>
      <c r="K21" s="210">
        <v>18370</v>
      </c>
      <c r="M21" s="210">
        <v>1156</v>
      </c>
    </row>
    <row r="22" spans="1:17" ht="18.600000000000001" customHeight="1" x14ac:dyDescent="0.25">
      <c r="B22" s="208" t="s">
        <v>212</v>
      </c>
      <c r="E22" s="204"/>
      <c r="F22" s="212"/>
      <c r="G22" s="211">
        <v>0</v>
      </c>
      <c r="I22" s="211">
        <v>0</v>
      </c>
      <c r="K22" s="210">
        <v>-509674</v>
      </c>
      <c r="M22" s="210">
        <v>-959581</v>
      </c>
    </row>
    <row r="23" spans="1:17" ht="18.600000000000001" customHeight="1" x14ac:dyDescent="0.25">
      <c r="B23" s="208" t="s">
        <v>213</v>
      </c>
      <c r="E23" s="75">
        <v>9</v>
      </c>
      <c r="G23" s="206">
        <v>-76953</v>
      </c>
      <c r="I23" s="206">
        <v>-132678</v>
      </c>
      <c r="K23" s="211">
        <v>0</v>
      </c>
      <c r="M23" s="211">
        <v>0</v>
      </c>
    </row>
    <row r="24" spans="1:17" ht="18.600000000000001" customHeight="1" x14ac:dyDescent="0.4">
      <c r="B24" s="213" t="s">
        <v>214</v>
      </c>
      <c r="E24" s="191"/>
      <c r="G24" s="191"/>
      <c r="I24" s="191"/>
    </row>
    <row r="25" spans="1:17" ht="18.600000000000001" customHeight="1" x14ac:dyDescent="0.4">
      <c r="B25" s="213"/>
      <c r="C25" s="191" t="s">
        <v>215</v>
      </c>
      <c r="G25" s="211">
        <v>0</v>
      </c>
      <c r="I25" s="206">
        <v>-35319</v>
      </c>
      <c r="K25" s="211">
        <v>0</v>
      </c>
      <c r="M25" s="211">
        <v>0</v>
      </c>
    </row>
    <row r="26" spans="1:17" ht="18.600000000000001" customHeight="1" x14ac:dyDescent="0.4">
      <c r="B26" s="214" t="s">
        <v>216</v>
      </c>
      <c r="G26" s="211">
        <v>0</v>
      </c>
      <c r="I26" s="206">
        <v>-240287</v>
      </c>
      <c r="K26" s="211">
        <v>0</v>
      </c>
      <c r="M26" s="211">
        <v>0</v>
      </c>
    </row>
    <row r="27" spans="1:17" ht="18.600000000000001" customHeight="1" x14ac:dyDescent="0.25">
      <c r="B27" s="208" t="s">
        <v>217</v>
      </c>
      <c r="E27" s="204"/>
      <c r="F27" s="212"/>
      <c r="G27" s="206">
        <v>-300306</v>
      </c>
      <c r="I27" s="206">
        <v>-568986</v>
      </c>
      <c r="K27" s="211">
        <v>0</v>
      </c>
      <c r="M27" s="211">
        <v>0</v>
      </c>
    </row>
    <row r="28" spans="1:17" ht="6" customHeight="1" x14ac:dyDescent="0.25">
      <c r="B28" s="208"/>
      <c r="D28" s="209"/>
      <c r="E28" s="204"/>
      <c r="F28" s="212"/>
      <c r="G28" s="210"/>
      <c r="H28" s="215"/>
      <c r="I28" s="210"/>
      <c r="J28" s="215"/>
      <c r="K28" s="210"/>
      <c r="L28" s="215"/>
      <c r="M28" s="210"/>
    </row>
    <row r="29" spans="1:17" ht="18.600000000000001" customHeight="1" x14ac:dyDescent="0.25">
      <c r="A29" s="191" t="s">
        <v>218</v>
      </c>
      <c r="E29" s="204"/>
    </row>
    <row r="30" spans="1:17" ht="18.600000000000001" customHeight="1" x14ac:dyDescent="0.25">
      <c r="B30" s="208" t="s">
        <v>219</v>
      </c>
      <c r="E30" s="204"/>
      <c r="G30" s="206">
        <v>-1957855</v>
      </c>
      <c r="I30" s="206">
        <v>-2118375</v>
      </c>
      <c r="K30" s="206">
        <v>-208394</v>
      </c>
      <c r="M30" s="206">
        <v>-272855</v>
      </c>
    </row>
    <row r="31" spans="1:17" ht="18.600000000000001" customHeight="1" x14ac:dyDescent="0.25">
      <c r="B31" s="208" t="s">
        <v>220</v>
      </c>
      <c r="E31" s="204"/>
      <c r="G31" s="206">
        <v>-57740</v>
      </c>
      <c r="I31" s="206">
        <v>-233234</v>
      </c>
      <c r="K31" s="211">
        <v>0</v>
      </c>
      <c r="M31" s="211">
        <v>0</v>
      </c>
    </row>
    <row r="32" spans="1:17" ht="18.600000000000001" customHeight="1" x14ac:dyDescent="0.25">
      <c r="B32" s="208" t="s">
        <v>221</v>
      </c>
      <c r="E32" s="204"/>
      <c r="G32" s="206">
        <v>434303</v>
      </c>
      <c r="I32" s="206">
        <v>-11721</v>
      </c>
      <c r="K32" s="211">
        <v>12362</v>
      </c>
      <c r="M32" s="211">
        <v>23874</v>
      </c>
    </row>
    <row r="33" spans="1:13" ht="18.600000000000001" customHeight="1" x14ac:dyDescent="0.25">
      <c r="B33" s="216" t="s">
        <v>222</v>
      </c>
      <c r="E33" s="204"/>
      <c r="G33" s="206">
        <v>-583262</v>
      </c>
      <c r="I33" s="206">
        <v>-1631718</v>
      </c>
      <c r="K33" s="206">
        <v>-9492</v>
      </c>
      <c r="M33" s="206">
        <v>29072</v>
      </c>
    </row>
    <row r="34" spans="1:13" ht="18.600000000000001" customHeight="1" x14ac:dyDescent="0.25">
      <c r="B34" s="208" t="s">
        <v>223</v>
      </c>
      <c r="D34" s="209"/>
      <c r="E34" s="204"/>
      <c r="F34" s="210"/>
      <c r="G34" s="206">
        <v>745022</v>
      </c>
      <c r="I34" s="206">
        <v>2256233</v>
      </c>
      <c r="K34" s="206">
        <v>-20985</v>
      </c>
      <c r="M34" s="206">
        <v>3800</v>
      </c>
    </row>
    <row r="35" spans="1:13" ht="18.600000000000001" customHeight="1" x14ac:dyDescent="0.25">
      <c r="B35" s="208" t="s">
        <v>224</v>
      </c>
      <c r="E35" s="204"/>
      <c r="F35" s="210"/>
      <c r="G35" s="206">
        <v>-307142</v>
      </c>
      <c r="I35" s="206">
        <v>-35906</v>
      </c>
      <c r="K35" s="206">
        <v>23808</v>
      </c>
      <c r="M35" s="206">
        <v>29886</v>
      </c>
    </row>
    <row r="36" spans="1:13" ht="18.600000000000001" customHeight="1" x14ac:dyDescent="0.25">
      <c r="B36" s="216" t="s">
        <v>225</v>
      </c>
      <c r="E36" s="204"/>
      <c r="F36" s="210"/>
      <c r="G36" s="206">
        <v>-14891</v>
      </c>
      <c r="I36" s="211">
        <v>0</v>
      </c>
      <c r="K36" s="206">
        <v>-11948</v>
      </c>
      <c r="M36" s="211">
        <v>0</v>
      </c>
    </row>
    <row r="37" spans="1:13" ht="18.600000000000001" customHeight="1" x14ac:dyDescent="0.25">
      <c r="A37" s="2"/>
      <c r="B37" s="216" t="s">
        <v>226</v>
      </c>
      <c r="E37" s="204"/>
      <c r="F37" s="210"/>
      <c r="G37" s="211">
        <v>-9502</v>
      </c>
      <c r="I37" s="211">
        <v>0</v>
      </c>
      <c r="K37" s="211">
        <v>0</v>
      </c>
      <c r="M37" s="211">
        <v>0</v>
      </c>
    </row>
    <row r="38" spans="1:13" ht="18.600000000000001" customHeight="1" x14ac:dyDescent="0.25">
      <c r="B38" s="208" t="s">
        <v>227</v>
      </c>
      <c r="E38" s="204"/>
      <c r="F38" s="210"/>
      <c r="G38" s="217">
        <v>-39329</v>
      </c>
      <c r="I38" s="217">
        <v>-61497</v>
      </c>
      <c r="K38" s="218">
        <v>0</v>
      </c>
      <c r="M38" s="218">
        <v>0</v>
      </c>
    </row>
    <row r="39" spans="1:13" ht="6" customHeight="1" x14ac:dyDescent="0.25">
      <c r="B39" s="208"/>
      <c r="E39" s="204"/>
      <c r="F39" s="210"/>
      <c r="G39" s="210" t="s">
        <v>228</v>
      </c>
      <c r="I39" s="210" t="s">
        <v>228</v>
      </c>
      <c r="K39" s="210"/>
      <c r="M39" s="210"/>
    </row>
    <row r="40" spans="1:13" ht="18.600000000000001" customHeight="1" x14ac:dyDescent="0.25">
      <c r="A40" s="2" t="s">
        <v>229</v>
      </c>
      <c r="B40" s="208"/>
      <c r="E40" s="204"/>
      <c r="F40" s="210"/>
      <c r="G40" s="210">
        <f>SUM(G9:G38)</f>
        <v>6283254</v>
      </c>
      <c r="I40" s="210">
        <f>SUM(I9:I38)</f>
        <v>4479209</v>
      </c>
      <c r="K40" s="210">
        <f>SUM(K9:K38)</f>
        <v>-246767</v>
      </c>
      <c r="M40" s="210">
        <f>SUM(M9:M38)</f>
        <v>87955</v>
      </c>
    </row>
    <row r="41" spans="1:13" ht="18.600000000000001" customHeight="1" x14ac:dyDescent="0.25">
      <c r="A41" s="2"/>
      <c r="B41" s="216" t="s">
        <v>230</v>
      </c>
      <c r="E41" s="204"/>
      <c r="F41" s="210"/>
      <c r="G41" s="210">
        <v>96803</v>
      </c>
      <c r="I41" s="210">
        <v>98536</v>
      </c>
      <c r="K41" s="210">
        <v>124241</v>
      </c>
      <c r="M41" s="210">
        <v>36242</v>
      </c>
    </row>
    <row r="42" spans="1:13" ht="18.600000000000001" customHeight="1" x14ac:dyDescent="0.25">
      <c r="A42" s="2"/>
      <c r="B42" s="208" t="s">
        <v>231</v>
      </c>
      <c r="E42" s="204"/>
      <c r="F42" s="210"/>
      <c r="G42" s="210">
        <v>2271</v>
      </c>
      <c r="I42" s="211">
        <v>0</v>
      </c>
      <c r="K42" s="211">
        <v>0</v>
      </c>
      <c r="M42" s="211">
        <v>0</v>
      </c>
    </row>
    <row r="43" spans="1:13" ht="18.600000000000001" customHeight="1" x14ac:dyDescent="0.25">
      <c r="B43" s="208" t="s">
        <v>232</v>
      </c>
      <c r="E43" s="204"/>
      <c r="F43" s="210"/>
      <c r="G43" s="217">
        <v>-247547</v>
      </c>
      <c r="H43" s="207"/>
      <c r="I43" s="217">
        <v>-233860</v>
      </c>
      <c r="J43" s="207"/>
      <c r="K43" s="217">
        <v>-6157</v>
      </c>
      <c r="L43" s="207"/>
      <c r="M43" s="217">
        <v>-15034</v>
      </c>
    </row>
    <row r="44" spans="1:13" ht="6" customHeight="1" x14ac:dyDescent="0.25">
      <c r="C44" s="208"/>
      <c r="E44" s="204"/>
      <c r="F44" s="207"/>
      <c r="G44" s="219"/>
      <c r="I44" s="219"/>
      <c r="K44" s="219"/>
      <c r="M44" s="219"/>
    </row>
    <row r="45" spans="1:13" ht="18.600000000000001" customHeight="1" x14ac:dyDescent="0.25">
      <c r="A45" s="191" t="s">
        <v>233</v>
      </c>
      <c r="E45" s="204"/>
      <c r="G45" s="217">
        <f>SUM(G40:G43)</f>
        <v>6134781</v>
      </c>
      <c r="H45" s="220"/>
      <c r="I45" s="217">
        <f>SUM(I40:I43)</f>
        <v>4343885</v>
      </c>
      <c r="J45" s="220"/>
      <c r="K45" s="217">
        <f>SUM(K40:K43)</f>
        <v>-128683</v>
      </c>
      <c r="L45" s="220"/>
      <c r="M45" s="217">
        <f>SUM(M40:M43)</f>
        <v>109163</v>
      </c>
    </row>
    <row r="46" spans="1:13" ht="18.75" x14ac:dyDescent="0.25">
      <c r="E46" s="204"/>
      <c r="G46" s="210"/>
      <c r="H46" s="220"/>
      <c r="I46" s="210"/>
      <c r="J46" s="220"/>
      <c r="K46" s="210"/>
      <c r="L46" s="220"/>
      <c r="M46" s="210"/>
    </row>
    <row r="47" spans="1:13" ht="18.75" x14ac:dyDescent="0.25">
      <c r="E47" s="204"/>
      <c r="G47" s="210"/>
      <c r="H47" s="220"/>
      <c r="I47" s="210"/>
      <c r="J47" s="220"/>
      <c r="K47" s="210"/>
      <c r="L47" s="220"/>
      <c r="M47" s="210"/>
    </row>
    <row r="48" spans="1:13" ht="18.75" x14ac:dyDescent="0.25">
      <c r="E48" s="204"/>
      <c r="G48" s="210"/>
      <c r="H48" s="220"/>
      <c r="I48" s="210"/>
      <c r="J48" s="220"/>
      <c r="K48" s="210"/>
      <c r="L48" s="220"/>
      <c r="M48" s="210"/>
    </row>
    <row r="49" spans="1:13" ht="21.95" customHeight="1" x14ac:dyDescent="0.25">
      <c r="A49" s="253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</row>
    <row r="50" spans="1:13" s="207" customFormat="1" ht="20.100000000000001" customHeight="1" x14ac:dyDescent="0.25">
      <c r="A50" s="221" t="s">
        <v>0</v>
      </c>
      <c r="B50" s="222"/>
      <c r="C50" s="222"/>
      <c r="D50" s="222"/>
      <c r="E50" s="189"/>
      <c r="F50" s="188"/>
      <c r="G50" s="190"/>
      <c r="H50" s="191"/>
      <c r="I50" s="190"/>
      <c r="J50" s="191"/>
      <c r="K50" s="191"/>
      <c r="L50" s="191"/>
      <c r="M50" s="191"/>
    </row>
    <row r="51" spans="1:13" ht="20.100000000000001" customHeight="1" x14ac:dyDescent="0.25">
      <c r="A51" s="23" t="s">
        <v>234</v>
      </c>
      <c r="B51" s="222"/>
      <c r="C51" s="222"/>
      <c r="D51" s="222"/>
      <c r="E51" s="192"/>
      <c r="F51" s="188"/>
      <c r="G51" s="193"/>
      <c r="I51" s="193"/>
    </row>
    <row r="52" spans="1:13" ht="20.100000000000001" customHeight="1" x14ac:dyDescent="0.25">
      <c r="A52" s="194" t="str">
        <f>A3</f>
        <v>สำหรับงวดเก้าเดือนสิ้นสุดวันที่ 30 กันยายน พ.ศ. 2562</v>
      </c>
      <c r="B52" s="223"/>
      <c r="C52" s="223"/>
      <c r="D52" s="223"/>
      <c r="E52" s="196"/>
      <c r="F52" s="195"/>
      <c r="G52" s="197"/>
      <c r="H52" s="197"/>
      <c r="I52" s="197"/>
      <c r="J52" s="197"/>
      <c r="K52" s="197"/>
      <c r="L52" s="197"/>
      <c r="M52" s="197"/>
    </row>
    <row r="53" spans="1:13" ht="20.100000000000001" customHeight="1" x14ac:dyDescent="0.25">
      <c r="A53" s="198"/>
      <c r="B53" s="198"/>
      <c r="C53" s="198"/>
      <c r="D53" s="198"/>
      <c r="E53" s="189"/>
      <c r="F53" s="198"/>
      <c r="G53" s="190"/>
      <c r="H53" s="188"/>
      <c r="I53" s="190"/>
      <c r="J53" s="188"/>
      <c r="K53" s="199"/>
      <c r="L53" s="188"/>
      <c r="M53" s="199"/>
    </row>
    <row r="54" spans="1:13" ht="20.100000000000001" customHeight="1" x14ac:dyDescent="0.25">
      <c r="E54" s="3"/>
      <c r="F54" s="3"/>
      <c r="G54" s="252" t="s">
        <v>3</v>
      </c>
      <c r="H54" s="252"/>
      <c r="I54" s="252"/>
      <c r="J54" s="201"/>
      <c r="K54" s="252" t="s">
        <v>4</v>
      </c>
      <c r="L54" s="252"/>
      <c r="M54" s="252"/>
    </row>
    <row r="55" spans="1:13" ht="20.100000000000001" customHeight="1" x14ac:dyDescent="0.25">
      <c r="E55" s="3"/>
      <c r="F55" s="3"/>
      <c r="G55" s="18" t="s">
        <v>9</v>
      </c>
      <c r="H55" s="19"/>
      <c r="I55" s="18" t="s">
        <v>10</v>
      </c>
      <c r="J55" s="4"/>
      <c r="K55" s="18" t="s">
        <v>9</v>
      </c>
      <c r="L55" s="19"/>
      <c r="M55" s="18" t="s">
        <v>10</v>
      </c>
    </row>
    <row r="56" spans="1:13" ht="20.100000000000001" customHeight="1" x14ac:dyDescent="0.25">
      <c r="A56" s="188"/>
      <c r="B56" s="188"/>
      <c r="C56" s="188"/>
      <c r="D56" s="188"/>
      <c r="E56" s="202" t="s">
        <v>11</v>
      </c>
      <c r="F56" s="21"/>
      <c r="G56" s="203" t="s">
        <v>12</v>
      </c>
      <c r="H56" s="13"/>
      <c r="I56" s="203" t="s">
        <v>12</v>
      </c>
      <c r="J56" s="13"/>
      <c r="K56" s="203" t="s">
        <v>12</v>
      </c>
      <c r="L56" s="13"/>
      <c r="M56" s="203" t="s">
        <v>12</v>
      </c>
    </row>
    <row r="57" spans="1:13" ht="20.100000000000001" customHeight="1" x14ac:dyDescent="0.25">
      <c r="A57" s="188" t="s">
        <v>235</v>
      </c>
      <c r="B57" s="188"/>
      <c r="E57" s="204"/>
      <c r="G57" s="219"/>
      <c r="I57" s="219"/>
      <c r="K57" s="219"/>
      <c r="M57" s="219"/>
    </row>
    <row r="58" spans="1:13" ht="20.100000000000001" customHeight="1" x14ac:dyDescent="0.25">
      <c r="A58" s="191" t="s">
        <v>236</v>
      </c>
      <c r="E58" s="204"/>
      <c r="G58" s="210">
        <v>297897</v>
      </c>
      <c r="I58" s="210">
        <v>397136</v>
      </c>
      <c r="K58" s="211">
        <v>0</v>
      </c>
      <c r="M58" s="211">
        <v>0</v>
      </c>
    </row>
    <row r="59" spans="1:13" ht="20.100000000000001" customHeight="1" x14ac:dyDescent="0.25">
      <c r="A59" s="191" t="s">
        <v>237</v>
      </c>
      <c r="E59" s="204"/>
      <c r="G59" s="210">
        <v>-1276220</v>
      </c>
      <c r="I59" s="210">
        <v>-370967</v>
      </c>
      <c r="K59" s="211">
        <v>-501003</v>
      </c>
      <c r="M59" s="211">
        <v>0</v>
      </c>
    </row>
    <row r="60" spans="1:13" ht="20.100000000000001" customHeight="1" x14ac:dyDescent="0.25">
      <c r="A60" s="191" t="s">
        <v>238</v>
      </c>
      <c r="G60" s="206">
        <v>11040</v>
      </c>
      <c r="I60" s="206">
        <v>28000</v>
      </c>
      <c r="K60" s="224">
        <v>815650</v>
      </c>
      <c r="M60" s="224">
        <v>963935</v>
      </c>
    </row>
    <row r="61" spans="1:13" ht="20.100000000000001" customHeight="1" x14ac:dyDescent="0.25">
      <c r="A61" s="191" t="s">
        <v>239</v>
      </c>
      <c r="G61" s="211">
        <v>-51840</v>
      </c>
      <c r="I61" s="211">
        <v>-18240</v>
      </c>
      <c r="K61" s="224">
        <v>-6225799</v>
      </c>
      <c r="M61" s="224">
        <v>-3793606</v>
      </c>
    </row>
    <row r="62" spans="1:13" ht="20.100000000000001" customHeight="1" x14ac:dyDescent="0.25">
      <c r="A62" s="191" t="s">
        <v>240</v>
      </c>
      <c r="E62" s="225">
        <v>17.600000000000001</v>
      </c>
      <c r="G62" s="211">
        <v>0</v>
      </c>
      <c r="I62" s="211">
        <v>0</v>
      </c>
      <c r="K62" s="224">
        <v>505500</v>
      </c>
      <c r="M62" s="211">
        <v>0</v>
      </c>
    </row>
    <row r="63" spans="1:13" ht="20.100000000000001" customHeight="1" x14ac:dyDescent="0.25">
      <c r="A63" s="191" t="s">
        <v>241</v>
      </c>
      <c r="E63" s="225">
        <v>17.600000000000001</v>
      </c>
      <c r="G63" s="211">
        <v>0</v>
      </c>
      <c r="I63" s="211">
        <v>0</v>
      </c>
      <c r="K63" s="224">
        <v>-314734</v>
      </c>
      <c r="M63" s="224">
        <v>-791956</v>
      </c>
    </row>
    <row r="64" spans="1:13" ht="20.100000000000001" customHeight="1" x14ac:dyDescent="0.25">
      <c r="A64" s="191" t="s">
        <v>242</v>
      </c>
      <c r="G64" s="211">
        <v>-111356</v>
      </c>
      <c r="I64" s="211">
        <v>0</v>
      </c>
      <c r="K64" s="224">
        <v>-111356</v>
      </c>
      <c r="M64" s="211">
        <v>0</v>
      </c>
    </row>
    <row r="65" spans="1:13" ht="20.100000000000001" customHeight="1" x14ac:dyDescent="0.25">
      <c r="A65" s="191" t="s">
        <v>243</v>
      </c>
      <c r="G65" s="211">
        <v>67000</v>
      </c>
      <c r="I65" s="211">
        <v>0</v>
      </c>
      <c r="K65" s="224">
        <v>67000</v>
      </c>
      <c r="M65" s="211">
        <v>0</v>
      </c>
    </row>
    <row r="66" spans="1:13" ht="20.100000000000001" customHeight="1" x14ac:dyDescent="0.25">
      <c r="A66" s="191" t="s">
        <v>244</v>
      </c>
      <c r="G66" s="211">
        <v>0</v>
      </c>
      <c r="I66" s="211">
        <v>-93000</v>
      </c>
      <c r="K66" s="211">
        <v>0</v>
      </c>
      <c r="M66" s="224">
        <v>-93000</v>
      </c>
    </row>
    <row r="67" spans="1:13" ht="20.100000000000001" customHeight="1" x14ac:dyDescent="0.25">
      <c r="A67" s="191" t="s">
        <v>245</v>
      </c>
      <c r="B67" s="208"/>
      <c r="E67" s="204"/>
      <c r="G67" s="211" t="s">
        <v>24</v>
      </c>
      <c r="I67" s="211">
        <v>-1748491</v>
      </c>
      <c r="K67" s="211">
        <v>0</v>
      </c>
      <c r="M67" s="211">
        <v>0</v>
      </c>
    </row>
    <row r="68" spans="1:13" ht="20.100000000000001" customHeight="1" x14ac:dyDescent="0.25">
      <c r="A68" s="191" t="s">
        <v>246</v>
      </c>
      <c r="B68" s="208"/>
      <c r="E68" s="204">
        <v>8</v>
      </c>
      <c r="G68" s="211">
        <v>0</v>
      </c>
      <c r="I68" s="211">
        <v>0</v>
      </c>
      <c r="K68" s="224">
        <v>-10710</v>
      </c>
      <c r="M68" s="224">
        <v>-583191</v>
      </c>
    </row>
    <row r="69" spans="1:13" ht="20.100000000000001" customHeight="1" x14ac:dyDescent="0.25">
      <c r="A69" s="191" t="s">
        <v>247</v>
      </c>
      <c r="B69" s="208"/>
      <c r="E69" s="204"/>
      <c r="G69" s="191"/>
      <c r="I69" s="191"/>
    </row>
    <row r="70" spans="1:13" ht="20.100000000000001" customHeight="1" x14ac:dyDescent="0.25">
      <c r="B70" s="208" t="s">
        <v>248</v>
      </c>
      <c r="E70" s="204"/>
      <c r="G70" s="211">
        <v>0</v>
      </c>
      <c r="I70" s="211">
        <v>-339413</v>
      </c>
      <c r="K70" s="211">
        <v>0</v>
      </c>
      <c r="M70" s="211">
        <v>0</v>
      </c>
    </row>
    <row r="71" spans="1:13" ht="20.100000000000001" customHeight="1" x14ac:dyDescent="0.25">
      <c r="A71" s="191" t="s">
        <v>249</v>
      </c>
      <c r="B71" s="208"/>
      <c r="E71" s="204" t="s">
        <v>33</v>
      </c>
      <c r="G71" s="211">
        <v>299238</v>
      </c>
      <c r="I71" s="211">
        <v>157935</v>
      </c>
      <c r="K71" s="211">
        <v>0</v>
      </c>
      <c r="M71" s="211">
        <v>0</v>
      </c>
    </row>
    <row r="72" spans="1:13" ht="20.100000000000001" customHeight="1" x14ac:dyDescent="0.25">
      <c r="A72" s="191" t="s">
        <v>250</v>
      </c>
      <c r="B72" s="208"/>
      <c r="E72" s="204" t="s">
        <v>35</v>
      </c>
      <c r="G72" s="224">
        <v>-13368</v>
      </c>
      <c r="I72" s="211">
        <v>-102815</v>
      </c>
      <c r="K72" s="224">
        <v>-13368</v>
      </c>
      <c r="M72" s="211">
        <v>-101065</v>
      </c>
    </row>
    <row r="73" spans="1:13" ht="20.100000000000001" customHeight="1" x14ac:dyDescent="0.25">
      <c r="A73" s="191" t="s">
        <v>251</v>
      </c>
      <c r="B73" s="208"/>
      <c r="E73" s="204">
        <v>15</v>
      </c>
      <c r="G73" s="211">
        <v>-2827843</v>
      </c>
      <c r="I73" s="211">
        <v>-331427</v>
      </c>
      <c r="K73" s="211">
        <v>0</v>
      </c>
      <c r="M73" s="224">
        <v>-600000</v>
      </c>
    </row>
    <row r="74" spans="1:13" ht="20.100000000000001" customHeight="1" x14ac:dyDescent="0.25">
      <c r="A74" s="191" t="s">
        <v>252</v>
      </c>
      <c r="E74" s="204"/>
      <c r="G74" s="210">
        <v>-2196694</v>
      </c>
      <c r="I74" s="210">
        <v>-2944699</v>
      </c>
      <c r="K74" s="224">
        <v>-330676</v>
      </c>
      <c r="M74" s="224">
        <v>-11200</v>
      </c>
    </row>
    <row r="75" spans="1:13" ht="20.100000000000001" customHeight="1" x14ac:dyDescent="0.25">
      <c r="A75" s="191" t="s">
        <v>253</v>
      </c>
      <c r="E75" s="204"/>
      <c r="G75" s="210">
        <v>-305202</v>
      </c>
      <c r="I75" s="210">
        <v>-251404</v>
      </c>
      <c r="K75" s="211">
        <v>-25816</v>
      </c>
      <c r="M75" s="211">
        <v>-20282</v>
      </c>
    </row>
    <row r="76" spans="1:13" ht="20.100000000000001" customHeight="1" x14ac:dyDescent="0.25">
      <c r="A76" s="191" t="s">
        <v>254</v>
      </c>
      <c r="E76" s="204"/>
      <c r="G76" s="211">
        <v>223483</v>
      </c>
      <c r="I76" s="211">
        <v>3153</v>
      </c>
      <c r="K76" s="211">
        <v>0</v>
      </c>
      <c r="M76" s="211">
        <v>0</v>
      </c>
    </row>
    <row r="77" spans="1:13" ht="20.100000000000001" customHeight="1" x14ac:dyDescent="0.25">
      <c r="A77" s="191" t="s">
        <v>255</v>
      </c>
      <c r="E77" s="204"/>
      <c r="G77" s="211">
        <v>0</v>
      </c>
      <c r="I77" s="211">
        <v>919040</v>
      </c>
      <c r="K77" s="211">
        <v>0</v>
      </c>
      <c r="M77" s="211">
        <v>0</v>
      </c>
    </row>
    <row r="78" spans="1:13" ht="20.100000000000001" customHeight="1" x14ac:dyDescent="0.25">
      <c r="A78" s="191" t="s">
        <v>256</v>
      </c>
      <c r="E78" s="204"/>
      <c r="G78" s="211">
        <v>-46385</v>
      </c>
      <c r="I78" s="211">
        <v>0</v>
      </c>
      <c r="K78" s="211">
        <v>0</v>
      </c>
      <c r="M78" s="211">
        <v>0</v>
      </c>
    </row>
    <row r="79" spans="1:13" ht="20.100000000000001" customHeight="1" x14ac:dyDescent="0.25">
      <c r="A79" s="191" t="s">
        <v>257</v>
      </c>
      <c r="E79" s="209"/>
      <c r="G79" s="218">
        <v>87140</v>
      </c>
      <c r="I79" s="218">
        <v>174985</v>
      </c>
      <c r="K79" s="218">
        <v>1213032</v>
      </c>
      <c r="M79" s="218">
        <v>1803501</v>
      </c>
    </row>
    <row r="80" spans="1:13" ht="6" customHeight="1" x14ac:dyDescent="0.25">
      <c r="A80" s="188"/>
      <c r="B80" s="188"/>
      <c r="C80" s="188"/>
      <c r="D80" s="188"/>
      <c r="E80" s="204"/>
      <c r="F80" s="188"/>
      <c r="G80" s="219"/>
      <c r="I80" s="219"/>
      <c r="K80" s="219"/>
      <c r="M80" s="219"/>
    </row>
    <row r="81" spans="1:13" ht="20.100000000000001" customHeight="1" x14ac:dyDescent="0.25">
      <c r="A81" s="191" t="s">
        <v>258</v>
      </c>
      <c r="E81" s="204"/>
      <c r="G81" s="217">
        <f>SUM(G58:G80)</f>
        <v>-5843110</v>
      </c>
      <c r="H81" s="220"/>
      <c r="I81" s="217">
        <f>SUM(I58:I80)</f>
        <v>-4520207</v>
      </c>
      <c r="J81" s="220"/>
      <c r="K81" s="217">
        <f>SUM(K58:K80)</f>
        <v>-4932280</v>
      </c>
      <c r="L81" s="220"/>
      <c r="M81" s="217">
        <f>SUM(M58:M80)</f>
        <v>-3226864</v>
      </c>
    </row>
    <row r="82" spans="1:13" ht="20.100000000000001" customHeight="1" x14ac:dyDescent="0.25">
      <c r="E82" s="204"/>
      <c r="G82" s="210"/>
      <c r="I82" s="210"/>
      <c r="K82" s="210"/>
      <c r="M82" s="210"/>
    </row>
    <row r="83" spans="1:13" ht="20.100000000000001" customHeight="1" x14ac:dyDescent="0.25">
      <c r="E83" s="204"/>
      <c r="G83" s="210"/>
      <c r="I83" s="210"/>
      <c r="K83" s="210"/>
      <c r="M83" s="210"/>
    </row>
    <row r="84" spans="1:13" ht="20.100000000000001" customHeight="1" x14ac:dyDescent="0.25">
      <c r="E84" s="204"/>
      <c r="G84" s="210"/>
      <c r="I84" s="210"/>
      <c r="K84" s="210"/>
      <c r="M84" s="210"/>
    </row>
    <row r="85" spans="1:13" ht="20.100000000000001" customHeight="1" x14ac:dyDescent="0.25">
      <c r="E85" s="204"/>
      <c r="G85" s="210"/>
      <c r="I85" s="210"/>
      <c r="K85" s="210"/>
      <c r="M85" s="210"/>
    </row>
    <row r="86" spans="1:13" ht="20.100000000000001" customHeight="1" x14ac:dyDescent="0.25">
      <c r="E86" s="204"/>
      <c r="G86" s="210"/>
      <c r="I86" s="210"/>
      <c r="K86" s="210"/>
      <c r="M86" s="210"/>
    </row>
    <row r="87" spans="1:13" ht="20.100000000000001" customHeight="1" x14ac:dyDescent="0.25">
      <c r="E87" s="204"/>
      <c r="G87" s="210"/>
      <c r="I87" s="210"/>
      <c r="K87" s="210"/>
      <c r="M87" s="210"/>
    </row>
    <row r="88" spans="1:13" ht="20.100000000000001" customHeight="1" x14ac:dyDescent="0.25">
      <c r="E88" s="204"/>
      <c r="G88" s="210"/>
      <c r="I88" s="210"/>
      <c r="K88" s="210"/>
      <c r="M88" s="210"/>
    </row>
    <row r="89" spans="1:13" ht="20.100000000000001" customHeight="1" x14ac:dyDescent="0.25">
      <c r="E89" s="204"/>
      <c r="G89" s="210"/>
      <c r="I89" s="210"/>
      <c r="K89" s="210"/>
      <c r="M89" s="210"/>
    </row>
    <row r="90" spans="1:13" ht="20.100000000000001" customHeight="1" x14ac:dyDescent="0.25">
      <c r="E90" s="204"/>
      <c r="G90" s="210"/>
      <c r="I90" s="210"/>
      <c r="K90" s="210"/>
      <c r="M90" s="210"/>
    </row>
    <row r="91" spans="1:13" ht="20.100000000000001" customHeight="1" x14ac:dyDescent="0.25">
      <c r="E91" s="204"/>
      <c r="G91" s="210"/>
      <c r="I91" s="210"/>
      <c r="K91" s="210"/>
      <c r="M91" s="210"/>
    </row>
    <row r="92" spans="1:13" ht="20.100000000000001" customHeight="1" x14ac:dyDescent="0.25">
      <c r="E92" s="204"/>
      <c r="G92" s="210"/>
      <c r="I92" s="210"/>
      <c r="K92" s="210"/>
      <c r="M92" s="210"/>
    </row>
    <row r="93" spans="1:13" ht="12" customHeight="1" x14ac:dyDescent="0.25">
      <c r="E93" s="204"/>
      <c r="G93" s="210"/>
      <c r="I93" s="210"/>
      <c r="K93" s="210"/>
      <c r="M93" s="210"/>
    </row>
    <row r="94" spans="1:13" ht="21.95" customHeight="1" x14ac:dyDescent="0.25">
      <c r="A94" s="251" t="s">
        <v>45</v>
      </c>
      <c r="B94" s="251"/>
      <c r="C94" s="251"/>
      <c r="D94" s="251"/>
      <c r="E94" s="251"/>
      <c r="F94" s="251"/>
      <c r="G94" s="251"/>
      <c r="H94" s="251"/>
      <c r="I94" s="251"/>
      <c r="J94" s="251"/>
      <c r="K94" s="251"/>
      <c r="L94" s="251"/>
      <c r="M94" s="251"/>
    </row>
    <row r="95" spans="1:13" s="207" customFormat="1" ht="20.100000000000001" customHeight="1" x14ac:dyDescent="0.25">
      <c r="A95" s="221" t="s">
        <v>0</v>
      </c>
      <c r="B95" s="222"/>
      <c r="C95" s="222"/>
      <c r="D95" s="222"/>
      <c r="E95" s="189"/>
      <c r="F95" s="188"/>
      <c r="G95" s="190"/>
      <c r="H95" s="191"/>
      <c r="I95" s="190"/>
      <c r="J95" s="191"/>
      <c r="K95" s="191"/>
      <c r="L95" s="191"/>
      <c r="M95" s="191"/>
    </row>
    <row r="96" spans="1:13" ht="20.100000000000001" customHeight="1" x14ac:dyDescent="0.25">
      <c r="A96" s="23" t="s">
        <v>234</v>
      </c>
      <c r="B96" s="222"/>
      <c r="C96" s="222"/>
      <c r="D96" s="222"/>
      <c r="E96" s="192"/>
      <c r="F96" s="188"/>
      <c r="G96" s="193"/>
      <c r="I96" s="193"/>
    </row>
    <row r="97" spans="1:14" ht="20.100000000000001" customHeight="1" x14ac:dyDescent="0.25">
      <c r="A97" s="194" t="str">
        <f>A3</f>
        <v>สำหรับงวดเก้าเดือนสิ้นสุดวันที่ 30 กันยายน พ.ศ. 2562</v>
      </c>
      <c r="B97" s="223"/>
      <c r="C97" s="223"/>
      <c r="D97" s="223"/>
      <c r="E97" s="196"/>
      <c r="F97" s="195"/>
      <c r="G97" s="197"/>
      <c r="H97" s="197"/>
      <c r="I97" s="197"/>
      <c r="J97" s="197"/>
      <c r="K97" s="197"/>
      <c r="L97" s="197"/>
      <c r="M97" s="197"/>
    </row>
    <row r="98" spans="1:14" ht="20.100000000000001" customHeight="1" x14ac:dyDescent="0.25">
      <c r="A98" s="198"/>
      <c r="B98" s="198"/>
      <c r="C98" s="198"/>
      <c r="D98" s="198"/>
      <c r="E98" s="189"/>
      <c r="F98" s="198"/>
      <c r="G98" s="190"/>
      <c r="H98" s="188"/>
      <c r="I98" s="190"/>
      <c r="J98" s="188"/>
      <c r="K98" s="199"/>
      <c r="L98" s="188"/>
      <c r="M98" s="199"/>
    </row>
    <row r="99" spans="1:14" ht="20.100000000000001" customHeight="1" x14ac:dyDescent="0.25">
      <c r="E99" s="3"/>
      <c r="F99" s="3"/>
      <c r="G99" s="252" t="s">
        <v>3</v>
      </c>
      <c r="H99" s="252"/>
      <c r="I99" s="252"/>
      <c r="J99" s="201"/>
      <c r="K99" s="252" t="s">
        <v>4</v>
      </c>
      <c r="L99" s="252"/>
      <c r="M99" s="252"/>
    </row>
    <row r="100" spans="1:14" ht="20.100000000000001" customHeight="1" x14ac:dyDescent="0.25">
      <c r="E100" s="3"/>
      <c r="F100" s="3"/>
      <c r="G100" s="18" t="s">
        <v>9</v>
      </c>
      <c r="H100" s="19"/>
      <c r="I100" s="18" t="s">
        <v>10</v>
      </c>
      <c r="J100" s="4"/>
      <c r="K100" s="18" t="s">
        <v>9</v>
      </c>
      <c r="L100" s="19"/>
      <c r="M100" s="18" t="s">
        <v>10</v>
      </c>
    </row>
    <row r="101" spans="1:14" ht="20.100000000000001" customHeight="1" x14ac:dyDescent="0.25">
      <c r="A101" s="188"/>
      <c r="B101" s="188"/>
      <c r="C101" s="188"/>
      <c r="D101" s="188"/>
      <c r="E101" s="202" t="s">
        <v>11</v>
      </c>
      <c r="F101" s="21"/>
      <c r="G101" s="203" t="s">
        <v>12</v>
      </c>
      <c r="H101" s="13"/>
      <c r="I101" s="203" t="s">
        <v>12</v>
      </c>
      <c r="J101" s="13"/>
      <c r="K101" s="203" t="s">
        <v>12</v>
      </c>
      <c r="L101" s="13"/>
      <c r="M101" s="203" t="s">
        <v>12</v>
      </c>
    </row>
    <row r="102" spans="1:14" ht="20.100000000000001" customHeight="1" x14ac:dyDescent="0.25">
      <c r="A102" s="188" t="s">
        <v>259</v>
      </c>
      <c r="B102" s="188"/>
      <c r="E102" s="209"/>
      <c r="G102" s="75"/>
      <c r="I102" s="75"/>
    </row>
    <row r="103" spans="1:14" ht="20.100000000000001" customHeight="1" x14ac:dyDescent="0.25">
      <c r="A103" s="191" t="s">
        <v>260</v>
      </c>
      <c r="E103" s="209"/>
      <c r="G103" s="211">
        <v>84085</v>
      </c>
      <c r="I103" s="211">
        <v>1162895</v>
      </c>
      <c r="K103" s="211">
        <v>0</v>
      </c>
      <c r="M103" s="211">
        <v>0</v>
      </c>
    </row>
    <row r="104" spans="1:14" ht="20.100000000000001" customHeight="1" x14ac:dyDescent="0.25">
      <c r="A104" s="191" t="s">
        <v>261</v>
      </c>
      <c r="E104" s="209">
        <v>17.7</v>
      </c>
      <c r="G104" s="210">
        <v>13590</v>
      </c>
      <c r="I104" s="211">
        <v>0</v>
      </c>
      <c r="K104" s="211">
        <v>0</v>
      </c>
      <c r="M104" s="211">
        <v>0</v>
      </c>
    </row>
    <row r="105" spans="1:14" ht="20.100000000000001" customHeight="1" x14ac:dyDescent="0.25">
      <c r="A105" s="191" t="s">
        <v>262</v>
      </c>
      <c r="E105" s="209">
        <v>17.7</v>
      </c>
      <c r="G105" s="210">
        <v>-13590</v>
      </c>
      <c r="I105" s="211">
        <v>0</v>
      </c>
      <c r="K105" s="211">
        <v>0</v>
      </c>
      <c r="M105" s="211">
        <v>0</v>
      </c>
    </row>
    <row r="106" spans="1:14" ht="20.100000000000001" customHeight="1" x14ac:dyDescent="0.25">
      <c r="A106" s="191" t="s">
        <v>263</v>
      </c>
      <c r="E106" s="209">
        <v>17.8</v>
      </c>
      <c r="G106" s="210">
        <v>-998527</v>
      </c>
      <c r="I106" s="210">
        <v>-527000</v>
      </c>
      <c r="K106" s="211">
        <v>0</v>
      </c>
      <c r="M106" s="211">
        <v>0</v>
      </c>
    </row>
    <row r="107" spans="1:14" ht="20.100000000000001" customHeight="1" x14ac:dyDescent="0.25">
      <c r="A107" s="191" t="s">
        <v>264</v>
      </c>
      <c r="B107" s="188"/>
      <c r="E107" s="209"/>
      <c r="G107" s="210">
        <v>3941000</v>
      </c>
      <c r="I107" s="210">
        <v>747000</v>
      </c>
      <c r="K107" s="211">
        <v>3700000</v>
      </c>
      <c r="M107" s="211">
        <v>0</v>
      </c>
    </row>
    <row r="108" spans="1:14" ht="20.100000000000001" customHeight="1" x14ac:dyDescent="0.25">
      <c r="A108" s="191" t="s">
        <v>265</v>
      </c>
      <c r="E108" s="209"/>
      <c r="G108" s="210">
        <v>-241000</v>
      </c>
      <c r="H108" s="210"/>
      <c r="I108" s="210">
        <v>-747000</v>
      </c>
      <c r="J108" s="224"/>
      <c r="K108" s="211">
        <v>0</v>
      </c>
      <c r="L108" s="211"/>
      <c r="M108" s="211">
        <v>0</v>
      </c>
      <c r="N108" s="211"/>
    </row>
    <row r="109" spans="1:14" ht="20.100000000000001" customHeight="1" x14ac:dyDescent="0.25">
      <c r="A109" s="191" t="s">
        <v>266</v>
      </c>
      <c r="B109" s="188"/>
      <c r="E109" s="209">
        <v>12</v>
      </c>
      <c r="G109" s="210">
        <v>1011335</v>
      </c>
      <c r="I109" s="210">
        <v>542954</v>
      </c>
      <c r="K109" s="211">
        <v>0</v>
      </c>
      <c r="M109" s="211">
        <v>0</v>
      </c>
    </row>
    <row r="110" spans="1:14" ht="20.100000000000001" customHeight="1" x14ac:dyDescent="0.25">
      <c r="A110" s="191" t="s">
        <v>267</v>
      </c>
      <c r="E110" s="209">
        <v>12</v>
      </c>
      <c r="G110" s="210">
        <v>-745668</v>
      </c>
      <c r="I110" s="210">
        <v>-8434228</v>
      </c>
      <c r="K110" s="211">
        <v>0</v>
      </c>
      <c r="M110" s="210">
        <v>-200000</v>
      </c>
    </row>
    <row r="111" spans="1:14" ht="20.100000000000001" customHeight="1" x14ac:dyDescent="0.25">
      <c r="A111" s="191" t="s">
        <v>268</v>
      </c>
      <c r="B111" s="188"/>
      <c r="E111" s="209"/>
      <c r="G111" s="211">
        <v>0</v>
      </c>
      <c r="I111" s="210">
        <v>6700000</v>
      </c>
      <c r="K111" s="211">
        <v>0</v>
      </c>
      <c r="M111" s="211">
        <v>0</v>
      </c>
    </row>
    <row r="112" spans="1:14" ht="18.75" x14ac:dyDescent="0.25">
      <c r="A112" s="191" t="s">
        <v>269</v>
      </c>
      <c r="E112" s="209">
        <v>13</v>
      </c>
      <c r="G112" s="210">
        <v>-299892</v>
      </c>
      <c r="I112" s="211">
        <v>0</v>
      </c>
      <c r="K112" s="211">
        <v>0</v>
      </c>
      <c r="M112" s="211">
        <v>0</v>
      </c>
    </row>
    <row r="113" spans="1:13" ht="20.100000000000001" customHeight="1" x14ac:dyDescent="0.25">
      <c r="A113" s="191" t="s">
        <v>270</v>
      </c>
      <c r="E113" s="209"/>
      <c r="G113" s="226">
        <v>-12629</v>
      </c>
      <c r="H113" s="207"/>
      <c r="I113" s="226">
        <v>-77572</v>
      </c>
      <c r="J113" s="207"/>
      <c r="K113" s="226">
        <v>-4051</v>
      </c>
      <c r="L113" s="207"/>
      <c r="M113" s="226">
        <v>-70162</v>
      </c>
    </row>
    <row r="114" spans="1:13" ht="20.100000000000001" customHeight="1" x14ac:dyDescent="0.25">
      <c r="A114" s="227" t="s">
        <v>271</v>
      </c>
      <c r="B114" s="228"/>
      <c r="C114" s="228"/>
      <c r="D114" s="228"/>
      <c r="E114" s="75">
        <v>16</v>
      </c>
      <c r="G114" s="206">
        <v>-834208</v>
      </c>
      <c r="I114" s="206">
        <v>-1173105</v>
      </c>
      <c r="K114" s="211">
        <v>-834208</v>
      </c>
      <c r="M114" s="211">
        <v>-1173105</v>
      </c>
    </row>
    <row r="115" spans="1:13" ht="20.100000000000001" customHeight="1" x14ac:dyDescent="0.25">
      <c r="A115" s="228" t="s">
        <v>272</v>
      </c>
      <c r="B115" s="228"/>
      <c r="C115" s="228"/>
      <c r="D115" s="229"/>
      <c r="G115" s="211">
        <v>-720124</v>
      </c>
      <c r="I115" s="211">
        <v>-1084721</v>
      </c>
      <c r="K115" s="211">
        <v>0</v>
      </c>
      <c r="M115" s="211">
        <v>0</v>
      </c>
    </row>
    <row r="116" spans="1:13" ht="20.100000000000001" customHeight="1" x14ac:dyDescent="0.25">
      <c r="A116" s="230" t="s">
        <v>273</v>
      </c>
      <c r="E116" s="209"/>
      <c r="G116" s="217">
        <v>-2052606</v>
      </c>
      <c r="I116" s="217">
        <v>-2135028</v>
      </c>
      <c r="K116" s="217">
        <v>-320256</v>
      </c>
      <c r="M116" s="217">
        <v>-189150</v>
      </c>
    </row>
    <row r="117" spans="1:13" ht="8.1" customHeight="1" x14ac:dyDescent="0.25">
      <c r="E117" s="204"/>
      <c r="G117" s="210"/>
      <c r="I117" s="210"/>
      <c r="K117" s="210"/>
      <c r="M117" s="210"/>
    </row>
    <row r="118" spans="1:13" ht="20.100000000000001" customHeight="1" x14ac:dyDescent="0.25">
      <c r="A118" s="191" t="s">
        <v>274</v>
      </c>
      <c r="E118" s="204"/>
      <c r="G118" s="217">
        <f>SUM(G103:G117)</f>
        <v>-868234</v>
      </c>
      <c r="H118" s="220"/>
      <c r="I118" s="217">
        <f>SUM(I103:I117)</f>
        <v>-5025805</v>
      </c>
      <c r="J118" s="220"/>
      <c r="K118" s="217">
        <f>SUM(K103:K117)</f>
        <v>2541485</v>
      </c>
      <c r="L118" s="220"/>
      <c r="M118" s="217">
        <f>SUM(M103:M117)</f>
        <v>-1632417</v>
      </c>
    </row>
    <row r="119" spans="1:13" ht="20.100000000000001" customHeight="1" x14ac:dyDescent="0.25">
      <c r="E119" s="204"/>
      <c r="G119" s="210"/>
      <c r="H119" s="220"/>
      <c r="I119" s="210"/>
      <c r="J119" s="220"/>
      <c r="K119" s="210"/>
      <c r="L119" s="220"/>
      <c r="M119" s="210"/>
    </row>
    <row r="120" spans="1:13" ht="20.100000000000001" customHeight="1" x14ac:dyDescent="0.25">
      <c r="A120" s="188" t="s">
        <v>275</v>
      </c>
      <c r="G120" s="226">
        <f>G118+G81+G45</f>
        <v>-576563</v>
      </c>
      <c r="H120" s="206"/>
      <c r="I120" s="226">
        <f>I118+I81+I45</f>
        <v>-5202127</v>
      </c>
      <c r="J120" s="206"/>
      <c r="K120" s="206">
        <f>K118+K81+K45</f>
        <v>-2519478</v>
      </c>
      <c r="L120" s="206"/>
      <c r="M120" s="206">
        <f>M118+M81+M45</f>
        <v>-4750118</v>
      </c>
    </row>
    <row r="121" spans="1:13" ht="20.100000000000001" customHeight="1" x14ac:dyDescent="0.25">
      <c r="A121" s="191" t="s">
        <v>276</v>
      </c>
      <c r="E121" s="204"/>
      <c r="G121" s="206">
        <v>12559726</v>
      </c>
      <c r="I121" s="206">
        <v>18209461</v>
      </c>
      <c r="J121" s="207"/>
      <c r="K121" s="210">
        <v>3736128</v>
      </c>
      <c r="L121" s="207"/>
      <c r="M121" s="210">
        <v>7168722</v>
      </c>
    </row>
    <row r="122" spans="1:13" ht="20.100000000000001" customHeight="1" x14ac:dyDescent="0.25">
      <c r="A122" s="191" t="s">
        <v>277</v>
      </c>
      <c r="C122" s="188"/>
      <c r="D122" s="188"/>
      <c r="E122" s="204"/>
      <c r="F122" s="231"/>
      <c r="G122" s="218">
        <v>-54595</v>
      </c>
      <c r="H122" s="207"/>
      <c r="I122" s="218">
        <v>-28000</v>
      </c>
      <c r="J122" s="207"/>
      <c r="K122" s="218">
        <v>-16210</v>
      </c>
      <c r="L122" s="207"/>
      <c r="M122" s="218">
        <v>-1407</v>
      </c>
    </row>
    <row r="123" spans="1:13" ht="8.1" customHeight="1" x14ac:dyDescent="0.25">
      <c r="A123" s="188"/>
      <c r="B123" s="188"/>
      <c r="C123" s="188"/>
      <c r="D123" s="188"/>
      <c r="E123" s="204"/>
      <c r="F123" s="188"/>
      <c r="G123" s="219"/>
      <c r="I123" s="219"/>
      <c r="K123" s="219"/>
      <c r="M123" s="219"/>
    </row>
    <row r="124" spans="1:13" ht="20.100000000000001" customHeight="1" thickBot="1" x14ac:dyDescent="0.3">
      <c r="A124" s="188" t="s">
        <v>278</v>
      </c>
      <c r="B124" s="188"/>
      <c r="E124" s="204"/>
      <c r="G124" s="232">
        <f>SUM(G120:G122)</f>
        <v>11928568</v>
      </c>
      <c r="I124" s="232">
        <f>SUM(I120:I122)</f>
        <v>12979334</v>
      </c>
      <c r="K124" s="232">
        <f>SUM(K120:K122)</f>
        <v>1200440</v>
      </c>
      <c r="M124" s="232">
        <f>SUM(M120:M122)</f>
        <v>2417197</v>
      </c>
    </row>
    <row r="125" spans="1:13" ht="20.100000000000001" customHeight="1" thickTop="1" x14ac:dyDescent="0.25">
      <c r="A125" s="188"/>
      <c r="B125" s="188"/>
      <c r="E125" s="204"/>
      <c r="G125" s="210"/>
      <c r="I125" s="210"/>
      <c r="K125" s="210"/>
      <c r="M125" s="210"/>
    </row>
    <row r="126" spans="1:13" ht="20.100000000000001" customHeight="1" x14ac:dyDescent="0.25">
      <c r="A126" s="188" t="s">
        <v>279</v>
      </c>
      <c r="B126" s="188"/>
      <c r="C126" s="233"/>
      <c r="D126" s="233"/>
      <c r="G126" s="219"/>
      <c r="I126" s="219"/>
      <c r="K126" s="219"/>
      <c r="M126" s="219"/>
    </row>
    <row r="127" spans="1:13" ht="8.1" customHeight="1" x14ac:dyDescent="0.25">
      <c r="A127" s="188"/>
      <c r="B127" s="188"/>
      <c r="C127" s="233"/>
      <c r="D127" s="233"/>
      <c r="G127" s="219"/>
      <c r="I127" s="219"/>
      <c r="K127" s="219"/>
      <c r="M127" s="219"/>
    </row>
    <row r="128" spans="1:13" ht="20.100000000000001" customHeight="1" x14ac:dyDescent="0.25">
      <c r="A128" s="191" t="s">
        <v>280</v>
      </c>
      <c r="D128" s="233"/>
      <c r="G128" s="219"/>
      <c r="I128" s="219"/>
    </row>
    <row r="129" spans="1:13" ht="20.100000000000001" customHeight="1" x14ac:dyDescent="0.25">
      <c r="A129" s="208" t="s">
        <v>281</v>
      </c>
      <c r="B129" s="208"/>
      <c r="C129" s="233"/>
      <c r="G129" s="206">
        <v>10942063</v>
      </c>
      <c r="I129" s="206">
        <v>351635</v>
      </c>
      <c r="K129" s="211">
        <v>6255</v>
      </c>
      <c r="M129" s="211">
        <v>18931</v>
      </c>
    </row>
    <row r="130" spans="1:13" ht="20.100000000000001" customHeight="1" x14ac:dyDescent="0.25">
      <c r="A130" s="208" t="s">
        <v>282</v>
      </c>
      <c r="G130" s="206">
        <v>58283</v>
      </c>
      <c r="I130" s="211">
        <v>0</v>
      </c>
      <c r="K130" s="211">
        <v>0</v>
      </c>
      <c r="M130" s="211">
        <v>0</v>
      </c>
    </row>
    <row r="131" spans="1:13" ht="20.100000000000001" customHeight="1" x14ac:dyDescent="0.25">
      <c r="A131" s="208" t="s">
        <v>283</v>
      </c>
      <c r="B131" s="208"/>
      <c r="C131" s="233"/>
      <c r="G131" s="211">
        <v>25800</v>
      </c>
      <c r="I131" s="211">
        <v>0</v>
      </c>
      <c r="K131" s="211">
        <v>25800</v>
      </c>
      <c r="M131" s="211">
        <v>0</v>
      </c>
    </row>
    <row r="132" spans="1:13" ht="20.100000000000001" customHeight="1" x14ac:dyDescent="0.25">
      <c r="A132" s="191" t="s">
        <v>284</v>
      </c>
      <c r="C132" s="233"/>
      <c r="E132" s="225"/>
      <c r="G132" s="211">
        <v>7341</v>
      </c>
      <c r="I132" s="211">
        <v>50265</v>
      </c>
      <c r="K132" s="211">
        <v>0</v>
      </c>
      <c r="M132" s="211">
        <v>0</v>
      </c>
    </row>
    <row r="133" spans="1:13" ht="20.100000000000001" customHeight="1" x14ac:dyDescent="0.25">
      <c r="A133" s="208" t="s">
        <v>285</v>
      </c>
      <c r="B133" s="208"/>
      <c r="C133" s="233"/>
      <c r="G133" s="211">
        <v>0</v>
      </c>
      <c r="I133" s="211">
        <v>400604</v>
      </c>
      <c r="K133" s="211">
        <v>0</v>
      </c>
      <c r="M133" s="211">
        <v>32</v>
      </c>
    </row>
    <row r="134" spans="1:13" ht="20.100000000000001" customHeight="1" x14ac:dyDescent="0.25">
      <c r="A134" s="208" t="s">
        <v>286</v>
      </c>
      <c r="B134" s="208"/>
      <c r="C134" s="233"/>
      <c r="E134" s="225"/>
      <c r="G134" s="211">
        <v>0</v>
      </c>
      <c r="I134" s="211">
        <v>2250</v>
      </c>
      <c r="K134" s="211">
        <v>0</v>
      </c>
      <c r="M134" s="211">
        <v>0</v>
      </c>
    </row>
    <row r="135" spans="1:13" ht="20.100000000000001" customHeight="1" x14ac:dyDescent="0.25">
      <c r="A135" s="208" t="s">
        <v>287</v>
      </c>
      <c r="B135" s="208"/>
      <c r="C135" s="233"/>
      <c r="G135" s="211">
        <v>300306</v>
      </c>
      <c r="I135" s="211">
        <v>568986</v>
      </c>
      <c r="K135" s="211">
        <v>0</v>
      </c>
      <c r="M135" s="211">
        <v>0</v>
      </c>
    </row>
    <row r="136" spans="1:13" ht="20.100000000000001" customHeight="1" x14ac:dyDescent="0.25">
      <c r="A136" s="208" t="s">
        <v>288</v>
      </c>
      <c r="B136" s="208"/>
      <c r="C136" s="233"/>
      <c r="G136" s="211">
        <v>0</v>
      </c>
      <c r="I136" s="211">
        <v>74000</v>
      </c>
      <c r="K136" s="211">
        <v>0</v>
      </c>
      <c r="M136" s="211">
        <v>0</v>
      </c>
    </row>
    <row r="137" spans="1:13" ht="20.100000000000001" customHeight="1" x14ac:dyDescent="0.25">
      <c r="A137" s="188"/>
      <c r="B137" s="208"/>
      <c r="C137" s="233"/>
      <c r="G137" s="211"/>
      <c r="I137" s="211"/>
      <c r="K137" s="211"/>
      <c r="M137" s="211"/>
    </row>
    <row r="138" spans="1:13" ht="20.100000000000001" customHeight="1" x14ac:dyDescent="0.25">
      <c r="A138" s="188"/>
      <c r="B138" s="208"/>
      <c r="C138" s="233"/>
      <c r="G138" s="211"/>
      <c r="I138" s="211"/>
      <c r="K138" s="211"/>
      <c r="M138" s="211"/>
    </row>
    <row r="139" spans="1:13" ht="15" customHeight="1" x14ac:dyDescent="0.25">
      <c r="A139" s="188"/>
      <c r="B139" s="208"/>
      <c r="C139" s="233"/>
      <c r="G139" s="211"/>
      <c r="I139" s="211"/>
      <c r="K139" s="211"/>
      <c r="M139" s="211"/>
    </row>
    <row r="140" spans="1:13" ht="21.95" customHeight="1" x14ac:dyDescent="0.25">
      <c r="A140" s="25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0" s="253"/>
      <c r="C140" s="253"/>
      <c r="D140" s="253"/>
      <c r="E140" s="253"/>
      <c r="F140" s="253"/>
      <c r="G140" s="253"/>
      <c r="H140" s="253"/>
      <c r="I140" s="253"/>
      <c r="J140" s="253"/>
      <c r="K140" s="253"/>
      <c r="L140" s="253"/>
      <c r="M140" s="253"/>
    </row>
  </sheetData>
  <mergeCells count="9">
    <mergeCell ref="G99:I99"/>
    <mergeCell ref="K99:M99"/>
    <mergeCell ref="A140:M140"/>
    <mergeCell ref="G5:I5"/>
    <mergeCell ref="K5:M5"/>
    <mergeCell ref="A49:M49"/>
    <mergeCell ref="G54:I54"/>
    <mergeCell ref="K54:M54"/>
    <mergeCell ref="A94:M94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TH_2-4</vt:lpstr>
      <vt:lpstr>TH_5-6</vt:lpstr>
      <vt:lpstr>TH_7</vt:lpstr>
      <vt:lpstr>TH_8</vt:lpstr>
      <vt:lpstr>TH_9</vt:lpstr>
      <vt:lpstr>TH 10-12</vt:lpstr>
      <vt:lpstr>'TH_5-6'!Print_Area</vt:lpstr>
      <vt:lpstr>TH_7!Print_Area</vt:lpstr>
      <vt:lpstr>TH_8!Print_Area</vt:lpstr>
      <vt:lpstr>TH_9!Print_Area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Mevika Jaisue</cp:lastModifiedBy>
  <cp:lastPrinted>2019-11-12T07:54:09Z</cp:lastPrinted>
  <dcterms:created xsi:type="dcterms:W3CDTF">2019-11-12T07:09:59Z</dcterms:created>
  <dcterms:modified xsi:type="dcterms:W3CDTF">2019-11-12T07:54:15Z</dcterms:modified>
</cp:coreProperties>
</file>