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B. Grimm Power Co., Ltd. (formerly B. Grimm Energy Corporation Co., Ltd)\B.Grimm Power PLC (BPL) Sep'19 (YWM)\"/>
    </mc:Choice>
  </mc:AlternateContent>
  <bookViews>
    <workbookView xWindow="0" yWindow="0" windowWidth="28800" windowHeight="12300" activeTab="5"/>
  </bookViews>
  <sheets>
    <sheet name="EN_2-4" sheetId="1" r:id="rId1"/>
    <sheet name="EN_5-6" sheetId="2" r:id="rId2"/>
    <sheet name="EN_7" sheetId="3" r:id="rId3"/>
    <sheet name="EN_8" sheetId="4" r:id="rId4"/>
    <sheet name="EN_9" sheetId="5" r:id="rId5"/>
    <sheet name="EN_10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'[2]Standing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'[2]Standing Data'!$C$4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CDT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a45">#REF!</definedName>
    <definedName name="__Apr1">[4]total!$U$6:$U$122</definedName>
    <definedName name="__Aug1">[4]total!$Y$6:$Y$122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[4]total!$AC$6:$AC$122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[4]total!$S$6:$S$122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[4]total!$T$6:$T$122</definedName>
    <definedName name="__May1">[4]total!$V$6:$V$122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[4]total!$AB$6:$AB$122</definedName>
    <definedName name="__Oct1">[4]total!$AA$6:$AA$122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[5]BS!$C$2:$C$575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[4]total!$Z$6:$Z$122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'[2]Standing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hidden="1">[3]SUMMARY!#REF!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>[7]STOCK!#REF!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[8]US!#REF!</definedName>
    <definedName name="_Apr1">[4]total!$U$6:$U$122</definedName>
    <definedName name="_Aug1">[4]total!$Y$6:$Y$122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[4]total!$AC$6:$AC$122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hidden="1">#REF!</definedName>
    <definedName name="_xlnm._FilterDatabase">'[9]BAX Export 25mar07 - 31mar07'!$A$1:$H$24</definedName>
    <definedName name="_FLK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[4]total!$T$6:$T$122</definedName>
    <definedName name="_May1">[4]total!$V$6:$V$122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[4]total!$AB$6:$AB$122</definedName>
    <definedName name="_NSO2">{"'Sheet1'!$L$16"}</definedName>
    <definedName name="_Oct1">[4]total!$AA$6:$AA$122</definedName>
    <definedName name="_Order1">255</definedName>
    <definedName name="_Order2">255</definedName>
    <definedName name="_P2">#REF!</definedName>
    <definedName name="_Parse_Out" hidden="1">[10]total!#REF!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[5]BS!$C$2:$C$575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[4]total!$Z$6:$Z$122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3">'[2]Standing Data'!$C$4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>#REF!</definedName>
    <definedName name="ac">#REF!</definedName>
    <definedName name="AC_Fix">[14]ACTABLE!$C$2:$C$19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[15]Scoping!$G$19</definedName>
    <definedName name="ACCOUNTTO">#REF!</definedName>
    <definedName name="Accruals">[15]Scoping!$G$30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FullScreen">#REF!</definedName>
    <definedName name="Act_It">'[16]Audit samp(604010)'!$D$7</definedName>
    <definedName name="Act_Name">'[16]Audit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'[16]Audit samp(604010)'!$D$8</definedName>
    <definedName name="Act_Total">'[16]Audit samp(604010)'!$D$6</definedName>
    <definedName name="ACTABLE">[14]ACTABLE!$A$2:$D$25</definedName>
    <definedName name="Active">[17]Active!$A$3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'[18]10'!#REF!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[20]Lead!$P$2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[20]Lead!$O$2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[21]Commitment!#REF!</definedName>
    <definedName name="AURABOOKMARK20">[21]Commitment!#REF!</definedName>
    <definedName name="AURABOOKMARK204">[22]Sale!#REF!</definedName>
    <definedName name="AURABOOKMARK2764">[23]Equity!#REF!</definedName>
    <definedName name="auru">'[24]G-BS'!$A$3:$C$217</definedName>
    <definedName name="AutoAdjust_MEA_PEA">'[19]Tariff&amp;Common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{"'1561-Factory Equipments '!$A$5:$AH$196"}</definedName>
    <definedName name="BCExport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'[25]84ZF6A'!#REF!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'[26]ATV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X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[29]Matching!#REF!</definedName>
    <definedName name="BS_ICI">#REF!</definedName>
    <definedName name="BS_LIABILITY">#REF!</definedName>
    <definedName name="BSS">[29]Matching!#REF!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[30]Newspaper!#REF!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'[31]510000'!#REF!</definedName>
    <definedName name="C__The_service_income_Others____Increase_by_3_MB">#REF!</definedName>
    <definedName name="CABLE">#REF!</definedName>
    <definedName name="CABLE1">#REF!</definedName>
    <definedName name="cal">'[32]Two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'[19]Tariff&amp;Common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alog">[33]PartsDataTable!$A$16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'[34]Def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'[35]1C remarks'!#REF!</definedName>
    <definedName name="CO23i23">'[8]BW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NM">[14]COMMON!$L$13:$L$114</definedName>
    <definedName name="comong">#REF!</definedName>
    <definedName name="Company">#REF!</definedName>
    <definedName name="CompanyName">[36]COMMON!$E$11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[15]Scoping!$G$23</definedName>
    <definedName name="CONT">#REF!</definedName>
    <definedName name="CONT1">#REF!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'[37]Schedule 10 Page 1'!#REF!</definedName>
    <definedName name="CQ_End">'[35]1C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[38]Sheet3!$G$29</definedName>
    <definedName name="Current">#REF!</definedName>
    <definedName name="Current_Account">#REF!</definedName>
    <definedName name="Current_From">#REF!</definedName>
    <definedName name="Current_M">'[39]Com-Button'!$E$2</definedName>
    <definedName name="Current_Month">[38]Sheet3!$C$5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'[40]Main Menu'!$I$65</definedName>
    <definedName name="CurTemp">'[41]Schedule 10 Page 1'!$A$33</definedName>
    <definedName name="CurTemp2">'[41]Schedule 10 Page 2 '!$A$15</definedName>
    <definedName name="Customercode">#REF!</definedName>
    <definedName name="Customers">'[42]Reference data'!$I$4:$K$193</definedName>
    <definedName name="cut">{"'Eng (page2)'!$A$1:$D$52"}</definedName>
    <definedName name="Cutoff">9.99</definedName>
    <definedName name="CW_End">'[35]1C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'[43]Schedule 10 Page 1'!$D$2</definedName>
    <definedName name="d">#REF!</definedName>
    <definedName name="d_">#REF!</definedName>
    <definedName name="D_7101A_B">#REF!</definedName>
    <definedName name="D_Seg_Int">[36]COMMON!$U$2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[44]vlookup!$A$1:$C$189</definedName>
    <definedName name="Data_Bod">#REF!</definedName>
    <definedName name="DATA_DATA2_List">#REF!</definedName>
    <definedName name="Data03">#REF!</definedName>
    <definedName name="Data04">[45]Assump2yrs.!#REF!</definedName>
    <definedName name="Data05">[46]Assumption!$B$16</definedName>
    <definedName name="Data06">[46]Assumption!$B$15</definedName>
    <definedName name="Data07">[46]Assumption!$B$14</definedName>
    <definedName name="Data08">[46]Assumption!$B$13</definedName>
    <definedName name="Data09">[46]Assumption!$B$12</definedName>
    <definedName name="data1" hidden="1">#REF!</definedName>
    <definedName name="DATA10">#REF!</definedName>
    <definedName name="Data11">#REF!</definedName>
    <definedName name="DATA15">'[47]Adj. 12.2'!#REF!</definedName>
    <definedName name="DATA16">'[47]Adj. 12.2'!#REF!</definedName>
    <definedName name="DATA17">'[47]Adj. 12.2'!#REF!</definedName>
    <definedName name="DATA18">'[47]Adj. 12.2'!#REF!</definedName>
    <definedName name="DATA19">'[47]Adj. 12.2'!#REF!</definedName>
    <definedName name="DATA2">#REF!</definedName>
    <definedName name="DATA20">'[47]Adj. 12.2'!#REF!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[48]Currency!$C$3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[49]퇴직영수증!$G$9:$H$11,[49]퇴직영수증!$L$9,[49]퇴직영수증!$L$10,[49]퇴직영수증!$L$11,[49]퇴직영수증!$P$9,[49]퇴직영수증!$P$11,[49]퇴직영수증!$P$12,[49]퇴직영수증!$G$15:$M$16,[49]퇴직영수증!$K$14:$M$14,[49]퇴직영수증!$F$19:$I$19,[49]퇴직영수증!$L$19:$N$19,[49]퇴직영수증!$O$19:$Q$19,[49]퇴직영수증!$H$21:$H$24,[49]퇴직영수증!$L$21:$L$24,[49]퇴직영수증!$G$27:$L$29,[49]퇴직영수증!$O$24,[49]퇴직영수증!$O$26,[49]퇴직영수증!$O$27,[49]퇴직영수증!$N$29,[49]퇴직영수증!$N$14:$Q$17,[49]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siredEvidence">'[50]Drop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'[9]BAX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'[33]Customer Data'!$F$12</definedName>
    <definedName name="DURCHSCHN">#REF!</definedName>
    <definedName name="dut">'[24]G-BS'!$F$3:$F$217</definedName>
    <definedName name="dv">#REF!</definedName>
    <definedName name="DVNAM">""</definedName>
    <definedName name="DVTYP">"PRINTER"</definedName>
    <definedName name="e">#REF!</definedName>
    <definedName name="E_Ben">[51]Active!$T$3</definedName>
    <definedName name="EA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">#REF!</definedName>
    <definedName name="efdfdf">#REF!</definedName>
    <definedName name="Egy_Ch_u33kV">'[19]Tariff&amp;Common Input'!#REF!</definedName>
    <definedName name="Egy_Ch_u33kV_Amata">'[19]Tariff&amp;Common Input'!#REF!</definedName>
    <definedName name="Egy_Ch_u69kV">'[19]Tariff&amp;Common Input'!#REF!</definedName>
    <definedName name="Egy_Ch_u69kV_Amata">'[19]Tariff&amp;Common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OFFSET('[13]ABP1 input &amp; output for account'!#REF!,0,0,COUNTA('[13]ABP1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'[25]84ZF6A'!#REF!</definedName>
    <definedName name="EndGR">#REF!</definedName>
    <definedName name="EndPO">#REF!</definedName>
    <definedName name="EndRange">'[52]23150023 &amp; 26910000'!#REF!</definedName>
    <definedName name="Enter_Number_of_Items_Actually_Tested">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'[16]Audit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'[16]Audit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arg_T">#REF!</definedName>
    <definedName name="Eval_Text">#REF!</definedName>
    <definedName name="Eval_TM">'[16]Audit samp(604010)'!$Y$17</definedName>
    <definedName name="Eval_TTMR">#REF!</definedName>
    <definedName name="ex">#REF!</definedName>
    <definedName name="EX_Aus">0.5467</definedName>
    <definedName name="ex_rate">8.32</definedName>
    <definedName name="EXCH">#REF!</definedName>
    <definedName name="EXCH1">'[53]WIP-BKK-Sep08'!$X$2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[54]Links!$F$1:$F$65536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'[9]BAX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'[55]Schedule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LK">#REF!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'[56]PO Qty_Amt'!$I$6:$J$33</definedName>
    <definedName name="FOUR">#REF!</definedName>
    <definedName name="Frequency">'[50]Drop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[57]!FX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[29]Matching!#REF!</definedName>
    <definedName name="GL_BC">[29]Matching!#REF!</definedName>
    <definedName name="gl3p">#REF!</definedName>
    <definedName name="gld">#REF!</definedName>
    <definedName name="GLL">#REF!</definedName>
    <definedName name="GLS">[29]Matching!#REF!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[15]Scoping!$G$27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[19]AA!#REF!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[33]PartsFlow!$D$7</definedName>
    <definedName name="INPUTDATER">#REF!</definedName>
    <definedName name="INPUTGRID">#REF!</definedName>
    <definedName name="INPUTKEY">#REF!</definedName>
    <definedName name="int_ext_sel">1</definedName>
    <definedName name="Intangibles">[15]Scoping!$G$28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[15]Scoping!$G$22</definedName>
    <definedName name="Invest_properties">[15]Scoping!$G$25</definedName>
    <definedName name="Invest_subsidiaries">[15]Scoping!$G$26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OFFSET('[13]ABP1 input &amp; output for account'!#REF!,0,0,COUNTA('[13]ABP1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>#REF!</definedName>
    <definedName name="kD">[58]calculat!$I$86</definedName>
    <definedName name="kdien">#REF!</definedName>
    <definedName name="kE">[58]calculat!$I$84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VL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[59]Links!$H$1:$H$65536</definedName>
    <definedName name="L_AJE_Tot">[59]Links!$G$1:$G$65536</definedName>
    <definedName name="L_CY_Beg">[59]Links!$F$1:$F$65536</definedName>
    <definedName name="L_CY_End">[59]Links!$J$1:$J$65536</definedName>
    <definedName name="L_PY_End">[59]Links!$K$1:$K$65536</definedName>
    <definedName name="L_RJE_Tot">[59]Links!$I$1:$I$65536</definedName>
    <definedName name="lanhto">#REF!</definedName>
    <definedName name="LAP_DAT_TBA">#REF!</definedName>
    <definedName name="lapmoi">#REF!</definedName>
    <definedName name="Last_M">'[39]Com-Button'!$F$2</definedName>
    <definedName name="Last_Row">IF(Values_Entered,Header_Row+Number_of_Payments,Header_Row)</definedName>
    <definedName name="LASTCOLUMNCELL">#REF!</definedName>
    <definedName name="LastFridayDateAdj">'[2]Standing Data'!$C$36</definedName>
    <definedName name="LastFriDayNAVAdj">'[2]Standing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>#REF!</definedName>
    <definedName name="List_Curr">[48]Currency!$B$9:$B$31</definedName>
    <definedName name="List_Level_Assr">[48]DropDown!$B$1:$B$4</definedName>
    <definedName name="List_LevelAssurance">'[60]Drop Down'!$B$2:$B$5</definedName>
    <definedName name="LIST_M">[61]Master!$A$3:$Q$540</definedName>
    <definedName name="List_Proj_Meth">[48]DropDown!$H$1:$H$2</definedName>
    <definedName name="List_Samp_Sel">[48]DropDown!$D$1:$D$4</definedName>
    <definedName name="List_TypeProcedure">'[60]Drop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[51]Table!$AC$4:$AD$12</definedName>
    <definedName name="LSP_RPCL">[51]Table!$X$4:$Z$14</definedName>
    <definedName name="LSP_table">[51]Table!$T$4:$V$9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[45]Assump2yrs.!$B$7</definedName>
    <definedName name="MaxSal">[46]Assumption!$B$19</definedName>
    <definedName name="MaxSallnc">[45]Assump2yrs.!$B$10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[62]Assumption!$C$6</definedName>
    <definedName name="MinSal">[46]Assumption!$B$18</definedName>
    <definedName name="MinSallnc">[45]Assump2yrs.!$B$9</definedName>
    <definedName name="Mis_Def">'[16]Audit samp(604010)'!$M$4</definedName>
    <definedName name="mkon" hidden="1">{#N/A,#N/A,FALSE,"17MAY";#N/A,#N/A,FALSE,"24MAY"}</definedName>
    <definedName name="mmmm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[5]BS!$C$2:$C$575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'[63]Library Procedures'!$L$113</definedName>
    <definedName name="Name1a">'[64]Library Procedures'!$K$8</definedName>
    <definedName name="Name1b">'[64]Library Procedures'!$K$9</definedName>
    <definedName name="Name1c">'[64]Library Procedures'!$K$13</definedName>
    <definedName name="Name1d">'[64]Library Procedures'!$K$18</definedName>
    <definedName name="Name1e">'[64]Library Procedures'!$K$19</definedName>
    <definedName name="Name1f">'[64]Library Procedures'!$K$20</definedName>
    <definedName name="Name1g">'[64]Library Procedures'!$K$21</definedName>
    <definedName name="Name2a">'[64]Library Procedures'!$K$29</definedName>
    <definedName name="Name2b">'[64]Library Procedures'!$K$30</definedName>
    <definedName name="Name3a">'[64]Library Procedures'!$K$44</definedName>
    <definedName name="Name3b">'[64]Library Procedures'!$K$45</definedName>
    <definedName name="Name3c">'[64]Library Procedures'!$K$49</definedName>
    <definedName name="Name3d">'[64]Library Procedures'!$K$54</definedName>
    <definedName name="Name3e">'[64]Library Procedures'!$K$55</definedName>
    <definedName name="Name3f">'[64]Library Procedures'!$K$56</definedName>
    <definedName name="Name3g">'[64]Library Procedures'!$K$57</definedName>
    <definedName name="Name3h">'[65]Library Procedures'!$K$65</definedName>
    <definedName name="Name3i">'[65]Library Procedures'!$K$69</definedName>
    <definedName name="Name3j">'[65]Library Procedures'!$K$73</definedName>
    <definedName name="Name3k">'[65]Library Procedures'!$K$74</definedName>
    <definedName name="Name4a">'[64]Library Procedures'!$K$69</definedName>
    <definedName name="Name4b">'[64]Library Procedures'!$K$73</definedName>
    <definedName name="Name4c">'[64]Library Procedures'!$K$77</definedName>
    <definedName name="Name4d">'[64]Library Procedures'!$K$81</definedName>
    <definedName name="Name4e">'[64]Library Procedures'!$K$85</definedName>
    <definedName name="Name4f">'[64]Library Procedures'!$K$89</definedName>
    <definedName name="Name4g">'[64]Library Procedures'!$K$93</definedName>
    <definedName name="Name5a">'[65]Library Procedures'!$K$101</definedName>
    <definedName name="Name5b">'[65]Library Procedures'!$K$105</definedName>
    <definedName name="Name5c">'[65]Library Procedures'!$K$106</definedName>
    <definedName name="Name6a">'[65]Library Procedures'!$K$119</definedName>
    <definedName name="Name6b">'[65]Library Procedures'!$K$120</definedName>
    <definedName name="Name6c">'[65]Library Procedures'!$K$124</definedName>
    <definedName name="Name6d">'[65]Library Procedures'!$K$125</definedName>
    <definedName name="Name6e">'[65]Library Procedures'!$K$126</definedName>
    <definedName name="Name7a">'[65]Library Procedures'!$K$139</definedName>
    <definedName name="Name7b">'[65]Library Procedures'!$K$140</definedName>
    <definedName name="Name8a">'[65]Library Procedures'!$K$151</definedName>
    <definedName name="Name8b">'[65]Library Procedures'!$K$152</definedName>
    <definedName name="Name8c">'[65]Library Procedures'!$K$156</definedName>
    <definedName name="Name9a">'[65]Library Procedures'!$K$167</definedName>
    <definedName name="Name9b">'[65]Library Procedures'!$K$168</definedName>
    <definedName name="NAMGB">#N/A</definedName>
    <definedName name="Nature">#REF!</definedName>
    <definedName name="navarea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'[41]Schedule 10 Page 1'!$A$47</definedName>
    <definedName name="NCTemp2">'[41]Schedule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'[2]Asset &amp; Liability'!$E$50+'[2]Asset &amp; Liability'!$E$50</definedName>
    <definedName name="netto">#REF!</definedName>
    <definedName name="NEW">#REF!</definedName>
    <definedName name="newnew">[66]Summary!$E$9</definedName>
    <definedName name="NewSal">#REF!</definedName>
    <definedName name="NewsPaperEng">[30]Newspaper!#REF!</definedName>
    <definedName name="NewsTitle">[30]Newspaper!#REF!</definedName>
    <definedName name="NewsTitle2">[30]Newspaper!#REF!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Unit">[30]Newspaper!#REF!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[15]Scoping!$G$31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[51]Projection!$J$3</definedName>
    <definedName name="NSProjectionMethodIndex">'[67]Non-Statistical Sampling Master'!$C$63</definedName>
    <definedName name="NSR">'[68]Non-Statistical Sampling Master'!$C$50:$C$53</definedName>
    <definedName name="NSRequiredLevelOfEvidenceItems">'[67]Non-Statistical Sampling Master'!$C$50:$C$53</definedName>
    <definedName name="NSTargetedTestingItems">'[69]Two Step Revenue Testing Master'!$E$47</definedName>
    <definedName name="nu">[70]ม.ค.51!#REF!</definedName>
    <definedName name="NUM_DOCS">#REF!</definedName>
    <definedName name="Number_of_Items_Actually_Tested">#REF!</definedName>
    <definedName name="Number_of_Payments">MATCH(0.01,End_Bal,-1)+1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#REF!</definedName>
    <definedName name="OB">#REF!</definedName>
    <definedName name="oip">[71]BS!$A$2:$A$706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hidden="1">#REF!</definedName>
    <definedName name="Org">OFFSET('[13]ABP1 Invoice'!$A$80,0,0,COUNTA('[13]ABP1 Invoice'!$A$1:$A$65536),1)</definedName>
    <definedName name="Orgg">OFFSET(#REF!,0,0,COUNTA(#REF!),1)</definedName>
    <definedName name="Orgggg">OFFSET(#REF!,0,0,COUNTA(#REF!),1)</definedName>
    <definedName name="Origi">OFFSET('[13]ABP1 Invoice'!#REF!,0,0,COUNTA('[13]ABP1 Invoice'!$U$1:$U$65536),1)</definedName>
    <definedName name="Originaltest">OFFSET('[13]ABP1 Invoice'!#REF!,0,0,COUNTA('[13]ABP1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IF('[72]D-02&amp;D-03'!XFD1&lt;&gt;0,'[72]D-02&amp;D-03'!B1-'[72]D-02&amp;D-03'!XFD1,"")</definedName>
    <definedName name="OUTSIDE_USD">IF(ISTEXT('[72]D-02&amp;D-03'!XFA1),"",IF('[72]D-02&amp;D-03'!XFA1&lt;&gt;0,'[72]D-02&amp;D-03'!XFA1*'[72]D-02&amp;D-03'!$F1,""))</definedName>
    <definedName name="oxy">#REF!</definedName>
    <definedName name="P">{"'Eng (page2)'!$A$1:$D$52"}</definedName>
    <definedName name="P_1">#N/A</definedName>
    <definedName name="P_2">#N/A</definedName>
    <definedName name="P_Ch_Amata_u33kV">'[19]Tariff&amp;Common Input'!#REF!</definedName>
    <definedName name="P_Ch_Amata_u69kV">'[19]Tariff&amp;Common Input'!#REF!</definedName>
    <definedName name="P_Ch_In_69kV_Op2">'[19]Tariff&amp;Common Input'!#REF!</definedName>
    <definedName name="P_Ch_Intrup_Rate_u33kV_case2">'[19]Tariff&amp;Common Input'!#REF!</definedName>
    <definedName name="P_Ch_normal_u33kV">'[19]Tariff&amp;Common Input'!#REF!</definedName>
    <definedName name="P_Ch_Normal_u69kV">'[19]Tariff&amp;Common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[15]Scoping!$G$29</definedName>
    <definedName name="Payment_Date">DATE(YEAR(Loan_Start),MONTH(Loan_Start)+Payment_Number,DAY(Loan_Start))</definedName>
    <definedName name="PB">#REF!</definedName>
    <definedName name="PBO_Term">[73]Active!#REF!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DP">#REF!</definedName>
    <definedName name="peak">13.5</definedName>
    <definedName name="Peak_SOxy">#REF!</definedName>
    <definedName name="PELLET">#REF!</definedName>
    <definedName name="Peri">#REF!</definedName>
    <definedName name="Period">[11]BS!$C$2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[74]BSLA!$L$1:$L$85</definedName>
    <definedName name="PeriodsInYear">#REF!</definedName>
    <definedName name="Perm">'[41]Schedule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'[69]Two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[17]Summary!$E$26</definedName>
    <definedName name="plan2">[17]Summary!$F$26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'[16]Audit samp(604010)'!$C$17</definedName>
    <definedName name="Pop_Acc_Comp">#REF!</definedName>
    <definedName name="Pop_Def">'[16]Audit samp(604010)'!$B$13</definedName>
    <definedName name="Pop_Imm_Def">#REF!</definedName>
    <definedName name="Pop_Imm_It">#REF!</definedName>
    <definedName name="Pop_Imm_T">'[16]Audit samp(604010)'!$F$27</definedName>
    <definedName name="Pop_Samp_It">'[16]Audit samp(604010)'!$D$28</definedName>
    <definedName name="Pop_Samp_T">#REF!</definedName>
    <definedName name="Pop_Sig_Def">#REF!</definedName>
    <definedName name="Pop_Sig_It">#REF!</definedName>
    <definedName name="Pop_Sig_T">'[16]Audit samp(604010)'!$F$26</definedName>
    <definedName name="Pop_SU">'[16]Audit samp(604010)'!$C$21</definedName>
    <definedName name="popo">[5]BS!$C$2:$C$575</definedName>
    <definedName name="popy">#REF!</definedName>
    <definedName name="PortDate">#REF!</definedName>
    <definedName name="PortName">#REF!</definedName>
    <definedName name="power">OFFSET('[75]ABP1 input &amp; output for account'!#REF!,0,0,COUNTA('[75]ABP1 input &amp; output for account'!#REF!),1)</definedName>
    <definedName name="PP_Ch_Amata_u33kV">'[19]Tariff&amp;Common Input'!#REF!</definedName>
    <definedName name="PP_Ch_Amata_u69kV">'[19]Tariff&amp;Common Input'!#REF!</definedName>
    <definedName name="PP_Ch_normal_u33kV">'[19]Tariff&amp;Common Input'!#REF!</definedName>
    <definedName name="PP_Ch_Normal_u69kV">'[19]Tariff&amp;Common Input'!#REF!</definedName>
    <definedName name="PPE">[15]Scoping!$G$24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'[76]Selling and Admins (DONE)'!$A$1:$O$117</definedName>
    <definedName name="ProdForm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[51]Table!$A$4:$G$103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hla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[51]Table!$AF$4:$AH$14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[15]Scoping!$G$21</definedName>
    <definedName name="RECORD">#REF!</definedName>
    <definedName name="RECOUT">#N/A</definedName>
    <definedName name="RefCCApp3">#REF!</definedName>
    <definedName name="RemarkNAV2">'[2]Standing Data'!$C$29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portName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[15]Scoping!$G$33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[77]!ROYAL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[78]Lead!#REF!</definedName>
    <definedName name="S_Adjust_Data">[20]Lead!$I$1:$I$858</definedName>
    <definedName name="S_Adjust_GT">[78]Lead!#REF!</definedName>
    <definedName name="S_AJE_Tot">[78]Lead!#REF!</definedName>
    <definedName name="S_AJE_Tot_Data">[20]Lead!$H$1:$H$858</definedName>
    <definedName name="S_AJE_Tot_GT">[78]Lead!#REF!</definedName>
    <definedName name="S_CompNum">[78]Lead!#REF!</definedName>
    <definedName name="S_CY_Beg">[78]Lead!#REF!</definedName>
    <definedName name="S_CY_Beg_Data">[20]Lead!$F$1:$F$858</definedName>
    <definedName name="S_CY_Beg_GT">[78]Lead!#REF!</definedName>
    <definedName name="S_CY_End">[78]Lead!#REF!</definedName>
    <definedName name="S_CY_End_Data">[20]Lead!$L$1:$L$858</definedName>
    <definedName name="S_CY_End_GT">[78]Lead!#REF!</definedName>
    <definedName name="S_Diff_Amt">[78]Lead!#REF!</definedName>
    <definedName name="S_Diff_Pct">[78]Lead!#REF!</definedName>
    <definedName name="S_GrpNum">[78]Lead!#REF!</definedName>
    <definedName name="S_KeyValue">[78]Lead!#REF!</definedName>
    <definedName name="S_PY_End">[78]Lead!#REF!</definedName>
    <definedName name="S_PY_End_Data">[20]Lead!$N$1:$N$858</definedName>
    <definedName name="S_PY_End_GT">[78]Lead!#REF!</definedName>
    <definedName name="S_RJE_Tot">[78]Lead!#REF!</definedName>
    <definedName name="S_RJE_Tot_Data">[20]Lead!$J$1:$J$858</definedName>
    <definedName name="S_RJE_Tot_GT">[78]Lead!#REF!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[51]Table!$I$4:$K$9</definedName>
    <definedName name="Salary">#REF!</definedName>
    <definedName name="Sale">'[79]Tariff&amp;Common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Factor">#REF!</definedName>
    <definedName name="Samp_Min_SS">'[16]Audit samp(604010)'!$M$27</definedName>
    <definedName name="Samp_MTM">'[16]Audit samp(604010)'!$Q$20</definedName>
    <definedName name="Samp_PM">#REF!</definedName>
    <definedName name="Samp_Pre">'[16]Audit samp(604010)'!$O$24</definedName>
    <definedName name="Samp_Pre_T">#REF!</definedName>
    <definedName name="Samp_RTB">'[16]Audit samp(604010)'!$P$13</definedName>
    <definedName name="Samp_RTB_Desc">#REF!</definedName>
    <definedName name="Samp_Sel">'[16]Audit samp(604010)'!$R$35</definedName>
    <definedName name="Samp_Small_Adj">#REF!</definedName>
    <definedName name="Samp_SS">'[16]Audit samp(604010)'!$Q$28</definedName>
    <definedName name="Samp_TM_Diff">#REF!</definedName>
    <definedName name="Samp_TM_Exp_Diff">'[16]Audit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af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rm">OFFSET('[80]ABP1 input &amp; output for account'!#REF!,0,0,COUNTA('[80]ABP1 input &amp; output for account'!#REF!),1)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'[81]#REF'!$A$6:$H$145</definedName>
    <definedName name="shop2">#REF!</definedName>
    <definedName name="Shortterm">#REF!</definedName>
    <definedName name="show11">'[2]Net asset value'!$G$56</definedName>
    <definedName name="SHV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'[33]Customer Data'!$F$11</definedName>
    <definedName name="StartRange">'[52]23150023 &amp; 26910000'!#REF!</definedName>
    <definedName name="StartRange00">#REF!</definedName>
    <definedName name="StartYear">'[33]Customer Data'!$F$10</definedName>
    <definedName name="STATE">"*SAVED"</definedName>
    <definedName name="Strat_1_Def">'[16]Audit samp(604010)'!#REF!</definedName>
    <definedName name="Strat_1_It">'[16]Audit samp(604010)'!#REF!</definedName>
    <definedName name="Strat_1_T">'[16]Audit samp(604010)'!#REF!</definedName>
    <definedName name="Strat_2_Def">'[16]Audit samp(604010)'!#REF!</definedName>
    <definedName name="Strat_2_It">'[16]Audit samp(604010)'!#REF!</definedName>
    <definedName name="Strat_2_T">'[16]Audit samp(604010)'!#REF!</definedName>
    <definedName name="Strat_Dec">#REF!</definedName>
    <definedName name="Strat_Def">'[16]Audit samp(604010)'!#REF!</definedName>
    <definedName name="Strat_T_It">'[16]Audit samp(604010)'!#REF!</definedName>
    <definedName name="Strat_T_T">'[16]Audit samp(604010)'!#REF!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[51]Active!$U$3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'[81]#REF'!$A$1:$B$642</definedName>
    <definedName name="table05">#REF!</definedName>
    <definedName name="Table1">#REF!</definedName>
    <definedName name="table5">'[82]T&amp;B_BULK_TOTAL'!$L$7:$P$11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'[32]Two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[15]Scoping!$G$32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'[41]Schedule 10 Page 1'!$A$33</definedName>
    <definedName name="Template_Analytic">#REF!</definedName>
    <definedName name="tenck">#REF!</definedName>
    <definedName name="Termination">[62]Assumption!$A$2</definedName>
    <definedName name="Termination0">[46]Assumption!$A$2</definedName>
    <definedName name="Test_Description">#REF!</definedName>
    <definedName name="Test_ND">'[16]Audit samp(604010)'!$X$5</definedName>
    <definedName name="Test_Proj_Mis">#REF!</definedName>
    <definedName name="Test_Targ">'[16]Audit samp(604010)'!$Y$26</definedName>
    <definedName name="Test_Total_T">'[16]Audit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'[83]Defer Dec. 2002'!#REF!</definedName>
    <definedName name="TextRefCopy14">'[83]Defer Dec. 2002'!#REF!</definedName>
    <definedName name="TextRefCopy15">[20]Cobalt!$F$38</definedName>
    <definedName name="TextRefCopy17">[20]Cobalt!$I$32</definedName>
    <definedName name="TextRefCopy18">[20]Cobalt!$D$58</definedName>
    <definedName name="TextRefCopy19">[20]Cobalt!$E$58</definedName>
    <definedName name="TextRefCopy2">#REF!</definedName>
    <definedName name="TextRefCopy3">#REF!</definedName>
    <definedName name="TextRefCopy4">#REF!</definedName>
    <definedName name="TextRefCopy5">'[83]Defer Dec. 2002'!#REF!</definedName>
    <definedName name="TextRefCopy6">'[83]Defer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[49]근로영수증!$BD$19</definedName>
    <definedName name="total_C">#N/A</definedName>
    <definedName name="Total_Payment">Scheduled_Payment+Extra_Payment</definedName>
    <definedName name="TOTALS">#REF!</definedName>
    <definedName name="TotalSalary">[51]Summary!$E$9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>'[69]Global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'[32]Two Step Revenue Testing Master'!$C$85</definedName>
    <definedName name="TwoStepMisstatementIdentified">'[69]Two Step Revenue Testing Master'!$C$85</definedName>
    <definedName name="TwoStepTolerableEstMisstmtCalc">'[69]Two Step Revenue Testing Master'!$T$45</definedName>
    <definedName name="tx_table">[51]Table!$Q$4:$R$9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[71]BS!$B$2:$B$706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[51]Summary!$E$15</definedName>
    <definedName name="VALID01234">#REF!,#REF!</definedName>
    <definedName name="ValidBooks">[74]BSLA!$A$2:$A$102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'[19]Tariff&amp;Common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[84]Tariff!$I$22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[33]PartsDataTable!$A$15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[85]Vlookup!$A$1:$C$5442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ktable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'[86]KBank Tranche B,SP'!#REF!</definedName>
    <definedName name="WW79ae9333df12442585e79fa05faf6ec5_634321524552500000" hidden="1">'[87]608020'!#REF!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[51]Table!$M$4:$O$9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'[88]10'!#REF!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">OFFSET('[89]ABP1 input &amp; output for account'!#REF!,0,0,COUNTA('[89]ABP1 input &amp; output for account'!#REF!),1)</definedName>
    <definedName name="YesNoNa">[15]Scoping!$G$2:$G$5</definedName>
    <definedName name="YHQ_SEG">[36]COMMON!$V$13:$W$13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[90]EXｳｪｲﾄ0!$A$1:$IV$3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'[91]Raw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[92]ม.ค.51!#REF!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กกดเพะเ">#REF!</definedName>
    <definedName name="หกหฟดด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[49]근로영수증!$BY$27</definedName>
    <definedName name="결정근로">[49]근로영수증!$BH$27</definedName>
    <definedName name="결정세액">[49]퇴직영수증!$L$24</definedName>
    <definedName name="결정주민">[49]근로영수증!$BT$27</definedName>
    <definedName name="경로우대">[49]근로영수증!$R$27</definedName>
    <definedName name="경로우대수">[49]근로영수증!$O$27</definedName>
    <definedName name="계">[49]퇴직영수증!$P$14</definedName>
    <definedName name="교육비">[49]근로영수증!$R$37</definedName>
    <definedName name="그랴">[93]퇴직영수증!$G$9:$H$11,[93]퇴직영수증!$L$9,[93]퇴직영수증!$L$10,[93]퇴직영수증!$L$11,[93]퇴직영수증!$P$9,[93]퇴직영수증!$P$11,[93]퇴직영수증!$P$12,[93]퇴직영수증!$G$15:$M$16,[93]퇴직영수증!$K$14:$M$14,[93]퇴직영수증!$F$19:$I$19,[93]퇴직영수증!$L$19:$N$19,[93]퇴직영수증!$O$19:$Q$19,[93]퇴직영수증!$H$21:$H$24,[93]퇴직영수증!$L$21:$L$24,[93]퇴직영수증!$G$27:$L$29,[93]퇴직영수증!$O$24,[93]퇴직영수증!$O$26,[93]퇴직영수증!$O$27,[93]퇴직영수증!$N$29,[93]퇴직영수증!$N$14:$Q$17,[93]퇴직영수증!$K$17:$M$17</definedName>
    <definedName name="근로">[94]근로영수증!$R$24</definedName>
    <definedName name="근로산출세액">[49]근로영수증!$AN$28</definedName>
    <definedName name="근로성명">[49]근로영수증!$M$12</definedName>
    <definedName name="근로소득">[49]근로영수증!$R$21</definedName>
    <definedName name="근로소득공제">[49]근로영수증!$R$22</definedName>
    <definedName name="근로소득금액">[49]근로영수증!$R$23</definedName>
    <definedName name="근로소득세액">[49]근로영수증!$AN$29</definedName>
    <definedName name="근로입사">[49]근로영수증!$BS$10</definedName>
    <definedName name="근로주소">[49]근로영수증!$M$13</definedName>
    <definedName name="근로퇴사">[49]근로영수증!$BS$11</definedName>
    <definedName name="근속연수">[49]퇴직영수증!$Q$19</definedName>
    <definedName name="근속월수">[49]퇴직영수증!$I$19</definedName>
    <definedName name="금액">"사용자입력(금액)"</definedName>
    <definedName name="급여계">[49]근로영수증!$AH$19</definedName>
    <definedName name="기부금">[49]근로영수증!$R$41</definedName>
    <definedName name="기타비과세">[49]근로영수증!$BV$17</definedName>
    <definedName name="날짜">"사용자입력(날짜)"</definedName>
    <definedName name="낫널">"Not Null 오류체크 유의사항"</definedName>
    <definedName name="대표자">[49]근로영수증!$AI$10</definedName>
    <definedName name="대표자1">[49]근로영수증!$BH$40</definedName>
    <definedName name="대표자명">[49]퇴직영수증!$P$9</definedName>
    <definedName name="대표자명1">[49]퇴직영수증!$O$27</definedName>
    <definedName name="ㅁ">[95]퇴직영수증!#REF!</definedName>
    <definedName name="명예퇴직소득">[49]퇴직영수증!$L$14</definedName>
    <definedName name="명예퇴직수당">[49]퇴직영수증!$L$17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[96]퇴직영수증!#REF!</definedName>
    <definedName name="박정희">[97]근로영수증!$BY$27</definedName>
    <definedName name="박지다">#REF!</definedName>
    <definedName name="발행자보고용">[49]퇴직영수증!$I$7</definedName>
    <definedName name="발행자보관용">[98]퇴직영수증!#REF!</definedName>
    <definedName name="배우자">[49]근로영수증!$R$25</definedName>
    <definedName name="백분율">"사용자입력(백분율)"</definedName>
    <definedName name="법인등록번호">[49]퇴직영수증!$G$10</definedName>
    <definedName name="법인명">[49]퇴직영수증!$L$9</definedName>
    <definedName name="법인명1">[49]퇴직영수증!$O$26</definedName>
    <definedName name="법인주소">[49]근로영수증!$AI$11</definedName>
    <definedName name="보험료">[49]근로영수증!$R$33</definedName>
    <definedName name="본인">[49]근로영수증!$R$24</definedName>
    <definedName name="부녀자">[49]근로영수증!$R$29</definedName>
    <definedName name="부녀자수">[49]근로영수증!$O$29</definedName>
    <definedName name="부서명">#REF!</definedName>
    <definedName name="부서코드">#REF!</definedName>
    <definedName name="부서코트변환">#REF!</definedName>
    <definedName name="부양가족">[49]근로영수증!$R$26</definedName>
    <definedName name="부양가족수">[49]근로영수증!$O$26</definedName>
    <definedName name="부양자내역">[49]근로영수증!$BS$2</definedName>
    <definedName name="비과세계">[49]근로영수증!$BV$18</definedName>
    <definedName name="사업번호">[49]근로영수증!$BB$10</definedName>
    <definedName name="사업자등록번호">[49]퇴직영수증!$G$9</definedName>
    <definedName name="산출세액">[49]퇴직영수증!$L$22</definedName>
    <definedName name="상여계">[49]근로영수증!$AP$19</definedName>
    <definedName name="상호">[49]근로영수증!$M$10</definedName>
    <definedName name="상호1">[49]근로영수증!$BH$38</definedName>
    <definedName name="성명">[49]퇴직영수증!$G$11</definedName>
    <definedName name="세금계">[49]퇴직영수증!$L$27</definedName>
    <definedName name="세무서">[49]근로영수증!$AX$43</definedName>
    <definedName name="세무서명">[49]퇴직영수증!$N$29</definedName>
    <definedName name="세액계">[49]근로영수증!$AN$43</definedName>
    <definedName name="세액공제">[49]퇴직영수증!$L$23</definedName>
    <definedName name="소득세">[49]퇴직영수증!$G$27</definedName>
    <definedName name="소득세계">[49]퇴직영수증!$G$29</definedName>
    <definedName name="소수공제추가공제">[49]근로영수증!$R$31</definedName>
    <definedName name="소재지">[49]퇴직영수증!$L$10</definedName>
    <definedName name="숫자">"사용자입력(숫자)"</definedName>
    <definedName name="신용카드">[49]근로영수증!$AN$25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[49]근로영수증!$AN$22</definedName>
    <definedName name="연월일">[49]퇴직영수증!$O$24</definedName>
    <definedName name="연평균과세표준">[49]퇴직영수증!$H$24</definedName>
    <definedName name="연평균산출세액">[49]퇴직영수증!$L$21</definedName>
    <definedName name="외국납부세액">[49]근로영수증!$AN$35</definedName>
    <definedName name="의료비">[49]근로영수증!$R$35</definedName>
    <definedName name="이소영" hidden="1">#REF!</definedName>
    <definedName name="이종근">[94]근로영수증!$R$27</definedName>
    <definedName name="인정계">[49]근로영수증!$AW$19</definedName>
    <definedName name="입사년월일">[49]퇴직영수증!$F$19</definedName>
    <definedName name="입사일">[49]퇴직영수증!$P$11</definedName>
    <definedName name="자녀양육비">[49]근로영수증!$R$30</definedName>
    <definedName name="자녀양육수">[49]근로영수증!$O$30</definedName>
    <definedName name="장애자">[49]근로영수증!$R$28</definedName>
    <definedName name="장애자수">[49]근로영수증!$O$28</definedName>
    <definedName name="저축세액">[49]근로영수증!$AN$31</definedName>
    <definedName name="전">#REF!</definedName>
    <definedName name="종계">[49]근로영수증!$BD$17</definedName>
    <definedName name="종급여">[49]근로영수증!$AH$17</definedName>
    <definedName name="종상여">[49]근로영수증!$AP$17</definedName>
    <definedName name="종세금계">[49]근로영수증!$BY$28</definedName>
    <definedName name="종소득세">[49]근로영수증!$BH$28</definedName>
    <definedName name="종인정">[49]근로영수증!$AW$17</definedName>
    <definedName name="종전세금계">[49]퇴직영수증!$L$28</definedName>
    <definedName name="종전소득세">[49]퇴직영수증!$G$28</definedName>
    <definedName name="종전주민세">[49]퇴직영수증!$J$28</definedName>
    <definedName name="종주민세">[49]근로영수증!$BT$28</definedName>
    <definedName name="종합소득과세표준">[49]근로영수증!$AN$27</definedName>
    <definedName name="주민등록번호">[49]퇴직영수증!$L$11</definedName>
    <definedName name="주민번호">[49]근로영수증!$AR$12</definedName>
    <definedName name="주민세">[49]퇴직영수증!$J$27</definedName>
    <definedName name="주민세계">[49]퇴직영수증!$J$29</definedName>
    <definedName name="주소">[49]퇴직영수증!$G$12</definedName>
    <definedName name="주식저축세액">[49]근로영수증!$AN$37</definedName>
    <definedName name="주택사업본부">#REF!</definedName>
    <definedName name="주택자금">[49]근로영수증!$R$39</definedName>
    <definedName name="주택차입금세액">[49]근로영수증!$AN$33</definedName>
    <definedName name="징수년월일">[49]근로영수증!$BG$34</definedName>
    <definedName name="징수부1">#REF!</definedName>
    <definedName name="차감소득금액">[49]근로영수증!$AN$21</definedName>
    <definedName name="차감징수계">[49]근로영수증!$BY$30</definedName>
    <definedName name="차감징수세금">[49]근로영수증!$BH$30</definedName>
    <definedName name="차감징수주민">[49]근로영수증!$BT$30</definedName>
    <definedName name="철구사업본부">#REF!</definedName>
    <definedName name="총계">[49]퇴직영수증!$L$29</definedName>
    <definedName name="최영임">#REF!</definedName>
    <definedName name="최종월정액급여">[49]근로영수증!$BV$19</definedName>
    <definedName name="최철주">[99]퇴직영수증!#REF!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[49]퇴직영수증!$H$19</definedName>
    <definedName name="퇴사일">[49]퇴직영수증!$P$12</definedName>
    <definedName name="퇴직">[96]퇴직영수증!#REF!</definedName>
    <definedName name="퇴직금">[49]퇴직영수증!$P$17</definedName>
    <definedName name="퇴직급여">[49]퇴직영수증!$K$17</definedName>
    <definedName name="퇴직급여계">[49]퇴직영수증!$K$17</definedName>
    <definedName name="퇴직급여액">[49]퇴직영수증!$H$21</definedName>
    <definedName name="퇴직소득">[49]퇴직영수증!$K$14</definedName>
    <definedName name="퇴직소득공제">[49]퇴직영수증!$H$22</definedName>
    <definedName name="퇴직소득과세표준">[49]퇴직영수증!$H$23</definedName>
    <definedName name="퇴직영수증">[100]퇴직영수증!#REF!</definedName>
    <definedName name="투자조합">[49]근로영수증!$AN$24</definedName>
    <definedName name="팀명">#REF!</definedName>
    <definedName name="팀코드">#REF!</definedName>
    <definedName name="평가">{"'보고양식'!$A$58:$K$111"}</definedName>
    <definedName name="표준공제">[49]근로영수증!$R$43</definedName>
    <definedName name="피팅">BlankMacro1</definedName>
    <definedName name="현계">[49]근로영수증!$BD$16</definedName>
    <definedName name="현근로">[49]근로영수증!$AH$16</definedName>
    <definedName name="현상여">[49]근로영수증!$AP$16</definedName>
    <definedName name="현인정">[49]근로영수증!$AW$16</definedName>
    <definedName name="현장기술인력">[49]근로영수증!$AN$23</definedName>
    <definedName name="현징수계">[49]근로영수증!$BY$29</definedName>
    <definedName name="현징수세금">[49]근로영수증!$BH$29</definedName>
    <definedName name="현징수주민">[49]근로영수증!$BT$29</definedName>
    <definedName name="회사번호">[49]근로영수증!$M$11</definedName>
    <definedName name="회사자료">[49]회사내역!$B$4:$I$12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[101]事務所!#REF!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9" i="6" l="1"/>
  <c r="G135" i="6"/>
  <c r="M135" i="6"/>
  <c r="I135" i="6"/>
  <c r="I137" i="6" s="1"/>
  <c r="I141" i="6" s="1"/>
  <c r="K135" i="6"/>
  <c r="K137" i="6" s="1"/>
  <c r="K141" i="6" s="1"/>
  <c r="A107" i="6"/>
  <c r="A104" i="6"/>
  <c r="M88" i="6"/>
  <c r="I88" i="6"/>
  <c r="K88" i="6"/>
  <c r="G88" i="6"/>
  <c r="A57" i="6"/>
  <c r="M43" i="6"/>
  <c r="M48" i="6" s="1"/>
  <c r="K43" i="6"/>
  <c r="K48" i="6" s="1"/>
  <c r="I43" i="6"/>
  <c r="I48" i="6" s="1"/>
  <c r="G43" i="6"/>
  <c r="G48" i="6" s="1"/>
  <c r="P37" i="5"/>
  <c r="N37" i="5"/>
  <c r="L37" i="5"/>
  <c r="J37" i="5"/>
  <c r="H37" i="5"/>
  <c r="F37" i="5"/>
  <c r="R35" i="5"/>
  <c r="R34" i="5"/>
  <c r="R33" i="5"/>
  <c r="R32" i="5"/>
  <c r="R27" i="5"/>
  <c r="R37" i="5" s="1"/>
  <c r="P24" i="5"/>
  <c r="N24" i="5"/>
  <c r="L24" i="5"/>
  <c r="J24" i="5"/>
  <c r="H24" i="5"/>
  <c r="F24" i="5"/>
  <c r="R22" i="5"/>
  <c r="R21" i="5"/>
  <c r="R20" i="5"/>
  <c r="R16" i="5"/>
  <c r="R24" i="5" s="1"/>
  <c r="Y33" i="4"/>
  <c r="S33" i="4"/>
  <c r="Q33" i="4"/>
  <c r="O33" i="4"/>
  <c r="M33" i="4"/>
  <c r="K33" i="4"/>
  <c r="I33" i="4"/>
  <c r="G33" i="4"/>
  <c r="E33" i="4"/>
  <c r="U31" i="4"/>
  <c r="W31" i="4" s="1"/>
  <c r="AA31" i="4" s="1"/>
  <c r="U29" i="4"/>
  <c r="W29" i="4" s="1"/>
  <c r="AA29" i="4" s="1"/>
  <c r="U28" i="4"/>
  <c r="W28" i="4" s="1"/>
  <c r="AA28" i="4" s="1"/>
  <c r="W27" i="4"/>
  <c r="AA27" i="4" s="1"/>
  <c r="U27" i="4"/>
  <c r="U25" i="4"/>
  <c r="W25" i="4" s="1"/>
  <c r="AA25" i="4" s="1"/>
  <c r="U24" i="4"/>
  <c r="W24" i="4" s="1"/>
  <c r="AA24" i="4" s="1"/>
  <c r="U19" i="4"/>
  <c r="U33" i="4" s="1"/>
  <c r="Y34" i="3"/>
  <c r="S34" i="3"/>
  <c r="Q34" i="3"/>
  <c r="O34" i="3"/>
  <c r="M34" i="3"/>
  <c r="K34" i="3"/>
  <c r="I34" i="3"/>
  <c r="G34" i="3"/>
  <c r="E34" i="3"/>
  <c r="W32" i="3"/>
  <c r="AA32" i="3" s="1"/>
  <c r="U32" i="3"/>
  <c r="W30" i="3"/>
  <c r="AA30" i="3" s="1"/>
  <c r="AA29" i="3"/>
  <c r="W29" i="3"/>
  <c r="U29" i="3"/>
  <c r="W28" i="3"/>
  <c r="AA28" i="3" s="1"/>
  <c r="U28" i="3"/>
  <c r="U26" i="3"/>
  <c r="W24" i="3"/>
  <c r="AA24" i="3" s="1"/>
  <c r="U24" i="3"/>
  <c r="U23" i="3"/>
  <c r="W23" i="3" s="1"/>
  <c r="AA23" i="3" s="1"/>
  <c r="U19" i="3"/>
  <c r="U34" i="3" s="1"/>
  <c r="A114" i="2"/>
  <c r="M108" i="2"/>
  <c r="K108" i="2"/>
  <c r="I108" i="2"/>
  <c r="G108" i="2"/>
  <c r="M102" i="2"/>
  <c r="K102" i="2"/>
  <c r="I102" i="2"/>
  <c r="G102" i="2"/>
  <c r="M74" i="2"/>
  <c r="K74" i="2"/>
  <c r="I74" i="2"/>
  <c r="G74" i="2"/>
  <c r="M69" i="2"/>
  <c r="M76" i="2" s="1"/>
  <c r="M83" i="2" s="1"/>
  <c r="M86" i="2" s="1"/>
  <c r="M96" i="2" s="1"/>
  <c r="K69" i="2"/>
  <c r="K76" i="2" s="1"/>
  <c r="K83" i="2" s="1"/>
  <c r="K86" i="2" s="1"/>
  <c r="K96" i="2" s="1"/>
  <c r="I69" i="2"/>
  <c r="I76" i="2" s="1"/>
  <c r="I83" i="2" s="1"/>
  <c r="I86" i="2" s="1"/>
  <c r="I96" i="2" s="1"/>
  <c r="G69" i="2"/>
  <c r="G76" i="2" s="1"/>
  <c r="G83" i="2" s="1"/>
  <c r="G86" i="2" s="1"/>
  <c r="G96" i="2" s="1"/>
  <c r="A56" i="2"/>
  <c r="M49" i="2"/>
  <c r="K49" i="2"/>
  <c r="I49" i="2"/>
  <c r="G49" i="2"/>
  <c r="M43" i="2"/>
  <c r="K43" i="2"/>
  <c r="I43" i="2"/>
  <c r="G43" i="2"/>
  <c r="M19" i="2"/>
  <c r="K19" i="2"/>
  <c r="I19" i="2"/>
  <c r="G19" i="2"/>
  <c r="M14" i="2"/>
  <c r="M21" i="2" s="1"/>
  <c r="M28" i="2" s="1"/>
  <c r="M31" i="2" s="1"/>
  <c r="M37" i="2" s="1"/>
  <c r="K14" i="2"/>
  <c r="K21" i="2" s="1"/>
  <c r="K28" i="2" s="1"/>
  <c r="K31" i="2" s="1"/>
  <c r="K37" i="2" s="1"/>
  <c r="I14" i="2"/>
  <c r="I21" i="2" s="1"/>
  <c r="I28" i="2" s="1"/>
  <c r="I31" i="2" s="1"/>
  <c r="I37" i="2" s="1"/>
  <c r="G14" i="2"/>
  <c r="G21" i="2" s="1"/>
  <c r="G28" i="2" s="1"/>
  <c r="G31" i="2" s="1"/>
  <c r="G37" i="2" s="1"/>
  <c r="A159" i="1"/>
  <c r="M140" i="1"/>
  <c r="M143" i="1" s="1"/>
  <c r="K140" i="1"/>
  <c r="K143" i="1" s="1"/>
  <c r="I140" i="1"/>
  <c r="I143" i="1" s="1"/>
  <c r="G140" i="1"/>
  <c r="G143" i="1" s="1"/>
  <c r="A107" i="1"/>
  <c r="M101" i="1"/>
  <c r="K101" i="1"/>
  <c r="I101" i="1"/>
  <c r="G101" i="1"/>
  <c r="M84" i="1"/>
  <c r="M103" i="1" s="1"/>
  <c r="K84" i="1"/>
  <c r="K103" i="1" s="1"/>
  <c r="K145" i="1" s="1"/>
  <c r="I84" i="1"/>
  <c r="I103" i="1" s="1"/>
  <c r="I145" i="1" s="1"/>
  <c r="G84" i="1"/>
  <c r="G103" i="1" s="1"/>
  <c r="G145" i="1" s="1"/>
  <c r="A58" i="1"/>
  <c r="A110" i="1" s="1"/>
  <c r="A56" i="1"/>
  <c r="A108" i="1" s="1"/>
  <c r="M47" i="1"/>
  <c r="K47" i="1"/>
  <c r="I47" i="1"/>
  <c r="G47" i="1"/>
  <c r="M30" i="1"/>
  <c r="M49" i="1" s="1"/>
  <c r="K30" i="1"/>
  <c r="K49" i="1" s="1"/>
  <c r="I30" i="1"/>
  <c r="I49" i="1" s="1"/>
  <c r="G30" i="1"/>
  <c r="G49" i="1" s="1"/>
  <c r="G137" i="6" l="1"/>
  <c r="G141" i="6" s="1"/>
  <c r="M145" i="1"/>
  <c r="M137" i="6"/>
  <c r="M141" i="6" s="1"/>
  <c r="W19" i="3"/>
  <c r="W19" i="4"/>
  <c r="W34" i="3" l="1"/>
  <c r="AA19" i="3"/>
  <c r="AA34" i="3" s="1"/>
  <c r="W33" i="4"/>
  <c r="AA19" i="4"/>
  <c r="AA33" i="4" s="1"/>
</calcChain>
</file>

<file path=xl/sharedStrings.xml><?xml version="1.0" encoding="utf-8"?>
<sst xmlns="http://schemas.openxmlformats.org/spreadsheetml/2006/main" count="597" uniqueCount="300">
  <si>
    <t>B.Grimm Power Public Company Limited</t>
  </si>
  <si>
    <t>Statement of Financial Position</t>
  </si>
  <si>
    <t>As at 30 September 2019</t>
  </si>
  <si>
    <t>Consolidated</t>
  </si>
  <si>
    <t>Separate</t>
  </si>
  <si>
    <t xml:space="preserve">
 financial information
</t>
  </si>
  <si>
    <t>Unaudited</t>
  </si>
  <si>
    <t>Audited</t>
  </si>
  <si>
    <t>30 September</t>
  </si>
  <si>
    <t>31 December</t>
  </si>
  <si>
    <t>2019</t>
  </si>
  <si>
    <t>2018</t>
  </si>
  <si>
    <t>Notes</t>
  </si>
  <si>
    <t>Baht’ 000</t>
  </si>
  <si>
    <t>Assets</t>
  </si>
  <si>
    <t>Current assets</t>
  </si>
  <si>
    <t>Cash and cash equivalents</t>
  </si>
  <si>
    <t>Restricted deposits within one year</t>
  </si>
  <si>
    <t>Fixed bank deposits with maturity over 3 months</t>
  </si>
  <si>
    <t>Trade and other receivables, net</t>
  </si>
  <si>
    <t>Short-term loans to third parties</t>
  </si>
  <si>
    <t>Short-term loans to related parties</t>
  </si>
  <si>
    <t xml:space="preserve">Current portion of long-term loan </t>
  </si>
  <si>
    <t>to third party</t>
  </si>
  <si>
    <t xml:space="preserve">Current portion of long-term loans </t>
  </si>
  <si>
    <t>to related parties</t>
  </si>
  <si>
    <t>-</t>
  </si>
  <si>
    <t>Spare parts and supplies, net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</si>
  <si>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</si>
  <si>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</si>
  <si>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</si>
  <si>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</si>
  <si>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</si>
  <si>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</si>
  <si>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17.6</t>
  </si>
  <si>
    <t>Investments in subsidiaries</t>
  </si>
  <si>
    <t>Investment in associate</t>
  </si>
  <si>
    <t>9 (a)</t>
  </si>
  <si>
    <t>Investments in joint ventures</t>
  </si>
  <si>
    <t>9 (b)</t>
  </si>
  <si>
    <t>Investment property</t>
  </si>
  <si>
    <t>Property, plant and equipment, net</t>
  </si>
  <si>
    <t>Intangible assets, net</t>
  </si>
  <si>
    <t xml:space="preserve">Deposits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</si>
  <si>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</si>
  <si>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</si>
  <si>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</si>
  <si>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</si>
  <si>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</si>
  <si>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</si>
  <si>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</si>
  <si>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</si>
  <si>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</si>
  <si>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</t>
  </si>
  <si>
    <t>Trade and other payables</t>
  </si>
  <si>
    <t>Short-term borrowing from third party</t>
  </si>
  <si>
    <t>Short-term borrowings from related parties</t>
  </si>
  <si>
    <t>Current portion of long-term borrowings</t>
  </si>
  <si>
    <t>from financial institutions, net</t>
  </si>
  <si>
    <t>Current portion of debentures, net</t>
  </si>
  <si>
    <t>from related party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</si>
  <si>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</si>
  <si>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</si>
  <si>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</si>
  <si>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</si>
  <si>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</si>
  <si>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</si>
  <si>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</si>
  <si>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</si>
  <si>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</si>
  <si>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Long-term borrowings from related party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</si>
  <si>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</si>
  <si>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</si>
  <si>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</si>
  <si>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</si>
  <si>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</si>
  <si>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</si>
  <si>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</si>
  <si>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</si>
  <si>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</si>
  <si>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</si>
  <si>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</si>
  <si>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</si>
  <si>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</si>
  <si>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</si>
  <si>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</si>
  <si>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</si>
  <si>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</si>
  <si>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</si>
  <si>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</si>
  <si>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</si>
  <si>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</si>
  <si>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</si>
  <si>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</si>
  <si>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</si>
  <si>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</si>
  <si>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</si>
  <si>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</si>
  <si>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</si>
  <si>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</si>
  <si>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2019</t>
  </si>
  <si>
    <t>Note</t>
  </si>
  <si>
    <t>Sales and services income</t>
  </si>
  <si>
    <t>Construction revenue under concession agreement</t>
  </si>
  <si>
    <t>Total revenue from sales and services</t>
  </si>
  <si>
    <t>Cost of sales and services</t>
  </si>
  <si>
    <t>Construction cost under concession agreement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</si>
  <si>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</si>
  <si>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</si>
  <si>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</si>
  <si>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</si>
  <si>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</si>
  <si>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</si>
  <si>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 and joint ventures</t>
  </si>
  <si>
    <t>Profit (loss) before income tax</t>
  </si>
  <si>
    <t>Income tax</t>
  </si>
  <si>
    <t>Profit (loss) for the period</t>
  </si>
  <si>
    <t>Other comprehensive income (expense):</t>
  </si>
  <si>
    <t>Items that will be reclassified subsequently to profit or loss</t>
  </si>
  <si>
    <t>Currency translation difference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</si>
  <si>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</si>
  <si>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</si>
  <si>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</si>
  <si>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</si>
  <si>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Earnings per share (Baht)</t>
  </si>
  <si>
    <t>Basic earnings (loss) per share</t>
  </si>
  <si>
    <t>For the nine-month period ended 30 September 2019</t>
  </si>
  <si>
    <t>Construction revenue under concession agreements</t>
  </si>
  <si>
    <t>Construction cost under concession agreements</t>
  </si>
  <si>
    <t>Profit before income tax</t>
  </si>
  <si>
    <t>Profit for the period</t>
  </si>
  <si>
    <t>Items that will not be reclassified subsequently</t>
  </si>
  <si>
    <t>to profit or loss</t>
  </si>
  <si>
    <t xml:space="preserve">Remeasurements of employment benefit </t>
  </si>
  <si>
    <t>obligations, net of tax</t>
  </si>
  <si>
    <t>Total comprehensive income for the period</t>
  </si>
  <si>
    <t>Profit attributable to:</t>
  </si>
  <si>
    <t>Total comprehensive income attributable to:</t>
  </si>
  <si>
    <t>Basic earnings per share</t>
  </si>
  <si>
    <t>Statement of Changes in Equity (Unaudited)</t>
  </si>
  <si>
    <t>For the nine-month period ended 30 September 2018</t>
  </si>
  <si>
    <t>Consolidated financial information</t>
  </si>
  <si>
    <t>Attributable to owners of the parent</t>
  </si>
  <si>
    <t>Other</t>
  </si>
  <si>
    <t xml:space="preserve">Reserved </t>
  </si>
  <si>
    <t>comprehensive</t>
  </si>
  <si>
    <t>shares for</t>
  </si>
  <si>
    <t>expense</t>
  </si>
  <si>
    <t>employee</t>
  </si>
  <si>
    <t>Currency</t>
  </si>
  <si>
    <t>Changes in</t>
  </si>
  <si>
    <t>Share</t>
  </si>
  <si>
    <t>benefits under</t>
  </si>
  <si>
    <t>translation</t>
  </si>
  <si>
    <t>parent’s</t>
  </si>
  <si>
    <t>Issued and</t>
  </si>
  <si>
    <t>premium on</t>
  </si>
  <si>
    <t>share-based</t>
  </si>
  <si>
    <t>Other reserve</t>
  </si>
  <si>
    <t>differences</t>
  </si>
  <si>
    <t>ownership</t>
  </si>
  <si>
    <t>Total other</t>
  </si>
  <si>
    <t>Total</t>
  </si>
  <si>
    <t>paid-up</t>
  </si>
  <si>
    <t>ordinary</t>
  </si>
  <si>
    <t>payments</t>
  </si>
  <si>
    <t>- share-based</t>
  </si>
  <si>
    <t>Appropriated</t>
  </si>
  <si>
    <t>of financial</t>
  </si>
  <si>
    <t xml:space="preserve"> interests</t>
  </si>
  <si>
    <t>components</t>
  </si>
  <si>
    <t>owner</t>
  </si>
  <si>
    <t>Non-controlling</t>
  </si>
  <si>
    <t>share capital</t>
  </si>
  <si>
    <t>shares</t>
  </si>
  <si>
    <t xml:space="preserve"> scheme</t>
  </si>
  <si>
    <t>- legal reserve</t>
  </si>
  <si>
    <t>statements</t>
  </si>
  <si>
    <t>in subsidiaries</t>
  </si>
  <si>
    <t>of equity</t>
  </si>
  <si>
    <t>of the parent</t>
  </si>
  <si>
    <t>interests</t>
  </si>
  <si>
    <t>equity</t>
  </si>
  <si>
    <t>Opening balance at 1 January 2018</t>
  </si>
  <si>
    <t>Changes in equity for the nine-month</t>
  </si>
  <si>
    <t>period ended 30 September 2018</t>
  </si>
  <si>
    <t>Share-based payments</t>
  </si>
  <si>
    <t>Acquisition of subsidiaries</t>
  </si>
  <si>
    <t xml:space="preserve">Additional paid-up share capital </t>
  </si>
  <si>
    <t>of subsidiaries</t>
  </si>
  <si>
    <t>Changes in parent’s ownership interests</t>
  </si>
  <si>
    <t xml:space="preserve">   </t>
  </si>
  <si>
    <t>Dividends</t>
  </si>
  <si>
    <t>Dividends of subsidiaries</t>
  </si>
  <si>
    <t xml:space="preserve">Total comprehensive income (expense) </t>
  </si>
  <si>
    <t>for the period</t>
  </si>
  <si>
    <t>Closing balance at 30 September 2018</t>
  </si>
  <si>
    <r>
      <t xml:space="preserve">Statement of Changes in Equity (Unaudited) </t>
    </r>
    <r>
      <rPr>
        <sz val="8"/>
        <rFont val="Arial"/>
        <family val="2"/>
      </rPr>
      <t>(Cont'd)</t>
    </r>
  </si>
  <si>
    <t>Reserved</t>
  </si>
  <si>
    <t>Opening balance at 1 January 2019</t>
  </si>
  <si>
    <t>period ended 30 September 2019</t>
  </si>
  <si>
    <t>Reserved shares for employee benefits</t>
  </si>
  <si>
    <t>Closing balance at 30 September 2019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</si>
  <si>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</si>
  <si>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</si>
  <si>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</si>
  <si>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</si>
  <si>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</si>
  <si>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</si>
  <si>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</si>
  <si>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</si>
  <si>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12, 13</t>
  </si>
  <si>
    <t>- Write-off withholding tax deducted at sources</t>
  </si>
  <si>
    <t>- Allowance for slow moving spare parts and supplies</t>
  </si>
  <si>
    <t>- Gain on disposal and write-off of plant and equipment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</si>
  <si>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</si>
  <si>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</si>
  <si>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</si>
  <si>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</si>
  <si>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</si>
  <si>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</si>
  <si>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</si>
  <si>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- Gain from measurement of fair value of equity interests</t>
  </si>
  <si>
    <t>held before the business combination</t>
  </si>
  <si>
    <t>- Gain from bargain purchase</t>
  </si>
  <si>
    <t>- Construction revenue under concession agreements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</si>
  <si>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</si>
  <si>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</si>
  <si>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</si>
  <si>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</si>
  <si>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</si>
  <si>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</si>
  <si>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</si>
  <si>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</si>
  <si>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</si>
  <si>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</si>
  <si>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</si>
  <si>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</si>
  <si>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Withholding tax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</si>
  <si>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</si>
  <si>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</si>
  <si>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</si>
  <si>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</si>
  <si>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</si>
  <si>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Payments for short-term investments</t>
  </si>
  <si>
    <t>Repayments received from short-term loans to related parties</t>
  </si>
  <si>
    <t>Payments for short-term loans to related parties</t>
  </si>
  <si>
    <t>Repayments received from long-term loans to related parties</t>
  </si>
  <si>
    <t>Payments for long-term loans to related parties</t>
  </si>
  <si>
    <t>Payment for short-term loans to third party</t>
  </si>
  <si>
    <t>Repayments received from long-term loan to third party</t>
  </si>
  <si>
    <t>Payment for long-term loan to third party</t>
  </si>
  <si>
    <t>Payments for acquisition of subsidiaries, net of cash acquired</t>
  </si>
  <si>
    <t>Payments for additional investment in subsidiaries</t>
  </si>
  <si>
    <t>Payments for purchases of investment in subsidiaries</t>
  </si>
  <si>
    <t>from non-controlling interests</t>
  </si>
  <si>
    <t>Proceeds from capital reduction of associate</t>
  </si>
  <si>
    <t>Payments for acquisition of investment in joint ventures</t>
  </si>
  <si>
    <t>Payment for business combination, net of cash acquired</t>
  </si>
  <si>
    <t>Payments for purchases of property, plant and equipment</t>
  </si>
  <si>
    <t>Payments for purchases of intangible assets</t>
  </si>
  <si>
    <t>Proceeds from disposals of property, plant and equipment</t>
  </si>
  <si>
    <t>Refunds of deposits for land</t>
  </si>
  <si>
    <t>Payments for deposits for land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</si>
  <si>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</si>
  <si>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</si>
  <si>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</si>
  <si>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</si>
  <si>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>Proceeds from short-term borrowing from related party</t>
  </si>
  <si>
    <t>Repayments to short-term borrowing from related party</t>
  </si>
  <si>
    <t>Repayments to long-term borrowings from related party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</si>
  <si>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</si>
  <si>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</si>
  <si>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</si>
  <si>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</si>
  <si>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</si>
  <si>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</si>
  <si>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Redemption of debenture</t>
  </si>
  <si>
    <t>Payments for deferred financing fees</t>
  </si>
  <si>
    <t>Dividends paid to owners of parent</t>
  </si>
  <si>
    <t>Dividends paid to non-controlling interests</t>
  </si>
  <si>
    <t>Payments for interest</t>
  </si>
  <si>
    <t>Net cash generated from (used in) financing activities</t>
  </si>
  <si>
    <t>Net decrease in cash and cash equivalents</t>
  </si>
  <si>
    <t>Cash and cash equivalents at beginning of the period</t>
  </si>
  <si>
    <t>Effect of exchange differences on cash and cash equivalents</t>
  </si>
  <si>
    <t>Cash and cash equivalents at end of the period</t>
  </si>
  <si>
    <t>Supplementary information :</t>
  </si>
  <si>
    <t>Significant non-cash items</t>
  </si>
  <si>
    <t xml:space="preserve">Payables arising from purchases of property, plant </t>
  </si>
  <si>
    <t>and equipment and intangible assets</t>
  </si>
  <si>
    <t>Transfer other receivables to intangible assets</t>
  </si>
  <si>
    <t>Transfer other receivables to</t>
  </si>
  <si>
    <t>short-term loans to third parties</t>
  </si>
  <si>
    <t>Provision for decommissioning cost increases</t>
  </si>
  <si>
    <t>Payables arising from investing in subsidiaries</t>
  </si>
  <si>
    <t>Payables arising from investing in joint venture</t>
  </si>
  <si>
    <t>Intangible assets from concession agreement</t>
  </si>
  <si>
    <t xml:space="preserve">Transfer advances for project development to 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</si>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</sst>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#,##0.0;\(#,##0.0\)"/>
    <numFmt numFmtId="168" formatCode="#,##0.00;\(#,##0.00\);\-"/>
    <numFmt numFmtId="169" formatCode="_(* #,##0_);_(* \(#,##0\);_(* &quot;-&quot;??_);_(@_)"/>
    <numFmt numFmtId="170" formatCode="#,##0;\ \(#,##0\)"/>
    <numFmt numFmtId="171" formatCode="_-* #,##0_-;\-* #,##0_-;_-* &quot;-&quot;??_-;_-@_-"/>
  </numFmts>
  <fonts count="1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</cellStyleXfs>
  <cellXfs count="172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5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Alignment="1"/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5" fontId="9" fillId="0" borderId="0" xfId="0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1" fillId="0" borderId="0" xfId="5" applyNumberFormat="1" applyFont="1" applyFill="1" applyAlignment="1">
      <alignment horizontal="right" vertical="center"/>
    </xf>
    <xf numFmtId="169" fontId="10" fillId="0" borderId="0" xfId="5" applyNumberFormat="1" applyFont="1" applyFill="1" applyAlignment="1">
      <alignment horizontal="right" vertical="center"/>
    </xf>
    <xf numFmtId="169" fontId="10" fillId="0" borderId="0" xfId="5" applyNumberFormat="1" applyFont="1" applyFill="1" applyAlignment="1">
      <alignment vertical="center"/>
    </xf>
    <xf numFmtId="165" fontId="11" fillId="0" borderId="1" xfId="5" applyNumberFormat="1" applyFont="1" applyFill="1" applyBorder="1" applyAlignment="1">
      <alignment horizontal="right" vertical="center"/>
    </xf>
    <xf numFmtId="165" fontId="10" fillId="0" borderId="1" xfId="3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10" fillId="0" borderId="6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70" fontId="3" fillId="0" borderId="0" xfId="0" quotePrefix="1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4" fillId="0" borderId="0" xfId="6" applyNumberFormat="1" applyFont="1" applyFill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171" fontId="4" fillId="0" borderId="0" xfId="5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5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1" xfId="6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0" xfId="7" applyNumberFormat="1" applyFont="1" applyFill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0" fontId="3" fillId="0" borderId="1" xfId="4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3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Border="1" applyAlignment="1">
      <alignment vertical="center"/>
    </xf>
    <xf numFmtId="0" fontId="4" fillId="0" borderId="0" xfId="4" quotePrefix="1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4" fillId="0" borderId="0" xfId="4" applyNumberFormat="1" applyFont="1" applyFill="1" applyAlignment="1">
      <alignment vertical="center"/>
    </xf>
    <xf numFmtId="0" fontId="7" fillId="0" borderId="0" xfId="0" applyFont="1" applyAlignment="1"/>
    <xf numFmtId="164" fontId="3" fillId="0" borderId="1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49" fontId="4" fillId="0" borderId="0" xfId="4" applyNumberFormat="1" applyFont="1" applyFill="1" applyAlignment="1">
      <alignment horizontal="left" vertical="center"/>
    </xf>
    <xf numFmtId="167" fontId="4" fillId="0" borderId="0" xfId="4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justify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5" fontId="9" fillId="0" borderId="0" xfId="0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</cellXfs>
  <cellStyles count="9">
    <cellStyle name="Comma" xfId="1" builtinId="3"/>
    <cellStyle name="Comma 2" xfId="5"/>
    <cellStyle name="Normal" xfId="0" builtinId="0"/>
    <cellStyle name="Normal 10 2 4" xfId="4"/>
    <cellStyle name="Normal 10 2 4 2" xfId="8"/>
    <cellStyle name="Normal 211" xfId="2"/>
    <cellStyle name="Normal 3" xfId="3"/>
    <cellStyle name="Normal 6" xfId="7"/>
    <cellStyle name="Normal 6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/>
          <cell r="C2" t="str">
            <v>建物-売上原価</v>
          </cell>
          <cell r="D2"/>
        </row>
        <row r="3">
          <cell r="A3">
            <v>12</v>
          </cell>
          <cell r="B3"/>
          <cell r="C3" t="str">
            <v>構築物-売上原価</v>
          </cell>
          <cell r="D3"/>
        </row>
        <row r="4">
          <cell r="A4">
            <v>13</v>
          </cell>
          <cell r="B4"/>
          <cell r="C4" t="str">
            <v>機械装置-売上原価</v>
          </cell>
          <cell r="D4"/>
        </row>
        <row r="5">
          <cell r="A5">
            <v>14</v>
          </cell>
          <cell r="B5"/>
          <cell r="C5" t="str">
            <v>車両運搬具-売上原価</v>
          </cell>
          <cell r="D5"/>
        </row>
        <row r="6">
          <cell r="A6">
            <v>15</v>
          </cell>
          <cell r="B6"/>
          <cell r="C6" t="str">
            <v>工具器具備品-売上原価</v>
          </cell>
          <cell r="D6"/>
        </row>
        <row r="7">
          <cell r="A7">
            <v>16</v>
          </cell>
          <cell r="B7"/>
          <cell r="C7" t="str">
            <v>土地-非償却</v>
          </cell>
          <cell r="D7"/>
        </row>
        <row r="8">
          <cell r="A8">
            <v>17</v>
          </cell>
          <cell r="B8"/>
          <cell r="C8" t="str">
            <v>建設仮勘定-非償却</v>
          </cell>
          <cell r="D8"/>
        </row>
        <row r="9">
          <cell r="A9">
            <v>19</v>
          </cell>
          <cell r="B9"/>
          <cell r="C9" t="str">
            <v>ソフトウェア-売上原価</v>
          </cell>
          <cell r="D9"/>
        </row>
        <row r="10">
          <cell r="C10" t="str">
            <v>その他無形固定資産－売上原価</v>
          </cell>
        </row>
        <row r="11">
          <cell r="A11">
            <v>20</v>
          </cell>
          <cell r="B11"/>
          <cell r="C11" t="str">
            <v>長期前払費用-売上原価</v>
          </cell>
          <cell r="D11"/>
        </row>
        <row r="12">
          <cell r="A12">
            <v>21</v>
          </cell>
          <cell r="B12"/>
          <cell r="C12" t="str">
            <v>建物-販管費</v>
          </cell>
          <cell r="D12"/>
        </row>
        <row r="13">
          <cell r="A13">
            <v>22</v>
          </cell>
          <cell r="B13"/>
          <cell r="C13" t="str">
            <v>構築物-販管費</v>
          </cell>
          <cell r="D13"/>
        </row>
        <row r="14">
          <cell r="A14">
            <v>23</v>
          </cell>
          <cell r="B14"/>
          <cell r="C14" t="str">
            <v>機械装置-販管費</v>
          </cell>
          <cell r="D14"/>
        </row>
        <row r="15">
          <cell r="A15">
            <v>24</v>
          </cell>
          <cell r="B15"/>
          <cell r="C15" t="str">
            <v>車両運搬具-販管費</v>
          </cell>
          <cell r="D15"/>
        </row>
        <row r="16">
          <cell r="A16">
            <v>25</v>
          </cell>
          <cell r="B16"/>
          <cell r="C16" t="str">
            <v>工具器具備品-販管費</v>
          </cell>
          <cell r="D16"/>
        </row>
        <row r="17">
          <cell r="A17">
            <v>29</v>
          </cell>
          <cell r="B17"/>
          <cell r="C17" t="str">
            <v>ソフトウェア-販管費</v>
          </cell>
          <cell r="D17"/>
        </row>
        <row r="18">
          <cell r="C18" t="str">
            <v>その他無形固定資産－販管費</v>
          </cell>
        </row>
        <row r="19">
          <cell r="A19">
            <v>30</v>
          </cell>
          <cell r="B19"/>
          <cell r="C19" t="str">
            <v>長期前払費用-販管費</v>
          </cell>
          <cell r="D19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V159"/>
  <sheetViews>
    <sheetView zoomScaleNormal="100" zoomScaleSheetLayoutView="115" workbookViewId="0">
      <selection activeCell="O11" sqref="O11"/>
    </sheetView>
  </sheetViews>
  <sheetFormatPr defaultColWidth="9.140625" defaultRowHeight="16.5" customHeight="1" x14ac:dyDescent="0.25"/>
  <cols>
    <col min="1" max="3" width="1.7109375" style="2" customWidth="1"/>
    <col min="4" max="4" width="30.28515625" style="2" customWidth="1"/>
    <col min="5" max="5" width="5.140625" style="3" customWidth="1"/>
    <col min="6" max="6" width="0.5703125" style="3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4" customWidth="1"/>
    <col min="12" max="12" width="0.5703125" style="4" customWidth="1"/>
    <col min="13" max="13" width="11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16384" width="9.140625" style="2"/>
  </cols>
  <sheetData>
    <row r="1" spans="1:13" ht="16.5" customHeight="1" x14ac:dyDescent="0.25">
      <c r="A1" s="1" t="s">
        <v>0</v>
      </c>
    </row>
    <row r="2" spans="1:13" ht="16.5" customHeight="1" x14ac:dyDescent="0.25">
      <c r="A2" s="5" t="s">
        <v>1</v>
      </c>
    </row>
    <row r="3" spans="1:13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2" customHeight="1" x14ac:dyDescent="0.25"/>
    <row r="5" spans="1:13" ht="12" customHeight="1" x14ac:dyDescent="0.25"/>
    <row r="6" spans="1:13" ht="14.45" customHeight="1" x14ac:dyDescent="0.25">
      <c r="G6" s="161" t="s">
        <v>3</v>
      </c>
      <c r="H6" s="162"/>
      <c r="I6" s="162"/>
      <c r="K6" s="161" t="s">
        <v>4</v>
      </c>
      <c r="L6" s="161"/>
      <c r="M6" s="161"/>
    </row>
    <row r="7" spans="1:13" ht="14.45" customHeight="1" x14ac:dyDescent="0.25">
      <c r="G7" s="158" t="s">
        <v>5</v>
      </c>
      <c r="H7" s="159"/>
      <c r="I7" s="159"/>
      <c r="K7" s="158" t="s">
        <v>5</v>
      </c>
      <c r="L7" s="159"/>
      <c r="M7" s="159"/>
    </row>
    <row r="8" spans="1:13" ht="14.45" customHeight="1" x14ac:dyDescent="0.25">
      <c r="G8" s="10" t="s">
        <v>6</v>
      </c>
      <c r="H8" s="11"/>
      <c r="I8" s="10" t="s">
        <v>7</v>
      </c>
      <c r="J8" s="12"/>
      <c r="K8" s="10" t="s">
        <v>6</v>
      </c>
      <c r="L8" s="13"/>
      <c r="M8" s="10" t="s">
        <v>7</v>
      </c>
    </row>
    <row r="9" spans="1:13" ht="14.45" customHeight="1" x14ac:dyDescent="0.25">
      <c r="G9" s="14" t="s">
        <v>8</v>
      </c>
      <c r="H9" s="15"/>
      <c r="I9" s="16" t="s">
        <v>9</v>
      </c>
      <c r="J9" s="17"/>
      <c r="K9" s="14" t="s">
        <v>8</v>
      </c>
      <c r="L9" s="15"/>
      <c r="M9" s="16" t="s">
        <v>9</v>
      </c>
    </row>
    <row r="10" spans="1:13" ht="14.45" customHeight="1" x14ac:dyDescent="0.25">
      <c r="G10" s="18" t="s">
        <v>10</v>
      </c>
      <c r="H10" s="19"/>
      <c r="I10" s="18" t="s">
        <v>11</v>
      </c>
      <c r="K10" s="18" t="s">
        <v>10</v>
      </c>
      <c r="L10" s="19"/>
      <c r="M10" s="18" t="s">
        <v>11</v>
      </c>
    </row>
    <row r="11" spans="1:13" ht="14.45" customHeight="1" x14ac:dyDescent="0.25">
      <c r="E11" s="20" t="s">
        <v>12</v>
      </c>
      <c r="F11" s="21"/>
      <c r="G11" s="22" t="s">
        <v>13</v>
      </c>
      <c r="H11" s="23"/>
      <c r="I11" s="22" t="s">
        <v>13</v>
      </c>
      <c r="J11" s="23"/>
      <c r="K11" s="22" t="s">
        <v>13</v>
      </c>
      <c r="L11" s="23"/>
      <c r="M11" s="22" t="s">
        <v>13</v>
      </c>
    </row>
    <row r="12" spans="1:13" ht="12" customHeight="1" x14ac:dyDescent="0.25">
      <c r="F12" s="21"/>
      <c r="G12" s="23"/>
      <c r="H12" s="23"/>
      <c r="I12" s="23"/>
      <c r="J12" s="23"/>
      <c r="K12" s="23"/>
      <c r="L12" s="23"/>
      <c r="M12" s="23"/>
    </row>
    <row r="13" spans="1:13" ht="14.45" customHeight="1" x14ac:dyDescent="0.25">
      <c r="A13" s="5" t="s">
        <v>14</v>
      </c>
    </row>
    <row r="14" spans="1:13" ht="12" customHeight="1" x14ac:dyDescent="0.25">
      <c r="A14" s="5"/>
    </row>
    <row r="15" spans="1:13" ht="14.45" customHeight="1" x14ac:dyDescent="0.25">
      <c r="A15" s="5" t="s">
        <v>15</v>
      </c>
    </row>
    <row r="16" spans="1:13" ht="12" customHeight="1" x14ac:dyDescent="0.25">
      <c r="A16" s="5"/>
    </row>
    <row r="17" spans="1:13" ht="14.45" customHeight="1" x14ac:dyDescent="0.25">
      <c r="A17" s="2" t="s">
        <v>16</v>
      </c>
      <c r="G17" s="24">
        <v>11928568</v>
      </c>
      <c r="H17" s="24"/>
      <c r="I17" s="24">
        <v>12559726</v>
      </c>
      <c r="J17" s="24"/>
      <c r="K17" s="25">
        <v>1200440</v>
      </c>
      <c r="L17" s="24"/>
      <c r="M17" s="25">
        <v>3736128</v>
      </c>
    </row>
    <row r="18" spans="1:13" ht="14.45" customHeight="1" x14ac:dyDescent="0.25">
      <c r="A18" s="2" t="s">
        <v>17</v>
      </c>
      <c r="G18" s="24">
        <v>244235</v>
      </c>
      <c r="H18" s="24"/>
      <c r="I18" s="24">
        <v>534853</v>
      </c>
      <c r="J18" s="24"/>
      <c r="K18" s="25">
        <v>0</v>
      </c>
      <c r="L18" s="24"/>
      <c r="M18" s="25">
        <v>0</v>
      </c>
    </row>
    <row r="19" spans="1:13" ht="14.45" customHeight="1" x14ac:dyDescent="0.25">
      <c r="A19" s="2" t="s">
        <v>18</v>
      </c>
      <c r="G19" s="24">
        <v>3360628</v>
      </c>
      <c r="H19" s="24"/>
      <c r="I19" s="24">
        <v>2084408</v>
      </c>
      <c r="J19" s="24"/>
      <c r="K19" s="25">
        <v>501003</v>
      </c>
      <c r="L19" s="24"/>
      <c r="M19" s="25">
        <v>0</v>
      </c>
    </row>
    <row r="20" spans="1:13" ht="14.45" customHeight="1" x14ac:dyDescent="0.25">
      <c r="A20" s="2" t="s">
        <v>19</v>
      </c>
      <c r="E20" s="3">
        <v>6</v>
      </c>
      <c r="G20" s="24">
        <v>7651146</v>
      </c>
      <c r="H20" s="24"/>
      <c r="I20" s="24">
        <v>6121523</v>
      </c>
      <c r="J20" s="24"/>
      <c r="K20" s="25">
        <v>1878592</v>
      </c>
      <c r="L20" s="24"/>
      <c r="M20" s="25">
        <v>1962042</v>
      </c>
    </row>
    <row r="21" spans="1:13" ht="14.45" customHeight="1" x14ac:dyDescent="0.25">
      <c r="A21" s="2" t="s">
        <v>20</v>
      </c>
      <c r="E21" s="3">
        <v>7</v>
      </c>
      <c r="G21" s="24">
        <v>130796</v>
      </c>
      <c r="H21" s="24"/>
      <c r="I21" s="24">
        <v>0</v>
      </c>
      <c r="J21" s="24"/>
      <c r="K21" s="25">
        <v>130796</v>
      </c>
      <c r="L21" s="24"/>
      <c r="M21" s="25">
        <v>0</v>
      </c>
    </row>
    <row r="22" spans="1:13" ht="14.45" customHeight="1" x14ac:dyDescent="0.25">
      <c r="A22" s="2" t="s">
        <v>21</v>
      </c>
      <c r="E22" s="26">
        <v>17.5</v>
      </c>
      <c r="G22" s="24">
        <v>59040</v>
      </c>
      <c r="H22" s="24"/>
      <c r="I22" s="24">
        <v>18240</v>
      </c>
      <c r="J22" s="24"/>
      <c r="K22" s="25">
        <v>13372167</v>
      </c>
      <c r="L22" s="24"/>
      <c r="M22" s="25">
        <v>7960070</v>
      </c>
    </row>
    <row r="23" spans="1:13" ht="14.45" customHeight="1" x14ac:dyDescent="0.25">
      <c r="A23" s="2" t="s">
        <v>22</v>
      </c>
      <c r="E23" s="26"/>
      <c r="G23" s="24"/>
      <c r="H23" s="24"/>
      <c r="I23" s="24"/>
      <c r="K23" s="24"/>
      <c r="L23" s="24"/>
      <c r="M23" s="24"/>
    </row>
    <row r="24" spans="1:13" ht="14.45" customHeight="1" x14ac:dyDescent="0.25">
      <c r="B24" s="2" t="s">
        <v>23</v>
      </c>
      <c r="E24" s="26"/>
      <c r="G24" s="24">
        <v>68422</v>
      </c>
      <c r="H24" s="24"/>
      <c r="I24" s="24">
        <v>66753</v>
      </c>
      <c r="J24" s="24"/>
      <c r="K24" s="25">
        <v>68422</v>
      </c>
      <c r="L24" s="24"/>
      <c r="M24" s="25">
        <v>66753</v>
      </c>
    </row>
    <row r="25" spans="1:13" ht="14.45" customHeight="1" x14ac:dyDescent="0.25">
      <c r="A25" s="2" t="s">
        <v>24</v>
      </c>
      <c r="E25" s="26"/>
      <c r="G25" s="24"/>
      <c r="H25" s="24"/>
      <c r="I25" s="24"/>
      <c r="K25" s="24"/>
      <c r="L25" s="24"/>
      <c r="M25" s="24"/>
    </row>
    <row r="26" spans="1:13" ht="14.45" customHeight="1" x14ac:dyDescent="0.25">
      <c r="B26" s="2" t="s">
        <v>25</v>
      </c>
      <c r="E26" s="26">
        <v>17.600000000000001</v>
      </c>
      <c r="G26" s="24" t="s">
        <v>26</v>
      </c>
      <c r="H26" s="24"/>
      <c r="I26" s="24">
        <v>0</v>
      </c>
      <c r="J26" s="24"/>
      <c r="K26" s="25">
        <v>253570</v>
      </c>
      <c r="L26" s="24"/>
      <c r="M26" s="25">
        <v>237052</v>
      </c>
    </row>
    <row r="27" spans="1:13" ht="14.45" customHeight="1" x14ac:dyDescent="0.25">
      <c r="A27" s="2" t="s">
        <v>27</v>
      </c>
      <c r="G27" s="24">
        <v>993942</v>
      </c>
      <c r="H27" s="24"/>
      <c r="I27" s="24">
        <v>979085</v>
      </c>
      <c r="J27" s="24"/>
      <c r="K27" s="27">
        <v>0</v>
      </c>
      <c r="L27" s="24"/>
      <c r="M27" s="27">
        <v>0</v>
      </c>
    </row>
    <row r="28" spans="1:13" ht="14.45" customHeight="1" x14ac:dyDescent="0.25">
      <c r="A28" s="2" t="s">
        <v>28</v>
      </c>
      <c r="G28" s="28">
        <v>963297</v>
      </c>
      <c r="H28" s="24"/>
      <c r="I28" s="28">
        <v>1457174</v>
      </c>
      <c r="J28" s="24"/>
      <c r="K28" s="29">
        <v>32403</v>
      </c>
      <c r="L28" s="24"/>
      <c r="M28" s="29">
        <v>38605</v>
      </c>
    </row>
    <row r="29" spans="1:13" ht="12" customHeight="1" x14ac:dyDescent="0.25">
      <c r="G29" s="24"/>
      <c r="I29" s="24"/>
      <c r="K29" s="24"/>
      <c r="M29" s="24"/>
    </row>
    <row r="30" spans="1:13" ht="14.45" customHeight="1" x14ac:dyDescent="0.25">
      <c r="A30" s="5" t="s">
        <v>29</v>
      </c>
      <c r="G30" s="30">
        <f>SUM(G17:G28)</f>
        <v>25400074</v>
      </c>
      <c r="H30" s="24"/>
      <c r="I30" s="30">
        <f>SUM(I17:I28)</f>
        <v>23821762</v>
      </c>
      <c r="K30" s="30">
        <f>SUM(K17:K28)</f>
        <v>17437393</v>
      </c>
      <c r="L30" s="24"/>
      <c r="M30" s="30">
        <f>SUM(M17:M28)</f>
        <v>14000650</v>
      </c>
    </row>
    <row r="31" spans="1:13" ht="12" customHeight="1" x14ac:dyDescent="0.25">
      <c r="G31" s="31"/>
      <c r="I31" s="31"/>
      <c r="K31" s="31"/>
      <c r="M31" s="31"/>
    </row>
    <row r="32" spans="1:13" ht="14.45" customHeight="1" x14ac:dyDescent="0.25">
      <c r="A32" s="5" t="s">
        <v>30</v>
      </c>
      <c r="G32" s="31"/>
      <c r="I32" s="31"/>
      <c r="K32" s="31"/>
      <c r="M32" s="31"/>
    </row>
    <row r="33" spans="1:14" ht="12" customHeight="1" x14ac:dyDescent="0.25">
      <c r="A33" s="5"/>
      <c r="G33" s="31"/>
      <c r="I33" s="31"/>
      <c r="K33" s="31"/>
      <c r="M33" s="31"/>
    </row>
    <row r="34" spans="1:14" ht="14.45" customHeight="1" x14ac:dyDescent="0.25">
      <c r="A34" s="2" t="s">
        <v>31</v>
      </c>
      <c r="G34" s="24">
        <v>212902</v>
      </c>
      <c r="H34" s="24"/>
      <c r="I34" s="24">
        <v>220181</v>
      </c>
      <c r="J34" s="24"/>
      <c r="K34" s="25">
        <v>0</v>
      </c>
      <c r="L34" s="24"/>
      <c r="M34" s="25">
        <v>0</v>
      </c>
    </row>
    <row r="35" spans="1:14" ht="14.45" customHeight="1" x14ac:dyDescent="0.25">
      <c r="A35" s="2" t="s">
        <v>32</v>
      </c>
      <c r="E35" s="32"/>
      <c r="G35" s="24">
        <v>136578</v>
      </c>
      <c r="H35" s="24"/>
      <c r="I35" s="24">
        <v>205247</v>
      </c>
      <c r="J35" s="24"/>
      <c r="K35" s="25">
        <v>136578</v>
      </c>
      <c r="L35" s="24"/>
      <c r="M35" s="25">
        <v>205247</v>
      </c>
    </row>
    <row r="36" spans="1:14" ht="14.45" customHeight="1" x14ac:dyDescent="0.25">
      <c r="A36" s="2" t="s">
        <v>33</v>
      </c>
      <c r="E36" s="32" t="s">
        <v>34</v>
      </c>
      <c r="G36" s="24">
        <v>0</v>
      </c>
      <c r="H36" s="24"/>
      <c r="I36" s="24">
        <v>0</v>
      </c>
      <c r="J36" s="24"/>
      <c r="K36" s="25">
        <v>6631530</v>
      </c>
      <c r="L36" s="24"/>
      <c r="M36" s="25">
        <v>6838814</v>
      </c>
    </row>
    <row r="37" spans="1:14" ht="14.45" customHeight="1" x14ac:dyDescent="0.25">
      <c r="A37" s="2" t="s">
        <v>35</v>
      </c>
      <c r="E37" s="3">
        <v>8</v>
      </c>
      <c r="G37" s="24">
        <v>0</v>
      </c>
      <c r="H37" s="24"/>
      <c r="I37" s="24">
        <v>0</v>
      </c>
      <c r="J37" s="24"/>
      <c r="K37" s="25">
        <v>9547957</v>
      </c>
      <c r="L37" s="24"/>
      <c r="M37" s="25">
        <v>9522638</v>
      </c>
    </row>
    <row r="38" spans="1:14" ht="14.45" customHeight="1" x14ac:dyDescent="0.25">
      <c r="A38" s="2" t="s">
        <v>36</v>
      </c>
      <c r="E38" s="33" t="s">
        <v>37</v>
      </c>
      <c r="G38" s="24">
        <v>804111</v>
      </c>
      <c r="H38" s="24"/>
      <c r="I38" s="24">
        <v>1148345</v>
      </c>
      <c r="J38" s="24"/>
      <c r="K38" s="25">
        <v>0</v>
      </c>
      <c r="L38" s="24"/>
      <c r="M38" s="25">
        <v>0</v>
      </c>
      <c r="N38" s="34"/>
    </row>
    <row r="39" spans="1:14" ht="14.45" customHeight="1" x14ac:dyDescent="0.25">
      <c r="A39" s="2" t="s">
        <v>38</v>
      </c>
      <c r="E39" s="33" t="s">
        <v>39</v>
      </c>
      <c r="G39" s="24">
        <v>702054</v>
      </c>
      <c r="H39" s="24"/>
      <c r="I39" s="24">
        <v>653877</v>
      </c>
      <c r="J39" s="24"/>
      <c r="K39" s="25">
        <v>522376</v>
      </c>
      <c r="L39" s="24"/>
      <c r="M39" s="25">
        <v>509008</v>
      </c>
    </row>
    <row r="40" spans="1:14" ht="14.45" customHeight="1" x14ac:dyDescent="0.25">
      <c r="A40" s="2" t="s">
        <v>40</v>
      </c>
      <c r="G40" s="31">
        <v>4902</v>
      </c>
      <c r="I40" s="31">
        <v>4902</v>
      </c>
      <c r="K40" s="25">
        <v>0</v>
      </c>
      <c r="M40" s="25">
        <v>0</v>
      </c>
    </row>
    <row r="41" spans="1:14" ht="14.45" customHeight="1" x14ac:dyDescent="0.25">
      <c r="A41" s="2" t="s">
        <v>41</v>
      </c>
      <c r="E41" s="3">
        <v>10</v>
      </c>
      <c r="G41" s="24">
        <v>72524088</v>
      </c>
      <c r="H41" s="24"/>
      <c r="I41" s="24">
        <v>62350380</v>
      </c>
      <c r="J41" s="24"/>
      <c r="K41" s="25">
        <v>674864</v>
      </c>
      <c r="L41" s="24"/>
      <c r="M41" s="25">
        <v>676184</v>
      </c>
    </row>
    <row r="42" spans="1:14" ht="14.45" customHeight="1" x14ac:dyDescent="0.25">
      <c r="A42" s="2" t="s">
        <v>42</v>
      </c>
      <c r="E42" s="3">
        <v>10</v>
      </c>
      <c r="G42" s="24">
        <v>11130830</v>
      </c>
      <c r="H42" s="24"/>
      <c r="I42" s="24">
        <v>10114709</v>
      </c>
      <c r="J42" s="24"/>
      <c r="K42" s="25">
        <v>570188</v>
      </c>
      <c r="L42" s="24"/>
      <c r="M42" s="25">
        <v>582331</v>
      </c>
    </row>
    <row r="43" spans="1:14" ht="14.45" customHeight="1" x14ac:dyDescent="0.25">
      <c r="A43" s="2" t="s">
        <v>43</v>
      </c>
      <c r="G43" s="24">
        <v>690479</v>
      </c>
      <c r="H43" s="24"/>
      <c r="I43" s="24">
        <v>644094</v>
      </c>
      <c r="J43" s="24"/>
      <c r="K43" s="25">
        <v>0</v>
      </c>
      <c r="L43" s="24"/>
      <c r="M43" s="25">
        <v>0</v>
      </c>
    </row>
    <row r="44" spans="1:14" ht="14.45" customHeight="1" x14ac:dyDescent="0.25">
      <c r="A44" s="2" t="s">
        <v>44</v>
      </c>
      <c r="G44" s="24">
        <v>172265</v>
      </c>
      <c r="H44" s="24"/>
      <c r="I44" s="24">
        <v>141937</v>
      </c>
      <c r="J44" s="24"/>
      <c r="K44" s="25">
        <v>4600</v>
      </c>
      <c r="L44" s="24"/>
      <c r="M44" s="25">
        <v>3749</v>
      </c>
    </row>
    <row r="45" spans="1:14" ht="14.45" customHeight="1" x14ac:dyDescent="0.25">
      <c r="A45" s="2" t="s">
        <v>45</v>
      </c>
      <c r="G45" s="28">
        <v>2260145</v>
      </c>
      <c r="H45" s="24"/>
      <c r="I45" s="28">
        <v>1330606</v>
      </c>
      <c r="J45" s="24"/>
      <c r="K45" s="29">
        <v>30243</v>
      </c>
      <c r="L45" s="24"/>
      <c r="M45" s="29">
        <v>20752</v>
      </c>
    </row>
    <row r="46" spans="1:14" ht="12" customHeight="1" x14ac:dyDescent="0.25">
      <c r="G46" s="24"/>
      <c r="H46" s="24"/>
      <c r="I46" s="24"/>
      <c r="K46" s="24"/>
      <c r="L46" s="24"/>
      <c r="M46" s="24"/>
    </row>
    <row r="47" spans="1:14" ht="14.45" customHeight="1" x14ac:dyDescent="0.25">
      <c r="A47" s="5" t="s">
        <v>46</v>
      </c>
      <c r="G47" s="30">
        <f>SUM(G34:G45)</f>
        <v>88638354</v>
      </c>
      <c r="H47" s="24"/>
      <c r="I47" s="30">
        <f>SUM(I34:I45)</f>
        <v>76814278</v>
      </c>
      <c r="K47" s="30">
        <f>SUM(K34:K45)</f>
        <v>18118336</v>
      </c>
      <c r="L47" s="24"/>
      <c r="M47" s="30">
        <f>SUM(M34:M45)</f>
        <v>18358723</v>
      </c>
    </row>
    <row r="48" spans="1:14" ht="12" customHeight="1" x14ac:dyDescent="0.25">
      <c r="G48" s="24"/>
      <c r="H48" s="24"/>
      <c r="I48" s="24"/>
      <c r="K48" s="24"/>
      <c r="L48" s="24"/>
      <c r="M48" s="24"/>
    </row>
    <row r="49" spans="1:13" ht="14.45" customHeight="1" thickBot="1" x14ac:dyDescent="0.3">
      <c r="A49" s="5" t="s">
        <v>47</v>
      </c>
      <c r="G49" s="35">
        <f>SUM(G30+G47)</f>
        <v>114038428</v>
      </c>
      <c r="H49" s="24"/>
      <c r="I49" s="35">
        <f>SUM(I30+I47)</f>
        <v>100636040</v>
      </c>
      <c r="K49" s="35">
        <f>SUM(K30+K47)</f>
        <v>35555729</v>
      </c>
      <c r="L49" s="24"/>
      <c r="M49" s="35">
        <f>SUM(M30+M47)</f>
        <v>32359373</v>
      </c>
    </row>
    <row r="50" spans="1:13" ht="16.5" customHeight="1" thickTop="1" x14ac:dyDescent="0.25">
      <c r="A50" s="5"/>
      <c r="G50" s="24"/>
      <c r="H50" s="24"/>
      <c r="I50" s="24"/>
      <c r="K50" s="24"/>
      <c r="L50" s="24"/>
      <c r="M50" s="24"/>
    </row>
    <row r="51" spans="1:13" ht="16.5" customHeight="1" x14ac:dyDescent="0.25">
      <c r="A51" s="5"/>
      <c r="G51" s="24"/>
      <c r="H51" s="24"/>
      <c r="I51" s="24"/>
      <c r="K51" s="24"/>
      <c r="L51" s="24"/>
      <c r="M51" s="24"/>
    </row>
    <row r="52" spans="1:13" ht="16.5" customHeight="1" x14ac:dyDescent="0.25">
      <c r="A52" s="5"/>
      <c r="G52" s="24"/>
      <c r="H52" s="24"/>
      <c r="I52" s="24"/>
      <c r="K52" s="24"/>
      <c r="L52" s="24"/>
      <c r="M52" s="24"/>
    </row>
    <row r="53" spans="1:13" ht="16.5" customHeight="1" x14ac:dyDescent="0.25">
      <c r="A53" s="2" t="s">
        <v>48</v>
      </c>
      <c r="G53" s="24"/>
      <c r="H53" s="24"/>
      <c r="I53" s="24"/>
      <c r="K53" s="24"/>
      <c r="L53" s="24"/>
      <c r="M53" s="24"/>
    </row>
    <row r="54" spans="1:13" ht="15.75" customHeight="1" x14ac:dyDescent="0.25">
      <c r="A54" s="5"/>
      <c r="G54" s="24"/>
      <c r="H54" s="24"/>
      <c r="I54" s="24"/>
      <c r="K54" s="24"/>
      <c r="L54" s="24"/>
      <c r="M54" s="24"/>
    </row>
    <row r="55" spans="1:13" ht="21.95" customHeight="1" x14ac:dyDescent="0.25">
      <c r="A55" s="163" t="s">
        <v>49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</row>
    <row r="56" spans="1:13" ht="16.5" customHeight="1" x14ac:dyDescent="0.25">
      <c r="A56" s="1" t="str">
        <f>A1</f>
        <v>B.Grimm Power Public Company Limited</v>
      </c>
    </row>
    <row r="57" spans="1:13" ht="16.5" customHeight="1" x14ac:dyDescent="0.25">
      <c r="A57" s="5" t="s">
        <v>50</v>
      </c>
    </row>
    <row r="58" spans="1:13" ht="16.5" customHeight="1" x14ac:dyDescent="0.25">
      <c r="A58" s="6" t="str">
        <f>A3</f>
        <v>As at 30 September 2019</v>
      </c>
      <c r="B58" s="7"/>
      <c r="C58" s="7"/>
      <c r="D58" s="7"/>
      <c r="E58" s="8"/>
      <c r="F58" s="8"/>
      <c r="G58" s="9"/>
      <c r="H58" s="9"/>
      <c r="I58" s="9"/>
      <c r="J58" s="9"/>
      <c r="K58" s="9"/>
      <c r="L58" s="9"/>
      <c r="M58" s="9"/>
    </row>
    <row r="59" spans="1:13" ht="15" customHeight="1" x14ac:dyDescent="0.25">
      <c r="A59" s="5"/>
    </row>
    <row r="60" spans="1:13" ht="15" customHeight="1" x14ac:dyDescent="0.25">
      <c r="A60" s="5"/>
    </row>
    <row r="61" spans="1:13" ht="15" customHeight="1" x14ac:dyDescent="0.25">
      <c r="A61" s="5"/>
      <c r="G61" s="161" t="s">
        <v>3</v>
      </c>
      <c r="H61" s="162"/>
      <c r="I61" s="162"/>
      <c r="K61" s="161" t="s">
        <v>4</v>
      </c>
      <c r="L61" s="161"/>
      <c r="M61" s="161"/>
    </row>
    <row r="62" spans="1:13" ht="15" customHeight="1" x14ac:dyDescent="0.25">
      <c r="A62" s="5"/>
      <c r="G62" s="158" t="s">
        <v>5</v>
      </c>
      <c r="H62" s="159"/>
      <c r="I62" s="159"/>
      <c r="K62" s="158" t="s">
        <v>5</v>
      </c>
      <c r="L62" s="159"/>
      <c r="M62" s="159"/>
    </row>
    <row r="63" spans="1:13" ht="15" customHeight="1" x14ac:dyDescent="0.25">
      <c r="A63" s="5"/>
      <c r="G63" s="10" t="s">
        <v>6</v>
      </c>
      <c r="H63" s="11"/>
      <c r="I63" s="10" t="s">
        <v>7</v>
      </c>
      <c r="J63" s="12"/>
      <c r="K63" s="10" t="s">
        <v>6</v>
      </c>
      <c r="L63" s="13"/>
      <c r="M63" s="10" t="s">
        <v>7</v>
      </c>
    </row>
    <row r="64" spans="1:13" ht="15" customHeight="1" x14ac:dyDescent="0.25">
      <c r="A64" s="5"/>
      <c r="G64" s="14" t="s">
        <v>8</v>
      </c>
      <c r="H64" s="15"/>
      <c r="I64" s="16" t="s">
        <v>9</v>
      </c>
      <c r="J64" s="17"/>
      <c r="K64" s="14" t="s">
        <v>8</v>
      </c>
      <c r="L64" s="15"/>
      <c r="M64" s="16" t="s">
        <v>9</v>
      </c>
    </row>
    <row r="65" spans="1:22" ht="15" customHeight="1" x14ac:dyDescent="0.25">
      <c r="A65" s="5"/>
      <c r="G65" s="18" t="s">
        <v>10</v>
      </c>
      <c r="H65" s="19"/>
      <c r="I65" s="18" t="s">
        <v>11</v>
      </c>
      <c r="K65" s="18" t="s">
        <v>10</v>
      </c>
      <c r="L65" s="19"/>
      <c r="M65" s="18" t="s">
        <v>11</v>
      </c>
    </row>
    <row r="66" spans="1:22" ht="15" customHeight="1" x14ac:dyDescent="0.25">
      <c r="E66" s="20" t="s">
        <v>12</v>
      </c>
      <c r="F66" s="21"/>
      <c r="G66" s="22" t="s">
        <v>13</v>
      </c>
      <c r="H66" s="23"/>
      <c r="I66" s="22" t="s">
        <v>13</v>
      </c>
      <c r="J66" s="23"/>
      <c r="K66" s="22" t="s">
        <v>13</v>
      </c>
      <c r="L66" s="23"/>
      <c r="M66" s="22" t="s">
        <v>13</v>
      </c>
    </row>
    <row r="67" spans="1:22" ht="15" customHeight="1" x14ac:dyDescent="0.25">
      <c r="F67" s="21"/>
      <c r="G67" s="23"/>
      <c r="H67" s="23"/>
      <c r="I67" s="23"/>
      <c r="J67" s="23"/>
      <c r="K67" s="23"/>
      <c r="L67" s="23"/>
      <c r="M67" s="23"/>
    </row>
    <row r="68" spans="1:22" ht="15" customHeight="1" x14ac:dyDescent="0.25">
      <c r="A68" s="5" t="s">
        <v>51</v>
      </c>
    </row>
    <row r="69" spans="1:22" ht="15" customHeight="1" x14ac:dyDescent="0.25">
      <c r="A69" s="5"/>
    </row>
    <row r="70" spans="1:22" ht="15" customHeight="1" x14ac:dyDescent="0.25">
      <c r="A70" s="5" t="s">
        <v>52</v>
      </c>
    </row>
    <row r="71" spans="1:22" ht="15" customHeight="1" x14ac:dyDescent="0.25">
      <c r="G71" s="24"/>
      <c r="H71" s="24"/>
      <c r="I71" s="2"/>
      <c r="J71" s="2"/>
      <c r="K71" s="2"/>
      <c r="L71" s="2"/>
      <c r="M71" s="2"/>
      <c r="O71" s="36"/>
      <c r="P71" s="36"/>
      <c r="Q71" s="36"/>
      <c r="R71" s="36"/>
      <c r="S71" s="36"/>
      <c r="T71" s="36"/>
      <c r="U71" s="36"/>
      <c r="V71" s="36"/>
    </row>
    <row r="72" spans="1:22" ht="15" customHeight="1" x14ac:dyDescent="0.25">
      <c r="A72" s="2" t="s">
        <v>53</v>
      </c>
      <c r="E72" s="3">
        <v>12</v>
      </c>
      <c r="G72" s="24">
        <v>3700000</v>
      </c>
      <c r="H72" s="24"/>
      <c r="I72" s="24">
        <v>0</v>
      </c>
      <c r="J72" s="24"/>
      <c r="K72" s="25">
        <v>3700000</v>
      </c>
      <c r="L72" s="24"/>
      <c r="M72" s="25">
        <v>0</v>
      </c>
      <c r="O72" s="36"/>
      <c r="P72" s="36"/>
      <c r="Q72" s="36"/>
      <c r="R72" s="36"/>
      <c r="S72" s="36"/>
      <c r="T72" s="36"/>
      <c r="U72" s="36"/>
      <c r="V72" s="36"/>
    </row>
    <row r="73" spans="1:22" ht="15" customHeight="1" x14ac:dyDescent="0.25">
      <c r="A73" s="2" t="s">
        <v>54</v>
      </c>
      <c r="E73" s="3">
        <v>11</v>
      </c>
      <c r="G73" s="24">
        <v>18879527</v>
      </c>
      <c r="H73" s="24"/>
      <c r="I73" s="24">
        <v>5581041</v>
      </c>
      <c r="J73" s="24"/>
      <c r="K73" s="25">
        <v>410334</v>
      </c>
      <c r="L73" s="24"/>
      <c r="M73" s="25">
        <v>611883</v>
      </c>
      <c r="O73" s="36"/>
      <c r="P73" s="36"/>
      <c r="Q73" s="36"/>
      <c r="R73" s="36"/>
      <c r="S73" s="37"/>
      <c r="T73" s="24"/>
      <c r="U73" s="37"/>
      <c r="V73" s="24"/>
    </row>
    <row r="74" spans="1:22" ht="15" customHeight="1" x14ac:dyDescent="0.25">
      <c r="A74" s="2" t="s">
        <v>55</v>
      </c>
      <c r="F74" s="2"/>
      <c r="G74" s="24">
        <v>35890</v>
      </c>
      <c r="H74" s="24"/>
      <c r="I74" s="24">
        <v>38305</v>
      </c>
      <c r="J74" s="24"/>
      <c r="K74" s="25">
        <v>35890</v>
      </c>
      <c r="L74" s="24"/>
      <c r="M74" s="25">
        <v>38305</v>
      </c>
      <c r="O74" s="36"/>
      <c r="P74" s="36"/>
      <c r="Q74" s="36"/>
      <c r="R74" s="36"/>
      <c r="S74" s="36"/>
      <c r="T74" s="36"/>
      <c r="U74" s="36"/>
      <c r="V74" s="36"/>
    </row>
    <row r="75" spans="1:22" ht="15" customHeight="1" x14ac:dyDescent="0.25">
      <c r="A75" s="2" t="s">
        <v>56</v>
      </c>
      <c r="E75" s="26">
        <v>17.7</v>
      </c>
      <c r="G75" s="24">
        <v>5010</v>
      </c>
      <c r="H75" s="24"/>
      <c r="I75" s="24">
        <v>5309</v>
      </c>
      <c r="J75" s="24"/>
      <c r="K75" s="25">
        <v>0</v>
      </c>
      <c r="L75" s="24"/>
      <c r="M75" s="25">
        <v>0</v>
      </c>
      <c r="O75" s="36"/>
      <c r="P75" s="36"/>
      <c r="Q75" s="36"/>
      <c r="R75" s="36"/>
      <c r="S75" s="37"/>
      <c r="T75" s="24"/>
      <c r="U75" s="37"/>
      <c r="V75" s="24"/>
    </row>
    <row r="76" spans="1:22" ht="15" customHeight="1" x14ac:dyDescent="0.25">
      <c r="A76" s="2" t="s">
        <v>57</v>
      </c>
      <c r="G76" s="24"/>
      <c r="H76" s="24"/>
      <c r="I76" s="24"/>
      <c r="K76" s="24"/>
      <c r="L76" s="24"/>
      <c r="M76" s="24"/>
      <c r="O76" s="36"/>
      <c r="P76" s="36"/>
      <c r="Q76" s="36"/>
      <c r="R76" s="36"/>
      <c r="S76" s="37"/>
      <c r="T76" s="24"/>
      <c r="U76" s="37"/>
      <c r="V76" s="24"/>
    </row>
    <row r="77" spans="1:22" ht="15" customHeight="1" x14ac:dyDescent="0.25">
      <c r="B77" s="2" t="s">
        <v>58</v>
      </c>
      <c r="E77" s="3">
        <v>12</v>
      </c>
      <c r="G77" s="24">
        <v>792728</v>
      </c>
      <c r="H77" s="24"/>
      <c r="I77" s="24">
        <v>775579</v>
      </c>
      <c r="J77" s="24"/>
      <c r="K77" s="25">
        <v>0</v>
      </c>
      <c r="L77" s="24"/>
      <c r="M77" s="25">
        <v>0</v>
      </c>
      <c r="O77" s="36"/>
      <c r="P77" s="36"/>
      <c r="Q77" s="36"/>
      <c r="R77" s="36"/>
      <c r="S77" s="37"/>
      <c r="T77" s="24"/>
      <c r="U77" s="37"/>
      <c r="V77" s="24"/>
    </row>
    <row r="78" spans="1:22" ht="15" customHeight="1" x14ac:dyDescent="0.25">
      <c r="A78" s="2" t="s">
        <v>59</v>
      </c>
      <c r="E78" s="3">
        <v>13</v>
      </c>
      <c r="G78" s="24">
        <v>2198227</v>
      </c>
      <c r="H78" s="24"/>
      <c r="I78" s="24">
        <v>299398</v>
      </c>
      <c r="J78" s="24"/>
      <c r="K78" s="25">
        <v>0</v>
      </c>
      <c r="L78" s="24"/>
      <c r="M78" s="25">
        <v>0</v>
      </c>
      <c r="O78" s="36"/>
      <c r="P78" s="36"/>
      <c r="Q78" s="36"/>
      <c r="R78" s="36"/>
      <c r="S78" s="37"/>
      <c r="T78" s="24"/>
      <c r="U78" s="37"/>
      <c r="V78" s="24"/>
    </row>
    <row r="79" spans="1:22" ht="15" customHeight="1" x14ac:dyDescent="0.25">
      <c r="A79" s="2" t="s">
        <v>57</v>
      </c>
      <c r="G79" s="24"/>
      <c r="H79" s="24"/>
      <c r="I79" s="24"/>
      <c r="K79" s="24"/>
      <c r="L79" s="24"/>
      <c r="M79" s="24"/>
      <c r="O79" s="36"/>
      <c r="P79" s="36"/>
      <c r="Q79" s="36"/>
      <c r="R79" s="36"/>
      <c r="S79" s="37"/>
      <c r="T79" s="24"/>
      <c r="U79" s="37"/>
      <c r="V79" s="24"/>
    </row>
    <row r="80" spans="1:22" ht="15" customHeight="1" x14ac:dyDescent="0.25">
      <c r="B80" s="2" t="s">
        <v>60</v>
      </c>
      <c r="E80" s="26">
        <v>17.8</v>
      </c>
      <c r="G80" s="24">
        <v>783473</v>
      </c>
      <c r="H80" s="24"/>
      <c r="I80" s="24">
        <v>883000</v>
      </c>
      <c r="J80" s="24"/>
      <c r="K80" s="25">
        <v>0</v>
      </c>
      <c r="L80" s="24"/>
      <c r="M80" s="25">
        <v>0</v>
      </c>
      <c r="O80" s="36"/>
      <c r="P80" s="36"/>
      <c r="Q80" s="36"/>
      <c r="R80" s="36"/>
      <c r="S80" s="37"/>
      <c r="T80" s="24"/>
      <c r="U80" s="37"/>
      <c r="V80" s="24"/>
    </row>
    <row r="81" spans="1:22" ht="15" customHeight="1" x14ac:dyDescent="0.25">
      <c r="A81" s="2" t="s">
        <v>61</v>
      </c>
      <c r="G81" s="24">
        <v>49267</v>
      </c>
      <c r="H81" s="24"/>
      <c r="I81" s="24">
        <v>73270</v>
      </c>
      <c r="J81" s="24"/>
      <c r="K81" s="25">
        <v>0</v>
      </c>
      <c r="L81" s="24"/>
      <c r="M81" s="25">
        <v>0</v>
      </c>
      <c r="O81" s="36"/>
      <c r="P81" s="36"/>
      <c r="Q81" s="36"/>
      <c r="R81" s="36"/>
      <c r="S81" s="37"/>
      <c r="T81" s="24"/>
      <c r="U81" s="37"/>
      <c r="V81" s="24"/>
    </row>
    <row r="82" spans="1:22" ht="15" customHeight="1" x14ac:dyDescent="0.25">
      <c r="A82" s="2" t="s">
        <v>62</v>
      </c>
      <c r="G82" s="28">
        <v>285116</v>
      </c>
      <c r="H82" s="24"/>
      <c r="I82" s="28">
        <v>533270</v>
      </c>
      <c r="J82" s="24"/>
      <c r="K82" s="29">
        <v>36335</v>
      </c>
      <c r="L82" s="24"/>
      <c r="M82" s="29">
        <v>12526</v>
      </c>
      <c r="O82" s="36"/>
      <c r="P82" s="36"/>
      <c r="Q82" s="36"/>
      <c r="R82" s="36"/>
      <c r="S82" s="37"/>
      <c r="T82" s="24"/>
      <c r="U82" s="37"/>
      <c r="V82" s="24"/>
    </row>
    <row r="83" spans="1:22" ht="15" customHeight="1" x14ac:dyDescent="0.25">
      <c r="G83" s="24"/>
      <c r="H83" s="24"/>
      <c r="I83" s="24"/>
      <c r="K83" s="24"/>
      <c r="L83" s="24"/>
      <c r="M83" s="24"/>
      <c r="O83" s="36"/>
      <c r="P83" s="36"/>
      <c r="Q83" s="36"/>
      <c r="R83" s="36"/>
      <c r="S83" s="37"/>
      <c r="T83" s="24"/>
      <c r="U83" s="37"/>
      <c r="V83" s="24"/>
    </row>
    <row r="84" spans="1:22" ht="15" customHeight="1" x14ac:dyDescent="0.25">
      <c r="A84" s="5" t="s">
        <v>63</v>
      </c>
      <c r="G84" s="30">
        <f>SUM(G72:G82)</f>
        <v>26729238</v>
      </c>
      <c r="H84" s="24"/>
      <c r="I84" s="30">
        <f>SUM(I72:I82)</f>
        <v>8189172</v>
      </c>
      <c r="K84" s="30">
        <f>SUM(K72:K82)</f>
        <v>4182559</v>
      </c>
      <c r="L84" s="24"/>
      <c r="M84" s="30">
        <f>SUM(M72:M82)</f>
        <v>662714</v>
      </c>
      <c r="O84" s="36"/>
      <c r="P84" s="36"/>
      <c r="Q84" s="36"/>
      <c r="R84" s="36"/>
      <c r="S84" s="37"/>
      <c r="T84" s="24"/>
      <c r="U84" s="37"/>
      <c r="V84" s="24"/>
    </row>
    <row r="85" spans="1:22" ht="15" customHeight="1" x14ac:dyDescent="0.25">
      <c r="B85" s="5"/>
      <c r="C85" s="5"/>
      <c r="G85" s="24"/>
      <c r="I85" s="24"/>
      <c r="K85" s="24"/>
      <c r="M85" s="24"/>
      <c r="O85" s="36"/>
      <c r="P85" s="36"/>
      <c r="Q85" s="36"/>
      <c r="R85" s="36"/>
      <c r="S85" s="37"/>
      <c r="T85" s="24"/>
      <c r="U85" s="37"/>
      <c r="V85" s="24"/>
    </row>
    <row r="86" spans="1:22" ht="15" customHeight="1" x14ac:dyDescent="0.25">
      <c r="A86" s="5" t="s">
        <v>64</v>
      </c>
      <c r="B86" s="5"/>
      <c r="C86" s="5"/>
      <c r="G86" s="24"/>
      <c r="I86" s="24"/>
      <c r="K86" s="24"/>
      <c r="M86" s="24"/>
      <c r="O86" s="38"/>
      <c r="P86" s="36"/>
      <c r="Q86" s="36"/>
      <c r="R86" s="36"/>
      <c r="S86" s="37"/>
      <c r="T86" s="24"/>
      <c r="U86" s="37"/>
      <c r="V86" s="24"/>
    </row>
    <row r="87" spans="1:22" ht="15" customHeight="1" x14ac:dyDescent="0.25">
      <c r="A87" s="5"/>
      <c r="B87" s="5"/>
      <c r="C87" s="5"/>
      <c r="G87" s="24"/>
      <c r="I87" s="24"/>
      <c r="K87" s="24"/>
      <c r="M87" s="24"/>
      <c r="O87" s="38"/>
      <c r="P87" s="36"/>
      <c r="Q87" s="36"/>
      <c r="R87" s="36"/>
      <c r="S87" s="37"/>
      <c r="T87" s="24"/>
      <c r="U87" s="37"/>
      <c r="V87" s="24"/>
    </row>
    <row r="88" spans="1:22" ht="15" customHeight="1" x14ac:dyDescent="0.25">
      <c r="A88" s="2" t="s">
        <v>65</v>
      </c>
      <c r="C88" s="5"/>
      <c r="G88" s="24"/>
      <c r="I88" s="24"/>
      <c r="K88" s="24"/>
      <c r="M88" s="24"/>
      <c r="O88" s="38"/>
      <c r="P88" s="36"/>
      <c r="Q88" s="36"/>
      <c r="R88" s="36"/>
      <c r="S88" s="37"/>
      <c r="T88" s="24"/>
      <c r="U88" s="37"/>
      <c r="V88" s="24"/>
    </row>
    <row r="89" spans="1:22" ht="15" customHeight="1" x14ac:dyDescent="0.25">
      <c r="B89" s="2" t="s">
        <v>66</v>
      </c>
      <c r="C89" s="5"/>
      <c r="G89" s="24">
        <v>0</v>
      </c>
      <c r="H89" s="24"/>
      <c r="I89" s="24">
        <v>3538927</v>
      </c>
      <c r="J89" s="24"/>
      <c r="K89" s="25">
        <v>0</v>
      </c>
      <c r="L89" s="24"/>
      <c r="M89" s="25">
        <v>0</v>
      </c>
      <c r="O89" s="38"/>
      <c r="P89" s="36"/>
      <c r="Q89" s="36"/>
      <c r="R89" s="36"/>
      <c r="S89" s="37"/>
      <c r="T89" s="24"/>
      <c r="U89" s="37"/>
      <c r="V89" s="24"/>
    </row>
    <row r="90" spans="1:22" ht="15" customHeight="1" x14ac:dyDescent="0.25">
      <c r="A90" s="2" t="s">
        <v>67</v>
      </c>
      <c r="E90" s="2"/>
      <c r="F90" s="2"/>
      <c r="G90" s="2"/>
      <c r="H90" s="2"/>
      <c r="I90" s="2"/>
      <c r="J90" s="2"/>
      <c r="K90" s="2"/>
      <c r="L90" s="2"/>
      <c r="M90" s="2"/>
      <c r="O90" s="36"/>
      <c r="P90" s="38"/>
      <c r="Q90" s="38"/>
      <c r="R90" s="36"/>
      <c r="S90" s="37"/>
      <c r="T90" s="24"/>
      <c r="U90" s="37"/>
      <c r="V90" s="24"/>
    </row>
    <row r="91" spans="1:22" ht="15" customHeight="1" x14ac:dyDescent="0.25">
      <c r="B91" s="2" t="s">
        <v>68</v>
      </c>
      <c r="E91" s="3">
        <v>12</v>
      </c>
      <c r="G91" s="24">
        <v>24275864</v>
      </c>
      <c r="H91" s="24"/>
      <c r="I91" s="24">
        <v>24572297</v>
      </c>
      <c r="J91" s="24"/>
      <c r="K91" s="25">
        <v>0</v>
      </c>
      <c r="L91" s="24"/>
      <c r="M91" s="25">
        <v>0</v>
      </c>
      <c r="O91" s="36"/>
      <c r="P91" s="38"/>
      <c r="Q91" s="38"/>
      <c r="R91" s="36"/>
      <c r="S91" s="37"/>
      <c r="T91" s="24"/>
      <c r="U91" s="37"/>
      <c r="V91" s="24"/>
    </row>
    <row r="92" spans="1:22" ht="15" customHeight="1" x14ac:dyDescent="0.25">
      <c r="A92" s="2" t="s">
        <v>69</v>
      </c>
      <c r="E92" s="3">
        <v>13</v>
      </c>
      <c r="G92" s="24">
        <v>30297283</v>
      </c>
      <c r="H92" s="24"/>
      <c r="I92" s="24">
        <v>32482582</v>
      </c>
      <c r="J92" s="24"/>
      <c r="K92" s="25">
        <v>14618086</v>
      </c>
      <c r="L92" s="24"/>
      <c r="M92" s="25">
        <v>14605983</v>
      </c>
      <c r="O92" s="36"/>
      <c r="P92" s="38"/>
      <c r="Q92" s="38"/>
      <c r="R92" s="36"/>
      <c r="S92" s="37"/>
      <c r="T92" s="24"/>
      <c r="U92" s="37"/>
      <c r="V92" s="24"/>
    </row>
    <row r="93" spans="1:22" ht="15" customHeight="1" x14ac:dyDescent="0.25">
      <c r="A93" s="2" t="s">
        <v>70</v>
      </c>
      <c r="E93" s="26">
        <v>17.8</v>
      </c>
      <c r="G93" s="24">
        <v>1776000</v>
      </c>
      <c r="H93" s="24"/>
      <c r="I93" s="24">
        <v>2675000</v>
      </c>
      <c r="J93" s="24"/>
      <c r="K93" s="25">
        <v>0</v>
      </c>
      <c r="L93" s="24"/>
      <c r="M93" s="25">
        <v>0</v>
      </c>
      <c r="O93" s="36"/>
      <c r="P93" s="38"/>
      <c r="Q93" s="38"/>
      <c r="R93" s="36"/>
      <c r="S93" s="37"/>
      <c r="T93" s="24"/>
      <c r="U93" s="37"/>
      <c r="V93" s="24"/>
    </row>
    <row r="94" spans="1:22" ht="15" customHeight="1" x14ac:dyDescent="0.25">
      <c r="A94" s="2" t="s">
        <v>71</v>
      </c>
      <c r="G94" s="24">
        <v>178528</v>
      </c>
      <c r="H94" s="24"/>
      <c r="I94" s="24">
        <v>117697</v>
      </c>
      <c r="J94" s="24"/>
      <c r="K94" s="25">
        <v>0</v>
      </c>
      <c r="L94" s="24"/>
      <c r="M94" s="25">
        <v>0</v>
      </c>
      <c r="O94" s="38"/>
      <c r="P94" s="38"/>
      <c r="Q94" s="38"/>
      <c r="R94" s="36"/>
      <c r="S94" s="37"/>
      <c r="T94" s="24"/>
      <c r="U94" s="37"/>
      <c r="V94" s="24"/>
    </row>
    <row r="95" spans="1:22" ht="15" customHeight="1" x14ac:dyDescent="0.25">
      <c r="A95" s="2" t="s">
        <v>72</v>
      </c>
      <c r="G95" s="24"/>
      <c r="H95" s="24"/>
      <c r="I95" s="24"/>
      <c r="K95" s="24"/>
      <c r="L95" s="24"/>
      <c r="M95" s="24"/>
      <c r="O95" s="38"/>
      <c r="P95" s="38"/>
      <c r="Q95" s="38"/>
      <c r="R95" s="36"/>
      <c r="S95" s="37"/>
      <c r="T95" s="24"/>
      <c r="U95" s="37"/>
      <c r="V95" s="24"/>
    </row>
    <row r="96" spans="1:22" ht="15" customHeight="1" x14ac:dyDescent="0.25">
      <c r="B96" s="2" t="s">
        <v>73</v>
      </c>
      <c r="G96" s="24">
        <v>303702</v>
      </c>
      <c r="H96" s="24"/>
      <c r="I96" s="24">
        <v>310709</v>
      </c>
      <c r="J96" s="24"/>
      <c r="K96" s="25">
        <v>245358</v>
      </c>
      <c r="L96" s="24"/>
      <c r="M96" s="25">
        <v>251061</v>
      </c>
      <c r="O96" s="38"/>
      <c r="P96" s="38"/>
      <c r="Q96" s="38"/>
      <c r="R96" s="36"/>
      <c r="S96" s="37"/>
      <c r="T96" s="24"/>
      <c r="U96" s="37"/>
      <c r="V96" s="24"/>
    </row>
    <row r="97" spans="1:22" ht="15" customHeight="1" x14ac:dyDescent="0.25">
      <c r="A97" s="2" t="s">
        <v>74</v>
      </c>
      <c r="G97" s="24">
        <v>312915</v>
      </c>
      <c r="H97" s="24"/>
      <c r="I97" s="24">
        <v>305574</v>
      </c>
      <c r="J97" s="24"/>
      <c r="K97" s="25">
        <v>0</v>
      </c>
      <c r="L97" s="24"/>
      <c r="M97" s="25">
        <v>0</v>
      </c>
      <c r="O97" s="38"/>
      <c r="P97" s="38"/>
      <c r="Q97" s="38"/>
      <c r="R97" s="36"/>
      <c r="S97" s="37"/>
      <c r="T97" s="24"/>
      <c r="U97" s="37"/>
      <c r="V97" s="24"/>
    </row>
    <row r="98" spans="1:22" ht="15" customHeight="1" x14ac:dyDescent="0.25">
      <c r="A98" s="2" t="s">
        <v>75</v>
      </c>
      <c r="G98" s="24">
        <v>313841</v>
      </c>
      <c r="H98" s="24"/>
      <c r="I98" s="24">
        <v>226408</v>
      </c>
      <c r="J98" s="24"/>
      <c r="K98" s="25">
        <v>22999</v>
      </c>
      <c r="L98" s="24"/>
      <c r="M98" s="25">
        <v>18747</v>
      </c>
      <c r="O98" s="38"/>
      <c r="P98" s="38"/>
      <c r="Q98" s="38"/>
      <c r="R98" s="36"/>
      <c r="S98" s="37"/>
      <c r="T98" s="24"/>
      <c r="U98" s="37"/>
      <c r="V98" s="24"/>
    </row>
    <row r="99" spans="1:22" ht="15" customHeight="1" x14ac:dyDescent="0.25">
      <c r="A99" s="2" t="s">
        <v>76</v>
      </c>
      <c r="G99" s="28">
        <v>388572</v>
      </c>
      <c r="H99" s="24"/>
      <c r="I99" s="28">
        <v>478550</v>
      </c>
      <c r="J99" s="24"/>
      <c r="K99" s="29">
        <v>0</v>
      </c>
      <c r="L99" s="24"/>
      <c r="M99" s="29">
        <v>0</v>
      </c>
      <c r="O99" s="38"/>
      <c r="P99" s="38"/>
      <c r="Q99" s="38"/>
      <c r="R99" s="36"/>
      <c r="S99" s="37"/>
      <c r="T99" s="24"/>
      <c r="U99" s="37"/>
      <c r="V99" s="24"/>
    </row>
    <row r="100" spans="1:22" ht="15" customHeight="1" x14ac:dyDescent="0.25">
      <c r="G100" s="24"/>
      <c r="H100" s="24"/>
      <c r="I100" s="24"/>
      <c r="K100" s="24"/>
      <c r="L100" s="24"/>
      <c r="M100" s="24"/>
      <c r="O100" s="36"/>
      <c r="P100" s="36"/>
      <c r="Q100" s="36"/>
      <c r="R100" s="36"/>
      <c r="S100" s="37"/>
      <c r="T100" s="36"/>
      <c r="U100" s="37"/>
      <c r="V100" s="24"/>
    </row>
    <row r="101" spans="1:22" ht="15" customHeight="1" x14ac:dyDescent="0.25">
      <c r="A101" s="5" t="s">
        <v>77</v>
      </c>
      <c r="G101" s="30">
        <f>SUM(G89:G99)</f>
        <v>57846705</v>
      </c>
      <c r="H101" s="24"/>
      <c r="I101" s="30">
        <f>SUM(I89:I99)</f>
        <v>64707744</v>
      </c>
      <c r="K101" s="30">
        <f>SUM(K89:K99)</f>
        <v>14886443</v>
      </c>
      <c r="L101" s="24"/>
      <c r="M101" s="30">
        <f>SUM(M89:M99)</f>
        <v>14875791</v>
      </c>
      <c r="O101" s="36"/>
      <c r="P101" s="36"/>
      <c r="Q101" s="36"/>
      <c r="R101" s="36"/>
      <c r="S101" s="37"/>
      <c r="T101" s="36"/>
      <c r="U101" s="37"/>
      <c r="V101" s="24"/>
    </row>
    <row r="102" spans="1:22" ht="15" customHeight="1" x14ac:dyDescent="0.25">
      <c r="G102" s="24"/>
      <c r="H102" s="24"/>
      <c r="I102" s="24"/>
      <c r="K102" s="24"/>
      <c r="L102" s="24"/>
      <c r="M102" s="24"/>
      <c r="O102" s="36"/>
      <c r="P102" s="36"/>
      <c r="Q102" s="36"/>
      <c r="R102" s="36"/>
      <c r="S102" s="37"/>
      <c r="T102" s="36"/>
      <c r="U102" s="37"/>
      <c r="V102" s="24"/>
    </row>
    <row r="103" spans="1:22" ht="15" customHeight="1" x14ac:dyDescent="0.25">
      <c r="A103" s="5" t="s">
        <v>78</v>
      </c>
      <c r="G103" s="30">
        <f>SUM(G84,G101)</f>
        <v>84575943</v>
      </c>
      <c r="H103" s="24"/>
      <c r="I103" s="30">
        <f>SUM(I84,I101)</f>
        <v>72896916</v>
      </c>
      <c r="K103" s="30">
        <f>SUM(K84,K101)</f>
        <v>19069002</v>
      </c>
      <c r="L103" s="24"/>
      <c r="M103" s="30">
        <f>SUM(M84,M101)</f>
        <v>15538505</v>
      </c>
      <c r="O103" s="36"/>
      <c r="P103" s="36"/>
      <c r="Q103" s="36"/>
      <c r="R103" s="36"/>
      <c r="S103" s="37"/>
      <c r="T103" s="24"/>
      <c r="U103" s="37"/>
      <c r="V103" s="24"/>
    </row>
    <row r="104" spans="1:22" ht="16.5" customHeight="1" x14ac:dyDescent="0.25">
      <c r="O104" s="36"/>
      <c r="P104" s="36"/>
      <c r="Q104" s="36"/>
      <c r="R104" s="36"/>
      <c r="S104" s="37"/>
      <c r="T104" s="24"/>
      <c r="U104" s="37"/>
      <c r="V104" s="24"/>
    </row>
    <row r="105" spans="1:22" ht="15" customHeight="1" x14ac:dyDescent="0.25">
      <c r="O105" s="36"/>
      <c r="P105" s="36"/>
      <c r="Q105" s="36"/>
      <c r="R105" s="36"/>
      <c r="S105" s="37"/>
      <c r="T105" s="24"/>
      <c r="U105" s="37"/>
      <c r="V105" s="24"/>
    </row>
    <row r="106" spans="1:22" ht="17.25" customHeight="1" x14ac:dyDescent="0.25">
      <c r="O106" s="36"/>
      <c r="P106" s="36"/>
      <c r="Q106" s="36"/>
      <c r="R106" s="36"/>
      <c r="S106" s="37"/>
      <c r="T106" s="24"/>
      <c r="U106" s="37"/>
      <c r="V106" s="24"/>
    </row>
    <row r="107" spans="1:22" ht="21.95" customHeight="1" x14ac:dyDescent="0.25">
      <c r="A107" s="160" t="str">
        <f>+A55</f>
        <v>The accompanying notes are an integral part of this interim financial information.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</row>
    <row r="108" spans="1:22" ht="16.5" customHeight="1" x14ac:dyDescent="0.25">
      <c r="A108" s="1" t="str">
        <f>A56</f>
        <v>B.Grimm Power Public Company Limited</v>
      </c>
    </row>
    <row r="109" spans="1:22" ht="16.5" customHeight="1" x14ac:dyDescent="0.25">
      <c r="A109" s="5" t="s">
        <v>50</v>
      </c>
    </row>
    <row r="110" spans="1:22" ht="16.5" customHeight="1" x14ac:dyDescent="0.25">
      <c r="A110" s="6" t="str">
        <f>A58</f>
        <v>As at 30 September 2019</v>
      </c>
      <c r="B110" s="7"/>
      <c r="C110" s="7"/>
      <c r="D110" s="7"/>
      <c r="E110" s="8"/>
      <c r="F110" s="8"/>
      <c r="G110" s="9"/>
      <c r="H110" s="9"/>
      <c r="I110" s="9"/>
      <c r="J110" s="9"/>
      <c r="K110" s="9"/>
      <c r="L110" s="9"/>
      <c r="M110" s="9"/>
    </row>
    <row r="111" spans="1:22" ht="15" customHeight="1" x14ac:dyDescent="0.25">
      <c r="A111" s="5"/>
    </row>
    <row r="112" spans="1:22" ht="15" customHeight="1" x14ac:dyDescent="0.25">
      <c r="A112" s="5"/>
    </row>
    <row r="113" spans="1:13" ht="15" customHeight="1" x14ac:dyDescent="0.25">
      <c r="A113" s="5"/>
      <c r="G113" s="161" t="s">
        <v>3</v>
      </c>
      <c r="H113" s="162"/>
      <c r="I113" s="162"/>
      <c r="K113" s="161" t="s">
        <v>4</v>
      </c>
      <c r="L113" s="161"/>
      <c r="M113" s="161"/>
    </row>
    <row r="114" spans="1:13" ht="15" customHeight="1" x14ac:dyDescent="0.25">
      <c r="A114" s="5"/>
      <c r="G114" s="158" t="s">
        <v>5</v>
      </c>
      <c r="H114" s="159"/>
      <c r="I114" s="159"/>
      <c r="K114" s="158" t="s">
        <v>5</v>
      </c>
      <c r="L114" s="159"/>
      <c r="M114" s="159"/>
    </row>
    <row r="115" spans="1:13" ht="15" customHeight="1" x14ac:dyDescent="0.25">
      <c r="A115" s="5"/>
      <c r="G115" s="10" t="s">
        <v>6</v>
      </c>
      <c r="H115" s="11"/>
      <c r="I115" s="10" t="s">
        <v>7</v>
      </c>
      <c r="J115" s="12"/>
      <c r="K115" s="10" t="s">
        <v>6</v>
      </c>
      <c r="L115" s="13"/>
      <c r="M115" s="10" t="s">
        <v>7</v>
      </c>
    </row>
    <row r="116" spans="1:13" ht="15" customHeight="1" x14ac:dyDescent="0.25">
      <c r="A116" s="5"/>
      <c r="G116" s="14" t="s">
        <v>8</v>
      </c>
      <c r="H116" s="15"/>
      <c r="I116" s="16" t="s">
        <v>9</v>
      </c>
      <c r="J116" s="17"/>
      <c r="K116" s="14" t="s">
        <v>8</v>
      </c>
      <c r="L116" s="15"/>
      <c r="M116" s="16" t="s">
        <v>9</v>
      </c>
    </row>
    <row r="117" spans="1:13" ht="15" customHeight="1" x14ac:dyDescent="0.25">
      <c r="G117" s="18" t="s">
        <v>10</v>
      </c>
      <c r="H117" s="19"/>
      <c r="I117" s="18" t="s">
        <v>11</v>
      </c>
      <c r="K117" s="18" t="s">
        <v>10</v>
      </c>
      <c r="L117" s="19"/>
      <c r="M117" s="18" t="s">
        <v>11</v>
      </c>
    </row>
    <row r="118" spans="1:13" ht="15" customHeight="1" x14ac:dyDescent="0.25">
      <c r="F118" s="21"/>
      <c r="G118" s="22" t="s">
        <v>13</v>
      </c>
      <c r="H118" s="23"/>
      <c r="I118" s="22" t="s">
        <v>13</v>
      </c>
      <c r="J118" s="23"/>
      <c r="K118" s="22" t="s">
        <v>13</v>
      </c>
      <c r="L118" s="23"/>
      <c r="M118" s="22" t="s">
        <v>13</v>
      </c>
    </row>
    <row r="119" spans="1:13" ht="15" customHeight="1" x14ac:dyDescent="0.25">
      <c r="F119" s="21"/>
      <c r="G119" s="39"/>
      <c r="H119" s="23"/>
      <c r="I119" s="39"/>
      <c r="J119" s="23"/>
      <c r="K119" s="39"/>
      <c r="L119" s="23"/>
      <c r="M119" s="39"/>
    </row>
    <row r="120" spans="1:13" ht="15" customHeight="1" x14ac:dyDescent="0.25">
      <c r="A120" s="5" t="s">
        <v>79</v>
      </c>
    </row>
    <row r="121" spans="1:13" ht="15" customHeight="1" x14ac:dyDescent="0.25">
      <c r="A121" s="5"/>
      <c r="G121" s="24"/>
      <c r="I121" s="24"/>
      <c r="K121" s="24"/>
      <c r="M121" s="24"/>
    </row>
    <row r="122" spans="1:13" ht="15" customHeight="1" x14ac:dyDescent="0.25">
      <c r="A122" s="5" t="s">
        <v>80</v>
      </c>
      <c r="G122" s="31"/>
      <c r="I122" s="31"/>
      <c r="K122" s="31"/>
      <c r="M122" s="31"/>
    </row>
    <row r="123" spans="1:13" ht="15" customHeight="1" x14ac:dyDescent="0.25">
      <c r="A123" s="5"/>
      <c r="G123" s="31"/>
      <c r="I123" s="31"/>
      <c r="K123" s="31"/>
      <c r="M123" s="31"/>
    </row>
    <row r="124" spans="1:13" ht="15" customHeight="1" x14ac:dyDescent="0.25">
      <c r="A124" s="2" t="s">
        <v>81</v>
      </c>
      <c r="G124" s="31"/>
      <c r="I124" s="31"/>
      <c r="K124" s="31"/>
      <c r="M124" s="31"/>
    </row>
    <row r="125" spans="1:13" ht="15" customHeight="1" x14ac:dyDescent="0.25">
      <c r="A125" s="36"/>
      <c r="B125" s="2" t="s">
        <v>82</v>
      </c>
      <c r="C125" s="36"/>
      <c r="D125" s="36"/>
      <c r="E125" s="37"/>
      <c r="F125" s="37"/>
      <c r="G125" s="24"/>
      <c r="H125" s="19"/>
      <c r="I125" s="24"/>
      <c r="J125" s="19"/>
      <c r="K125" s="24"/>
      <c r="L125" s="19"/>
      <c r="M125" s="24"/>
    </row>
    <row r="126" spans="1:13" ht="15" customHeight="1" x14ac:dyDescent="0.25">
      <c r="A126" s="36"/>
      <c r="C126" s="40" t="s">
        <v>83</v>
      </c>
      <c r="D126" s="36"/>
      <c r="E126" s="37"/>
      <c r="F126" s="37"/>
      <c r="G126" s="24"/>
      <c r="H126" s="19"/>
      <c r="I126" s="24"/>
      <c r="J126" s="19"/>
      <c r="K126" s="24"/>
      <c r="L126" s="19"/>
      <c r="M126" s="24"/>
    </row>
    <row r="127" spans="1:13" ht="15" customHeight="1" thickBot="1" x14ac:dyDescent="0.3">
      <c r="A127" s="36"/>
      <c r="D127" s="40" t="s">
        <v>84</v>
      </c>
      <c r="E127" s="37"/>
      <c r="F127" s="37"/>
      <c r="G127" s="41">
        <v>5400000</v>
      </c>
      <c r="H127" s="19"/>
      <c r="I127" s="41">
        <v>5400000</v>
      </c>
      <c r="J127" s="19"/>
      <c r="K127" s="41">
        <v>5400000</v>
      </c>
      <c r="L127" s="19"/>
      <c r="M127" s="41">
        <v>5400000</v>
      </c>
    </row>
    <row r="128" spans="1:13" ht="15" customHeight="1" thickTop="1" x14ac:dyDescent="0.25">
      <c r="A128" s="36"/>
      <c r="C128" s="40"/>
      <c r="E128" s="37"/>
      <c r="F128" s="37"/>
      <c r="G128" s="24"/>
      <c r="H128" s="19"/>
      <c r="I128" s="24"/>
      <c r="J128" s="19"/>
      <c r="K128" s="24"/>
      <c r="L128" s="19"/>
      <c r="M128" s="24"/>
    </row>
    <row r="129" spans="1:13" ht="15" customHeight="1" x14ac:dyDescent="0.25">
      <c r="A129" s="36"/>
      <c r="B129" s="2" t="s">
        <v>85</v>
      </c>
      <c r="C129" s="36"/>
      <c r="D129" s="36"/>
      <c r="E129" s="37"/>
      <c r="F129" s="37"/>
      <c r="G129" s="24"/>
      <c r="H129" s="19"/>
      <c r="I129" s="24"/>
      <c r="J129" s="19"/>
      <c r="K129" s="24"/>
      <c r="L129" s="19"/>
      <c r="M129" s="24"/>
    </row>
    <row r="130" spans="1:13" ht="15" customHeight="1" x14ac:dyDescent="0.25">
      <c r="A130" s="36"/>
      <c r="C130" s="36" t="s">
        <v>86</v>
      </c>
      <c r="D130" s="36"/>
      <c r="E130" s="37"/>
      <c r="F130" s="37"/>
      <c r="G130" s="24">
        <v>5213800</v>
      </c>
      <c r="H130" s="19"/>
      <c r="I130" s="24">
        <v>5213800</v>
      </c>
      <c r="J130" s="19"/>
      <c r="K130" s="24">
        <v>5213800</v>
      </c>
      <c r="L130" s="19"/>
      <c r="M130" s="24">
        <v>5213800</v>
      </c>
    </row>
    <row r="131" spans="1:13" ht="15" customHeight="1" x14ac:dyDescent="0.25">
      <c r="A131" s="36" t="s">
        <v>87</v>
      </c>
      <c r="C131" s="36"/>
      <c r="D131" s="36"/>
      <c r="E131" s="37"/>
      <c r="F131" s="37"/>
      <c r="G131" s="24">
        <v>9644040</v>
      </c>
      <c r="H131" s="19"/>
      <c r="I131" s="24">
        <v>9644040</v>
      </c>
      <c r="J131" s="19"/>
      <c r="K131" s="24">
        <v>9644040</v>
      </c>
      <c r="L131" s="19"/>
      <c r="M131" s="24">
        <v>9644040</v>
      </c>
    </row>
    <row r="132" spans="1:13" ht="15" customHeight="1" x14ac:dyDescent="0.25">
      <c r="A132" s="36" t="s">
        <v>88</v>
      </c>
      <c r="C132" s="36"/>
      <c r="D132" s="36"/>
      <c r="E132" s="37"/>
      <c r="F132" s="37"/>
      <c r="G132" s="24"/>
      <c r="H132" s="19"/>
      <c r="I132" s="24"/>
      <c r="J132" s="19"/>
      <c r="K132" s="24"/>
      <c r="L132" s="19"/>
      <c r="M132" s="24"/>
    </row>
    <row r="133" spans="1:13" ht="15" customHeight="1" x14ac:dyDescent="0.25">
      <c r="A133" s="36"/>
      <c r="B133" s="2" t="s">
        <v>89</v>
      </c>
      <c r="C133" s="36"/>
      <c r="D133" s="36"/>
      <c r="E133" s="37"/>
      <c r="F133" s="37"/>
      <c r="G133" s="24">
        <v>-161317</v>
      </c>
      <c r="H133" s="19"/>
      <c r="I133" s="24">
        <v>-163782</v>
      </c>
      <c r="J133" s="19"/>
      <c r="K133" s="24">
        <v>-77424</v>
      </c>
      <c r="L133" s="19"/>
      <c r="M133" s="24">
        <v>-79616</v>
      </c>
    </row>
    <row r="134" spans="1:13" ht="15" customHeight="1" x14ac:dyDescent="0.25">
      <c r="A134" s="2" t="s">
        <v>90</v>
      </c>
      <c r="C134" s="36"/>
      <c r="D134" s="36"/>
      <c r="E134" s="37"/>
      <c r="F134" s="37"/>
      <c r="G134" s="24">
        <v>112600</v>
      </c>
      <c r="H134" s="19"/>
      <c r="I134" s="24">
        <v>80333</v>
      </c>
      <c r="J134" s="19"/>
      <c r="K134" s="24">
        <v>55159</v>
      </c>
      <c r="L134" s="19"/>
      <c r="M134" s="24">
        <v>41276</v>
      </c>
    </row>
    <row r="135" spans="1:13" ht="15" customHeight="1" x14ac:dyDescent="0.25">
      <c r="A135" s="2" t="s">
        <v>91</v>
      </c>
      <c r="G135" s="24"/>
      <c r="H135" s="24"/>
      <c r="I135" s="24"/>
      <c r="K135" s="24"/>
      <c r="L135" s="24"/>
      <c r="M135" s="24"/>
    </row>
    <row r="136" spans="1:13" ht="15" customHeight="1" x14ac:dyDescent="0.25">
      <c r="B136" s="2" t="s">
        <v>92</v>
      </c>
      <c r="G136" s="24">
        <v>292425</v>
      </c>
      <c r="H136" s="24"/>
      <c r="I136" s="24">
        <v>292425</v>
      </c>
      <c r="J136" s="24"/>
      <c r="K136" s="24">
        <v>292425</v>
      </c>
      <c r="L136" s="24"/>
      <c r="M136" s="25">
        <v>292425</v>
      </c>
    </row>
    <row r="137" spans="1:13" ht="15" customHeight="1" x14ac:dyDescent="0.25">
      <c r="B137" s="2" t="s">
        <v>93</v>
      </c>
      <c r="G137" s="24">
        <v>5676216</v>
      </c>
      <c r="H137" s="24"/>
      <c r="I137" s="24">
        <v>4588738</v>
      </c>
      <c r="J137" s="24"/>
      <c r="K137" s="25">
        <v>1358727</v>
      </c>
      <c r="L137" s="24"/>
      <c r="M137" s="25">
        <v>1708943</v>
      </c>
    </row>
    <row r="138" spans="1:13" ht="15" customHeight="1" x14ac:dyDescent="0.25">
      <c r="A138" s="2" t="s">
        <v>94</v>
      </c>
      <c r="G138" s="28">
        <v>-814232</v>
      </c>
      <c r="H138" s="24"/>
      <c r="I138" s="28">
        <v>-402096</v>
      </c>
      <c r="J138" s="24"/>
      <c r="K138" s="29">
        <v>0</v>
      </c>
      <c r="L138" s="24"/>
      <c r="M138" s="29">
        <v>0</v>
      </c>
    </row>
    <row r="139" spans="1:13" ht="15" customHeight="1" x14ac:dyDescent="0.25">
      <c r="G139" s="24"/>
      <c r="H139" s="24"/>
      <c r="I139" s="24"/>
      <c r="K139" s="24"/>
      <c r="L139" s="24"/>
      <c r="M139" s="24"/>
    </row>
    <row r="140" spans="1:13" ht="15" customHeight="1" x14ac:dyDescent="0.25">
      <c r="A140" s="5" t="s">
        <v>95</v>
      </c>
      <c r="G140" s="24">
        <f>SUM(G130:G138)</f>
        <v>19963532</v>
      </c>
      <c r="H140" s="24"/>
      <c r="I140" s="24">
        <f>SUM(I130:I138)</f>
        <v>19253458</v>
      </c>
      <c r="K140" s="24">
        <f>SUM(K130:K138)</f>
        <v>16486727</v>
      </c>
      <c r="L140" s="24"/>
      <c r="M140" s="24">
        <f>SUM(M130:M138)</f>
        <v>16820868</v>
      </c>
    </row>
    <row r="141" spans="1:13" ht="15" customHeight="1" x14ac:dyDescent="0.25">
      <c r="A141" s="2" t="s">
        <v>96</v>
      </c>
      <c r="G141" s="28">
        <v>9498953</v>
      </c>
      <c r="H141" s="24"/>
      <c r="I141" s="28">
        <v>8485666</v>
      </c>
      <c r="J141" s="24"/>
      <c r="K141" s="29">
        <v>0</v>
      </c>
      <c r="L141" s="24"/>
      <c r="M141" s="29">
        <v>0</v>
      </c>
    </row>
    <row r="142" spans="1:13" ht="15" customHeight="1" x14ac:dyDescent="0.25">
      <c r="G142" s="24"/>
      <c r="H142" s="24"/>
      <c r="I142" s="24"/>
      <c r="K142" s="24"/>
      <c r="L142" s="24"/>
      <c r="M142" s="24"/>
    </row>
    <row r="143" spans="1:13" ht="15" customHeight="1" x14ac:dyDescent="0.25">
      <c r="A143" s="5" t="s">
        <v>97</v>
      </c>
      <c r="G143" s="30">
        <f>SUM(G140:G141)</f>
        <v>29462485</v>
      </c>
      <c r="H143" s="24"/>
      <c r="I143" s="30">
        <f>SUM(I140:I141)</f>
        <v>27739124</v>
      </c>
      <c r="K143" s="30">
        <f>SUM(K140:K141)</f>
        <v>16486727</v>
      </c>
      <c r="L143" s="24"/>
      <c r="M143" s="30">
        <f>SUM(M140:M141)</f>
        <v>16820868</v>
      </c>
    </row>
    <row r="144" spans="1:13" ht="15" customHeight="1" x14ac:dyDescent="0.25">
      <c r="A144" s="5"/>
      <c r="G144" s="24"/>
      <c r="H144" s="24"/>
      <c r="I144" s="24"/>
      <c r="K144" s="24"/>
      <c r="L144" s="24"/>
      <c r="M144" s="24"/>
    </row>
    <row r="145" spans="1:13" ht="15" customHeight="1" thickBot="1" x14ac:dyDescent="0.3">
      <c r="A145" s="5" t="s">
        <v>98</v>
      </c>
      <c r="B145" s="5"/>
      <c r="F145" s="42"/>
      <c r="G145" s="35">
        <f>SUM(G103+G143)</f>
        <v>114038428</v>
      </c>
      <c r="H145" s="24"/>
      <c r="I145" s="35">
        <f>SUM(I103+I143)</f>
        <v>100636040</v>
      </c>
      <c r="K145" s="35">
        <f>SUM(K103+K143)</f>
        <v>35555729</v>
      </c>
      <c r="L145" s="24"/>
      <c r="M145" s="35">
        <f>SUM(M103+M143)</f>
        <v>32359373</v>
      </c>
    </row>
    <row r="146" spans="1:13" ht="15" customHeight="1" thickTop="1" x14ac:dyDescent="0.25">
      <c r="A146" s="5"/>
      <c r="F146" s="42"/>
      <c r="G146" s="24"/>
      <c r="I146" s="24"/>
      <c r="K146" s="24"/>
      <c r="M146" s="24"/>
    </row>
    <row r="147" spans="1:13" ht="15" customHeight="1" x14ac:dyDescent="0.25">
      <c r="A147" s="5"/>
      <c r="F147" s="42"/>
      <c r="G147" s="24"/>
      <c r="I147" s="24"/>
      <c r="K147" s="24"/>
      <c r="M147" s="24"/>
    </row>
    <row r="148" spans="1:13" ht="15" customHeight="1" x14ac:dyDescent="0.25">
      <c r="A148" s="5"/>
      <c r="F148" s="42"/>
      <c r="G148" s="24"/>
      <c r="I148" s="24"/>
      <c r="K148" s="24"/>
      <c r="M148" s="24"/>
    </row>
    <row r="149" spans="1:13" ht="15" customHeight="1" x14ac:dyDescent="0.25">
      <c r="A149" s="5"/>
      <c r="F149" s="42"/>
      <c r="G149" s="24"/>
      <c r="I149" s="24"/>
      <c r="K149" s="24"/>
      <c r="M149" s="24"/>
    </row>
    <row r="150" spans="1:13" ht="15" customHeight="1" x14ac:dyDescent="0.25">
      <c r="A150" s="5"/>
      <c r="F150" s="42"/>
      <c r="G150" s="24"/>
      <c r="I150" s="24"/>
      <c r="K150" s="24"/>
      <c r="M150" s="24"/>
    </row>
    <row r="151" spans="1:13" ht="15" customHeight="1" x14ac:dyDescent="0.25">
      <c r="A151" s="5"/>
      <c r="F151" s="42"/>
      <c r="G151" s="24"/>
      <c r="I151" s="24"/>
      <c r="K151" s="24"/>
      <c r="M151" s="24"/>
    </row>
    <row r="152" spans="1:13" ht="15" customHeight="1" x14ac:dyDescent="0.25">
      <c r="A152" s="5"/>
      <c r="F152" s="42"/>
      <c r="G152" s="24"/>
      <c r="I152" s="24"/>
      <c r="K152" s="24"/>
      <c r="M152" s="24"/>
    </row>
    <row r="153" spans="1:13" ht="15" customHeight="1" x14ac:dyDescent="0.25">
      <c r="A153" s="5"/>
      <c r="F153" s="42"/>
      <c r="G153" s="24"/>
      <c r="I153" s="24"/>
      <c r="K153" s="24"/>
      <c r="M153" s="24"/>
    </row>
    <row r="154" spans="1:13" ht="15" customHeight="1" x14ac:dyDescent="0.25">
      <c r="A154" s="5"/>
      <c r="F154" s="42"/>
      <c r="G154" s="24"/>
      <c r="I154" s="24"/>
      <c r="K154" s="24"/>
      <c r="M154" s="24"/>
    </row>
    <row r="155" spans="1:13" ht="15" customHeight="1" x14ac:dyDescent="0.25">
      <c r="A155" s="5"/>
      <c r="F155" s="42"/>
      <c r="G155" s="24"/>
      <c r="I155" s="24"/>
      <c r="K155" s="24"/>
      <c r="M155" s="24"/>
    </row>
    <row r="156" spans="1:13" ht="15" customHeight="1" x14ac:dyDescent="0.25">
      <c r="A156" s="5"/>
      <c r="F156" s="42"/>
      <c r="G156" s="24"/>
      <c r="I156" s="24"/>
      <c r="K156" s="24"/>
      <c r="M156" s="24"/>
    </row>
    <row r="157" spans="1:13" ht="15" customHeight="1" x14ac:dyDescent="0.25">
      <c r="A157" s="5"/>
      <c r="F157" s="42"/>
      <c r="G157" s="24"/>
      <c r="I157" s="24"/>
      <c r="K157" s="24"/>
      <c r="M157" s="24"/>
    </row>
    <row r="158" spans="1:13" ht="18" customHeight="1" x14ac:dyDescent="0.25">
      <c r="A158" s="5"/>
      <c r="F158" s="42"/>
      <c r="G158" s="24"/>
      <c r="I158" s="24"/>
      <c r="K158" s="24"/>
      <c r="M158" s="24"/>
    </row>
    <row r="159" spans="1:13" ht="21.95" customHeight="1" x14ac:dyDescent="0.25">
      <c r="A159" s="7" t="str">
        <f>A55</f>
        <v>The accompanying notes are an integral part of this interim financial information.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</sheetData>
  <mergeCells count="14">
    <mergeCell ref="G114:I114"/>
    <mergeCell ref="K114:M114"/>
    <mergeCell ref="G6:I6"/>
    <mergeCell ref="K6:M6"/>
    <mergeCell ref="G7:I7"/>
    <mergeCell ref="K7:M7"/>
    <mergeCell ref="A55:M55"/>
    <mergeCell ref="G61:I61"/>
    <mergeCell ref="K61:M61"/>
    <mergeCell ref="G62:I62"/>
    <mergeCell ref="K62:M62"/>
    <mergeCell ref="A107:M107"/>
    <mergeCell ref="G113:I113"/>
    <mergeCell ref="K113:M11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W114"/>
  <sheetViews>
    <sheetView topLeftCell="A50" zoomScaleNormal="100" zoomScaleSheetLayoutView="120" workbookViewId="0">
      <selection activeCell="S65" sqref="S65"/>
    </sheetView>
  </sheetViews>
  <sheetFormatPr defaultColWidth="9.140625" defaultRowHeight="15" x14ac:dyDescent="0.25"/>
  <cols>
    <col min="1" max="3" width="1.7109375" style="2" customWidth="1"/>
    <col min="4" max="4" width="38.85546875" style="2" customWidth="1"/>
    <col min="5" max="5" width="5.140625" style="3" customWidth="1"/>
    <col min="6" max="6" width="0.7109375" style="3" customWidth="1"/>
    <col min="7" max="7" width="10.7109375" style="4" customWidth="1"/>
    <col min="8" max="8" width="0.5703125" style="4" customWidth="1"/>
    <col min="9" max="9" width="10.7109375" style="4" customWidth="1"/>
    <col min="10" max="10" width="0.5703125" style="4" customWidth="1"/>
    <col min="11" max="11" width="10.7109375" style="4" customWidth="1"/>
    <col min="12" max="12" width="0.5703125" style="4" customWidth="1"/>
    <col min="13" max="13" width="10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256" width="9.140625" style="2"/>
    <col min="257" max="257" width="9.140625" style="58"/>
    <col min="258" max="16384" width="9.140625" style="59"/>
  </cols>
  <sheetData>
    <row r="1" spans="1:22" x14ac:dyDescent="0.25">
      <c r="A1" s="5" t="s">
        <v>0</v>
      </c>
    </row>
    <row r="2" spans="1:22" x14ac:dyDescent="0.25">
      <c r="A2" s="5" t="s">
        <v>99</v>
      </c>
    </row>
    <row r="3" spans="1:22" x14ac:dyDescent="0.25">
      <c r="A3" s="43" t="s">
        <v>100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1:22" x14ac:dyDescent="0.25">
      <c r="G6" s="161" t="s">
        <v>3</v>
      </c>
      <c r="H6" s="162"/>
      <c r="I6" s="162"/>
      <c r="K6" s="161" t="s">
        <v>4</v>
      </c>
      <c r="L6" s="161"/>
      <c r="M6" s="161"/>
      <c r="O6" s="36"/>
      <c r="P6" s="36"/>
      <c r="Q6" s="36"/>
      <c r="R6" s="36"/>
      <c r="S6" s="36"/>
      <c r="T6" s="36"/>
      <c r="U6" s="36"/>
      <c r="V6" s="36"/>
    </row>
    <row r="7" spans="1:22" x14ac:dyDescent="0.25">
      <c r="G7" s="158" t="s">
        <v>5</v>
      </c>
      <c r="H7" s="159"/>
      <c r="I7" s="159"/>
      <c r="K7" s="158" t="s">
        <v>5</v>
      </c>
      <c r="L7" s="159"/>
      <c r="M7" s="159"/>
      <c r="O7" s="36"/>
      <c r="P7" s="36"/>
      <c r="Q7" s="36"/>
      <c r="R7" s="36"/>
      <c r="S7" s="36"/>
      <c r="T7" s="36"/>
      <c r="U7" s="36"/>
      <c r="V7" s="36"/>
    </row>
    <row r="8" spans="1:22" x14ac:dyDescent="0.25">
      <c r="G8" s="18" t="s">
        <v>10</v>
      </c>
      <c r="H8" s="19"/>
      <c r="I8" s="18" t="s">
        <v>11</v>
      </c>
      <c r="K8" s="18" t="s">
        <v>10</v>
      </c>
      <c r="L8" s="19"/>
      <c r="M8" s="18" t="s">
        <v>11</v>
      </c>
      <c r="O8" s="36"/>
      <c r="P8" s="36"/>
      <c r="Q8" s="36"/>
      <c r="R8" s="36"/>
      <c r="S8" s="36"/>
      <c r="T8" s="36"/>
      <c r="U8" s="36"/>
      <c r="V8" s="36"/>
    </row>
    <row r="9" spans="1:22" x14ac:dyDescent="0.25">
      <c r="E9" s="20" t="s">
        <v>101</v>
      </c>
      <c r="F9" s="21"/>
      <c r="G9" s="22" t="s">
        <v>13</v>
      </c>
      <c r="H9" s="23"/>
      <c r="I9" s="22" t="s">
        <v>13</v>
      </c>
      <c r="J9" s="23"/>
      <c r="K9" s="22" t="s">
        <v>13</v>
      </c>
      <c r="L9" s="23"/>
      <c r="M9" s="22" t="s">
        <v>13</v>
      </c>
      <c r="O9" s="36"/>
      <c r="P9" s="36"/>
      <c r="Q9" s="36"/>
      <c r="R9" s="36"/>
      <c r="S9" s="37"/>
      <c r="T9" s="44"/>
      <c r="U9" s="37"/>
      <c r="V9" s="44"/>
    </row>
    <row r="10" spans="1:22" x14ac:dyDescent="0.25">
      <c r="G10" s="45"/>
      <c r="H10" s="46"/>
      <c r="I10" s="45"/>
      <c r="J10" s="46"/>
      <c r="K10" s="45"/>
      <c r="L10" s="46"/>
      <c r="M10" s="45"/>
    </row>
    <row r="11" spans="1:22" x14ac:dyDescent="0.25">
      <c r="A11" s="2" t="s">
        <v>102</v>
      </c>
      <c r="G11" s="47">
        <v>11739701</v>
      </c>
      <c r="H11" s="48"/>
      <c r="I11" s="47">
        <v>9513957</v>
      </c>
      <c r="J11" s="48"/>
      <c r="K11" s="47">
        <v>134094</v>
      </c>
      <c r="L11" s="48"/>
      <c r="M11" s="47">
        <v>42196</v>
      </c>
      <c r="O11" s="36"/>
      <c r="P11" s="36"/>
      <c r="Q11" s="36"/>
      <c r="R11" s="36"/>
      <c r="S11" s="37"/>
      <c r="T11" s="44"/>
      <c r="U11" s="37"/>
      <c r="V11" s="44"/>
    </row>
    <row r="12" spans="1:22" x14ac:dyDescent="0.25">
      <c r="A12" s="2" t="s">
        <v>103</v>
      </c>
      <c r="G12" s="49">
        <v>11485</v>
      </c>
      <c r="H12" s="48"/>
      <c r="I12" s="49">
        <v>176768</v>
      </c>
      <c r="J12" s="48"/>
      <c r="K12" s="49">
        <v>0</v>
      </c>
      <c r="L12" s="48"/>
      <c r="M12" s="49">
        <v>0</v>
      </c>
      <c r="O12" s="36"/>
      <c r="P12" s="36"/>
      <c r="Q12" s="36"/>
      <c r="R12" s="36"/>
      <c r="S12" s="37"/>
      <c r="T12" s="44"/>
      <c r="U12" s="37"/>
      <c r="V12" s="44"/>
    </row>
    <row r="13" spans="1:22" x14ac:dyDescent="0.25">
      <c r="G13" s="31"/>
      <c r="I13" s="31"/>
      <c r="K13" s="31"/>
      <c r="M13" s="31"/>
      <c r="O13" s="36"/>
      <c r="P13" s="36"/>
      <c r="Q13" s="36"/>
      <c r="R13" s="36"/>
      <c r="S13" s="37"/>
      <c r="T13" s="44"/>
      <c r="U13" s="37"/>
      <c r="V13" s="44"/>
    </row>
    <row r="14" spans="1:22" x14ac:dyDescent="0.25">
      <c r="A14" s="5" t="s">
        <v>104</v>
      </c>
      <c r="G14" s="31">
        <f>SUM(G11:G13)</f>
        <v>11751186</v>
      </c>
      <c r="I14" s="31">
        <f>SUM(I11:I13)</f>
        <v>9690725</v>
      </c>
      <c r="K14" s="31">
        <f>SUM(K11:K13)</f>
        <v>134094</v>
      </c>
      <c r="M14" s="31">
        <f>SUM(M11:M13)</f>
        <v>42196</v>
      </c>
      <c r="O14" s="36"/>
      <c r="P14" s="36"/>
      <c r="Q14" s="36"/>
      <c r="R14" s="36"/>
      <c r="S14" s="37"/>
      <c r="T14" s="44"/>
      <c r="U14" s="37"/>
      <c r="V14" s="44"/>
    </row>
    <row r="15" spans="1:22" x14ac:dyDescent="0.25">
      <c r="A15" s="5"/>
      <c r="G15" s="31"/>
      <c r="I15" s="31"/>
      <c r="K15" s="31"/>
      <c r="M15" s="31"/>
      <c r="O15" s="36"/>
      <c r="P15" s="36"/>
      <c r="Q15" s="36"/>
      <c r="R15" s="36"/>
      <c r="S15" s="37"/>
      <c r="T15" s="44"/>
      <c r="U15" s="37"/>
      <c r="V15" s="44"/>
    </row>
    <row r="16" spans="1:22" x14ac:dyDescent="0.25">
      <c r="A16" s="2" t="s">
        <v>105</v>
      </c>
      <c r="G16" s="47">
        <v>-9339658</v>
      </c>
      <c r="H16" s="50"/>
      <c r="I16" s="47">
        <v>-7741294</v>
      </c>
      <c r="J16" s="50"/>
      <c r="K16" s="51">
        <v>-73267</v>
      </c>
      <c r="L16" s="50"/>
      <c r="M16" s="51">
        <v>-24953</v>
      </c>
      <c r="O16" s="36"/>
      <c r="P16" s="36"/>
      <c r="Q16" s="36"/>
      <c r="R16" s="36"/>
      <c r="S16" s="37"/>
      <c r="T16" s="44"/>
      <c r="U16" s="37"/>
      <c r="V16" s="44"/>
    </row>
    <row r="17" spans="1:22" x14ac:dyDescent="0.25">
      <c r="A17" s="2" t="s">
        <v>106</v>
      </c>
      <c r="G17" s="49">
        <v>-9434</v>
      </c>
      <c r="H17" s="48"/>
      <c r="I17" s="49">
        <v>-157833</v>
      </c>
      <c r="J17" s="48"/>
      <c r="K17" s="49">
        <v>0</v>
      </c>
      <c r="L17" s="48"/>
      <c r="M17" s="49">
        <v>0</v>
      </c>
      <c r="O17" s="36"/>
      <c r="P17" s="36"/>
      <c r="Q17" s="36"/>
      <c r="R17" s="36"/>
      <c r="S17" s="37"/>
      <c r="T17" s="44"/>
      <c r="U17" s="37"/>
      <c r="V17" s="44"/>
    </row>
    <row r="18" spans="1:22" x14ac:dyDescent="0.25">
      <c r="G18" s="31"/>
      <c r="I18" s="31"/>
      <c r="K18" s="31"/>
      <c r="M18" s="31"/>
      <c r="O18" s="36"/>
      <c r="P18" s="36"/>
      <c r="Q18" s="36"/>
      <c r="R18" s="36"/>
      <c r="S18" s="37"/>
      <c r="T18" s="44"/>
      <c r="U18" s="37"/>
      <c r="V18" s="44"/>
    </row>
    <row r="19" spans="1:22" x14ac:dyDescent="0.25">
      <c r="A19" s="5" t="s">
        <v>107</v>
      </c>
      <c r="G19" s="30">
        <f>SUM(G16:G17)</f>
        <v>-9349092</v>
      </c>
      <c r="I19" s="30">
        <f>SUM(I16:I17)</f>
        <v>-7899127</v>
      </c>
      <c r="K19" s="30">
        <f>SUM(K16:K17)</f>
        <v>-73267</v>
      </c>
      <c r="M19" s="30">
        <f>SUM(M16:M17)</f>
        <v>-24953</v>
      </c>
      <c r="O19" s="36"/>
      <c r="P19" s="36"/>
      <c r="Q19" s="36"/>
      <c r="R19" s="36"/>
      <c r="S19" s="37"/>
      <c r="T19" s="44"/>
      <c r="U19" s="37"/>
      <c r="V19" s="44"/>
    </row>
    <row r="20" spans="1:22" x14ac:dyDescent="0.25">
      <c r="G20" s="45"/>
      <c r="H20" s="46"/>
      <c r="I20" s="45"/>
      <c r="J20" s="46"/>
      <c r="K20" s="45"/>
      <c r="L20" s="46"/>
      <c r="M20" s="45"/>
    </row>
    <row r="21" spans="1:22" x14ac:dyDescent="0.25">
      <c r="A21" s="5" t="s">
        <v>108</v>
      </c>
      <c r="G21" s="31">
        <f>G14+G19</f>
        <v>2402094</v>
      </c>
      <c r="I21" s="31">
        <f>I14+I19</f>
        <v>1791598</v>
      </c>
      <c r="K21" s="31">
        <f>K14+K19</f>
        <v>60827</v>
      </c>
      <c r="M21" s="31">
        <f>M14+M19</f>
        <v>17243</v>
      </c>
      <c r="O21" s="36"/>
      <c r="P21" s="36"/>
      <c r="Q21" s="36"/>
      <c r="R21" s="36"/>
      <c r="S21" s="37"/>
      <c r="T21" s="44"/>
      <c r="U21" s="37"/>
      <c r="V21" s="44"/>
    </row>
    <row r="22" spans="1:22" x14ac:dyDescent="0.25">
      <c r="A22" s="2" t="s">
        <v>109</v>
      </c>
      <c r="G22" s="47">
        <v>36167</v>
      </c>
      <c r="H22" s="48"/>
      <c r="I22" s="47">
        <v>307794</v>
      </c>
      <c r="J22" s="48"/>
      <c r="K22" s="47">
        <v>199679</v>
      </c>
      <c r="L22" s="48"/>
      <c r="M22" s="47">
        <v>87748</v>
      </c>
      <c r="O22" s="36"/>
      <c r="P22" s="36"/>
      <c r="Q22" s="36"/>
      <c r="R22" s="36"/>
      <c r="S22" s="37"/>
      <c r="T22" s="44"/>
      <c r="U22" s="37"/>
      <c r="V22" s="44"/>
    </row>
    <row r="23" spans="1:22" x14ac:dyDescent="0.25">
      <c r="A23" s="2" t="s">
        <v>110</v>
      </c>
      <c r="G23" s="47">
        <v>-441475</v>
      </c>
      <c r="H23" s="51"/>
      <c r="I23" s="47">
        <v>-330762</v>
      </c>
      <c r="J23" s="51"/>
      <c r="K23" s="51">
        <v>-116691</v>
      </c>
      <c r="L23" s="51"/>
      <c r="M23" s="51">
        <v>-48965</v>
      </c>
      <c r="O23" s="38"/>
      <c r="P23" s="36"/>
      <c r="Q23" s="36"/>
      <c r="R23" s="36"/>
      <c r="S23" s="37"/>
      <c r="T23" s="44"/>
      <c r="U23" s="37"/>
      <c r="V23" s="44"/>
    </row>
    <row r="24" spans="1:22" x14ac:dyDescent="0.25">
      <c r="A24" s="2" t="s">
        <v>111</v>
      </c>
      <c r="G24" s="47">
        <v>167818</v>
      </c>
      <c r="H24" s="51"/>
      <c r="I24" s="47">
        <v>-13978</v>
      </c>
      <c r="J24" s="51"/>
      <c r="K24" s="51">
        <v>-4879</v>
      </c>
      <c r="L24" s="51"/>
      <c r="M24" s="51">
        <v>-15344</v>
      </c>
      <c r="O24" s="38"/>
      <c r="P24" s="36"/>
      <c r="Q24" s="36"/>
      <c r="R24" s="36"/>
      <c r="S24" s="37"/>
      <c r="T24" s="44"/>
      <c r="U24" s="37"/>
      <c r="V24" s="44"/>
    </row>
    <row r="25" spans="1:22" x14ac:dyDescent="0.25">
      <c r="A25" s="2" t="s">
        <v>112</v>
      </c>
      <c r="G25" s="47">
        <v>-827489</v>
      </c>
      <c r="H25" s="51"/>
      <c r="I25" s="47">
        <v>-536476</v>
      </c>
      <c r="J25" s="51"/>
      <c r="K25" s="51">
        <v>-164538</v>
      </c>
      <c r="L25" s="51"/>
      <c r="M25" s="51">
        <v>-85784</v>
      </c>
      <c r="O25" s="36"/>
      <c r="P25" s="36"/>
      <c r="Q25" s="36"/>
      <c r="R25" s="36"/>
      <c r="S25" s="37"/>
      <c r="T25" s="44"/>
      <c r="U25" s="37"/>
      <c r="V25" s="44"/>
    </row>
    <row r="26" spans="1:22" x14ac:dyDescent="0.25">
      <c r="A26" s="2" t="s">
        <v>113</v>
      </c>
      <c r="G26" s="49">
        <v>26395</v>
      </c>
      <c r="H26" s="51"/>
      <c r="I26" s="49">
        <v>29161</v>
      </c>
      <c r="J26" s="51"/>
      <c r="K26" s="49">
        <v>0</v>
      </c>
      <c r="L26" s="51"/>
      <c r="M26" s="49">
        <v>0</v>
      </c>
      <c r="O26" s="36"/>
      <c r="P26" s="36"/>
      <c r="Q26" s="36"/>
      <c r="R26" s="36"/>
      <c r="S26" s="37"/>
      <c r="T26" s="44"/>
      <c r="U26" s="37"/>
      <c r="V26" s="44"/>
    </row>
    <row r="27" spans="1:22" x14ac:dyDescent="0.25">
      <c r="G27" s="24"/>
      <c r="I27" s="24"/>
      <c r="K27" s="24"/>
      <c r="M27" s="24"/>
      <c r="N27" s="36"/>
      <c r="O27" s="36"/>
      <c r="P27" s="36"/>
      <c r="Q27" s="36"/>
      <c r="R27" s="36"/>
      <c r="S27" s="37"/>
      <c r="T27" s="44"/>
      <c r="U27" s="37"/>
      <c r="V27" s="44"/>
    </row>
    <row r="28" spans="1:22" x14ac:dyDescent="0.25">
      <c r="A28" s="5" t="s">
        <v>114</v>
      </c>
      <c r="G28" s="24">
        <f>SUM(G21:G26)</f>
        <v>1363510</v>
      </c>
      <c r="I28" s="24">
        <f>SUM(I21:I26)</f>
        <v>1247337</v>
      </c>
      <c r="K28" s="24">
        <f>SUM(K21:K26)</f>
        <v>-25602</v>
      </c>
      <c r="M28" s="24">
        <f>SUM(M21:M26)</f>
        <v>-45102</v>
      </c>
      <c r="N28" s="36"/>
      <c r="O28" s="38"/>
      <c r="P28" s="36"/>
      <c r="Q28" s="36"/>
      <c r="R28" s="36"/>
      <c r="S28" s="37"/>
      <c r="T28" s="44"/>
      <c r="U28" s="37"/>
      <c r="V28" s="44"/>
    </row>
    <row r="29" spans="1:22" x14ac:dyDescent="0.25">
      <c r="A29" s="2" t="s">
        <v>115</v>
      </c>
      <c r="E29" s="3">
        <v>14</v>
      </c>
      <c r="G29" s="49">
        <v>-76263</v>
      </c>
      <c r="H29" s="48"/>
      <c r="I29" s="49">
        <v>-70663</v>
      </c>
      <c r="J29" s="48"/>
      <c r="K29" s="49">
        <v>71</v>
      </c>
      <c r="L29" s="48"/>
      <c r="M29" s="49">
        <v>104</v>
      </c>
      <c r="O29" s="36"/>
      <c r="P29" s="36"/>
      <c r="Q29" s="36"/>
      <c r="R29" s="36"/>
      <c r="S29" s="37"/>
      <c r="T29" s="44"/>
      <c r="U29" s="37"/>
      <c r="V29" s="44"/>
    </row>
    <row r="30" spans="1:22" x14ac:dyDescent="0.25">
      <c r="B30" s="5"/>
      <c r="C30" s="5"/>
      <c r="G30" s="31"/>
      <c r="I30" s="31"/>
      <c r="K30" s="31"/>
      <c r="M30" s="31"/>
      <c r="O30" s="36"/>
      <c r="P30" s="38"/>
      <c r="Q30" s="38"/>
      <c r="R30" s="36"/>
      <c r="S30" s="37"/>
      <c r="T30" s="44"/>
      <c r="U30" s="37"/>
      <c r="V30" s="44"/>
    </row>
    <row r="31" spans="1:22" x14ac:dyDescent="0.25">
      <c r="A31" s="5" t="s">
        <v>116</v>
      </c>
      <c r="G31" s="24">
        <f>SUM(G28:G29)</f>
        <v>1287247</v>
      </c>
      <c r="H31" s="19"/>
      <c r="I31" s="24">
        <f>SUM(I28:I29)</f>
        <v>1176674</v>
      </c>
      <c r="K31" s="24">
        <f>SUM(K28:K29)</f>
        <v>-25531</v>
      </c>
      <c r="L31" s="19"/>
      <c r="M31" s="24">
        <f>SUM(M28:M29)</f>
        <v>-44998</v>
      </c>
      <c r="O31" s="38"/>
      <c r="P31" s="36"/>
      <c r="Q31" s="36"/>
      <c r="R31" s="36"/>
      <c r="S31" s="37"/>
      <c r="T31" s="44"/>
      <c r="U31" s="37"/>
      <c r="V31" s="44"/>
    </row>
    <row r="32" spans="1:22" x14ac:dyDescent="0.25">
      <c r="G32" s="45"/>
      <c r="H32" s="46"/>
      <c r="I32" s="45"/>
      <c r="J32" s="46"/>
      <c r="K32" s="45"/>
      <c r="L32" s="46"/>
      <c r="M32" s="45"/>
    </row>
    <row r="33" spans="1:22" x14ac:dyDescent="0.25">
      <c r="A33" s="5" t="s">
        <v>117</v>
      </c>
      <c r="B33" s="5"/>
      <c r="C33" s="5"/>
      <c r="D33" s="5"/>
      <c r="E33" s="52"/>
      <c r="F33" s="2"/>
      <c r="G33" s="53"/>
      <c r="H33" s="53"/>
      <c r="I33" s="53"/>
      <c r="J33" s="53"/>
      <c r="K33" s="53"/>
      <c r="L33" s="53"/>
      <c r="M33" s="53"/>
      <c r="O33" s="38"/>
      <c r="P33" s="36"/>
      <c r="Q33" s="36"/>
      <c r="R33" s="36"/>
      <c r="S33" s="37"/>
      <c r="T33" s="44"/>
      <c r="U33" s="37"/>
      <c r="V33" s="44"/>
    </row>
    <row r="34" spans="1:22" x14ac:dyDescent="0.25">
      <c r="A34" s="2" t="s">
        <v>118</v>
      </c>
      <c r="G34" s="2"/>
      <c r="H34" s="19"/>
      <c r="I34" s="2"/>
      <c r="K34" s="2"/>
      <c r="L34" s="19"/>
      <c r="M34" s="2"/>
      <c r="O34" s="36"/>
      <c r="P34" s="36"/>
      <c r="Q34" s="36"/>
      <c r="S34" s="37"/>
      <c r="T34" s="44"/>
      <c r="U34" s="37"/>
      <c r="V34" s="44"/>
    </row>
    <row r="35" spans="1:22" x14ac:dyDescent="0.25">
      <c r="A35" s="5"/>
      <c r="B35" s="2" t="s">
        <v>119</v>
      </c>
      <c r="G35" s="49">
        <v>-28106</v>
      </c>
      <c r="H35" s="50"/>
      <c r="I35" s="49">
        <v>-200319</v>
      </c>
      <c r="J35" s="50"/>
      <c r="K35" s="49">
        <v>0</v>
      </c>
      <c r="L35" s="50"/>
      <c r="M35" s="49">
        <v>0</v>
      </c>
      <c r="O35" s="36"/>
      <c r="P35" s="36"/>
      <c r="Q35" s="36"/>
      <c r="S35" s="37"/>
      <c r="T35" s="44"/>
      <c r="U35" s="37"/>
      <c r="V35" s="44"/>
    </row>
    <row r="36" spans="1:22" x14ac:dyDescent="0.25">
      <c r="A36" s="5"/>
      <c r="G36" s="24"/>
      <c r="H36" s="19"/>
      <c r="I36" s="24"/>
      <c r="J36" s="19"/>
      <c r="K36" s="24"/>
      <c r="L36" s="19"/>
      <c r="M36" s="24"/>
      <c r="O36" s="36"/>
      <c r="P36" s="36"/>
      <c r="Q36" s="36"/>
      <c r="S36" s="37"/>
      <c r="T36" s="44"/>
      <c r="U36" s="37"/>
      <c r="V36" s="44"/>
    </row>
    <row r="37" spans="1:22" ht="15.75" thickBot="1" x14ac:dyDescent="0.3">
      <c r="A37" s="5" t="s">
        <v>120</v>
      </c>
      <c r="B37" s="5"/>
      <c r="G37" s="35">
        <f>SUM(G31,G35)</f>
        <v>1259141</v>
      </c>
      <c r="I37" s="35">
        <f>SUM(I31,I35)</f>
        <v>976355</v>
      </c>
      <c r="K37" s="35">
        <f>SUM(K31,K35)</f>
        <v>-25531</v>
      </c>
      <c r="M37" s="35">
        <f>SUM(M31,M35)</f>
        <v>-44998</v>
      </c>
      <c r="O37" s="36"/>
      <c r="P37" s="36"/>
      <c r="Q37" s="36"/>
      <c r="S37" s="37"/>
      <c r="T37" s="44"/>
      <c r="U37" s="37"/>
      <c r="V37" s="44"/>
    </row>
    <row r="38" spans="1:22" ht="15.75" thickTop="1" x14ac:dyDescent="0.25">
      <c r="G38" s="45"/>
      <c r="H38" s="46"/>
      <c r="I38" s="45"/>
      <c r="J38" s="46"/>
      <c r="K38" s="45"/>
      <c r="L38" s="46"/>
      <c r="M38" s="45"/>
    </row>
    <row r="39" spans="1:22" x14ac:dyDescent="0.25">
      <c r="A39" s="38" t="s">
        <v>121</v>
      </c>
      <c r="B39" s="36"/>
      <c r="C39" s="36"/>
      <c r="D39" s="36"/>
      <c r="E39" s="37"/>
      <c r="F39" s="37"/>
      <c r="G39" s="24"/>
      <c r="H39" s="19"/>
      <c r="I39" s="24"/>
      <c r="J39" s="19"/>
      <c r="K39" s="24"/>
      <c r="L39" s="19"/>
      <c r="M39" s="24"/>
      <c r="O39" s="38"/>
      <c r="P39" s="36"/>
      <c r="Q39" s="36"/>
      <c r="R39" s="36"/>
      <c r="S39" s="37"/>
      <c r="T39" s="37"/>
      <c r="U39" s="37"/>
      <c r="V39" s="37"/>
    </row>
    <row r="40" spans="1:22" x14ac:dyDescent="0.25">
      <c r="A40" s="36"/>
      <c r="B40" s="36" t="s">
        <v>122</v>
      </c>
      <c r="C40" s="36"/>
      <c r="D40" s="36"/>
      <c r="E40" s="37"/>
      <c r="F40" s="37"/>
      <c r="G40" s="47">
        <v>763475</v>
      </c>
      <c r="H40" s="50"/>
      <c r="I40" s="47">
        <v>794801</v>
      </c>
      <c r="J40" s="50"/>
      <c r="K40" s="51">
        <v>-25531</v>
      </c>
      <c r="L40" s="50"/>
      <c r="M40" s="51">
        <v>-44998</v>
      </c>
      <c r="O40" s="38"/>
      <c r="P40" s="36"/>
      <c r="Q40" s="36"/>
      <c r="R40" s="36"/>
      <c r="S40" s="37"/>
      <c r="T40" s="44"/>
      <c r="U40" s="37"/>
      <c r="V40" s="44"/>
    </row>
    <row r="41" spans="1:22" x14ac:dyDescent="0.25">
      <c r="A41" s="36"/>
      <c r="B41" s="36" t="s">
        <v>96</v>
      </c>
      <c r="C41" s="36"/>
      <c r="D41" s="36"/>
      <c r="E41" s="37"/>
      <c r="F41" s="37"/>
      <c r="G41" s="49">
        <v>523772</v>
      </c>
      <c r="H41" s="50"/>
      <c r="I41" s="49">
        <v>381873</v>
      </c>
      <c r="J41" s="50"/>
      <c r="K41" s="49">
        <v>0</v>
      </c>
      <c r="L41" s="50"/>
      <c r="M41" s="49">
        <v>0</v>
      </c>
      <c r="O41" s="38"/>
      <c r="P41" s="36"/>
      <c r="Q41" s="36"/>
      <c r="R41" s="36"/>
      <c r="S41" s="37"/>
      <c r="T41" s="44"/>
      <c r="U41" s="37"/>
      <c r="V41" s="44"/>
    </row>
    <row r="42" spans="1:22" x14ac:dyDescent="0.25">
      <c r="A42" s="36"/>
      <c r="B42" s="36"/>
      <c r="C42" s="36"/>
      <c r="D42" s="36"/>
      <c r="E42" s="37"/>
      <c r="F42" s="37"/>
      <c r="G42" s="24"/>
      <c r="H42" s="19"/>
      <c r="I42" s="24"/>
      <c r="J42" s="19"/>
      <c r="K42" s="24"/>
      <c r="L42" s="19"/>
      <c r="M42" s="24"/>
      <c r="O42" s="36"/>
      <c r="P42" s="36"/>
      <c r="Q42" s="36"/>
      <c r="R42" s="36"/>
      <c r="S42" s="36"/>
      <c r="T42" s="36"/>
      <c r="U42" s="36"/>
      <c r="V42" s="36"/>
    </row>
    <row r="43" spans="1:22" ht="15.75" thickBot="1" x14ac:dyDescent="0.3">
      <c r="A43" s="38"/>
      <c r="B43" s="36"/>
      <c r="C43" s="36"/>
      <c r="D43" s="36"/>
      <c r="E43" s="37"/>
      <c r="F43" s="37"/>
      <c r="G43" s="35">
        <f>SUM(G40:G41)</f>
        <v>1287247</v>
      </c>
      <c r="H43" s="19"/>
      <c r="I43" s="35">
        <f>SUM(I40:I41)</f>
        <v>1176674</v>
      </c>
      <c r="J43" s="19"/>
      <c r="K43" s="35">
        <f>SUM(K40:K41)</f>
        <v>-25531</v>
      </c>
      <c r="L43" s="19"/>
      <c r="M43" s="35">
        <f>SUM(M40:M41)</f>
        <v>-44998</v>
      </c>
      <c r="O43" s="36"/>
      <c r="P43" s="36"/>
      <c r="Q43" s="36"/>
      <c r="R43" s="36"/>
      <c r="S43" s="36"/>
      <c r="T43" s="36"/>
      <c r="U43" s="36"/>
      <c r="V43" s="36"/>
    </row>
    <row r="44" spans="1:22" ht="15.75" thickTop="1" x14ac:dyDescent="0.25">
      <c r="A44" s="5"/>
      <c r="G44" s="31"/>
      <c r="I44" s="31"/>
      <c r="K44" s="31"/>
      <c r="M44" s="31"/>
      <c r="O44" s="36"/>
      <c r="P44" s="36"/>
      <c r="Q44" s="36"/>
      <c r="R44" s="36"/>
      <c r="S44" s="36"/>
      <c r="T44" s="36"/>
      <c r="U44" s="36"/>
      <c r="V44" s="36"/>
    </row>
    <row r="45" spans="1:22" x14ac:dyDescent="0.25">
      <c r="A45" s="5" t="s">
        <v>123</v>
      </c>
      <c r="B45" s="5"/>
      <c r="G45" s="24"/>
      <c r="I45" s="24"/>
      <c r="K45" s="24"/>
      <c r="M45" s="24"/>
      <c r="O45" s="36"/>
      <c r="P45" s="36"/>
      <c r="Q45" s="36"/>
      <c r="R45" s="36"/>
      <c r="S45" s="36"/>
      <c r="T45" s="36"/>
      <c r="U45" s="36"/>
      <c r="V45" s="36"/>
    </row>
    <row r="46" spans="1:22" x14ac:dyDescent="0.25">
      <c r="A46" s="5"/>
      <c r="B46" s="36" t="s">
        <v>122</v>
      </c>
      <c r="G46" s="47">
        <v>735451</v>
      </c>
      <c r="H46" s="48"/>
      <c r="I46" s="47">
        <v>607144</v>
      </c>
      <c r="J46" s="48"/>
      <c r="K46" s="51">
        <v>-25531</v>
      </c>
      <c r="L46" s="48"/>
      <c r="M46" s="51">
        <v>-44998</v>
      </c>
      <c r="O46" s="36"/>
      <c r="P46" s="36"/>
      <c r="Q46" s="36"/>
      <c r="R46" s="36"/>
      <c r="S46" s="36"/>
      <c r="T46" s="36"/>
      <c r="U46" s="36"/>
      <c r="V46" s="36"/>
    </row>
    <row r="47" spans="1:22" x14ac:dyDescent="0.25">
      <c r="A47" s="5"/>
      <c r="B47" s="2" t="s">
        <v>96</v>
      </c>
      <c r="G47" s="49">
        <v>523690</v>
      </c>
      <c r="H47" s="48"/>
      <c r="I47" s="49">
        <v>369211</v>
      </c>
      <c r="J47" s="48"/>
      <c r="K47" s="49">
        <v>0</v>
      </c>
      <c r="L47" s="48"/>
      <c r="M47" s="49">
        <v>0</v>
      </c>
      <c r="O47" s="36"/>
      <c r="P47" s="36"/>
      <c r="Q47" s="36"/>
      <c r="R47" s="36"/>
      <c r="S47" s="36"/>
      <c r="T47" s="36"/>
      <c r="U47" s="36"/>
      <c r="V47" s="36"/>
    </row>
    <row r="48" spans="1:22" x14ac:dyDescent="0.25">
      <c r="A48" s="5"/>
      <c r="G48" s="24"/>
      <c r="I48" s="24"/>
      <c r="K48" s="24"/>
      <c r="M48" s="24"/>
    </row>
    <row r="49" spans="1:22" ht="15.75" thickBot="1" x14ac:dyDescent="0.3">
      <c r="A49" s="5"/>
      <c r="G49" s="35">
        <f>SUM(G46:G47)</f>
        <v>1259141</v>
      </c>
      <c r="H49" s="19"/>
      <c r="I49" s="35">
        <f>SUM(I46:I47)</f>
        <v>976355</v>
      </c>
      <c r="K49" s="35">
        <f>SUM(K46:K47)</f>
        <v>-25531</v>
      </c>
      <c r="L49" s="19"/>
      <c r="M49" s="35">
        <f>SUM(M46:M47)</f>
        <v>-44998</v>
      </c>
    </row>
    <row r="50" spans="1:22" ht="15.75" thickTop="1" x14ac:dyDescent="0.25">
      <c r="A50" s="5"/>
      <c r="G50" s="24"/>
      <c r="I50" s="24"/>
      <c r="K50" s="24"/>
      <c r="M50" s="24"/>
    </row>
    <row r="51" spans="1:22" x14ac:dyDescent="0.25">
      <c r="A51" s="5" t="s">
        <v>124</v>
      </c>
      <c r="G51" s="24"/>
      <c r="I51" s="24"/>
      <c r="K51" s="24"/>
      <c r="M51" s="24"/>
    </row>
    <row r="52" spans="1:22" x14ac:dyDescent="0.25">
      <c r="A52" s="5"/>
      <c r="G52" s="24"/>
      <c r="I52" s="24"/>
      <c r="K52" s="24"/>
      <c r="M52" s="24"/>
    </row>
    <row r="53" spans="1:22" x14ac:dyDescent="0.25">
      <c r="A53" s="2" t="s">
        <v>125</v>
      </c>
      <c r="G53" s="54">
        <v>0.3</v>
      </c>
      <c r="H53" s="55"/>
      <c r="I53" s="54">
        <v>0.30000000000000004</v>
      </c>
      <c r="J53" s="55"/>
      <c r="K53" s="54">
        <v>-1.0000000000000009E-2</v>
      </c>
      <c r="L53" s="54"/>
      <c r="M53" s="54">
        <v>-1.9999999999999962E-2</v>
      </c>
    </row>
    <row r="54" spans="1:22" ht="12" customHeight="1" x14ac:dyDescent="0.25">
      <c r="G54" s="45"/>
      <c r="H54" s="46"/>
      <c r="I54" s="45"/>
      <c r="J54" s="46"/>
      <c r="K54" s="45"/>
      <c r="L54" s="46"/>
      <c r="M54" s="45"/>
    </row>
    <row r="55" spans="1:22" ht="21.95" customHeight="1" x14ac:dyDescent="0.25">
      <c r="A55" s="7" t="s">
        <v>49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22" x14ac:dyDescent="0.25">
      <c r="A56" s="5" t="str">
        <f>+A1</f>
        <v>B.Grimm Power Public Company Limited</v>
      </c>
    </row>
    <row r="57" spans="1:22" x14ac:dyDescent="0.25">
      <c r="A57" s="5" t="s">
        <v>99</v>
      </c>
    </row>
    <row r="58" spans="1:22" x14ac:dyDescent="0.25">
      <c r="A58" s="43" t="s">
        <v>126</v>
      </c>
      <c r="B58" s="7"/>
      <c r="C58" s="7"/>
      <c r="D58" s="7"/>
      <c r="E58" s="8"/>
      <c r="F58" s="8"/>
      <c r="G58" s="9"/>
      <c r="H58" s="9"/>
      <c r="I58" s="9"/>
      <c r="J58" s="9"/>
      <c r="K58" s="9"/>
      <c r="L58" s="9"/>
      <c r="M58" s="9"/>
    </row>
    <row r="59" spans="1:22" ht="12" customHeight="1" x14ac:dyDescent="0.25"/>
    <row r="60" spans="1:22" ht="12" customHeight="1" x14ac:dyDescent="0.25"/>
    <row r="61" spans="1:22" ht="15" customHeight="1" x14ac:dyDescent="0.25">
      <c r="G61" s="161" t="s">
        <v>3</v>
      </c>
      <c r="H61" s="162"/>
      <c r="I61" s="162"/>
      <c r="K61" s="161" t="s">
        <v>4</v>
      </c>
      <c r="L61" s="161"/>
      <c r="M61" s="161"/>
    </row>
    <row r="62" spans="1:22" ht="15" customHeight="1" x14ac:dyDescent="0.25">
      <c r="G62" s="158" t="s">
        <v>5</v>
      </c>
      <c r="H62" s="159"/>
      <c r="I62" s="159"/>
      <c r="K62" s="158" t="s">
        <v>5</v>
      </c>
      <c r="L62" s="159"/>
      <c r="M62" s="159"/>
      <c r="O62" s="36"/>
      <c r="P62" s="36"/>
      <c r="Q62" s="36"/>
      <c r="R62" s="36"/>
      <c r="S62" s="36"/>
      <c r="T62" s="36"/>
      <c r="U62" s="36"/>
      <c r="V62" s="36"/>
    </row>
    <row r="63" spans="1:22" ht="15" customHeight="1" x14ac:dyDescent="0.25">
      <c r="G63" s="18" t="s">
        <v>10</v>
      </c>
      <c r="H63" s="19"/>
      <c r="I63" s="18" t="s">
        <v>11</v>
      </c>
      <c r="K63" s="18" t="s">
        <v>10</v>
      </c>
      <c r="L63" s="19"/>
      <c r="M63" s="18" t="s">
        <v>11</v>
      </c>
      <c r="O63" s="36"/>
      <c r="P63" s="36"/>
      <c r="Q63" s="36"/>
      <c r="R63" s="36"/>
      <c r="S63" s="36"/>
      <c r="T63" s="36"/>
      <c r="U63" s="36"/>
      <c r="V63" s="36"/>
    </row>
    <row r="64" spans="1:22" ht="15" customHeight="1" x14ac:dyDescent="0.25">
      <c r="E64" s="20" t="s">
        <v>12</v>
      </c>
      <c r="F64" s="21"/>
      <c r="G64" s="22" t="s">
        <v>13</v>
      </c>
      <c r="H64" s="23"/>
      <c r="I64" s="22" t="s">
        <v>13</v>
      </c>
      <c r="J64" s="23"/>
      <c r="K64" s="22" t="s">
        <v>13</v>
      </c>
      <c r="L64" s="23"/>
      <c r="M64" s="22" t="s">
        <v>13</v>
      </c>
      <c r="O64" s="36"/>
      <c r="P64" s="36"/>
      <c r="Q64" s="36"/>
      <c r="R64" s="36"/>
      <c r="S64" s="36"/>
      <c r="T64" s="36"/>
      <c r="U64" s="36"/>
      <c r="V64" s="36"/>
    </row>
    <row r="65" spans="1:22" ht="12" customHeight="1" x14ac:dyDescent="0.25">
      <c r="E65" s="23"/>
      <c r="F65" s="21"/>
      <c r="G65" s="39"/>
      <c r="H65" s="23"/>
      <c r="I65" s="39"/>
      <c r="J65" s="23"/>
      <c r="K65" s="39"/>
      <c r="L65" s="23"/>
      <c r="M65" s="39"/>
      <c r="O65" s="36"/>
      <c r="P65" s="36"/>
      <c r="Q65" s="36"/>
      <c r="R65" s="36"/>
      <c r="S65" s="36"/>
      <c r="T65" s="36"/>
      <c r="U65" s="36"/>
      <c r="V65" s="36"/>
    </row>
    <row r="66" spans="1:22" ht="15" customHeight="1" x14ac:dyDescent="0.25">
      <c r="A66" s="2" t="s">
        <v>102</v>
      </c>
      <c r="G66" s="47">
        <v>32573660</v>
      </c>
      <c r="H66" s="48"/>
      <c r="I66" s="47">
        <v>26082696</v>
      </c>
      <c r="J66" s="48"/>
      <c r="K66" s="47">
        <v>301033</v>
      </c>
      <c r="L66" s="48"/>
      <c r="M66" s="47">
        <v>489289</v>
      </c>
      <c r="O66" s="36"/>
      <c r="P66" s="36"/>
      <c r="Q66" s="36"/>
      <c r="R66" s="36"/>
      <c r="S66" s="37"/>
      <c r="T66" s="44"/>
      <c r="U66" s="37"/>
      <c r="V66" s="44"/>
    </row>
    <row r="67" spans="1:22" ht="15" customHeight="1" x14ac:dyDescent="0.25">
      <c r="A67" s="2" t="s">
        <v>127</v>
      </c>
      <c r="G67" s="49">
        <v>300306</v>
      </c>
      <c r="H67" s="48"/>
      <c r="I67" s="49">
        <v>568986</v>
      </c>
      <c r="J67" s="48"/>
      <c r="K67" s="49">
        <v>0</v>
      </c>
      <c r="L67" s="48"/>
      <c r="M67" s="49">
        <v>0</v>
      </c>
      <c r="O67" s="36"/>
      <c r="P67" s="36"/>
      <c r="Q67" s="36"/>
      <c r="R67" s="36"/>
      <c r="S67" s="37"/>
      <c r="T67" s="44"/>
      <c r="U67" s="37"/>
      <c r="V67" s="44"/>
    </row>
    <row r="68" spans="1:22" ht="12" customHeight="1" x14ac:dyDescent="0.25">
      <c r="G68" s="31"/>
      <c r="I68" s="31"/>
      <c r="K68" s="31"/>
      <c r="M68" s="31"/>
      <c r="O68" s="36"/>
      <c r="P68" s="36"/>
      <c r="Q68" s="36"/>
      <c r="R68" s="36"/>
      <c r="S68" s="37"/>
      <c r="T68" s="44"/>
      <c r="U68" s="37"/>
      <c r="V68" s="44"/>
    </row>
    <row r="69" spans="1:22" ht="15" customHeight="1" x14ac:dyDescent="0.25">
      <c r="A69" s="5" t="s">
        <v>104</v>
      </c>
      <c r="G69" s="31">
        <f>SUM(G66:G68)</f>
        <v>32873966</v>
      </c>
      <c r="I69" s="31">
        <f>SUM(I66:I68)</f>
        <v>26651682</v>
      </c>
      <c r="K69" s="31">
        <f>SUM(K66:K68)</f>
        <v>301033</v>
      </c>
      <c r="M69" s="31">
        <f>SUM(M66:M68)</f>
        <v>489289</v>
      </c>
      <c r="O69" s="36"/>
      <c r="P69" s="36"/>
      <c r="Q69" s="36"/>
      <c r="R69" s="36"/>
      <c r="S69" s="37"/>
      <c r="T69" s="44"/>
      <c r="U69" s="37"/>
      <c r="V69" s="44"/>
    </row>
    <row r="70" spans="1:22" ht="12" customHeight="1" x14ac:dyDescent="0.25">
      <c r="A70" s="5"/>
      <c r="G70" s="31"/>
      <c r="I70" s="31"/>
      <c r="K70" s="31"/>
      <c r="M70" s="31"/>
      <c r="O70" s="36"/>
      <c r="P70" s="36"/>
      <c r="Q70" s="36"/>
      <c r="R70" s="36"/>
      <c r="S70" s="37"/>
      <c r="T70" s="44"/>
      <c r="U70" s="37"/>
      <c r="V70" s="44"/>
    </row>
    <row r="71" spans="1:22" ht="15" customHeight="1" x14ac:dyDescent="0.25">
      <c r="A71" s="2" t="s">
        <v>105</v>
      </c>
      <c r="G71" s="51">
        <v>-26539662</v>
      </c>
      <c r="H71" s="50"/>
      <c r="I71" s="51">
        <v>-20843102</v>
      </c>
      <c r="J71" s="50"/>
      <c r="K71" s="51">
        <v>-148646</v>
      </c>
      <c r="L71" s="50"/>
      <c r="M71" s="51">
        <v>-72093</v>
      </c>
      <c r="O71" s="36"/>
      <c r="P71" s="36"/>
      <c r="Q71" s="36"/>
      <c r="R71" s="36"/>
      <c r="S71" s="37"/>
      <c r="T71" s="44"/>
      <c r="U71" s="37"/>
      <c r="V71" s="44"/>
    </row>
    <row r="72" spans="1:22" ht="15" customHeight="1" x14ac:dyDescent="0.25">
      <c r="A72" s="2" t="s">
        <v>128</v>
      </c>
      <c r="G72" s="49">
        <v>-264787</v>
      </c>
      <c r="H72" s="48"/>
      <c r="I72" s="49">
        <v>-508380</v>
      </c>
      <c r="J72" s="48"/>
      <c r="K72" s="49">
        <v>0</v>
      </c>
      <c r="L72" s="48"/>
      <c r="M72" s="49">
        <v>0</v>
      </c>
      <c r="O72" s="36"/>
      <c r="P72" s="36"/>
      <c r="Q72" s="36"/>
      <c r="R72" s="36"/>
      <c r="S72" s="37"/>
      <c r="T72" s="44"/>
      <c r="U72" s="37"/>
      <c r="V72" s="44"/>
    </row>
    <row r="73" spans="1:22" ht="12" customHeight="1" x14ac:dyDescent="0.25">
      <c r="G73" s="31"/>
      <c r="I73" s="31"/>
      <c r="K73" s="31"/>
      <c r="M73" s="31"/>
      <c r="O73" s="36"/>
      <c r="P73" s="36"/>
      <c r="Q73" s="36"/>
      <c r="R73" s="36"/>
      <c r="S73" s="37"/>
      <c r="T73" s="44"/>
      <c r="U73" s="37"/>
      <c r="V73" s="44"/>
    </row>
    <row r="74" spans="1:22" ht="15" customHeight="1" x14ac:dyDescent="0.25">
      <c r="A74" s="5" t="s">
        <v>107</v>
      </c>
      <c r="G74" s="30">
        <f>SUM(G71:G72)</f>
        <v>-26804449</v>
      </c>
      <c r="I74" s="30">
        <f>SUM(I71:I72)</f>
        <v>-21351482</v>
      </c>
      <c r="K74" s="30">
        <f>SUM(K71:K72)</f>
        <v>-148646</v>
      </c>
      <c r="M74" s="30">
        <f>SUM(M71:M72)</f>
        <v>-72093</v>
      </c>
      <c r="O74" s="36"/>
      <c r="P74" s="36"/>
      <c r="Q74" s="36"/>
      <c r="R74" s="36"/>
      <c r="S74" s="37"/>
      <c r="T74" s="44"/>
      <c r="U74" s="37"/>
      <c r="V74" s="44"/>
    </row>
    <row r="75" spans="1:22" ht="12" customHeight="1" x14ac:dyDescent="0.25">
      <c r="G75" s="45"/>
      <c r="H75" s="46"/>
      <c r="I75" s="45"/>
      <c r="J75" s="46"/>
      <c r="K75" s="45"/>
      <c r="L75" s="46"/>
      <c r="M75" s="45"/>
    </row>
    <row r="76" spans="1:22" ht="15" customHeight="1" x14ac:dyDescent="0.25">
      <c r="A76" s="5" t="s">
        <v>108</v>
      </c>
      <c r="G76" s="31">
        <f>G69+G74</f>
        <v>6069517</v>
      </c>
      <c r="I76" s="31">
        <f>I69+I74</f>
        <v>5300200</v>
      </c>
      <c r="K76" s="31">
        <f>K69+K74</f>
        <v>152387</v>
      </c>
      <c r="M76" s="31">
        <f>M69+M74</f>
        <v>417196</v>
      </c>
      <c r="O76" s="36"/>
      <c r="P76" s="36"/>
      <c r="Q76" s="36"/>
      <c r="R76" s="36"/>
      <c r="S76" s="37"/>
      <c r="T76" s="44"/>
      <c r="U76" s="37"/>
      <c r="V76" s="44"/>
    </row>
    <row r="77" spans="1:22" ht="15" customHeight="1" x14ac:dyDescent="0.25">
      <c r="A77" s="2" t="s">
        <v>109</v>
      </c>
      <c r="G77" s="47">
        <v>153425</v>
      </c>
      <c r="H77" s="48"/>
      <c r="I77" s="47">
        <v>387443</v>
      </c>
      <c r="J77" s="48"/>
      <c r="K77" s="47">
        <v>1073217</v>
      </c>
      <c r="L77" s="48"/>
      <c r="M77" s="47">
        <v>1178954</v>
      </c>
      <c r="O77" s="36"/>
      <c r="P77" s="36"/>
      <c r="Q77" s="36"/>
      <c r="R77" s="36"/>
      <c r="S77" s="37"/>
      <c r="T77" s="44"/>
      <c r="U77" s="37"/>
      <c r="V77" s="44"/>
    </row>
    <row r="78" spans="1:22" ht="15" customHeight="1" x14ac:dyDescent="0.25">
      <c r="A78" s="2" t="s">
        <v>110</v>
      </c>
      <c r="G78" s="56">
        <v>-1205741</v>
      </c>
      <c r="H78" s="51"/>
      <c r="I78" s="56">
        <v>-968378</v>
      </c>
      <c r="J78" s="51"/>
      <c r="K78" s="51">
        <v>-243119</v>
      </c>
      <c r="L78" s="51"/>
      <c r="M78" s="51">
        <v>-151578</v>
      </c>
      <c r="O78" s="38"/>
      <c r="P78" s="36"/>
      <c r="Q78" s="36"/>
      <c r="R78" s="36"/>
      <c r="S78" s="37"/>
      <c r="T78" s="44"/>
      <c r="U78" s="37"/>
      <c r="V78" s="44"/>
    </row>
    <row r="79" spans="1:22" ht="15" customHeight="1" x14ac:dyDescent="0.25">
      <c r="A79" s="2" t="s">
        <v>111</v>
      </c>
      <c r="G79" s="56">
        <v>152822</v>
      </c>
      <c r="H79" s="51"/>
      <c r="I79" s="56">
        <v>-13732</v>
      </c>
      <c r="J79" s="51"/>
      <c r="K79" s="51">
        <v>-30048</v>
      </c>
      <c r="L79" s="51"/>
      <c r="M79" s="51">
        <v>-7858</v>
      </c>
      <c r="O79" s="38"/>
      <c r="P79" s="36"/>
      <c r="Q79" s="36"/>
      <c r="R79" s="36"/>
      <c r="S79" s="37"/>
      <c r="T79" s="44"/>
      <c r="U79" s="37"/>
      <c r="V79" s="44"/>
    </row>
    <row r="80" spans="1:22" ht="15" customHeight="1" x14ac:dyDescent="0.25">
      <c r="A80" s="2" t="s">
        <v>112</v>
      </c>
      <c r="G80" s="47">
        <v>-1898518</v>
      </c>
      <c r="H80" s="51"/>
      <c r="I80" s="47">
        <v>-2010915</v>
      </c>
      <c r="J80" s="51"/>
      <c r="K80" s="51">
        <v>-469295</v>
      </c>
      <c r="L80" s="51"/>
      <c r="M80" s="51">
        <v>-252729</v>
      </c>
      <c r="O80" s="36"/>
      <c r="P80" s="36"/>
      <c r="Q80" s="36"/>
      <c r="R80" s="36"/>
      <c r="S80" s="37"/>
      <c r="T80" s="44"/>
      <c r="U80" s="37"/>
      <c r="V80" s="44"/>
    </row>
    <row r="81" spans="1:22" ht="15" customHeight="1" x14ac:dyDescent="0.25">
      <c r="A81" s="2" t="s">
        <v>113</v>
      </c>
      <c r="E81" s="57">
        <v>9</v>
      </c>
      <c r="G81" s="49">
        <v>76953</v>
      </c>
      <c r="H81" s="51"/>
      <c r="I81" s="49">
        <v>132678</v>
      </c>
      <c r="J81" s="51"/>
      <c r="K81" s="49">
        <v>0</v>
      </c>
      <c r="L81" s="51"/>
      <c r="M81" s="49">
        <v>0</v>
      </c>
      <c r="O81" s="36"/>
      <c r="P81" s="36"/>
      <c r="Q81" s="36"/>
      <c r="R81" s="36"/>
      <c r="S81" s="37"/>
      <c r="T81" s="44"/>
      <c r="U81" s="37"/>
      <c r="V81" s="44"/>
    </row>
    <row r="82" spans="1:22" ht="12" customHeight="1" x14ac:dyDescent="0.25">
      <c r="G82" s="24"/>
      <c r="I82" s="24"/>
      <c r="K82" s="24"/>
      <c r="M82" s="24"/>
      <c r="N82" s="36"/>
      <c r="O82" s="36"/>
      <c r="P82" s="36"/>
      <c r="Q82" s="36"/>
      <c r="R82" s="36"/>
      <c r="S82" s="37"/>
      <c r="T82" s="44"/>
      <c r="U82" s="37"/>
      <c r="V82" s="44"/>
    </row>
    <row r="83" spans="1:22" ht="15" customHeight="1" x14ac:dyDescent="0.25">
      <c r="A83" s="5" t="s">
        <v>129</v>
      </c>
      <c r="G83" s="24">
        <f>SUM(G76:G81)</f>
        <v>3348458</v>
      </c>
      <c r="I83" s="24">
        <f>SUM(I76:I81)</f>
        <v>2827296</v>
      </c>
      <c r="K83" s="24">
        <f>SUM(K76:K81)</f>
        <v>483142</v>
      </c>
      <c r="M83" s="24">
        <f>SUM(M76:M81)</f>
        <v>1183985</v>
      </c>
      <c r="N83" s="36"/>
      <c r="O83" s="38"/>
      <c r="P83" s="36"/>
      <c r="Q83" s="36"/>
      <c r="R83" s="36"/>
      <c r="S83" s="37"/>
      <c r="T83" s="44"/>
      <c r="U83" s="37"/>
      <c r="V83" s="44"/>
    </row>
    <row r="84" spans="1:22" ht="15" customHeight="1" x14ac:dyDescent="0.25">
      <c r="A84" s="2" t="s">
        <v>115</v>
      </c>
      <c r="E84" s="3">
        <v>14</v>
      </c>
      <c r="G84" s="49">
        <v>-187341</v>
      </c>
      <c r="H84" s="48"/>
      <c r="I84" s="49">
        <v>-131311</v>
      </c>
      <c r="J84" s="48"/>
      <c r="K84" s="49">
        <v>850</v>
      </c>
      <c r="L84" s="48"/>
      <c r="M84" s="49">
        <v>1385</v>
      </c>
      <c r="O84" s="36"/>
      <c r="P84" s="36"/>
      <c r="Q84" s="36"/>
      <c r="R84" s="36"/>
      <c r="S84" s="37"/>
      <c r="T84" s="44"/>
      <c r="U84" s="37"/>
      <c r="V84" s="44"/>
    </row>
    <row r="85" spans="1:22" ht="12" customHeight="1" x14ac:dyDescent="0.25">
      <c r="B85" s="5"/>
      <c r="C85" s="5"/>
      <c r="G85" s="31"/>
      <c r="I85" s="31"/>
      <c r="K85" s="31"/>
      <c r="M85" s="31"/>
      <c r="O85" s="36"/>
      <c r="P85" s="38"/>
      <c r="Q85" s="38"/>
      <c r="R85" s="36"/>
      <c r="S85" s="37"/>
      <c r="T85" s="44"/>
      <c r="U85" s="37"/>
      <c r="V85" s="44"/>
    </row>
    <row r="86" spans="1:22" ht="15" customHeight="1" x14ac:dyDescent="0.25">
      <c r="A86" s="5" t="s">
        <v>130</v>
      </c>
      <c r="G86" s="24">
        <f>SUM(G83:G84)</f>
        <v>3161117</v>
      </c>
      <c r="H86" s="19"/>
      <c r="I86" s="24">
        <f>SUM(I83:I84)</f>
        <v>2695985</v>
      </c>
      <c r="K86" s="24">
        <f>SUM(K83:K84)</f>
        <v>483992</v>
      </c>
      <c r="L86" s="19"/>
      <c r="M86" s="24">
        <f>SUM(M83:M84)</f>
        <v>1185370</v>
      </c>
      <c r="O86" s="38"/>
      <c r="P86" s="36"/>
      <c r="Q86" s="36"/>
      <c r="R86" s="36"/>
      <c r="S86" s="37"/>
      <c r="T86" s="44"/>
      <c r="U86" s="37"/>
      <c r="V86" s="44"/>
    </row>
    <row r="87" spans="1:22" ht="12" customHeight="1" x14ac:dyDescent="0.25">
      <c r="G87" s="45"/>
      <c r="H87" s="46"/>
      <c r="I87" s="45"/>
      <c r="J87" s="46"/>
      <c r="K87" s="45"/>
      <c r="L87" s="46"/>
      <c r="M87" s="45"/>
    </row>
    <row r="88" spans="1:22" ht="15" customHeight="1" x14ac:dyDescent="0.25">
      <c r="A88" s="5" t="s">
        <v>117</v>
      </c>
      <c r="B88" s="5"/>
      <c r="C88" s="5"/>
      <c r="D88" s="5"/>
      <c r="E88" s="52"/>
      <c r="F88" s="2"/>
      <c r="G88" s="53"/>
      <c r="H88" s="53"/>
      <c r="I88" s="53"/>
      <c r="J88" s="53"/>
      <c r="K88" s="53"/>
      <c r="L88" s="53"/>
      <c r="M88" s="53"/>
      <c r="O88" s="38"/>
      <c r="P88" s="36"/>
      <c r="Q88" s="36"/>
      <c r="R88" s="36"/>
      <c r="S88" s="37"/>
      <c r="T88" s="44"/>
      <c r="U88" s="37"/>
      <c r="V88" s="44"/>
    </row>
    <row r="89" spans="1:22" ht="15" customHeight="1" x14ac:dyDescent="0.25">
      <c r="A89" s="2" t="s">
        <v>131</v>
      </c>
      <c r="D89" s="5"/>
      <c r="E89" s="52"/>
      <c r="F89" s="2"/>
      <c r="G89" s="53"/>
      <c r="H89" s="53"/>
      <c r="I89" s="53"/>
      <c r="J89" s="53"/>
      <c r="K89" s="53"/>
      <c r="L89" s="53"/>
      <c r="M89" s="53"/>
      <c r="O89" s="38"/>
      <c r="P89" s="36"/>
      <c r="Q89" s="36"/>
      <c r="R89" s="36"/>
      <c r="S89" s="37"/>
      <c r="T89" s="44"/>
      <c r="U89" s="37"/>
      <c r="V89" s="44"/>
    </row>
    <row r="90" spans="1:22" ht="15" customHeight="1" x14ac:dyDescent="0.25">
      <c r="B90" s="2" t="s">
        <v>132</v>
      </c>
      <c r="D90" s="5"/>
      <c r="E90" s="52"/>
      <c r="F90" s="2"/>
      <c r="G90" s="53"/>
      <c r="H90" s="53"/>
      <c r="I90" s="53"/>
      <c r="J90" s="53"/>
      <c r="K90" s="53"/>
      <c r="L90" s="53"/>
      <c r="M90" s="53"/>
      <c r="O90" s="38"/>
      <c r="P90" s="36"/>
      <c r="Q90" s="36"/>
      <c r="R90" s="36"/>
      <c r="S90" s="37"/>
      <c r="T90" s="44"/>
      <c r="U90" s="37"/>
      <c r="V90" s="44"/>
    </row>
    <row r="91" spans="1:22" ht="15" customHeight="1" x14ac:dyDescent="0.25">
      <c r="B91" s="2" t="s">
        <v>133</v>
      </c>
      <c r="D91" s="5"/>
      <c r="E91" s="52"/>
      <c r="F91" s="2"/>
      <c r="O91" s="38"/>
      <c r="P91" s="36"/>
      <c r="Q91" s="36"/>
      <c r="R91" s="36"/>
      <c r="S91" s="37"/>
      <c r="T91" s="44"/>
      <c r="U91" s="37"/>
      <c r="V91" s="44"/>
    </row>
    <row r="92" spans="1:22" ht="15" customHeight="1" x14ac:dyDescent="0.25">
      <c r="C92" s="2" t="s">
        <v>134</v>
      </c>
      <c r="D92" s="5"/>
      <c r="E92" s="52"/>
      <c r="F92" s="2"/>
      <c r="G92" s="51">
        <v>0</v>
      </c>
      <c r="H92" s="48"/>
      <c r="I92" s="51">
        <v>-16290</v>
      </c>
      <c r="J92" s="48"/>
      <c r="K92" s="51">
        <v>0</v>
      </c>
      <c r="L92" s="48"/>
      <c r="M92" s="51">
        <v>-1953</v>
      </c>
      <c r="O92" s="38"/>
      <c r="P92" s="36"/>
      <c r="Q92" s="36"/>
      <c r="R92" s="36"/>
      <c r="S92" s="37"/>
      <c r="T92" s="44"/>
      <c r="U92" s="37"/>
      <c r="V92" s="44"/>
    </row>
    <row r="93" spans="1:22" ht="15" customHeight="1" x14ac:dyDescent="0.25">
      <c r="A93" s="2" t="s">
        <v>118</v>
      </c>
      <c r="G93" s="2"/>
      <c r="H93" s="19"/>
      <c r="I93" s="2"/>
      <c r="K93" s="2"/>
      <c r="L93" s="19"/>
      <c r="M93" s="2"/>
      <c r="O93" s="36"/>
      <c r="P93" s="36"/>
      <c r="Q93" s="36"/>
      <c r="S93" s="37"/>
      <c r="T93" s="44"/>
      <c r="U93" s="37"/>
      <c r="V93" s="44"/>
    </row>
    <row r="94" spans="1:22" ht="15" customHeight="1" x14ac:dyDescent="0.25">
      <c r="A94" s="5"/>
      <c r="B94" s="2" t="s">
        <v>119</v>
      </c>
      <c r="G94" s="49">
        <v>-427643</v>
      </c>
      <c r="H94" s="50"/>
      <c r="I94" s="49">
        <v>-133118</v>
      </c>
      <c r="J94" s="50"/>
      <c r="K94" s="49">
        <v>0</v>
      </c>
      <c r="L94" s="50"/>
      <c r="M94" s="49">
        <v>0</v>
      </c>
      <c r="O94" s="36"/>
      <c r="P94" s="36"/>
      <c r="Q94" s="36"/>
      <c r="S94" s="37"/>
      <c r="T94" s="44"/>
      <c r="U94" s="37"/>
      <c r="V94" s="44"/>
    </row>
    <row r="95" spans="1:22" ht="12" customHeight="1" x14ac:dyDescent="0.25">
      <c r="A95" s="5"/>
      <c r="G95" s="24"/>
      <c r="H95" s="19"/>
      <c r="I95" s="24"/>
      <c r="J95" s="19"/>
      <c r="K95" s="24"/>
      <c r="L95" s="19"/>
      <c r="M95" s="24"/>
      <c r="O95" s="36"/>
      <c r="P95" s="36"/>
      <c r="Q95" s="36"/>
      <c r="S95" s="37"/>
      <c r="T95" s="44"/>
      <c r="U95" s="37"/>
      <c r="V95" s="44"/>
    </row>
    <row r="96" spans="1:22" ht="15" customHeight="1" thickBot="1" x14ac:dyDescent="0.3">
      <c r="A96" s="5" t="s">
        <v>135</v>
      </c>
      <c r="B96" s="5"/>
      <c r="G96" s="35">
        <f>G86+G92+G94</f>
        <v>2733474</v>
      </c>
      <c r="I96" s="35">
        <f>I86+I92+I94</f>
        <v>2546577</v>
      </c>
      <c r="K96" s="35">
        <f>K86+K92+K94</f>
        <v>483992</v>
      </c>
      <c r="L96" s="19"/>
      <c r="M96" s="35">
        <f>M86+M92+M94</f>
        <v>1183417</v>
      </c>
      <c r="O96" s="36"/>
      <c r="P96" s="36"/>
      <c r="Q96" s="36"/>
      <c r="S96" s="37"/>
      <c r="T96" s="44"/>
      <c r="U96" s="37"/>
      <c r="V96" s="44"/>
    </row>
    <row r="97" spans="1:22" ht="12" customHeight="1" thickTop="1" x14ac:dyDescent="0.25">
      <c r="G97" s="45"/>
      <c r="H97" s="46"/>
      <c r="I97" s="45"/>
      <c r="J97" s="46"/>
      <c r="K97" s="45"/>
      <c r="L97" s="46"/>
      <c r="M97" s="45"/>
    </row>
    <row r="98" spans="1:22" ht="15" customHeight="1" x14ac:dyDescent="0.25">
      <c r="A98" s="38" t="s">
        <v>136</v>
      </c>
      <c r="B98" s="36"/>
      <c r="C98" s="36"/>
      <c r="D98" s="36"/>
      <c r="E98" s="37"/>
      <c r="F98" s="37"/>
      <c r="G98" s="24"/>
      <c r="H98" s="19"/>
      <c r="I98" s="24"/>
      <c r="J98" s="19"/>
      <c r="K98" s="24"/>
      <c r="L98" s="19"/>
      <c r="M98" s="24"/>
      <c r="O98" s="38"/>
      <c r="P98" s="36"/>
      <c r="Q98" s="36"/>
      <c r="R98" s="36"/>
      <c r="S98" s="37"/>
      <c r="T98" s="37"/>
      <c r="U98" s="37"/>
      <c r="V98" s="37"/>
    </row>
    <row r="99" spans="1:22" ht="15" customHeight="1" x14ac:dyDescent="0.25">
      <c r="A99" s="36"/>
      <c r="B99" s="36" t="s">
        <v>122</v>
      </c>
      <c r="C99" s="36"/>
      <c r="D99" s="36"/>
      <c r="E99" s="37"/>
      <c r="F99" s="37"/>
      <c r="G99" s="51">
        <v>1921686</v>
      </c>
      <c r="H99" s="50"/>
      <c r="I99" s="51">
        <v>1732670</v>
      </c>
      <c r="J99" s="50"/>
      <c r="K99" s="51">
        <v>483992</v>
      </c>
      <c r="L99" s="51"/>
      <c r="M99" s="51">
        <v>1185370</v>
      </c>
      <c r="O99" s="38"/>
      <c r="P99" s="36"/>
      <c r="Q99" s="36"/>
      <c r="R99" s="36"/>
      <c r="S99" s="37"/>
      <c r="T99" s="44"/>
      <c r="U99" s="37"/>
      <c r="V99" s="44"/>
    </row>
    <row r="100" spans="1:22" ht="15" customHeight="1" x14ac:dyDescent="0.25">
      <c r="A100" s="36"/>
      <c r="B100" s="36" t="s">
        <v>96</v>
      </c>
      <c r="C100" s="36"/>
      <c r="D100" s="36"/>
      <c r="E100" s="37"/>
      <c r="F100" s="37"/>
      <c r="G100" s="49">
        <v>1239431</v>
      </c>
      <c r="H100" s="50"/>
      <c r="I100" s="49">
        <v>963315</v>
      </c>
      <c r="J100" s="50"/>
      <c r="K100" s="49">
        <v>0</v>
      </c>
      <c r="L100" s="50"/>
      <c r="M100" s="49">
        <v>0</v>
      </c>
      <c r="O100" s="38"/>
      <c r="P100" s="36"/>
      <c r="Q100" s="36"/>
      <c r="R100" s="36"/>
      <c r="S100" s="37"/>
      <c r="T100" s="44"/>
      <c r="U100" s="37"/>
      <c r="V100" s="44"/>
    </row>
    <row r="101" spans="1:22" ht="12" customHeight="1" x14ac:dyDescent="0.25">
      <c r="A101" s="36"/>
      <c r="B101" s="36"/>
      <c r="C101" s="36"/>
      <c r="D101" s="36"/>
      <c r="E101" s="37"/>
      <c r="F101" s="37"/>
      <c r="G101" s="24"/>
      <c r="H101" s="19"/>
      <c r="I101" s="24"/>
      <c r="J101" s="19"/>
      <c r="K101" s="24"/>
      <c r="L101" s="19"/>
      <c r="M101" s="24"/>
      <c r="O101" s="36"/>
      <c r="P101" s="36"/>
      <c r="Q101" s="36"/>
      <c r="R101" s="36"/>
      <c r="S101" s="36"/>
      <c r="T101" s="36"/>
      <c r="U101" s="36"/>
      <c r="V101" s="36"/>
    </row>
    <row r="102" spans="1:22" ht="15" customHeight="1" thickBot="1" x14ac:dyDescent="0.3">
      <c r="A102" s="38"/>
      <c r="B102" s="36"/>
      <c r="C102" s="36"/>
      <c r="D102" s="36"/>
      <c r="E102" s="37"/>
      <c r="F102" s="37"/>
      <c r="G102" s="35">
        <f>SUM(G99:G100)</f>
        <v>3161117</v>
      </c>
      <c r="H102" s="19"/>
      <c r="I102" s="35">
        <f>SUM(I99:I100)</f>
        <v>2695985</v>
      </c>
      <c r="J102" s="19"/>
      <c r="K102" s="35">
        <f>SUM(K99:K100)</f>
        <v>483992</v>
      </c>
      <c r="L102" s="19"/>
      <c r="M102" s="35">
        <f>SUM(M99:M100)</f>
        <v>1185370</v>
      </c>
      <c r="O102" s="36"/>
      <c r="P102" s="36"/>
      <c r="Q102" s="36"/>
      <c r="R102" s="36"/>
      <c r="S102" s="36"/>
      <c r="T102" s="36"/>
      <c r="U102" s="36"/>
      <c r="V102" s="36"/>
    </row>
    <row r="103" spans="1:22" ht="12" customHeight="1" thickTop="1" x14ac:dyDescent="0.25">
      <c r="A103" s="5"/>
      <c r="G103" s="31"/>
      <c r="I103" s="31"/>
      <c r="K103" s="31"/>
      <c r="M103" s="31"/>
      <c r="O103" s="36"/>
      <c r="P103" s="36"/>
      <c r="Q103" s="36"/>
      <c r="R103" s="36"/>
      <c r="S103" s="36"/>
      <c r="T103" s="36"/>
      <c r="U103" s="36"/>
      <c r="V103" s="36"/>
    </row>
    <row r="104" spans="1:22" ht="15" customHeight="1" x14ac:dyDescent="0.25">
      <c r="A104" s="5" t="s">
        <v>137</v>
      </c>
      <c r="B104" s="5"/>
      <c r="G104" s="24"/>
      <c r="I104" s="24"/>
      <c r="K104" s="24"/>
      <c r="M104" s="24"/>
      <c r="O104" s="36"/>
      <c r="P104" s="36"/>
      <c r="Q104" s="36"/>
      <c r="R104" s="36"/>
      <c r="S104" s="36"/>
      <c r="T104" s="36"/>
      <c r="U104" s="36"/>
      <c r="V104" s="36"/>
    </row>
    <row r="105" spans="1:22" ht="15" customHeight="1" x14ac:dyDescent="0.25">
      <c r="A105" s="5"/>
      <c r="B105" s="36" t="s">
        <v>122</v>
      </c>
      <c r="G105" s="51">
        <v>1509550</v>
      </c>
      <c r="H105" s="48"/>
      <c r="I105" s="51">
        <v>1592991</v>
      </c>
      <c r="J105" s="48"/>
      <c r="K105" s="51">
        <v>483992</v>
      </c>
      <c r="L105" s="48"/>
      <c r="M105" s="51">
        <v>1183417</v>
      </c>
      <c r="O105" s="36"/>
      <c r="P105" s="36"/>
      <c r="Q105" s="36"/>
      <c r="R105" s="36"/>
      <c r="S105" s="36"/>
      <c r="T105" s="36"/>
      <c r="U105" s="36"/>
      <c r="V105" s="36"/>
    </row>
    <row r="106" spans="1:22" ht="15" customHeight="1" x14ac:dyDescent="0.25">
      <c r="A106" s="5"/>
      <c r="B106" s="2" t="s">
        <v>96</v>
      </c>
      <c r="G106" s="49">
        <v>1223924</v>
      </c>
      <c r="H106" s="48"/>
      <c r="I106" s="49">
        <v>953586</v>
      </c>
      <c r="J106" s="48"/>
      <c r="K106" s="49">
        <v>0</v>
      </c>
      <c r="L106" s="48"/>
      <c r="M106" s="49">
        <v>0</v>
      </c>
      <c r="O106" s="36"/>
      <c r="P106" s="36"/>
      <c r="Q106" s="36"/>
      <c r="R106" s="36"/>
      <c r="S106" s="36"/>
      <c r="T106" s="36"/>
      <c r="U106" s="36"/>
      <c r="V106" s="36"/>
    </row>
    <row r="107" spans="1:22" ht="12" customHeight="1" x14ac:dyDescent="0.25">
      <c r="A107" s="5"/>
      <c r="G107" s="24"/>
      <c r="H107" s="24"/>
      <c r="I107" s="24"/>
      <c r="K107" s="24"/>
      <c r="L107" s="24"/>
      <c r="M107" s="24"/>
    </row>
    <row r="108" spans="1:22" ht="15" customHeight="1" thickBot="1" x14ac:dyDescent="0.3">
      <c r="A108" s="5"/>
      <c r="G108" s="35">
        <f>SUM(G105:G106)</f>
        <v>2733474</v>
      </c>
      <c r="H108" s="24"/>
      <c r="I108" s="35">
        <f>SUM(I105:I106)</f>
        <v>2546577</v>
      </c>
      <c r="K108" s="35">
        <f>SUM(K105:K106)</f>
        <v>483992</v>
      </c>
      <c r="L108" s="24"/>
      <c r="M108" s="35">
        <f>SUM(M105:M106)</f>
        <v>1183417</v>
      </c>
    </row>
    <row r="109" spans="1:22" ht="12" customHeight="1" thickTop="1" x14ac:dyDescent="0.25">
      <c r="A109" s="5"/>
      <c r="G109" s="24"/>
      <c r="H109" s="24"/>
      <c r="I109" s="24"/>
      <c r="K109" s="24"/>
      <c r="M109" s="24"/>
    </row>
    <row r="110" spans="1:22" ht="15" customHeight="1" x14ac:dyDescent="0.25">
      <c r="A110" s="5" t="s">
        <v>124</v>
      </c>
      <c r="G110" s="24"/>
      <c r="I110" s="24"/>
      <c r="K110" s="24"/>
      <c r="M110" s="24"/>
    </row>
    <row r="111" spans="1:22" ht="12" customHeight="1" x14ac:dyDescent="0.25">
      <c r="A111" s="5"/>
      <c r="G111" s="24"/>
      <c r="I111" s="24"/>
      <c r="K111" s="24"/>
      <c r="M111" s="24"/>
    </row>
    <row r="112" spans="1:22" ht="15" customHeight="1" x14ac:dyDescent="0.25">
      <c r="A112" s="2" t="s">
        <v>138</v>
      </c>
      <c r="G112" s="54">
        <v>0.74</v>
      </c>
      <c r="H112" s="55"/>
      <c r="I112" s="54">
        <v>0.66</v>
      </c>
      <c r="J112" s="55"/>
      <c r="K112" s="54">
        <v>0.19</v>
      </c>
      <c r="L112" s="54"/>
      <c r="M112" s="54">
        <v>0.45</v>
      </c>
    </row>
    <row r="113" spans="1:13" ht="9" customHeight="1" x14ac:dyDescent="0.25">
      <c r="G113" s="54"/>
      <c r="H113" s="55"/>
      <c r="I113" s="54"/>
      <c r="J113" s="55"/>
      <c r="K113" s="54"/>
      <c r="L113" s="54"/>
      <c r="M113" s="54"/>
    </row>
    <row r="114" spans="1:13" ht="21.95" customHeight="1" x14ac:dyDescent="0.25">
      <c r="A114" s="7" t="str">
        <f>+A55</f>
        <v>The accompanying notes are an integral part of this interim financial information.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C58"/>
  <sheetViews>
    <sheetView topLeftCell="C1" zoomScaleNormal="100" zoomScaleSheetLayoutView="100" workbookViewId="0">
      <selection activeCell="AD14" sqref="AD14"/>
    </sheetView>
  </sheetViews>
  <sheetFormatPr defaultColWidth="9.140625" defaultRowHeight="11.25" x14ac:dyDescent="0.25"/>
  <cols>
    <col min="1" max="1" width="2.140625" style="61" customWidth="1"/>
    <col min="2" max="2" width="26" style="61" customWidth="1"/>
    <col min="3" max="3" width="4.140625" style="61" customWidth="1"/>
    <col min="4" max="4" width="0.5703125" style="61" customWidth="1"/>
    <col min="5" max="5" width="9.7109375" style="62" customWidth="1"/>
    <col min="6" max="6" width="0.5703125" style="62" customWidth="1"/>
    <col min="7" max="7" width="9.7109375" style="62" customWidth="1"/>
    <col min="8" max="8" width="0.5703125" style="62" customWidth="1"/>
    <col min="9" max="9" width="11" style="62" customWidth="1"/>
    <col min="10" max="10" width="0.5703125" style="62" customWidth="1"/>
    <col min="11" max="11" width="10.28515625" style="62" customWidth="1"/>
    <col min="12" max="12" width="0.5703125" style="62" customWidth="1"/>
    <col min="13" max="13" width="10.28515625" style="62" customWidth="1"/>
    <col min="14" max="14" width="0.5703125" style="62" customWidth="1"/>
    <col min="15" max="15" width="11.5703125" style="62" customWidth="1"/>
    <col min="16" max="16" width="0.5703125" style="62" customWidth="1"/>
    <col min="17" max="17" width="11" style="62" customWidth="1"/>
    <col min="18" max="18" width="0.5703125" style="62" customWidth="1"/>
    <col min="19" max="19" width="11" style="62" customWidth="1"/>
    <col min="20" max="20" width="0.5703125" style="62" customWidth="1"/>
    <col min="21" max="21" width="10" style="62" customWidth="1"/>
    <col min="22" max="22" width="0.5703125" style="62" customWidth="1"/>
    <col min="23" max="23" width="9.7109375" style="62" customWidth="1"/>
    <col min="24" max="24" width="0.5703125" style="62" customWidth="1"/>
    <col min="25" max="25" width="11.5703125" style="62" customWidth="1"/>
    <col min="26" max="26" width="0.5703125" style="62" customWidth="1"/>
    <col min="27" max="27" width="10" style="62" customWidth="1"/>
    <col min="28" max="16384" width="9.140625" style="61"/>
  </cols>
  <sheetData>
    <row r="1" spans="1:27" ht="15" customHeight="1" x14ac:dyDescent="0.25">
      <c r="A1" s="60" t="s">
        <v>0</v>
      </c>
      <c r="AA1" s="63"/>
    </row>
    <row r="2" spans="1:27" ht="15" customHeight="1" x14ac:dyDescent="0.25">
      <c r="A2" s="60" t="s">
        <v>139</v>
      </c>
    </row>
    <row r="3" spans="1:27" ht="15" customHeight="1" x14ac:dyDescent="0.25">
      <c r="A3" s="64" t="s">
        <v>140</v>
      </c>
      <c r="B3" s="65"/>
      <c r="C3" s="65"/>
      <c r="D3" s="65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15" customHeight="1" x14ac:dyDescent="0.25">
      <c r="A4" s="67"/>
      <c r="B4" s="68"/>
      <c r="C4" s="68"/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15" customHeight="1" x14ac:dyDescent="0.25">
      <c r="A5" s="67"/>
      <c r="B5" s="68"/>
      <c r="C5" s="68"/>
      <c r="D5" s="68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15" customHeight="1" x14ac:dyDescent="0.25">
      <c r="A6" s="67"/>
      <c r="B6" s="68"/>
      <c r="C6" s="68"/>
      <c r="D6" s="68"/>
      <c r="E6" s="164" t="s">
        <v>141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7" ht="15" customHeight="1" x14ac:dyDescent="0.25">
      <c r="A7" s="67"/>
      <c r="B7" s="68"/>
      <c r="C7" s="68"/>
      <c r="D7" s="68"/>
      <c r="E7" s="165" t="s">
        <v>142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70"/>
      <c r="Y7" s="70"/>
      <c r="Z7" s="70"/>
      <c r="AA7" s="70"/>
    </row>
    <row r="8" spans="1:27" ht="15" customHeight="1" x14ac:dyDescent="0.2">
      <c r="A8" s="67"/>
      <c r="B8" s="68"/>
      <c r="C8" s="68"/>
      <c r="D8" s="68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65" t="s">
        <v>94</v>
      </c>
      <c r="R8" s="165"/>
      <c r="S8" s="165"/>
      <c r="T8" s="165"/>
      <c r="U8" s="165"/>
      <c r="V8" s="71"/>
      <c r="W8" s="70"/>
      <c r="X8" s="70"/>
      <c r="Y8" s="70"/>
      <c r="Z8" s="70"/>
      <c r="AA8" s="70"/>
    </row>
    <row r="9" spans="1:27" ht="15" customHeight="1" x14ac:dyDescent="0.25">
      <c r="A9" s="67"/>
      <c r="B9" s="68"/>
      <c r="C9" s="68"/>
      <c r="D9" s="68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2" t="s">
        <v>143</v>
      </c>
      <c r="R9" s="72"/>
      <c r="S9" s="72"/>
      <c r="T9" s="72"/>
      <c r="U9" s="72"/>
      <c r="V9" s="72"/>
      <c r="W9" s="72"/>
      <c r="X9" s="69"/>
      <c r="Y9" s="69"/>
      <c r="Z9" s="69"/>
      <c r="AA9" s="69"/>
    </row>
    <row r="10" spans="1:27" ht="15" customHeight="1" x14ac:dyDescent="0.25">
      <c r="A10" s="67"/>
      <c r="B10" s="68"/>
      <c r="C10" s="68"/>
      <c r="D10" s="68"/>
      <c r="E10" s="69"/>
      <c r="F10" s="69"/>
      <c r="G10" s="69"/>
      <c r="H10" s="69"/>
      <c r="I10" s="63" t="s">
        <v>144</v>
      </c>
      <c r="J10" s="69"/>
      <c r="K10" s="69"/>
      <c r="L10" s="69"/>
      <c r="M10" s="69"/>
      <c r="N10" s="69"/>
      <c r="O10" s="69"/>
      <c r="P10" s="69"/>
      <c r="Q10" s="63" t="s">
        <v>145</v>
      </c>
      <c r="R10" s="63"/>
      <c r="T10" s="72"/>
      <c r="U10" s="72"/>
      <c r="V10" s="72"/>
      <c r="W10" s="72"/>
      <c r="X10" s="69"/>
      <c r="Y10" s="69"/>
      <c r="Z10" s="69"/>
      <c r="AA10" s="69"/>
    </row>
    <row r="11" spans="1:27" ht="15" customHeight="1" x14ac:dyDescent="0.25">
      <c r="A11" s="67"/>
      <c r="B11" s="68"/>
      <c r="C11" s="68"/>
      <c r="D11" s="68"/>
      <c r="E11" s="69"/>
      <c r="F11" s="69"/>
      <c r="G11" s="61"/>
      <c r="H11" s="69"/>
      <c r="I11" s="63" t="s">
        <v>146</v>
      </c>
      <c r="J11" s="69"/>
      <c r="K11" s="69"/>
      <c r="L11" s="69"/>
      <c r="M11" s="69"/>
      <c r="N11" s="69"/>
      <c r="O11" s="69"/>
      <c r="P11" s="69"/>
      <c r="Q11" s="73" t="s">
        <v>147</v>
      </c>
      <c r="R11" s="63"/>
      <c r="T11" s="72"/>
      <c r="U11" s="72"/>
      <c r="V11" s="72"/>
      <c r="W11" s="72"/>
      <c r="X11" s="69"/>
      <c r="Y11" s="69"/>
      <c r="Z11" s="69"/>
      <c r="AA11" s="69"/>
    </row>
    <row r="12" spans="1:27" ht="15" customHeight="1" x14ac:dyDescent="0.25">
      <c r="A12" s="67"/>
      <c r="B12" s="68"/>
      <c r="C12" s="68"/>
      <c r="D12" s="68"/>
      <c r="E12" s="69"/>
      <c r="F12" s="69"/>
      <c r="G12" s="63"/>
      <c r="H12" s="69"/>
      <c r="I12" s="63" t="s">
        <v>148</v>
      </c>
      <c r="J12" s="69"/>
      <c r="K12" s="69"/>
      <c r="L12" s="69"/>
      <c r="M12" s="69"/>
      <c r="N12" s="69"/>
      <c r="O12" s="69"/>
      <c r="P12" s="69"/>
      <c r="Q12" s="72" t="s">
        <v>149</v>
      </c>
      <c r="R12" s="63"/>
      <c r="S12" s="63" t="s">
        <v>150</v>
      </c>
      <c r="T12" s="72"/>
      <c r="U12" s="72"/>
      <c r="V12" s="72"/>
      <c r="W12" s="72"/>
      <c r="X12" s="69"/>
      <c r="Y12" s="69"/>
      <c r="Z12" s="69"/>
      <c r="AA12" s="69"/>
    </row>
    <row r="13" spans="1:27" ht="15" customHeight="1" x14ac:dyDescent="0.25">
      <c r="A13" s="67"/>
      <c r="B13" s="68"/>
      <c r="C13" s="68"/>
      <c r="D13" s="68"/>
      <c r="E13" s="69"/>
      <c r="F13" s="69"/>
      <c r="G13" s="63" t="s">
        <v>151</v>
      </c>
      <c r="H13" s="69"/>
      <c r="I13" s="63" t="s">
        <v>152</v>
      </c>
      <c r="J13" s="69"/>
      <c r="K13" s="69"/>
      <c r="L13" s="69"/>
      <c r="M13" s="69"/>
      <c r="N13" s="69"/>
      <c r="O13" s="69"/>
      <c r="P13" s="69"/>
      <c r="Q13" s="72" t="s">
        <v>153</v>
      </c>
      <c r="R13" s="63"/>
      <c r="S13" s="63" t="s">
        <v>154</v>
      </c>
      <c r="T13" s="72"/>
      <c r="U13" s="72"/>
      <c r="V13" s="72"/>
      <c r="W13" s="72"/>
      <c r="X13" s="69"/>
      <c r="Y13" s="69"/>
      <c r="Z13" s="69"/>
      <c r="AA13" s="69"/>
    </row>
    <row r="14" spans="1:27" ht="15" customHeight="1" x14ac:dyDescent="0.25">
      <c r="E14" s="63" t="s">
        <v>155</v>
      </c>
      <c r="F14" s="63"/>
      <c r="G14" s="63" t="s">
        <v>156</v>
      </c>
      <c r="H14" s="63"/>
      <c r="I14" s="63" t="s">
        <v>157</v>
      </c>
      <c r="J14" s="63"/>
      <c r="K14" s="63" t="s">
        <v>158</v>
      </c>
      <c r="L14" s="63"/>
      <c r="M14" s="164" t="s">
        <v>91</v>
      </c>
      <c r="N14" s="164"/>
      <c r="O14" s="164"/>
      <c r="P14" s="63"/>
      <c r="Q14" s="63" t="s">
        <v>159</v>
      </c>
      <c r="R14" s="63"/>
      <c r="S14" s="63" t="s">
        <v>160</v>
      </c>
      <c r="T14" s="63"/>
      <c r="U14" s="63" t="s">
        <v>161</v>
      </c>
      <c r="V14" s="63"/>
      <c r="W14" s="63" t="s">
        <v>162</v>
      </c>
      <c r="X14" s="63"/>
      <c r="Y14" s="63"/>
      <c r="Z14" s="63"/>
      <c r="AA14" s="63"/>
    </row>
    <row r="15" spans="1:27" ht="15" customHeight="1" x14ac:dyDescent="0.25">
      <c r="E15" s="63" t="s">
        <v>163</v>
      </c>
      <c r="F15" s="63"/>
      <c r="G15" s="63" t="s">
        <v>164</v>
      </c>
      <c r="H15" s="63"/>
      <c r="I15" s="63" t="s">
        <v>165</v>
      </c>
      <c r="J15" s="63"/>
      <c r="K15" s="74" t="s">
        <v>166</v>
      </c>
      <c r="L15" s="63"/>
      <c r="M15" s="63" t="s">
        <v>167</v>
      </c>
      <c r="N15" s="63"/>
      <c r="O15" s="63"/>
      <c r="P15" s="63"/>
      <c r="Q15" s="63" t="s">
        <v>168</v>
      </c>
      <c r="R15" s="63"/>
      <c r="S15" s="63" t="s">
        <v>169</v>
      </c>
      <c r="T15" s="63"/>
      <c r="U15" s="63" t="s">
        <v>170</v>
      </c>
      <c r="V15" s="63"/>
      <c r="W15" s="63" t="s">
        <v>171</v>
      </c>
      <c r="X15" s="63"/>
      <c r="Y15" s="63" t="s">
        <v>172</v>
      </c>
      <c r="Z15" s="63"/>
      <c r="AA15" s="63" t="s">
        <v>162</v>
      </c>
    </row>
    <row r="16" spans="1:27" ht="15" customHeight="1" x14ac:dyDescent="0.25">
      <c r="E16" s="63" t="s">
        <v>173</v>
      </c>
      <c r="F16" s="63"/>
      <c r="G16" s="63" t="s">
        <v>174</v>
      </c>
      <c r="H16" s="63"/>
      <c r="I16" s="63" t="s">
        <v>175</v>
      </c>
      <c r="J16" s="63"/>
      <c r="K16" s="63" t="s">
        <v>165</v>
      </c>
      <c r="L16" s="63"/>
      <c r="M16" s="63" t="s">
        <v>176</v>
      </c>
      <c r="N16" s="72"/>
      <c r="O16" s="63" t="s">
        <v>93</v>
      </c>
      <c r="P16" s="63"/>
      <c r="Q16" s="63" t="s">
        <v>177</v>
      </c>
      <c r="R16" s="63"/>
      <c r="S16" s="72" t="s">
        <v>178</v>
      </c>
      <c r="T16" s="63"/>
      <c r="U16" s="63" t="s">
        <v>179</v>
      </c>
      <c r="V16" s="63"/>
      <c r="W16" s="63" t="s">
        <v>180</v>
      </c>
      <c r="X16" s="63"/>
      <c r="Y16" s="63" t="s">
        <v>181</v>
      </c>
      <c r="Z16" s="63"/>
      <c r="AA16" s="63" t="s">
        <v>182</v>
      </c>
    </row>
    <row r="17" spans="1:27" ht="15" customHeight="1" x14ac:dyDescent="0.25">
      <c r="C17" s="75" t="s">
        <v>101</v>
      </c>
      <c r="E17" s="73" t="s">
        <v>13</v>
      </c>
      <c r="F17" s="63"/>
      <c r="G17" s="73" t="s">
        <v>13</v>
      </c>
      <c r="H17" s="63"/>
      <c r="I17" s="73" t="s">
        <v>13</v>
      </c>
      <c r="J17" s="63"/>
      <c r="K17" s="73" t="s">
        <v>13</v>
      </c>
      <c r="L17" s="63"/>
      <c r="M17" s="73" t="s">
        <v>13</v>
      </c>
      <c r="N17" s="72"/>
      <c r="O17" s="73" t="s">
        <v>13</v>
      </c>
      <c r="P17" s="63"/>
      <c r="Q17" s="73" t="s">
        <v>13</v>
      </c>
      <c r="R17" s="72"/>
      <c r="S17" s="73" t="s">
        <v>13</v>
      </c>
      <c r="T17" s="63"/>
      <c r="U17" s="73" t="s">
        <v>13</v>
      </c>
      <c r="V17" s="72"/>
      <c r="W17" s="73" t="s">
        <v>13</v>
      </c>
      <c r="X17" s="63"/>
      <c r="Y17" s="73" t="s">
        <v>13</v>
      </c>
      <c r="Z17" s="63"/>
      <c r="AA17" s="73" t="s">
        <v>13</v>
      </c>
    </row>
    <row r="18" spans="1:27" ht="15" customHeight="1" x14ac:dyDescent="0.25">
      <c r="N18" s="69"/>
    </row>
    <row r="19" spans="1:27" ht="15" customHeight="1" x14ac:dyDescent="0.25">
      <c r="A19" s="76" t="s">
        <v>183</v>
      </c>
      <c r="E19" s="77">
        <v>5213800</v>
      </c>
      <c r="F19" s="77"/>
      <c r="G19" s="77">
        <v>9644040</v>
      </c>
      <c r="H19" s="77"/>
      <c r="I19" s="77">
        <v>-169355</v>
      </c>
      <c r="J19" s="77"/>
      <c r="K19" s="77">
        <v>36927</v>
      </c>
      <c r="L19" s="77"/>
      <c r="M19" s="77">
        <v>196385</v>
      </c>
      <c r="N19" s="77"/>
      <c r="O19" s="77">
        <v>4005015</v>
      </c>
      <c r="P19" s="77"/>
      <c r="Q19" s="77">
        <v>-199289</v>
      </c>
      <c r="R19" s="77"/>
      <c r="S19" s="77">
        <v>-74270</v>
      </c>
      <c r="T19" s="77"/>
      <c r="U19" s="77">
        <f>SUM(Q19:S19)</f>
        <v>-273559</v>
      </c>
      <c r="V19" s="77"/>
      <c r="W19" s="77">
        <f>SUM(E19:O19,U19)</f>
        <v>18653253</v>
      </c>
      <c r="X19" s="77"/>
      <c r="Y19" s="77">
        <v>7090525</v>
      </c>
      <c r="Z19" s="77"/>
      <c r="AA19" s="77">
        <f>W19+Y19</f>
        <v>25743778</v>
      </c>
    </row>
    <row r="20" spans="1:27" ht="8.1" customHeight="1" x14ac:dyDescent="0.25">
      <c r="A20" s="76"/>
      <c r="AA20" s="69"/>
    </row>
    <row r="21" spans="1:27" ht="15" customHeight="1" x14ac:dyDescent="0.25">
      <c r="A21" s="76" t="s">
        <v>184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15" customHeight="1" x14ac:dyDescent="0.25">
      <c r="A22" s="76"/>
      <c r="B22" s="60" t="s">
        <v>185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15" customHeight="1" x14ac:dyDescent="0.25">
      <c r="A23" s="78" t="s">
        <v>186</v>
      </c>
      <c r="B23" s="60"/>
      <c r="C23" s="79"/>
      <c r="E23" s="77">
        <v>0</v>
      </c>
      <c r="F23" s="77"/>
      <c r="G23" s="77">
        <v>0</v>
      </c>
      <c r="H23" s="77"/>
      <c r="I23" s="77">
        <v>0</v>
      </c>
      <c r="J23" s="80"/>
      <c r="K23" s="77">
        <v>34336</v>
      </c>
      <c r="L23" s="77"/>
      <c r="M23" s="77">
        <v>0</v>
      </c>
      <c r="N23" s="77"/>
      <c r="O23" s="77">
        <v>0</v>
      </c>
      <c r="P23" s="77"/>
      <c r="Q23" s="77">
        <v>0</v>
      </c>
      <c r="R23" s="77"/>
      <c r="S23" s="77">
        <v>0</v>
      </c>
      <c r="T23" s="77"/>
      <c r="U23" s="77">
        <f>SUM(Q23:S23)</f>
        <v>0</v>
      </c>
      <c r="V23" s="77"/>
      <c r="W23" s="77">
        <f t="shared" ref="W23" si="0">SUM(E23:O23,U23)</f>
        <v>34336</v>
      </c>
      <c r="X23" s="77"/>
      <c r="Y23" s="77">
        <v>0</v>
      </c>
      <c r="Z23" s="77"/>
      <c r="AA23" s="77">
        <f t="shared" ref="AA23:AA24" si="1">W23+Y23</f>
        <v>34336</v>
      </c>
    </row>
    <row r="24" spans="1:27" ht="15" customHeight="1" x14ac:dyDescent="0.25">
      <c r="A24" s="78" t="s">
        <v>187</v>
      </c>
      <c r="B24" s="60"/>
      <c r="C24" s="79"/>
      <c r="E24" s="77">
        <v>0</v>
      </c>
      <c r="F24" s="77"/>
      <c r="G24" s="77">
        <v>0</v>
      </c>
      <c r="H24" s="77"/>
      <c r="I24" s="77">
        <v>0</v>
      </c>
      <c r="J24" s="80"/>
      <c r="K24" s="77">
        <v>0</v>
      </c>
      <c r="L24" s="77"/>
      <c r="M24" s="77">
        <v>0</v>
      </c>
      <c r="N24" s="77"/>
      <c r="O24" s="77">
        <v>0</v>
      </c>
      <c r="P24" s="77"/>
      <c r="Q24" s="77">
        <v>0</v>
      </c>
      <c r="R24" s="77"/>
      <c r="S24" s="77">
        <v>0</v>
      </c>
      <c r="T24" s="77"/>
      <c r="U24" s="77">
        <f>SUM(Q24:S24)</f>
        <v>0</v>
      </c>
      <c r="V24" s="77"/>
      <c r="W24" s="77">
        <f>SUM(E24:O24,U24)</f>
        <v>0</v>
      </c>
      <c r="X24" s="77"/>
      <c r="Y24" s="77">
        <v>353877</v>
      </c>
      <c r="Z24" s="77"/>
      <c r="AA24" s="77">
        <f t="shared" si="1"/>
        <v>353877</v>
      </c>
    </row>
    <row r="25" spans="1:27" ht="15" customHeight="1" x14ac:dyDescent="0.25">
      <c r="A25" s="78" t="s">
        <v>188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</row>
    <row r="26" spans="1:27" ht="15" customHeight="1" x14ac:dyDescent="0.25">
      <c r="A26" s="78"/>
      <c r="B26" s="61" t="s">
        <v>189</v>
      </c>
      <c r="E26" s="62">
        <v>0</v>
      </c>
      <c r="F26" s="81"/>
      <c r="G26" s="62">
        <v>0</v>
      </c>
      <c r="H26" s="81"/>
      <c r="I26" s="62">
        <v>0</v>
      </c>
      <c r="J26" s="81"/>
      <c r="K26" s="62">
        <v>0</v>
      </c>
      <c r="L26" s="81"/>
      <c r="M26" s="62">
        <v>0</v>
      </c>
      <c r="O26" s="62">
        <v>0</v>
      </c>
      <c r="Q26" s="62">
        <v>0</v>
      </c>
      <c r="R26" s="69"/>
      <c r="S26" s="62">
        <v>0</v>
      </c>
      <c r="U26" s="62">
        <f>SUM(Q26:S26)</f>
        <v>0</v>
      </c>
      <c r="W26" s="62">
        <v>0</v>
      </c>
      <c r="Y26" s="62">
        <v>1162895</v>
      </c>
      <c r="AA26" s="62">
        <v>1162895</v>
      </c>
    </row>
    <row r="27" spans="1:27" ht="15" customHeight="1" x14ac:dyDescent="0.25">
      <c r="A27" s="78" t="s">
        <v>190</v>
      </c>
      <c r="C27" s="79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</row>
    <row r="28" spans="1:27" ht="15" customHeight="1" x14ac:dyDescent="0.25">
      <c r="A28" s="78" t="s">
        <v>191</v>
      </c>
      <c r="B28" s="61" t="s">
        <v>178</v>
      </c>
      <c r="C28" s="79"/>
      <c r="E28" s="82">
        <v>0</v>
      </c>
      <c r="F28" s="82"/>
      <c r="G28" s="82">
        <v>0</v>
      </c>
      <c r="H28" s="82"/>
      <c r="I28" s="82">
        <v>0</v>
      </c>
      <c r="J28" s="82"/>
      <c r="K28" s="82">
        <v>0</v>
      </c>
      <c r="L28" s="82"/>
      <c r="M28" s="77">
        <v>0</v>
      </c>
      <c r="N28" s="83"/>
      <c r="O28" s="77">
        <v>0</v>
      </c>
      <c r="P28" s="84"/>
      <c r="Q28" s="77">
        <v>0</v>
      </c>
      <c r="R28" s="83"/>
      <c r="S28" s="77">
        <v>0</v>
      </c>
      <c r="T28" s="83"/>
      <c r="U28" s="77">
        <f>SUM(Q28:S28)</f>
        <v>0</v>
      </c>
      <c r="V28" s="83"/>
      <c r="W28" s="77">
        <f>SUM(E28:O28,U28)</f>
        <v>0</v>
      </c>
      <c r="X28" s="83"/>
      <c r="Y28" s="83">
        <v>-339413</v>
      </c>
      <c r="Z28" s="82"/>
      <c r="AA28" s="77">
        <f>W28+Y28</f>
        <v>-339413</v>
      </c>
    </row>
    <row r="29" spans="1:27" ht="15" customHeight="1" x14ac:dyDescent="0.25">
      <c r="A29" s="78" t="s">
        <v>192</v>
      </c>
      <c r="C29" s="79">
        <v>16</v>
      </c>
      <c r="E29" s="82">
        <v>0</v>
      </c>
      <c r="F29" s="82"/>
      <c r="G29" s="82">
        <v>0</v>
      </c>
      <c r="H29" s="82"/>
      <c r="I29" s="82">
        <v>0</v>
      </c>
      <c r="J29" s="82"/>
      <c r="K29" s="82">
        <v>0</v>
      </c>
      <c r="L29" s="82"/>
      <c r="M29" s="77">
        <v>0</v>
      </c>
      <c r="N29" s="80"/>
      <c r="O29" s="82">
        <v>-1173105</v>
      </c>
      <c r="P29" s="82"/>
      <c r="Q29" s="82">
        <v>0</v>
      </c>
      <c r="R29" s="82"/>
      <c r="S29" s="82">
        <v>0</v>
      </c>
      <c r="T29" s="82"/>
      <c r="U29" s="77">
        <f t="shared" ref="U29" si="2">SUM(Q29:S29)</f>
        <v>0</v>
      </c>
      <c r="V29" s="80"/>
      <c r="W29" s="77">
        <f t="shared" ref="W29:W30" si="3">SUM(E29:O29,U29)</f>
        <v>-1173105</v>
      </c>
      <c r="X29" s="80"/>
      <c r="Y29" s="80">
        <v>0</v>
      </c>
      <c r="Z29" s="82"/>
      <c r="AA29" s="77">
        <f t="shared" ref="AA29:AA30" si="4">W29+Y29</f>
        <v>-1173105</v>
      </c>
    </row>
    <row r="30" spans="1:27" ht="15" customHeight="1" x14ac:dyDescent="0.25">
      <c r="A30" s="78" t="s">
        <v>193</v>
      </c>
      <c r="C30" s="79"/>
      <c r="E30" s="82">
        <v>0</v>
      </c>
      <c r="F30" s="82"/>
      <c r="G30" s="82">
        <v>0</v>
      </c>
      <c r="H30" s="82"/>
      <c r="I30" s="82">
        <v>0</v>
      </c>
      <c r="J30" s="82"/>
      <c r="K30" s="82">
        <v>0</v>
      </c>
      <c r="L30" s="82"/>
      <c r="M30" s="82">
        <v>0</v>
      </c>
      <c r="N30" s="80"/>
      <c r="O30" s="82">
        <v>0</v>
      </c>
      <c r="P30" s="82"/>
      <c r="Q30" s="82">
        <v>0</v>
      </c>
      <c r="R30" s="82"/>
      <c r="S30" s="82">
        <v>0</v>
      </c>
      <c r="T30" s="82"/>
      <c r="U30" s="82">
        <v>0</v>
      </c>
      <c r="V30" s="80"/>
      <c r="W30" s="77">
        <f t="shared" si="3"/>
        <v>0</v>
      </c>
      <c r="X30" s="80"/>
      <c r="Y30" s="80">
        <v>-604049</v>
      </c>
      <c r="Z30" s="82"/>
      <c r="AA30" s="77">
        <f t="shared" si="4"/>
        <v>-604049</v>
      </c>
    </row>
    <row r="31" spans="1:27" ht="15" customHeight="1" x14ac:dyDescent="0.25">
      <c r="A31" s="78" t="s">
        <v>194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</row>
    <row r="32" spans="1:27" ht="15" customHeight="1" x14ac:dyDescent="0.25">
      <c r="A32" s="78"/>
      <c r="B32" s="61" t="s">
        <v>195</v>
      </c>
      <c r="E32" s="85">
        <v>0</v>
      </c>
      <c r="F32" s="82"/>
      <c r="G32" s="85">
        <v>0</v>
      </c>
      <c r="H32" s="82"/>
      <c r="I32" s="85">
        <v>0</v>
      </c>
      <c r="J32" s="82"/>
      <c r="K32" s="85">
        <v>0</v>
      </c>
      <c r="L32" s="82"/>
      <c r="M32" s="86">
        <v>0</v>
      </c>
      <c r="N32" s="80"/>
      <c r="O32" s="85">
        <v>1722731</v>
      </c>
      <c r="P32" s="82"/>
      <c r="Q32" s="85">
        <v>-129740</v>
      </c>
      <c r="R32" s="82"/>
      <c r="S32" s="85">
        <v>0</v>
      </c>
      <c r="T32" s="82"/>
      <c r="U32" s="86">
        <f t="shared" ref="U32" si="5">SUM(Q32:S32)</f>
        <v>-129740</v>
      </c>
      <c r="V32" s="80"/>
      <c r="W32" s="86">
        <f t="shared" ref="W32" si="6">SUM(E32:O32,U32)</f>
        <v>1592991</v>
      </c>
      <c r="X32" s="80"/>
      <c r="Y32" s="86">
        <v>953586</v>
      </c>
      <c r="Z32" s="87"/>
      <c r="AA32" s="86">
        <f t="shared" ref="AA32" si="7">W32+Y32</f>
        <v>2546577</v>
      </c>
    </row>
    <row r="33" spans="1:29" ht="15" customHeight="1" x14ac:dyDescent="0.25">
      <c r="A33" s="78"/>
      <c r="E33" s="88"/>
      <c r="F33" s="88"/>
      <c r="G33" s="88"/>
      <c r="H33" s="88"/>
      <c r="I33" s="88"/>
      <c r="J33" s="88"/>
      <c r="K33" s="88"/>
      <c r="L33" s="88"/>
      <c r="M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</row>
    <row r="34" spans="1:29" ht="15" customHeight="1" thickBot="1" x14ac:dyDescent="0.3">
      <c r="A34" s="166" t="s">
        <v>196</v>
      </c>
      <c r="B34" s="166"/>
      <c r="C34" s="166"/>
      <c r="E34" s="89">
        <f>SUM(E19:E32)</f>
        <v>5213800</v>
      </c>
      <c r="G34" s="89">
        <f>SUM(G19:G32)</f>
        <v>9644040</v>
      </c>
      <c r="I34" s="89">
        <f>SUM(I19:I32)</f>
        <v>-169355</v>
      </c>
      <c r="K34" s="89">
        <f>SUM(K19:K32)</f>
        <v>71263</v>
      </c>
      <c r="M34" s="89">
        <f>SUM(M19:M32)</f>
        <v>196385</v>
      </c>
      <c r="O34" s="89">
        <f>SUM(O19:O32)</f>
        <v>4554641</v>
      </c>
      <c r="Q34" s="89">
        <f>SUM(Q19:Q32)</f>
        <v>-329029</v>
      </c>
      <c r="R34" s="69"/>
      <c r="S34" s="89">
        <f>SUM(S19:S32)</f>
        <v>-74270</v>
      </c>
      <c r="U34" s="89">
        <f>SUM(U19:U32)</f>
        <v>-403299</v>
      </c>
      <c r="V34" s="69"/>
      <c r="W34" s="89">
        <f>SUM(W19:W32)</f>
        <v>19107475</v>
      </c>
      <c r="Y34" s="89">
        <f>SUM(Y19:Y32)</f>
        <v>8617421</v>
      </c>
      <c r="AA34" s="89">
        <f>SUM(AA19:AA32)</f>
        <v>27724896</v>
      </c>
    </row>
    <row r="35" spans="1:29" ht="15" customHeight="1" thickTop="1" x14ac:dyDescent="0.25">
      <c r="A35" s="78"/>
      <c r="C35" s="79"/>
      <c r="E35" s="81"/>
      <c r="F35" s="81"/>
      <c r="G35" s="81"/>
      <c r="H35" s="81"/>
      <c r="I35" s="81"/>
      <c r="J35" s="81"/>
      <c r="K35" s="81"/>
      <c r="L35" s="81"/>
      <c r="M35" s="81"/>
      <c r="O35" s="81"/>
      <c r="P35" s="81"/>
      <c r="Q35" s="81"/>
      <c r="R35" s="81"/>
      <c r="S35" s="81"/>
      <c r="T35" s="81"/>
      <c r="V35" s="81"/>
      <c r="Y35" s="81"/>
      <c r="AA35" s="69"/>
    </row>
    <row r="36" spans="1:29" ht="15" customHeight="1" x14ac:dyDescent="0.25">
      <c r="A36" s="78"/>
      <c r="C36" s="79"/>
      <c r="E36" s="81"/>
      <c r="F36" s="81"/>
      <c r="G36" s="81"/>
      <c r="H36" s="81"/>
      <c r="I36" s="81"/>
      <c r="J36" s="81"/>
      <c r="K36" s="81"/>
      <c r="L36" s="81"/>
      <c r="M36" s="81"/>
      <c r="O36" s="81"/>
      <c r="P36" s="81"/>
      <c r="Q36" s="81"/>
      <c r="R36" s="81"/>
      <c r="S36" s="81"/>
      <c r="T36" s="81"/>
      <c r="V36" s="81"/>
      <c r="Y36" s="81"/>
      <c r="AA36" s="69"/>
    </row>
    <row r="37" spans="1:29" ht="15" customHeight="1" x14ac:dyDescent="0.25">
      <c r="A37" s="78"/>
      <c r="C37" s="79"/>
      <c r="E37" s="81"/>
      <c r="F37" s="81"/>
      <c r="G37" s="81"/>
      <c r="H37" s="81"/>
      <c r="I37" s="81"/>
      <c r="J37" s="81"/>
      <c r="K37" s="81"/>
      <c r="L37" s="81"/>
      <c r="M37" s="81"/>
      <c r="O37" s="81"/>
      <c r="P37" s="81"/>
      <c r="Q37" s="81"/>
      <c r="R37" s="81"/>
      <c r="S37" s="81"/>
      <c r="T37" s="81"/>
      <c r="V37" s="81"/>
      <c r="Y37" s="81"/>
      <c r="AA37" s="69"/>
    </row>
    <row r="38" spans="1:29" ht="15" customHeight="1" x14ac:dyDescent="0.25">
      <c r="A38" s="78"/>
      <c r="C38" s="79"/>
      <c r="E38" s="81"/>
      <c r="F38" s="81"/>
      <c r="G38" s="81"/>
      <c r="H38" s="81"/>
      <c r="I38" s="81"/>
      <c r="J38" s="81"/>
      <c r="K38" s="81"/>
      <c r="L38" s="81"/>
      <c r="M38" s="81"/>
      <c r="O38" s="81"/>
      <c r="P38" s="81"/>
      <c r="Q38" s="81"/>
      <c r="R38" s="81"/>
      <c r="S38" s="81"/>
      <c r="T38" s="81"/>
      <c r="V38" s="81"/>
      <c r="Y38" s="81"/>
      <c r="AA38" s="69"/>
    </row>
    <row r="39" spans="1:29" ht="15" customHeight="1" x14ac:dyDescent="0.25">
      <c r="A39" s="78"/>
      <c r="C39" s="79"/>
      <c r="E39" s="81"/>
      <c r="F39" s="81"/>
      <c r="G39" s="81"/>
      <c r="H39" s="81"/>
      <c r="I39" s="81"/>
      <c r="J39" s="81"/>
      <c r="K39" s="81"/>
      <c r="L39" s="81"/>
      <c r="M39" s="81"/>
      <c r="O39" s="81"/>
      <c r="P39" s="81"/>
      <c r="Q39" s="81"/>
      <c r="R39" s="81"/>
      <c r="S39" s="81"/>
      <c r="T39" s="81"/>
      <c r="V39" s="81"/>
      <c r="Y39" s="81"/>
      <c r="AA39" s="69"/>
    </row>
    <row r="40" spans="1:29" ht="15" customHeight="1" x14ac:dyDescent="0.25">
      <c r="A40" s="78"/>
      <c r="C40" s="79"/>
      <c r="E40" s="81"/>
      <c r="F40" s="81"/>
      <c r="G40" s="81"/>
      <c r="H40" s="81"/>
      <c r="I40" s="81"/>
      <c r="J40" s="81"/>
      <c r="K40" s="81"/>
      <c r="L40" s="81"/>
      <c r="M40" s="81"/>
      <c r="O40" s="81"/>
      <c r="P40" s="81"/>
      <c r="Q40" s="81"/>
      <c r="R40" s="81"/>
      <c r="S40" s="81"/>
      <c r="T40" s="81"/>
      <c r="V40" s="81"/>
      <c r="Y40" s="81"/>
      <c r="AA40" s="69"/>
    </row>
    <row r="41" spans="1:29" ht="9.75" customHeight="1" x14ac:dyDescent="0.25">
      <c r="A41" s="78"/>
      <c r="C41" s="79"/>
      <c r="E41" s="81"/>
      <c r="F41" s="81"/>
      <c r="G41" s="81"/>
      <c r="H41" s="81"/>
      <c r="I41" s="81"/>
      <c r="J41" s="81"/>
      <c r="K41" s="81"/>
      <c r="L41" s="81"/>
      <c r="M41" s="81"/>
      <c r="O41" s="81"/>
      <c r="P41" s="81"/>
      <c r="Q41" s="81"/>
      <c r="R41" s="81"/>
      <c r="S41" s="81"/>
      <c r="T41" s="81"/>
      <c r="V41" s="81"/>
      <c r="Y41" s="81"/>
      <c r="AA41" s="69"/>
    </row>
    <row r="42" spans="1:29" ht="21.95" customHeight="1" x14ac:dyDescent="0.25">
      <c r="A42" s="167" t="s">
        <v>49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</row>
    <row r="43" spans="1:29" s="79" customFormat="1" ht="15" customHeight="1" x14ac:dyDescent="0.25">
      <c r="A43" s="61"/>
      <c r="B43" s="61"/>
      <c r="C43" s="61"/>
      <c r="D43" s="6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1"/>
      <c r="AC43" s="61"/>
    </row>
    <row r="44" spans="1:29" s="79" customFormat="1" ht="15" customHeight="1" x14ac:dyDescent="0.25">
      <c r="A44" s="61"/>
      <c r="B44" s="61"/>
      <c r="C44" s="61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1"/>
      <c r="AC44" s="61"/>
    </row>
    <row r="45" spans="1:29" s="79" customFormat="1" ht="15" customHeight="1" x14ac:dyDescent="0.25">
      <c r="A45" s="61"/>
      <c r="B45" s="61"/>
      <c r="C45" s="61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1"/>
      <c r="AC45" s="61"/>
    </row>
    <row r="46" spans="1:29" s="79" customFormat="1" ht="15" customHeight="1" x14ac:dyDescent="0.25">
      <c r="A46" s="61"/>
      <c r="B46" s="61"/>
      <c r="C46" s="61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1"/>
      <c r="AC46" s="61"/>
    </row>
    <row r="47" spans="1:29" s="79" customFormat="1" ht="9.75" customHeight="1" x14ac:dyDescent="0.25">
      <c r="A47" s="61"/>
      <c r="B47" s="61"/>
      <c r="C47" s="61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1"/>
      <c r="AC47" s="61"/>
    </row>
    <row r="48" spans="1:29" s="79" customFormat="1" ht="15" customHeight="1" x14ac:dyDescent="0.25">
      <c r="A48" s="61"/>
      <c r="B48" s="61"/>
      <c r="C48" s="61"/>
      <c r="D48" s="61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1"/>
      <c r="AC48" s="61"/>
    </row>
    <row r="50" spans="1:29" s="79" customFormat="1" ht="15" customHeight="1" x14ac:dyDescent="0.25">
      <c r="A50" s="61"/>
      <c r="B50" s="61"/>
      <c r="C50" s="61"/>
      <c r="D50" s="61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1"/>
      <c r="AC50" s="61"/>
    </row>
    <row r="58" spans="1:29" ht="14.25" customHeight="1" x14ac:dyDescent="0.25"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</row>
  </sheetData>
  <mergeCells count="6">
    <mergeCell ref="A42:AA42"/>
    <mergeCell ref="E6:AA6"/>
    <mergeCell ref="E7:W7"/>
    <mergeCell ref="Q8:U8"/>
    <mergeCell ref="M14:O14"/>
    <mergeCell ref="A34:C34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A47"/>
  <sheetViews>
    <sheetView zoomScaleNormal="100" zoomScaleSheetLayoutView="115" workbookViewId="0">
      <selection activeCell="AD8" sqref="AD8"/>
    </sheetView>
  </sheetViews>
  <sheetFormatPr defaultColWidth="9.140625" defaultRowHeight="11.25" x14ac:dyDescent="0.25"/>
  <cols>
    <col min="1" max="1" width="2.140625" style="61" customWidth="1"/>
    <col min="2" max="2" width="26.140625" style="61" customWidth="1"/>
    <col min="3" max="3" width="4.85546875" style="61" customWidth="1"/>
    <col min="4" max="4" width="0.5703125" style="61" customWidth="1"/>
    <col min="5" max="5" width="9.42578125" style="62" customWidth="1"/>
    <col min="6" max="6" width="0.5703125" style="62" customWidth="1"/>
    <col min="7" max="7" width="9.5703125" style="62" customWidth="1"/>
    <col min="8" max="8" width="0.5703125" style="62" customWidth="1"/>
    <col min="9" max="9" width="11" style="62" customWidth="1"/>
    <col min="10" max="10" width="0.5703125" style="62" customWidth="1"/>
    <col min="11" max="11" width="10.7109375" style="62" customWidth="1"/>
    <col min="12" max="12" width="0.5703125" style="62" customWidth="1"/>
    <col min="13" max="13" width="10.140625" style="62" customWidth="1"/>
    <col min="14" max="14" width="0.5703125" style="62" customWidth="1"/>
    <col min="15" max="15" width="11.5703125" style="62" customWidth="1"/>
    <col min="16" max="16" width="0.5703125" style="62" customWidth="1"/>
    <col min="17" max="17" width="11.5703125" style="62" customWidth="1"/>
    <col min="18" max="18" width="0.5703125" style="62" customWidth="1"/>
    <col min="19" max="19" width="11.5703125" style="62" customWidth="1"/>
    <col min="20" max="20" width="0.5703125" style="62" customWidth="1"/>
    <col min="21" max="21" width="9.7109375" style="62" customWidth="1"/>
    <col min="22" max="22" width="0.5703125" style="62" customWidth="1"/>
    <col min="23" max="23" width="9.42578125" style="62" customWidth="1"/>
    <col min="24" max="24" width="0.5703125" style="62" customWidth="1"/>
    <col min="25" max="25" width="11.5703125" style="62" customWidth="1"/>
    <col min="26" max="26" width="0.5703125" style="62" customWidth="1"/>
    <col min="27" max="27" width="8.85546875" style="62" customWidth="1"/>
    <col min="28" max="16384" width="9.140625" style="61"/>
  </cols>
  <sheetData>
    <row r="1" spans="1:27" ht="15" customHeight="1" x14ac:dyDescent="0.25">
      <c r="A1" s="60" t="s">
        <v>0</v>
      </c>
      <c r="AA1" s="63"/>
    </row>
    <row r="2" spans="1:27" ht="15" customHeight="1" x14ac:dyDescent="0.25">
      <c r="A2" s="60" t="s">
        <v>197</v>
      </c>
    </row>
    <row r="3" spans="1:27" ht="15" customHeight="1" x14ac:dyDescent="0.25">
      <c r="A3" s="64" t="s">
        <v>126</v>
      </c>
      <c r="B3" s="65"/>
      <c r="C3" s="65"/>
      <c r="D3" s="65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15" customHeight="1" x14ac:dyDescent="0.25">
      <c r="A4" s="67"/>
      <c r="B4" s="68"/>
      <c r="C4" s="68"/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15" customHeight="1" x14ac:dyDescent="0.25">
      <c r="A5" s="67"/>
      <c r="B5" s="68"/>
      <c r="C5" s="68"/>
      <c r="D5" s="68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15" customHeight="1" x14ac:dyDescent="0.25">
      <c r="A6" s="67"/>
      <c r="B6" s="68"/>
      <c r="C6" s="68"/>
      <c r="D6" s="68"/>
      <c r="E6" s="164" t="s">
        <v>141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7" ht="15" customHeight="1" x14ac:dyDescent="0.25">
      <c r="A7" s="67"/>
      <c r="B7" s="68"/>
      <c r="C7" s="68"/>
      <c r="D7" s="68"/>
      <c r="E7" s="165" t="s">
        <v>142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70"/>
      <c r="Y7" s="70"/>
      <c r="Z7" s="70"/>
      <c r="AA7" s="70"/>
    </row>
    <row r="8" spans="1:27" ht="15" customHeight="1" x14ac:dyDescent="0.2">
      <c r="A8" s="67"/>
      <c r="B8" s="68"/>
      <c r="C8" s="68"/>
      <c r="D8" s="68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65" t="s">
        <v>94</v>
      </c>
      <c r="R8" s="165"/>
      <c r="S8" s="165"/>
      <c r="T8" s="165"/>
      <c r="U8" s="165"/>
      <c r="V8" s="71"/>
      <c r="W8" s="70"/>
      <c r="X8" s="70"/>
      <c r="Y8" s="70"/>
      <c r="Z8" s="70"/>
      <c r="AA8" s="70"/>
    </row>
    <row r="9" spans="1:27" ht="15" customHeight="1" x14ac:dyDescent="0.25">
      <c r="A9" s="67"/>
      <c r="B9" s="68"/>
      <c r="C9" s="68"/>
      <c r="D9" s="68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2" t="s">
        <v>143</v>
      </c>
      <c r="R9" s="72"/>
      <c r="S9" s="72"/>
      <c r="T9" s="72"/>
      <c r="U9" s="72"/>
      <c r="V9" s="72"/>
      <c r="W9" s="72"/>
      <c r="X9" s="69"/>
      <c r="Y9" s="69"/>
      <c r="Z9" s="69"/>
      <c r="AA9" s="69"/>
    </row>
    <row r="10" spans="1:27" ht="15" customHeight="1" x14ac:dyDescent="0.25">
      <c r="A10" s="67"/>
      <c r="B10" s="68"/>
      <c r="C10" s="68"/>
      <c r="D10" s="68"/>
      <c r="E10" s="69"/>
      <c r="F10" s="69"/>
      <c r="G10" s="69"/>
      <c r="H10" s="69"/>
      <c r="I10" s="63" t="s">
        <v>198</v>
      </c>
      <c r="J10" s="69"/>
      <c r="K10" s="69"/>
      <c r="L10" s="69"/>
      <c r="M10" s="69"/>
      <c r="N10" s="69"/>
      <c r="O10" s="69"/>
      <c r="P10" s="69"/>
      <c r="Q10" s="63" t="s">
        <v>145</v>
      </c>
      <c r="R10" s="63"/>
      <c r="T10" s="72"/>
      <c r="U10" s="72"/>
      <c r="V10" s="72"/>
      <c r="W10" s="72"/>
      <c r="X10" s="69"/>
      <c r="Y10" s="69"/>
      <c r="Z10" s="69"/>
      <c r="AA10" s="69"/>
    </row>
    <row r="11" spans="1:27" ht="15" customHeight="1" x14ac:dyDescent="0.25">
      <c r="A11" s="67"/>
      <c r="B11" s="68"/>
      <c r="C11" s="68"/>
      <c r="D11" s="68"/>
      <c r="E11" s="69"/>
      <c r="F11" s="69"/>
      <c r="G11" s="61"/>
      <c r="H11" s="69"/>
      <c r="I11" s="63" t="s">
        <v>146</v>
      </c>
      <c r="J11" s="69"/>
      <c r="K11" s="69"/>
      <c r="L11" s="69"/>
      <c r="M11" s="69"/>
      <c r="N11" s="69"/>
      <c r="O11" s="69"/>
      <c r="P11" s="69"/>
      <c r="Q11" s="73" t="s">
        <v>147</v>
      </c>
      <c r="R11" s="63"/>
      <c r="T11" s="72"/>
      <c r="U11" s="72"/>
      <c r="V11" s="72"/>
      <c r="W11" s="72"/>
      <c r="X11" s="69"/>
      <c r="Y11" s="69"/>
      <c r="Z11" s="69"/>
      <c r="AA11" s="69"/>
    </row>
    <row r="12" spans="1:27" ht="15" customHeight="1" x14ac:dyDescent="0.25">
      <c r="A12" s="67"/>
      <c r="B12" s="68"/>
      <c r="C12" s="68"/>
      <c r="D12" s="68"/>
      <c r="E12" s="69"/>
      <c r="F12" s="69"/>
      <c r="G12" s="63"/>
      <c r="H12" s="69"/>
      <c r="I12" s="63" t="s">
        <v>148</v>
      </c>
      <c r="J12" s="69"/>
      <c r="K12" s="69"/>
      <c r="L12" s="69"/>
      <c r="M12" s="69"/>
      <c r="N12" s="69"/>
      <c r="O12" s="69"/>
      <c r="P12" s="69"/>
      <c r="Q12" s="72" t="s">
        <v>149</v>
      </c>
      <c r="R12" s="63"/>
      <c r="S12" s="63" t="s">
        <v>150</v>
      </c>
      <c r="T12" s="72"/>
      <c r="U12" s="72"/>
      <c r="V12" s="72"/>
      <c r="W12" s="72"/>
      <c r="X12" s="69"/>
      <c r="Y12" s="69"/>
      <c r="Z12" s="69"/>
      <c r="AA12" s="69"/>
    </row>
    <row r="13" spans="1:27" ht="15" customHeight="1" x14ac:dyDescent="0.25">
      <c r="A13" s="67"/>
      <c r="B13" s="68"/>
      <c r="C13" s="68"/>
      <c r="D13" s="68"/>
      <c r="E13" s="69"/>
      <c r="F13" s="69"/>
      <c r="G13" s="63" t="s">
        <v>151</v>
      </c>
      <c r="H13" s="69"/>
      <c r="I13" s="63" t="s">
        <v>152</v>
      </c>
      <c r="J13" s="69"/>
      <c r="K13" s="69"/>
      <c r="L13" s="69"/>
      <c r="M13" s="69"/>
      <c r="N13" s="69"/>
      <c r="O13" s="69"/>
      <c r="P13" s="69"/>
      <c r="Q13" s="72" t="s">
        <v>153</v>
      </c>
      <c r="R13" s="63"/>
      <c r="S13" s="63" t="s">
        <v>154</v>
      </c>
      <c r="T13" s="72"/>
      <c r="U13" s="72"/>
      <c r="V13" s="72"/>
      <c r="W13" s="72"/>
      <c r="X13" s="69"/>
      <c r="Y13" s="69"/>
      <c r="Z13" s="69"/>
      <c r="AA13" s="69"/>
    </row>
    <row r="14" spans="1:27" ht="15" customHeight="1" x14ac:dyDescent="0.25">
      <c r="E14" s="63" t="s">
        <v>155</v>
      </c>
      <c r="F14" s="63"/>
      <c r="G14" s="63" t="s">
        <v>156</v>
      </c>
      <c r="H14" s="63"/>
      <c r="I14" s="63" t="s">
        <v>157</v>
      </c>
      <c r="J14" s="63"/>
      <c r="K14" s="63" t="s">
        <v>158</v>
      </c>
      <c r="L14" s="63"/>
      <c r="M14" s="164" t="s">
        <v>91</v>
      </c>
      <c r="N14" s="164"/>
      <c r="O14" s="164"/>
      <c r="P14" s="63"/>
      <c r="Q14" s="63" t="s">
        <v>159</v>
      </c>
      <c r="R14" s="63"/>
      <c r="S14" s="63" t="s">
        <v>160</v>
      </c>
      <c r="T14" s="63"/>
      <c r="U14" s="63" t="s">
        <v>161</v>
      </c>
      <c r="V14" s="63"/>
      <c r="W14" s="63" t="s">
        <v>162</v>
      </c>
      <c r="X14" s="63"/>
      <c r="Y14" s="63"/>
      <c r="Z14" s="63"/>
      <c r="AA14" s="63"/>
    </row>
    <row r="15" spans="1:27" ht="15" customHeight="1" x14ac:dyDescent="0.25">
      <c r="E15" s="63" t="s">
        <v>163</v>
      </c>
      <c r="F15" s="63"/>
      <c r="G15" s="63" t="s">
        <v>164</v>
      </c>
      <c r="H15" s="63"/>
      <c r="I15" s="63" t="s">
        <v>165</v>
      </c>
      <c r="J15" s="63"/>
      <c r="K15" s="74" t="s">
        <v>166</v>
      </c>
      <c r="L15" s="63"/>
      <c r="M15" s="63" t="s">
        <v>167</v>
      </c>
      <c r="N15" s="63"/>
      <c r="O15" s="63"/>
      <c r="P15" s="63"/>
      <c r="Q15" s="63" t="s">
        <v>168</v>
      </c>
      <c r="R15" s="63"/>
      <c r="S15" s="63" t="s">
        <v>169</v>
      </c>
      <c r="T15" s="63"/>
      <c r="U15" s="63" t="s">
        <v>170</v>
      </c>
      <c r="V15" s="63"/>
      <c r="W15" s="63" t="s">
        <v>171</v>
      </c>
      <c r="X15" s="63"/>
      <c r="Y15" s="63" t="s">
        <v>172</v>
      </c>
      <c r="Z15" s="63"/>
      <c r="AA15" s="63" t="s">
        <v>162</v>
      </c>
    </row>
    <row r="16" spans="1:27" ht="15" customHeight="1" x14ac:dyDescent="0.25">
      <c r="E16" s="63" t="s">
        <v>173</v>
      </c>
      <c r="F16" s="63"/>
      <c r="G16" s="63" t="s">
        <v>174</v>
      </c>
      <c r="H16" s="63"/>
      <c r="I16" s="63" t="s">
        <v>175</v>
      </c>
      <c r="J16" s="63"/>
      <c r="K16" s="63" t="s">
        <v>165</v>
      </c>
      <c r="L16" s="63"/>
      <c r="M16" s="63" t="s">
        <v>176</v>
      </c>
      <c r="N16" s="72"/>
      <c r="O16" s="63" t="s">
        <v>93</v>
      </c>
      <c r="P16" s="63"/>
      <c r="Q16" s="63" t="s">
        <v>177</v>
      </c>
      <c r="R16" s="63"/>
      <c r="S16" s="72" t="s">
        <v>178</v>
      </c>
      <c r="T16" s="63"/>
      <c r="U16" s="63" t="s">
        <v>179</v>
      </c>
      <c r="V16" s="63"/>
      <c r="W16" s="63" t="s">
        <v>180</v>
      </c>
      <c r="X16" s="63"/>
      <c r="Y16" s="63" t="s">
        <v>181</v>
      </c>
      <c r="Z16" s="63"/>
      <c r="AA16" s="63" t="s">
        <v>182</v>
      </c>
    </row>
    <row r="17" spans="1:27" ht="15" customHeight="1" x14ac:dyDescent="0.25">
      <c r="C17" s="75" t="s">
        <v>101</v>
      </c>
      <c r="E17" s="73" t="s">
        <v>13</v>
      </c>
      <c r="F17" s="63"/>
      <c r="G17" s="73" t="s">
        <v>13</v>
      </c>
      <c r="H17" s="63"/>
      <c r="I17" s="73" t="s">
        <v>13</v>
      </c>
      <c r="J17" s="63"/>
      <c r="K17" s="73" t="s">
        <v>13</v>
      </c>
      <c r="L17" s="63"/>
      <c r="M17" s="73" t="s">
        <v>13</v>
      </c>
      <c r="N17" s="72"/>
      <c r="O17" s="73" t="s">
        <v>13</v>
      </c>
      <c r="P17" s="63"/>
      <c r="Q17" s="73" t="s">
        <v>13</v>
      </c>
      <c r="R17" s="72"/>
      <c r="S17" s="73" t="s">
        <v>13</v>
      </c>
      <c r="T17" s="63"/>
      <c r="U17" s="73" t="s">
        <v>13</v>
      </c>
      <c r="V17" s="72"/>
      <c r="W17" s="73" t="s">
        <v>13</v>
      </c>
      <c r="X17" s="63"/>
      <c r="Y17" s="73" t="s">
        <v>13</v>
      </c>
      <c r="Z17" s="63"/>
      <c r="AA17" s="73" t="s">
        <v>13</v>
      </c>
    </row>
    <row r="18" spans="1:27" ht="15" customHeight="1" x14ac:dyDescent="0.25">
      <c r="N18" s="69"/>
    </row>
    <row r="19" spans="1:27" ht="15" customHeight="1" x14ac:dyDescent="0.25">
      <c r="A19" s="76" t="s">
        <v>199</v>
      </c>
      <c r="E19" s="69">
        <v>5213800</v>
      </c>
      <c r="F19" s="69"/>
      <c r="G19" s="69">
        <v>9644040</v>
      </c>
      <c r="H19" s="69"/>
      <c r="I19" s="69">
        <v>-163782</v>
      </c>
      <c r="J19" s="69"/>
      <c r="K19" s="69">
        <v>80333</v>
      </c>
      <c r="L19" s="69"/>
      <c r="M19" s="69">
        <v>292425</v>
      </c>
      <c r="N19" s="69"/>
      <c r="O19" s="69">
        <v>4588738</v>
      </c>
      <c r="P19" s="69"/>
      <c r="Q19" s="62">
        <v>-327826</v>
      </c>
      <c r="R19" s="69"/>
      <c r="S19" s="62">
        <v>-74270</v>
      </c>
      <c r="T19" s="69"/>
      <c r="U19" s="69">
        <f>Q19+S19</f>
        <v>-402096</v>
      </c>
      <c r="V19" s="69"/>
      <c r="W19" s="69">
        <f>E19+G19+I19+K19+M19+O19+U19</f>
        <v>19253458</v>
      </c>
      <c r="X19" s="69"/>
      <c r="Y19" s="69">
        <v>8485666</v>
      </c>
      <c r="Z19" s="69"/>
      <c r="AA19" s="69">
        <f>W19+Y19</f>
        <v>27739124</v>
      </c>
    </row>
    <row r="20" spans="1:27" ht="8.1" customHeight="1" x14ac:dyDescent="0.25">
      <c r="A20" s="76"/>
      <c r="AA20" s="69"/>
    </row>
    <row r="21" spans="1:27" ht="15" customHeight="1" x14ac:dyDescent="0.25">
      <c r="A21" s="76" t="s">
        <v>184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15" customHeight="1" x14ac:dyDescent="0.25">
      <c r="A22" s="76"/>
      <c r="B22" s="60" t="s">
        <v>200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15" customHeight="1" x14ac:dyDescent="0.25">
      <c r="A23" s="78" t="s">
        <v>201</v>
      </c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7" ht="15" customHeight="1" x14ac:dyDescent="0.25">
      <c r="A24" s="78"/>
      <c r="B24" s="61" t="s">
        <v>89</v>
      </c>
      <c r="E24" s="69">
        <v>0</v>
      </c>
      <c r="F24" s="69"/>
      <c r="G24" s="69">
        <v>0</v>
      </c>
      <c r="H24" s="69"/>
      <c r="I24" s="69">
        <v>2465</v>
      </c>
      <c r="J24" s="69"/>
      <c r="K24" s="69">
        <v>0</v>
      </c>
      <c r="L24" s="69"/>
      <c r="M24" s="69">
        <v>0</v>
      </c>
      <c r="N24" s="69"/>
      <c r="O24" s="69">
        <v>0</v>
      </c>
      <c r="P24" s="69"/>
      <c r="Q24" s="69">
        <v>0</v>
      </c>
      <c r="R24" s="69"/>
      <c r="S24" s="69">
        <v>0</v>
      </c>
      <c r="T24" s="69"/>
      <c r="U24" s="69">
        <f>Q24+S24</f>
        <v>0</v>
      </c>
      <c r="V24" s="69"/>
      <c r="W24" s="69">
        <f>E24+G24+I24+K24+M24+O24+U24</f>
        <v>2465</v>
      </c>
      <c r="X24" s="69"/>
      <c r="Y24" s="69">
        <v>0</v>
      </c>
      <c r="Z24" s="69"/>
      <c r="AA24" s="69">
        <f>W24+Y24</f>
        <v>2465</v>
      </c>
    </row>
    <row r="25" spans="1:27" ht="15" customHeight="1" x14ac:dyDescent="0.25">
      <c r="A25" s="78" t="s">
        <v>186</v>
      </c>
      <c r="E25" s="69">
        <v>0</v>
      </c>
      <c r="F25" s="69"/>
      <c r="G25" s="69">
        <v>0</v>
      </c>
      <c r="H25" s="69"/>
      <c r="I25" s="69">
        <v>0</v>
      </c>
      <c r="J25" s="69"/>
      <c r="K25" s="69">
        <v>32267</v>
      </c>
      <c r="L25" s="69"/>
      <c r="M25" s="69">
        <v>0</v>
      </c>
      <c r="N25" s="69"/>
      <c r="O25" s="69">
        <v>0</v>
      </c>
      <c r="P25" s="69"/>
      <c r="Q25" s="69">
        <v>0</v>
      </c>
      <c r="R25" s="69"/>
      <c r="S25" s="69">
        <v>0</v>
      </c>
      <c r="T25" s="69"/>
      <c r="U25" s="69">
        <f>Q25+S25</f>
        <v>0</v>
      </c>
      <c r="V25" s="69"/>
      <c r="W25" s="69">
        <f>E25+G25+I25+K25+M25+O25+U25</f>
        <v>32267</v>
      </c>
      <c r="X25" s="69"/>
      <c r="Y25" s="69">
        <v>0</v>
      </c>
      <c r="Z25" s="69"/>
      <c r="AA25" s="69">
        <f>W25+Y25</f>
        <v>32267</v>
      </c>
    </row>
    <row r="26" spans="1:27" ht="15" customHeight="1" x14ac:dyDescent="0.25">
      <c r="A26" s="78" t="s">
        <v>188</v>
      </c>
      <c r="C26" s="79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</row>
    <row r="27" spans="1:27" ht="15" customHeight="1" x14ac:dyDescent="0.25">
      <c r="A27" s="78"/>
      <c r="B27" s="61" t="s">
        <v>189</v>
      </c>
      <c r="C27" s="79"/>
      <c r="E27" s="90">
        <v>0</v>
      </c>
      <c r="F27" s="90"/>
      <c r="G27" s="69">
        <v>0</v>
      </c>
      <c r="H27" s="90"/>
      <c r="I27" s="90">
        <v>0</v>
      </c>
      <c r="J27" s="90"/>
      <c r="K27" s="90">
        <v>0</v>
      </c>
      <c r="L27" s="90"/>
      <c r="M27" s="90">
        <v>0</v>
      </c>
      <c r="O27" s="90">
        <v>0</v>
      </c>
      <c r="P27" s="90"/>
      <c r="Q27" s="90">
        <v>0</v>
      </c>
      <c r="R27" s="90"/>
      <c r="S27" s="69">
        <v>0</v>
      </c>
      <c r="T27" s="90"/>
      <c r="U27" s="69">
        <f>Q27+S27</f>
        <v>0</v>
      </c>
      <c r="V27" s="69"/>
      <c r="W27" s="69">
        <f>E27+G27+I27+K27+M27+O27+U27</f>
        <v>0</v>
      </c>
      <c r="Y27" s="62">
        <v>84085</v>
      </c>
      <c r="Z27" s="90"/>
      <c r="AA27" s="69">
        <f>W27+Y27</f>
        <v>84085</v>
      </c>
    </row>
    <row r="28" spans="1:27" ht="15" customHeight="1" x14ac:dyDescent="0.25">
      <c r="A28" s="78" t="s">
        <v>192</v>
      </c>
      <c r="C28" s="79">
        <v>16</v>
      </c>
      <c r="E28" s="90">
        <v>0</v>
      </c>
      <c r="F28" s="90"/>
      <c r="G28" s="69">
        <v>0</v>
      </c>
      <c r="H28" s="90"/>
      <c r="I28" s="90">
        <v>0</v>
      </c>
      <c r="J28" s="90"/>
      <c r="K28" s="90">
        <v>0</v>
      </c>
      <c r="L28" s="90"/>
      <c r="M28" s="90">
        <v>0</v>
      </c>
      <c r="O28" s="90">
        <v>-834208</v>
      </c>
      <c r="P28" s="90"/>
      <c r="Q28" s="90">
        <v>0</v>
      </c>
      <c r="R28" s="90"/>
      <c r="S28" s="69">
        <v>0</v>
      </c>
      <c r="T28" s="90"/>
      <c r="U28" s="69">
        <f>Q28+S28</f>
        <v>0</v>
      </c>
      <c r="V28" s="69"/>
      <c r="W28" s="69">
        <f>E28+G28+I28+K28+M28+O28+U28</f>
        <v>-834208</v>
      </c>
      <c r="Y28" s="62">
        <v>0</v>
      </c>
      <c r="Z28" s="90"/>
      <c r="AA28" s="69">
        <f>W28+Y28</f>
        <v>-834208</v>
      </c>
    </row>
    <row r="29" spans="1:27" ht="15" customHeight="1" x14ac:dyDescent="0.25">
      <c r="A29" s="78" t="s">
        <v>193</v>
      </c>
      <c r="C29" s="79"/>
      <c r="E29" s="69">
        <v>0</v>
      </c>
      <c r="F29" s="90"/>
      <c r="G29" s="69">
        <v>0</v>
      </c>
      <c r="H29" s="90"/>
      <c r="I29" s="69">
        <v>0</v>
      </c>
      <c r="J29" s="90"/>
      <c r="K29" s="69">
        <v>0</v>
      </c>
      <c r="L29" s="90"/>
      <c r="M29" s="69">
        <v>0</v>
      </c>
      <c r="O29" s="69">
        <v>0</v>
      </c>
      <c r="P29" s="90"/>
      <c r="Q29" s="69">
        <v>0</v>
      </c>
      <c r="R29" s="90"/>
      <c r="S29" s="69">
        <v>0</v>
      </c>
      <c r="T29" s="90"/>
      <c r="U29" s="69">
        <f>Q29+S29</f>
        <v>0</v>
      </c>
      <c r="V29" s="69"/>
      <c r="W29" s="69">
        <f>E29+G29+I29+K29+M29+O29+U29</f>
        <v>0</v>
      </c>
      <c r="Y29" s="62">
        <v>-294722</v>
      </c>
      <c r="Z29" s="90"/>
      <c r="AA29" s="69">
        <f>W29+Y29</f>
        <v>-294722</v>
      </c>
    </row>
    <row r="30" spans="1:27" ht="15" customHeight="1" x14ac:dyDescent="0.25">
      <c r="A30" s="78" t="s">
        <v>194</v>
      </c>
      <c r="C30" s="79"/>
      <c r="E30" s="90"/>
      <c r="F30" s="90"/>
      <c r="G30" s="69"/>
      <c r="H30" s="90"/>
      <c r="I30" s="90"/>
      <c r="J30" s="90"/>
      <c r="K30" s="90"/>
      <c r="L30" s="90"/>
      <c r="M30" s="90"/>
      <c r="O30" s="90"/>
      <c r="P30" s="90"/>
      <c r="Q30" s="90"/>
      <c r="R30" s="90"/>
      <c r="S30" s="69"/>
      <c r="T30" s="90"/>
      <c r="U30" s="69"/>
      <c r="V30" s="69"/>
      <c r="W30" s="69"/>
      <c r="Z30" s="90"/>
      <c r="AA30" s="69"/>
    </row>
    <row r="31" spans="1:27" ht="15" customHeight="1" x14ac:dyDescent="0.25">
      <c r="B31" s="61" t="s">
        <v>195</v>
      </c>
      <c r="E31" s="91">
        <v>0</v>
      </c>
      <c r="F31" s="90"/>
      <c r="G31" s="92">
        <v>0</v>
      </c>
      <c r="H31" s="90"/>
      <c r="I31" s="91">
        <v>0</v>
      </c>
      <c r="J31" s="90"/>
      <c r="K31" s="91">
        <v>0</v>
      </c>
      <c r="L31" s="90"/>
      <c r="M31" s="91">
        <v>0</v>
      </c>
      <c r="O31" s="93">
        <v>1921686</v>
      </c>
      <c r="Q31" s="93">
        <v>-412136</v>
      </c>
      <c r="S31" s="92">
        <v>0</v>
      </c>
      <c r="U31" s="93">
        <f>Q31+S31</f>
        <v>-412136</v>
      </c>
      <c r="V31" s="69"/>
      <c r="W31" s="93">
        <f>E31+G31+I31+K31+M31+O31+U31</f>
        <v>1509550</v>
      </c>
      <c r="Y31" s="93">
        <v>1223924</v>
      </c>
      <c r="Z31" s="90"/>
      <c r="AA31" s="93">
        <f>W31+Y31</f>
        <v>2733474</v>
      </c>
    </row>
    <row r="32" spans="1:27" ht="15" customHeight="1" x14ac:dyDescent="0.25">
      <c r="A32" s="78"/>
      <c r="E32" s="88"/>
      <c r="F32" s="88"/>
      <c r="G32" s="88"/>
      <c r="H32" s="88"/>
      <c r="I32" s="88"/>
      <c r="J32" s="88"/>
      <c r="K32" s="88"/>
      <c r="L32" s="88"/>
      <c r="M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</row>
    <row r="33" spans="1:27" ht="15" customHeight="1" thickBot="1" x14ac:dyDescent="0.3">
      <c r="A33" s="166" t="s">
        <v>202</v>
      </c>
      <c r="B33" s="166"/>
      <c r="C33" s="166"/>
      <c r="E33" s="89">
        <f>SUM(E19:E31)</f>
        <v>5213800</v>
      </c>
      <c r="G33" s="89">
        <f>SUM(G19:G31)</f>
        <v>9644040</v>
      </c>
      <c r="I33" s="89">
        <f>SUM(I19:I31)</f>
        <v>-161317</v>
      </c>
      <c r="K33" s="89">
        <f>SUM(K19:K31)</f>
        <v>112600</v>
      </c>
      <c r="M33" s="89">
        <f>SUM(M19:M31)</f>
        <v>292425</v>
      </c>
      <c r="O33" s="89">
        <f>SUM(O19:O31)</f>
        <v>5676216</v>
      </c>
      <c r="Q33" s="89">
        <f>SUM(Q19:Q31)</f>
        <v>-739962</v>
      </c>
      <c r="R33" s="69"/>
      <c r="S33" s="89">
        <f>SUM(S19:S31)</f>
        <v>-74270</v>
      </c>
      <c r="U33" s="89">
        <f>SUM(U19:U31)</f>
        <v>-814232</v>
      </c>
      <c r="V33" s="69"/>
      <c r="W33" s="89">
        <f>SUM(W19:W31)</f>
        <v>19963532</v>
      </c>
      <c r="Y33" s="89">
        <f>SUM(Y19:Y31)</f>
        <v>9498953</v>
      </c>
      <c r="AA33" s="89">
        <f>SUM(AA19:AA31)</f>
        <v>29462485</v>
      </c>
    </row>
    <row r="34" spans="1:27" ht="15" customHeight="1" thickTop="1" x14ac:dyDescent="0.25">
      <c r="A34" s="78"/>
      <c r="C34" s="79"/>
      <c r="E34" s="81"/>
      <c r="F34" s="81"/>
      <c r="G34" s="81"/>
      <c r="H34" s="81"/>
      <c r="I34" s="81"/>
      <c r="J34" s="81"/>
      <c r="K34" s="81"/>
      <c r="L34" s="81"/>
      <c r="M34" s="81"/>
      <c r="O34" s="81"/>
      <c r="P34" s="81"/>
      <c r="Q34" s="81"/>
      <c r="R34" s="81"/>
      <c r="S34" s="81"/>
      <c r="T34" s="81"/>
      <c r="V34" s="81"/>
      <c r="Y34" s="81"/>
      <c r="AA34" s="69"/>
    </row>
    <row r="35" spans="1:27" ht="15" customHeight="1" x14ac:dyDescent="0.25">
      <c r="A35" s="78"/>
      <c r="C35" s="79"/>
      <c r="E35" s="81"/>
      <c r="F35" s="81"/>
      <c r="G35" s="81"/>
      <c r="H35" s="81"/>
      <c r="I35" s="81"/>
      <c r="J35" s="81"/>
      <c r="K35" s="81"/>
      <c r="L35" s="81"/>
      <c r="M35" s="81"/>
      <c r="O35" s="81"/>
      <c r="P35" s="81"/>
      <c r="Q35" s="81"/>
      <c r="R35" s="81"/>
      <c r="S35" s="81"/>
      <c r="T35" s="81"/>
      <c r="V35" s="81"/>
      <c r="Y35" s="81"/>
      <c r="AA35" s="69"/>
    </row>
    <row r="36" spans="1:27" ht="15" customHeight="1" x14ac:dyDescent="0.25">
      <c r="A36" s="78"/>
      <c r="C36" s="79"/>
      <c r="E36" s="81"/>
      <c r="F36" s="81"/>
      <c r="G36" s="81"/>
      <c r="H36" s="81"/>
      <c r="I36" s="81"/>
      <c r="J36" s="81"/>
      <c r="K36" s="81"/>
      <c r="L36" s="81"/>
      <c r="M36" s="81"/>
      <c r="O36" s="81"/>
      <c r="P36" s="81"/>
      <c r="Q36" s="81"/>
      <c r="R36" s="81"/>
      <c r="S36" s="81"/>
      <c r="T36" s="81"/>
      <c r="V36" s="81"/>
      <c r="Y36" s="81"/>
      <c r="AA36" s="69"/>
    </row>
    <row r="37" spans="1:27" ht="15" customHeight="1" x14ac:dyDescent="0.25">
      <c r="A37" s="78"/>
      <c r="C37" s="79"/>
      <c r="E37" s="81"/>
      <c r="F37" s="81"/>
      <c r="G37" s="81"/>
      <c r="H37" s="81"/>
      <c r="I37" s="81"/>
      <c r="J37" s="81"/>
      <c r="K37" s="81"/>
      <c r="L37" s="81"/>
      <c r="M37" s="81"/>
      <c r="O37" s="81"/>
      <c r="P37" s="81"/>
      <c r="Q37" s="81"/>
      <c r="R37" s="81"/>
      <c r="S37" s="81"/>
      <c r="T37" s="81"/>
      <c r="V37" s="81"/>
      <c r="Y37" s="81"/>
      <c r="AA37" s="69"/>
    </row>
    <row r="38" spans="1:27" ht="15" customHeight="1" x14ac:dyDescent="0.25">
      <c r="A38" s="78"/>
      <c r="C38" s="79"/>
      <c r="E38" s="81"/>
      <c r="F38" s="81"/>
      <c r="G38" s="81"/>
      <c r="H38" s="81"/>
      <c r="I38" s="81"/>
      <c r="J38" s="81"/>
      <c r="K38" s="81"/>
      <c r="L38" s="81"/>
      <c r="M38" s="81"/>
      <c r="O38" s="81"/>
      <c r="P38" s="81"/>
      <c r="Q38" s="81"/>
      <c r="R38" s="81"/>
      <c r="S38" s="81"/>
      <c r="T38" s="81"/>
      <c r="V38" s="81"/>
      <c r="Y38" s="81"/>
      <c r="AA38" s="69"/>
    </row>
    <row r="39" spans="1:27" ht="15" customHeight="1" x14ac:dyDescent="0.25">
      <c r="A39" s="78"/>
      <c r="C39" s="79"/>
      <c r="E39" s="81"/>
      <c r="F39" s="81"/>
      <c r="G39" s="81"/>
      <c r="H39" s="81"/>
      <c r="I39" s="81"/>
      <c r="J39" s="81"/>
      <c r="K39" s="81"/>
      <c r="L39" s="81"/>
      <c r="M39" s="81"/>
      <c r="O39" s="81"/>
      <c r="P39" s="81"/>
      <c r="Q39" s="81"/>
      <c r="R39" s="81"/>
      <c r="S39" s="81"/>
      <c r="T39" s="81"/>
      <c r="V39" s="81"/>
      <c r="Y39" s="81"/>
      <c r="AA39" s="69"/>
    </row>
    <row r="40" spans="1:27" ht="15" customHeight="1" x14ac:dyDescent="0.25">
      <c r="A40" s="78"/>
      <c r="C40" s="79"/>
      <c r="E40" s="81"/>
      <c r="F40" s="81"/>
      <c r="G40" s="81"/>
      <c r="H40" s="81"/>
      <c r="I40" s="81"/>
      <c r="J40" s="81"/>
      <c r="K40" s="81"/>
      <c r="L40" s="81"/>
      <c r="M40" s="81"/>
      <c r="O40" s="81"/>
      <c r="P40" s="81"/>
      <c r="Q40" s="81"/>
      <c r="R40" s="81"/>
      <c r="S40" s="81"/>
      <c r="T40" s="81"/>
      <c r="V40" s="81"/>
      <c r="Y40" s="81"/>
      <c r="AA40" s="69"/>
    </row>
    <row r="41" spans="1:27" ht="11.25" customHeight="1" x14ac:dyDescent="0.25">
      <c r="A41" s="78"/>
      <c r="C41" s="79"/>
      <c r="E41" s="81"/>
      <c r="F41" s="81"/>
      <c r="G41" s="81"/>
      <c r="H41" s="81"/>
      <c r="I41" s="81"/>
      <c r="J41" s="81"/>
      <c r="K41" s="81"/>
      <c r="L41" s="81"/>
      <c r="M41" s="81"/>
      <c r="O41" s="81"/>
      <c r="P41" s="81"/>
      <c r="Q41" s="81"/>
      <c r="R41" s="81"/>
      <c r="S41" s="81"/>
      <c r="T41" s="81"/>
      <c r="V41" s="81"/>
      <c r="Y41" s="81"/>
      <c r="AA41" s="69"/>
    </row>
    <row r="42" spans="1:27" ht="21.95" customHeight="1" x14ac:dyDescent="0.25">
      <c r="A42" s="167" t="s">
        <v>49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</row>
    <row r="47" spans="1:27" ht="14.25" customHeight="1" x14ac:dyDescent="0.25"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</row>
  </sheetData>
  <mergeCells count="6">
    <mergeCell ref="A42:AA42"/>
    <mergeCell ref="E6:AA6"/>
    <mergeCell ref="E7:W7"/>
    <mergeCell ref="Q8:U8"/>
    <mergeCell ref="M14:O14"/>
    <mergeCell ref="A33:C33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U39"/>
  <sheetViews>
    <sheetView topLeftCell="A25" zoomScaleNormal="100" zoomScaleSheetLayoutView="100" workbookViewId="0">
      <selection activeCell="F43" sqref="F43"/>
    </sheetView>
  </sheetViews>
  <sheetFormatPr defaultColWidth="9.140625" defaultRowHeight="16.5" customHeight="1" x14ac:dyDescent="0.25"/>
  <cols>
    <col min="1" max="2" width="1.7109375" style="95" customWidth="1"/>
    <col min="3" max="3" width="35.140625" style="95" customWidth="1"/>
    <col min="4" max="4" width="6.7109375" style="95" customWidth="1"/>
    <col min="5" max="5" width="0.85546875" style="95" customWidth="1"/>
    <col min="6" max="6" width="12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1" width="0.85546875" style="2" customWidth="1"/>
    <col min="12" max="12" width="12.7109375" style="2" customWidth="1"/>
    <col min="13" max="13" width="0.85546875" style="2" customWidth="1"/>
    <col min="14" max="14" width="12.7109375" style="2" customWidth="1"/>
    <col min="15" max="15" width="0.85546875" style="2" customWidth="1"/>
    <col min="16" max="16" width="12.7109375" style="2" customWidth="1"/>
    <col min="17" max="17" width="0.85546875" style="2" customWidth="1"/>
    <col min="18" max="18" width="12.7109375" style="2" customWidth="1"/>
    <col min="19" max="20" width="9.140625" style="95"/>
    <col min="21" max="21" width="11.140625" style="95" customWidth="1"/>
    <col min="22" max="16384" width="9.140625" style="95"/>
  </cols>
  <sheetData>
    <row r="1" spans="1:18" s="2" customFormat="1" ht="16.5" customHeight="1" x14ac:dyDescent="0.25">
      <c r="A1" s="94" t="s">
        <v>0</v>
      </c>
      <c r="G1" s="34"/>
      <c r="H1" s="34"/>
      <c r="I1" s="34"/>
      <c r="J1" s="34"/>
      <c r="K1" s="34"/>
      <c r="M1" s="34"/>
      <c r="O1" s="34"/>
      <c r="Q1" s="34"/>
    </row>
    <row r="2" spans="1:18" ht="16.5" customHeight="1" x14ac:dyDescent="0.25">
      <c r="A2" s="1" t="s">
        <v>203</v>
      </c>
    </row>
    <row r="3" spans="1:18" ht="16.5" customHeight="1" x14ac:dyDescent="0.25">
      <c r="A3" s="6" t="s">
        <v>126</v>
      </c>
      <c r="B3" s="96"/>
      <c r="C3" s="96"/>
      <c r="D3" s="96"/>
      <c r="E3" s="9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9.9499999999999993" customHeight="1" x14ac:dyDescent="0.25"/>
    <row r="5" spans="1:18" ht="9.9499999999999993" customHeight="1" x14ac:dyDescent="0.25"/>
    <row r="6" spans="1:18" ht="15" customHeight="1" x14ac:dyDescent="0.25">
      <c r="F6" s="168" t="s">
        <v>204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ht="15" customHeight="1" x14ac:dyDescent="0.25">
      <c r="F7" s="95"/>
      <c r="G7" s="95"/>
      <c r="H7" s="95"/>
      <c r="I7" s="95"/>
      <c r="J7" s="97" t="s">
        <v>198</v>
      </c>
      <c r="K7" s="95"/>
      <c r="L7" s="95"/>
      <c r="M7" s="95"/>
      <c r="N7" s="95"/>
      <c r="O7" s="95"/>
      <c r="P7" s="95"/>
      <c r="Q7" s="95"/>
      <c r="R7" s="95"/>
    </row>
    <row r="8" spans="1:18" ht="15" customHeight="1" x14ac:dyDescent="0.25">
      <c r="F8" s="21"/>
      <c r="G8" s="21"/>
      <c r="H8" s="21"/>
      <c r="I8" s="21"/>
      <c r="J8" s="10" t="s">
        <v>146</v>
      </c>
      <c r="K8" s="21"/>
      <c r="L8" s="21"/>
      <c r="M8" s="21"/>
      <c r="N8" s="21"/>
      <c r="O8" s="21"/>
      <c r="P8" s="21"/>
      <c r="Q8" s="21"/>
      <c r="R8" s="21"/>
    </row>
    <row r="9" spans="1:18" ht="15" customHeight="1" x14ac:dyDescent="0.25">
      <c r="F9" s="21"/>
      <c r="G9" s="21"/>
      <c r="H9" s="21"/>
      <c r="I9" s="21"/>
      <c r="J9" s="10" t="s">
        <v>148</v>
      </c>
      <c r="K9" s="21"/>
      <c r="L9" s="21"/>
      <c r="M9" s="21"/>
      <c r="N9" s="21"/>
      <c r="O9" s="21"/>
      <c r="P9" s="21"/>
      <c r="Q9" s="21"/>
      <c r="R9" s="21"/>
    </row>
    <row r="10" spans="1:18" ht="15" customHeight="1" x14ac:dyDescent="0.25">
      <c r="F10" s="21"/>
      <c r="G10" s="21"/>
      <c r="H10" s="97" t="s">
        <v>151</v>
      </c>
      <c r="I10" s="21"/>
      <c r="J10" s="97" t="s">
        <v>152</v>
      </c>
      <c r="K10" s="21"/>
      <c r="L10" s="21"/>
      <c r="M10" s="21"/>
      <c r="N10" s="98"/>
      <c r="O10" s="98"/>
      <c r="P10" s="98"/>
      <c r="Q10" s="99"/>
      <c r="R10" s="21"/>
    </row>
    <row r="11" spans="1:18" ht="15" customHeight="1" x14ac:dyDescent="0.25">
      <c r="F11" s="99" t="s">
        <v>155</v>
      </c>
      <c r="G11" s="97"/>
      <c r="H11" s="97" t="s">
        <v>156</v>
      </c>
      <c r="I11" s="97"/>
      <c r="J11" s="97" t="s">
        <v>157</v>
      </c>
      <c r="K11" s="97"/>
      <c r="L11" s="99" t="s">
        <v>158</v>
      </c>
      <c r="M11" s="97"/>
      <c r="N11" s="169" t="s">
        <v>91</v>
      </c>
      <c r="O11" s="169"/>
      <c r="P11" s="169"/>
      <c r="Q11" s="99"/>
      <c r="R11" s="99"/>
    </row>
    <row r="12" spans="1:18" ht="15" customHeight="1" x14ac:dyDescent="0.25">
      <c r="F12" s="99" t="s">
        <v>163</v>
      </c>
      <c r="G12" s="99"/>
      <c r="H12" s="99" t="s">
        <v>164</v>
      </c>
      <c r="I12" s="99"/>
      <c r="J12" s="99" t="s">
        <v>165</v>
      </c>
      <c r="K12" s="99"/>
      <c r="L12" s="99" t="s">
        <v>166</v>
      </c>
      <c r="M12" s="99"/>
      <c r="N12" s="99" t="s">
        <v>167</v>
      </c>
      <c r="O12" s="99"/>
      <c r="P12" s="99"/>
      <c r="Q12" s="99"/>
      <c r="R12" s="99" t="s">
        <v>162</v>
      </c>
    </row>
    <row r="13" spans="1:18" ht="15" customHeight="1" x14ac:dyDescent="0.25">
      <c r="F13" s="99" t="s">
        <v>173</v>
      </c>
      <c r="G13" s="99"/>
      <c r="H13" s="99" t="s">
        <v>174</v>
      </c>
      <c r="I13" s="99"/>
      <c r="J13" s="99" t="s">
        <v>175</v>
      </c>
      <c r="K13" s="99"/>
      <c r="L13" s="99" t="s">
        <v>165</v>
      </c>
      <c r="M13" s="99"/>
      <c r="N13" s="99" t="s">
        <v>176</v>
      </c>
      <c r="O13" s="99"/>
      <c r="P13" s="99" t="s">
        <v>93</v>
      </c>
      <c r="Q13" s="99"/>
      <c r="R13" s="99" t="s">
        <v>182</v>
      </c>
    </row>
    <row r="14" spans="1:18" ht="15" customHeight="1" x14ac:dyDescent="0.25">
      <c r="D14" s="100" t="s">
        <v>101</v>
      </c>
      <c r="F14" s="101" t="s">
        <v>13</v>
      </c>
      <c r="G14" s="102"/>
      <c r="H14" s="101" t="s">
        <v>13</v>
      </c>
      <c r="I14" s="102"/>
      <c r="J14" s="101" t="s">
        <v>13</v>
      </c>
      <c r="K14" s="102"/>
      <c r="L14" s="101" t="s">
        <v>13</v>
      </c>
      <c r="M14" s="102"/>
      <c r="N14" s="101" t="s">
        <v>13</v>
      </c>
      <c r="O14" s="102"/>
      <c r="P14" s="101" t="s">
        <v>13</v>
      </c>
      <c r="Q14" s="102"/>
      <c r="R14" s="101" t="s">
        <v>13</v>
      </c>
    </row>
    <row r="15" spans="1:18" ht="9.9499999999999993" customHeight="1" x14ac:dyDescent="0.25"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</row>
    <row r="16" spans="1:18" s="107" customFormat="1" ht="15" customHeight="1" x14ac:dyDescent="0.25">
      <c r="A16" s="103" t="s">
        <v>183</v>
      </c>
      <c r="B16" s="1"/>
      <c r="C16" s="95"/>
      <c r="D16" s="95"/>
      <c r="E16" s="95"/>
      <c r="F16" s="104">
        <v>5213800</v>
      </c>
      <c r="G16" s="105"/>
      <c r="H16" s="105">
        <v>9644040</v>
      </c>
      <c r="I16" s="105"/>
      <c r="J16" s="105">
        <v>-79616</v>
      </c>
      <c r="K16" s="105"/>
      <c r="L16" s="104">
        <v>20863</v>
      </c>
      <c r="M16" s="105"/>
      <c r="N16" s="104">
        <v>196385</v>
      </c>
      <c r="O16" s="106"/>
      <c r="P16" s="104">
        <v>1059245</v>
      </c>
      <c r="Q16" s="106"/>
      <c r="R16" s="104">
        <f>SUM(F16:P16)</f>
        <v>16054717</v>
      </c>
    </row>
    <row r="17" spans="1:21" s="107" customFormat="1" ht="5.0999999999999996" customHeight="1" x14ac:dyDescent="0.25">
      <c r="A17" s="103"/>
      <c r="B17" s="1"/>
      <c r="C17" s="95"/>
      <c r="D17" s="95"/>
      <c r="E17" s="95"/>
      <c r="F17" s="53"/>
      <c r="G17" s="108"/>
      <c r="H17" s="53"/>
      <c r="I17" s="108"/>
      <c r="J17" s="53"/>
      <c r="K17" s="108"/>
      <c r="L17" s="53"/>
      <c r="M17" s="108"/>
      <c r="N17" s="53"/>
      <c r="O17" s="108"/>
      <c r="P17" s="53"/>
      <c r="Q17" s="108"/>
      <c r="R17" s="53"/>
    </row>
    <row r="18" spans="1:21" s="107" customFormat="1" ht="15" customHeight="1" x14ac:dyDescent="0.25">
      <c r="A18" s="109" t="s">
        <v>184</v>
      </c>
      <c r="B18" s="2"/>
      <c r="C18" s="95"/>
      <c r="D18" s="95"/>
      <c r="E18" s="95"/>
      <c r="F18" s="53"/>
      <c r="G18" s="108"/>
      <c r="H18" s="53"/>
      <c r="I18" s="108"/>
      <c r="J18" s="53"/>
      <c r="K18" s="108"/>
      <c r="L18" s="53"/>
      <c r="M18" s="108"/>
      <c r="N18" s="53"/>
      <c r="O18" s="108"/>
      <c r="P18" s="53"/>
      <c r="Q18" s="108"/>
      <c r="R18" s="53"/>
    </row>
    <row r="19" spans="1:21" s="107" customFormat="1" ht="15" customHeight="1" x14ac:dyDescent="0.25">
      <c r="A19" s="109"/>
      <c r="B19" s="5" t="s">
        <v>185</v>
      </c>
      <c r="C19" s="95"/>
      <c r="D19" s="95"/>
      <c r="E19" s="95"/>
      <c r="F19" s="53"/>
      <c r="G19" s="108"/>
      <c r="H19" s="53"/>
      <c r="I19" s="108"/>
      <c r="J19" s="53"/>
      <c r="K19" s="108"/>
      <c r="L19" s="53"/>
      <c r="M19" s="108"/>
      <c r="N19" s="53"/>
      <c r="O19" s="108"/>
      <c r="P19" s="53"/>
      <c r="Q19" s="108"/>
      <c r="R19" s="53"/>
    </row>
    <row r="20" spans="1:21" s="107" customFormat="1" ht="15" customHeight="1" x14ac:dyDescent="0.25">
      <c r="A20" s="95" t="s">
        <v>186</v>
      </c>
      <c r="B20" s="1"/>
      <c r="C20" s="95"/>
      <c r="D20" s="110"/>
      <c r="E20" s="95"/>
      <c r="F20" s="104">
        <v>0</v>
      </c>
      <c r="G20" s="105"/>
      <c r="H20" s="105">
        <v>0</v>
      </c>
      <c r="I20" s="105"/>
      <c r="J20" s="105">
        <v>0</v>
      </c>
      <c r="K20" s="105"/>
      <c r="L20" s="104">
        <v>15268</v>
      </c>
      <c r="M20" s="105"/>
      <c r="N20" s="104">
        <v>0</v>
      </c>
      <c r="O20" s="106"/>
      <c r="P20" s="104">
        <v>0</v>
      </c>
      <c r="Q20" s="106"/>
      <c r="R20" s="104">
        <f t="shared" ref="R20:R22" si="0">SUM(F20:P20)</f>
        <v>15268</v>
      </c>
    </row>
    <row r="21" spans="1:21" s="107" customFormat="1" ht="15" customHeight="1" x14ac:dyDescent="0.25">
      <c r="A21" s="95" t="s">
        <v>192</v>
      </c>
      <c r="B21" s="1"/>
      <c r="C21" s="95"/>
      <c r="D21" s="110">
        <v>16</v>
      </c>
      <c r="E21" s="95"/>
      <c r="F21" s="104">
        <v>0</v>
      </c>
      <c r="G21" s="105"/>
      <c r="H21" s="105">
        <v>0</v>
      </c>
      <c r="I21" s="105"/>
      <c r="J21" s="105">
        <v>0</v>
      </c>
      <c r="K21" s="105"/>
      <c r="L21" s="104">
        <v>0</v>
      </c>
      <c r="M21" s="105"/>
      <c r="N21" s="104">
        <v>0</v>
      </c>
      <c r="O21" s="106"/>
      <c r="P21" s="104">
        <v>-1173105</v>
      </c>
      <c r="Q21" s="106"/>
      <c r="R21" s="104">
        <f t="shared" si="0"/>
        <v>-1173105</v>
      </c>
    </row>
    <row r="22" spans="1:21" s="107" customFormat="1" ht="15" customHeight="1" x14ac:dyDescent="0.25">
      <c r="A22" s="95" t="s">
        <v>135</v>
      </c>
      <c r="B22" s="95"/>
      <c r="C22" s="95"/>
      <c r="D22" s="95"/>
      <c r="E22" s="95"/>
      <c r="F22" s="111">
        <v>0</v>
      </c>
      <c r="G22" s="105"/>
      <c r="H22" s="111">
        <v>0</v>
      </c>
      <c r="I22" s="105"/>
      <c r="J22" s="111">
        <v>0</v>
      </c>
      <c r="K22" s="105"/>
      <c r="L22" s="111">
        <v>0</v>
      </c>
      <c r="M22" s="105"/>
      <c r="N22" s="111">
        <v>0</v>
      </c>
      <c r="O22" s="105"/>
      <c r="P22" s="111">
        <v>1183417</v>
      </c>
      <c r="Q22" s="105"/>
      <c r="R22" s="111">
        <f t="shared" si="0"/>
        <v>1183417</v>
      </c>
      <c r="U22" s="112"/>
    </row>
    <row r="23" spans="1:21" s="107" customFormat="1" ht="9.9499999999999993" customHeight="1" x14ac:dyDescent="0.25">
      <c r="F23" s="24"/>
      <c r="G23" s="108"/>
      <c r="H23" s="24"/>
      <c r="I23" s="108"/>
      <c r="J23" s="24"/>
      <c r="K23" s="108"/>
      <c r="L23" s="24"/>
      <c r="M23" s="108"/>
      <c r="N23" s="24"/>
      <c r="O23" s="108"/>
      <c r="P23" s="24"/>
      <c r="Q23" s="108"/>
      <c r="R23" s="24"/>
    </row>
    <row r="24" spans="1:21" s="107" customFormat="1" ht="15" customHeight="1" thickBot="1" x14ac:dyDescent="0.3">
      <c r="A24" s="1" t="s">
        <v>196</v>
      </c>
      <c r="B24" s="1"/>
      <c r="C24" s="95"/>
      <c r="D24" s="95"/>
      <c r="E24" s="95"/>
      <c r="F24" s="113">
        <f>SUM(F16:F22)</f>
        <v>5213800</v>
      </c>
      <c r="G24" s="108"/>
      <c r="H24" s="113">
        <f>SUM(H16:H22)</f>
        <v>9644040</v>
      </c>
      <c r="I24" s="108"/>
      <c r="J24" s="113">
        <f>SUM(J16:J22)</f>
        <v>-79616</v>
      </c>
      <c r="K24" s="108"/>
      <c r="L24" s="113">
        <f>SUM(L16:L22)</f>
        <v>36131</v>
      </c>
      <c r="M24" s="108"/>
      <c r="N24" s="113">
        <f>SUM(N16:N22)</f>
        <v>196385</v>
      </c>
      <c r="O24" s="108"/>
      <c r="P24" s="113">
        <f>SUM(P16:P22)</f>
        <v>1069557</v>
      </c>
      <c r="Q24" s="108"/>
      <c r="R24" s="113">
        <f>SUM(R16:R22)</f>
        <v>16080297</v>
      </c>
    </row>
    <row r="25" spans="1:21" s="107" customFormat="1" ht="9.9499999999999993" customHeight="1" thickTop="1" x14ac:dyDescent="0.25">
      <c r="A25" s="1"/>
      <c r="B25" s="1"/>
      <c r="C25" s="95"/>
      <c r="D25" s="95"/>
      <c r="E25" s="95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</row>
    <row r="26" spans="1:21" s="107" customFormat="1" ht="9.9499999999999993" customHeight="1" x14ac:dyDescent="0.25">
      <c r="A26" s="1"/>
      <c r="B26" s="1"/>
      <c r="C26" s="95"/>
      <c r="D26" s="95"/>
      <c r="E26" s="95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21" s="107" customFormat="1" ht="15" customHeight="1" x14ac:dyDescent="0.25">
      <c r="A27" s="103" t="s">
        <v>199</v>
      </c>
      <c r="B27" s="1"/>
      <c r="C27" s="95"/>
      <c r="D27" s="95"/>
      <c r="E27" s="95"/>
      <c r="F27" s="114">
        <v>5213800</v>
      </c>
      <c r="G27" s="114"/>
      <c r="H27" s="114">
        <v>9644040</v>
      </c>
      <c r="I27" s="114"/>
      <c r="J27" s="114">
        <v>-79616</v>
      </c>
      <c r="K27" s="114"/>
      <c r="L27" s="114">
        <v>41276</v>
      </c>
      <c r="M27" s="115"/>
      <c r="N27" s="114">
        <v>292425</v>
      </c>
      <c r="O27" s="116"/>
      <c r="P27" s="114">
        <v>1708943</v>
      </c>
      <c r="Q27" s="106"/>
      <c r="R27" s="104">
        <f>SUM(F27:P27)</f>
        <v>16820868</v>
      </c>
    </row>
    <row r="28" spans="1:21" s="107" customFormat="1" ht="5.0999999999999996" customHeight="1" x14ac:dyDescent="0.25">
      <c r="A28" s="103"/>
      <c r="B28" s="1"/>
      <c r="C28" s="95"/>
      <c r="D28" s="95"/>
      <c r="E28" s="95"/>
      <c r="F28" s="53"/>
      <c r="G28" s="108"/>
      <c r="H28" s="53"/>
      <c r="I28" s="108"/>
      <c r="J28" s="53"/>
      <c r="K28" s="108"/>
      <c r="L28" s="53"/>
      <c r="M28" s="108"/>
      <c r="N28" s="53"/>
      <c r="O28" s="108"/>
      <c r="P28" s="53"/>
      <c r="Q28" s="108"/>
      <c r="R28" s="53"/>
    </row>
    <row r="29" spans="1:21" s="107" customFormat="1" ht="15" customHeight="1" x14ac:dyDescent="0.25">
      <c r="A29" s="109" t="s">
        <v>184</v>
      </c>
      <c r="B29" s="2"/>
      <c r="C29" s="95"/>
      <c r="D29" s="95"/>
      <c r="E29" s="95"/>
      <c r="F29" s="53"/>
      <c r="G29" s="108"/>
      <c r="H29" s="53"/>
      <c r="I29" s="108"/>
      <c r="J29" s="53"/>
      <c r="K29" s="108"/>
      <c r="L29" s="53"/>
      <c r="M29" s="108"/>
      <c r="N29" s="53"/>
      <c r="O29" s="108"/>
      <c r="P29" s="53"/>
      <c r="Q29" s="108"/>
      <c r="R29" s="53"/>
    </row>
    <row r="30" spans="1:21" s="107" customFormat="1" ht="15" customHeight="1" x14ac:dyDescent="0.25">
      <c r="A30" s="109"/>
      <c r="B30" s="5" t="s">
        <v>200</v>
      </c>
      <c r="C30" s="95"/>
      <c r="D30" s="95"/>
      <c r="E30" s="95"/>
      <c r="F30" s="53"/>
      <c r="G30" s="108"/>
      <c r="H30" s="53"/>
      <c r="I30" s="108"/>
      <c r="J30" s="53"/>
      <c r="K30" s="108"/>
      <c r="L30" s="53"/>
      <c r="M30" s="108"/>
      <c r="N30" s="53"/>
      <c r="O30" s="108"/>
      <c r="P30" s="53"/>
      <c r="Q30" s="108"/>
      <c r="R30" s="53"/>
    </row>
    <row r="31" spans="1:21" s="107" customFormat="1" ht="15" customHeight="1" x14ac:dyDescent="0.25">
      <c r="A31" s="95" t="s">
        <v>201</v>
      </c>
      <c r="B31" s="5"/>
      <c r="C31" s="95"/>
      <c r="D31" s="95"/>
      <c r="E31" s="95"/>
      <c r="F31" s="53"/>
      <c r="G31" s="108"/>
      <c r="H31" s="53"/>
      <c r="I31" s="108"/>
      <c r="J31" s="53"/>
      <c r="K31" s="108"/>
      <c r="L31" s="53"/>
      <c r="M31" s="108"/>
      <c r="N31" s="53"/>
      <c r="O31" s="108"/>
      <c r="P31" s="53"/>
      <c r="Q31" s="108"/>
      <c r="R31" s="53"/>
    </row>
    <row r="32" spans="1:21" s="107" customFormat="1" ht="15" customHeight="1" x14ac:dyDescent="0.25">
      <c r="A32" s="95"/>
      <c r="B32" s="2" t="s">
        <v>89</v>
      </c>
      <c r="C32" s="95"/>
      <c r="D32" s="95"/>
      <c r="E32" s="95"/>
      <c r="F32" s="104">
        <v>0</v>
      </c>
      <c r="G32" s="105"/>
      <c r="H32" s="105">
        <v>0</v>
      </c>
      <c r="I32" s="105"/>
      <c r="J32" s="105">
        <v>2192</v>
      </c>
      <c r="K32" s="105"/>
      <c r="L32" s="104">
        <v>0</v>
      </c>
      <c r="M32" s="105"/>
      <c r="N32" s="104">
        <v>0</v>
      </c>
      <c r="O32" s="106"/>
      <c r="P32" s="104">
        <v>0</v>
      </c>
      <c r="Q32" s="106"/>
      <c r="R32" s="104">
        <f>SUM(F32:P32)</f>
        <v>2192</v>
      </c>
    </row>
    <row r="33" spans="1:21" s="107" customFormat="1" ht="15" customHeight="1" x14ac:dyDescent="0.25">
      <c r="A33" s="95" t="s">
        <v>186</v>
      </c>
      <c r="B33" s="1"/>
      <c r="C33" s="95"/>
      <c r="D33" s="110"/>
      <c r="E33" s="95"/>
      <c r="F33" s="104">
        <v>0</v>
      </c>
      <c r="G33" s="105"/>
      <c r="H33" s="105">
        <v>0</v>
      </c>
      <c r="I33" s="105"/>
      <c r="J33" s="105">
        <v>0</v>
      </c>
      <c r="K33" s="105"/>
      <c r="L33" s="104">
        <v>13883</v>
      </c>
      <c r="M33" s="105"/>
      <c r="N33" s="104">
        <v>0</v>
      </c>
      <c r="O33" s="106"/>
      <c r="P33" s="104">
        <v>0</v>
      </c>
      <c r="Q33" s="106"/>
      <c r="R33" s="104">
        <f>SUM(F33:P33)</f>
        <v>13883</v>
      </c>
    </row>
    <row r="34" spans="1:21" s="107" customFormat="1" ht="15" customHeight="1" x14ac:dyDescent="0.25">
      <c r="A34" s="95" t="s">
        <v>192</v>
      </c>
      <c r="B34" s="1"/>
      <c r="C34" s="95"/>
      <c r="D34" s="110">
        <v>16</v>
      </c>
      <c r="E34" s="95"/>
      <c r="F34" s="104">
        <v>0</v>
      </c>
      <c r="G34" s="105"/>
      <c r="H34" s="105">
        <v>0</v>
      </c>
      <c r="I34" s="105"/>
      <c r="J34" s="105">
        <v>0</v>
      </c>
      <c r="K34" s="105"/>
      <c r="L34" s="104">
        <v>0</v>
      </c>
      <c r="M34" s="105"/>
      <c r="N34" s="104">
        <v>0</v>
      </c>
      <c r="O34" s="106"/>
      <c r="P34" s="104">
        <v>-834208</v>
      </c>
      <c r="Q34" s="106"/>
      <c r="R34" s="104">
        <f t="shared" ref="R34:R35" si="1">SUM(F34:P34)</f>
        <v>-834208</v>
      </c>
    </row>
    <row r="35" spans="1:21" s="107" customFormat="1" ht="15" customHeight="1" x14ac:dyDescent="0.25">
      <c r="A35" s="95" t="s">
        <v>135</v>
      </c>
      <c r="B35" s="95"/>
      <c r="C35" s="95"/>
      <c r="D35" s="95"/>
      <c r="E35" s="95"/>
      <c r="F35" s="111">
        <v>0</v>
      </c>
      <c r="G35" s="105"/>
      <c r="H35" s="111">
        <v>0</v>
      </c>
      <c r="I35" s="105"/>
      <c r="J35" s="111">
        <v>0</v>
      </c>
      <c r="K35" s="105"/>
      <c r="L35" s="111">
        <v>0</v>
      </c>
      <c r="M35" s="105"/>
      <c r="N35" s="111">
        <v>0</v>
      </c>
      <c r="O35" s="105"/>
      <c r="P35" s="111">
        <v>483992</v>
      </c>
      <c r="Q35" s="105"/>
      <c r="R35" s="111">
        <f t="shared" si="1"/>
        <v>483992</v>
      </c>
      <c r="U35" s="112"/>
    </row>
    <row r="36" spans="1:21" s="107" customFormat="1" ht="9.9499999999999993" customHeight="1" x14ac:dyDescent="0.25">
      <c r="F36" s="24"/>
      <c r="G36" s="108"/>
      <c r="H36" s="24"/>
      <c r="I36" s="108"/>
      <c r="J36" s="24"/>
      <c r="K36" s="108"/>
      <c r="L36" s="24"/>
      <c r="M36" s="108"/>
      <c r="N36" s="24"/>
      <c r="O36" s="108"/>
      <c r="P36" s="24"/>
      <c r="Q36" s="108"/>
      <c r="R36" s="24"/>
    </row>
    <row r="37" spans="1:21" s="107" customFormat="1" ht="15" customHeight="1" thickBot="1" x14ac:dyDescent="0.3">
      <c r="A37" s="1" t="s">
        <v>202</v>
      </c>
      <c r="B37" s="1"/>
      <c r="C37" s="95"/>
      <c r="D37" s="95"/>
      <c r="E37" s="95"/>
      <c r="F37" s="113">
        <f>SUM(F27:F35)</f>
        <v>5213800</v>
      </c>
      <c r="G37" s="108"/>
      <c r="H37" s="113">
        <f>SUM(H27:H35)</f>
        <v>9644040</v>
      </c>
      <c r="I37" s="108"/>
      <c r="J37" s="113">
        <f>SUM(J27:J35)</f>
        <v>-77424</v>
      </c>
      <c r="K37" s="108"/>
      <c r="L37" s="113">
        <f>SUM(L27:L35)</f>
        <v>55159</v>
      </c>
      <c r="M37" s="108"/>
      <c r="N37" s="113">
        <f>SUM(N27:N35)</f>
        <v>292425</v>
      </c>
      <c r="O37" s="108"/>
      <c r="P37" s="113">
        <f>SUM(P27:P35)</f>
        <v>1358727</v>
      </c>
      <c r="Q37" s="108"/>
      <c r="R37" s="113">
        <f>SUM(R27:R35)</f>
        <v>16486727</v>
      </c>
    </row>
    <row r="38" spans="1:21" s="107" customFormat="1" ht="9" customHeight="1" thickTop="1" x14ac:dyDescent="0.25">
      <c r="F38" s="117"/>
      <c r="G38" s="118"/>
      <c r="H38" s="118"/>
      <c r="I38" s="118"/>
      <c r="J38" s="118"/>
      <c r="K38" s="118"/>
      <c r="L38" s="117"/>
      <c r="M38" s="118"/>
      <c r="N38" s="117"/>
      <c r="O38" s="118"/>
      <c r="P38" s="117"/>
      <c r="Q38" s="118"/>
      <c r="R38" s="117"/>
    </row>
    <row r="39" spans="1:21" ht="21.95" customHeight="1" x14ac:dyDescent="0.25">
      <c r="A39" s="170" t="s">
        <v>49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</row>
  </sheetData>
  <mergeCells count="3">
    <mergeCell ref="F6:R6"/>
    <mergeCell ref="N11:P11"/>
    <mergeCell ref="A39:R39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V159"/>
  <sheetViews>
    <sheetView tabSelected="1" topLeftCell="A52" zoomScaleNormal="100" zoomScaleSheetLayoutView="100" workbookViewId="0">
      <selection activeCell="Q63" sqref="Q63"/>
    </sheetView>
  </sheetViews>
  <sheetFormatPr defaultColWidth="9.140625" defaultRowHeight="16.5" customHeight="1" x14ac:dyDescent="0.2"/>
  <cols>
    <col min="1" max="3" width="1.7109375" style="122" customWidth="1"/>
    <col min="4" max="4" width="40.140625" style="122" customWidth="1"/>
    <col min="5" max="5" width="5.7109375" style="130" customWidth="1"/>
    <col min="6" max="6" width="0.5703125" style="122" customWidth="1"/>
    <col min="7" max="7" width="10.28515625" style="135" customWidth="1"/>
    <col min="8" max="8" width="0.5703125" style="122" customWidth="1"/>
    <col min="9" max="9" width="10.28515625" style="135" customWidth="1"/>
    <col min="10" max="10" width="0.5703125" style="122" customWidth="1"/>
    <col min="11" max="11" width="10.28515625" style="122" customWidth="1"/>
    <col min="12" max="12" width="0.5703125" style="122" customWidth="1"/>
    <col min="13" max="13" width="10.28515625" style="122" customWidth="1"/>
    <col min="14" max="14" width="9.140625" style="122"/>
    <col min="15" max="15" width="15" style="122" bestFit="1" customWidth="1"/>
    <col min="16" max="252" width="9.140625" style="122"/>
    <col min="253" max="254" width="2.7109375" style="122" customWidth="1"/>
    <col min="255" max="255" width="50.140625" style="122" customWidth="1"/>
    <col min="256" max="256" width="6.7109375" style="122" customWidth="1"/>
    <col min="257" max="16384" width="9.140625" style="146"/>
  </cols>
  <sheetData>
    <row r="1" spans="1:17" ht="16.5" customHeight="1" x14ac:dyDescent="0.2">
      <c r="A1" s="1" t="s">
        <v>0</v>
      </c>
      <c r="B1" s="119"/>
      <c r="C1" s="119"/>
      <c r="D1" s="119"/>
      <c r="E1" s="120"/>
      <c r="F1" s="119"/>
      <c r="G1" s="121"/>
      <c r="I1" s="121"/>
    </row>
    <row r="2" spans="1:17" ht="16.5" customHeight="1" x14ac:dyDescent="0.2">
      <c r="A2" s="119" t="s">
        <v>205</v>
      </c>
      <c r="B2" s="119"/>
      <c r="C2" s="119"/>
      <c r="D2" s="119"/>
      <c r="E2" s="123"/>
      <c r="F2" s="119"/>
      <c r="G2" s="124"/>
      <c r="I2" s="124"/>
    </row>
    <row r="3" spans="1:17" ht="16.5" customHeight="1" x14ac:dyDescent="0.2">
      <c r="A3" s="6" t="s">
        <v>126</v>
      </c>
      <c r="B3" s="125"/>
      <c r="C3" s="125"/>
      <c r="D3" s="125"/>
      <c r="E3" s="126"/>
      <c r="F3" s="125"/>
      <c r="G3" s="127"/>
      <c r="H3" s="127"/>
      <c r="I3" s="127"/>
      <c r="J3" s="127"/>
      <c r="K3" s="127"/>
      <c r="L3" s="127"/>
      <c r="M3" s="127"/>
    </row>
    <row r="4" spans="1:17" ht="16.5" customHeight="1" x14ac:dyDescent="0.2">
      <c r="A4" s="38"/>
      <c r="B4" s="128"/>
      <c r="C4" s="128"/>
      <c r="D4" s="128"/>
      <c r="E4" s="120"/>
      <c r="F4" s="128"/>
      <c r="G4" s="121"/>
      <c r="H4" s="121"/>
      <c r="I4" s="121"/>
      <c r="J4" s="121"/>
      <c r="K4" s="121"/>
      <c r="L4" s="121"/>
      <c r="M4" s="121"/>
    </row>
    <row r="5" spans="1:17" ht="16.5" customHeight="1" x14ac:dyDescent="0.2">
      <c r="A5" s="128"/>
      <c r="B5" s="128"/>
      <c r="C5" s="128"/>
      <c r="D5" s="128"/>
      <c r="E5" s="120"/>
      <c r="F5" s="128"/>
      <c r="G5" s="121"/>
      <c r="H5" s="119"/>
      <c r="I5" s="121"/>
      <c r="J5" s="119"/>
      <c r="K5" s="129"/>
      <c r="L5" s="119"/>
      <c r="M5" s="129"/>
    </row>
    <row r="6" spans="1:17" ht="15" customHeight="1" x14ac:dyDescent="0.2">
      <c r="A6" s="128"/>
      <c r="B6" s="128"/>
      <c r="C6" s="128"/>
      <c r="D6" s="128"/>
      <c r="E6" s="120"/>
      <c r="F6" s="128"/>
      <c r="G6" s="161" t="s">
        <v>3</v>
      </c>
      <c r="H6" s="162"/>
      <c r="I6" s="162"/>
      <c r="J6" s="119"/>
      <c r="K6" s="161" t="s">
        <v>4</v>
      </c>
      <c r="L6" s="161"/>
      <c r="M6" s="161"/>
    </row>
    <row r="7" spans="1:17" ht="15" customHeight="1" x14ac:dyDescent="0.2">
      <c r="E7" s="57"/>
      <c r="G7" s="158" t="s">
        <v>5</v>
      </c>
      <c r="H7" s="159"/>
      <c r="I7" s="159"/>
      <c r="J7" s="10"/>
      <c r="K7" s="158" t="s">
        <v>5</v>
      </c>
      <c r="L7" s="159"/>
      <c r="M7" s="159"/>
    </row>
    <row r="8" spans="1:17" ht="15" customHeight="1" x14ac:dyDescent="0.2">
      <c r="G8" s="18" t="s">
        <v>10</v>
      </c>
      <c r="H8" s="19"/>
      <c r="I8" s="18" t="s">
        <v>11</v>
      </c>
      <c r="J8" s="4"/>
      <c r="K8" s="18" t="s">
        <v>10</v>
      </c>
      <c r="L8" s="19"/>
      <c r="M8" s="18" t="s">
        <v>11</v>
      </c>
    </row>
    <row r="9" spans="1:17" ht="15" customHeight="1" x14ac:dyDescent="0.2">
      <c r="A9" s="119"/>
      <c r="B9" s="119"/>
      <c r="C9" s="119"/>
      <c r="D9" s="119"/>
      <c r="E9" s="131" t="s">
        <v>12</v>
      </c>
      <c r="F9" s="119"/>
      <c r="G9" s="22" t="s">
        <v>13</v>
      </c>
      <c r="H9" s="21"/>
      <c r="I9" s="22" t="s">
        <v>13</v>
      </c>
      <c r="J9" s="21"/>
      <c r="K9" s="22" t="s">
        <v>13</v>
      </c>
      <c r="L9" s="21"/>
      <c r="M9" s="22" t="s">
        <v>13</v>
      </c>
    </row>
    <row r="10" spans="1:17" ht="15" customHeight="1" x14ac:dyDescent="0.2">
      <c r="A10" s="119"/>
      <c r="B10" s="119"/>
      <c r="C10" s="119"/>
      <c r="D10" s="119"/>
      <c r="E10" s="132"/>
      <c r="F10" s="119"/>
      <c r="G10" s="39"/>
      <c r="H10" s="21"/>
      <c r="I10" s="39"/>
      <c r="J10" s="21"/>
      <c r="K10" s="39"/>
      <c r="L10" s="21"/>
      <c r="M10" s="39"/>
    </row>
    <row r="11" spans="1:17" ht="15" customHeight="1" x14ac:dyDescent="0.2">
      <c r="A11" s="119" t="s">
        <v>206</v>
      </c>
      <c r="B11" s="119"/>
      <c r="E11" s="57"/>
      <c r="G11" s="130"/>
      <c r="I11" s="130"/>
      <c r="K11" s="133"/>
      <c r="M11" s="133"/>
      <c r="O11" s="134"/>
    </row>
    <row r="12" spans="1:17" ht="15" customHeight="1" x14ac:dyDescent="0.2">
      <c r="A12" s="122" t="s">
        <v>207</v>
      </c>
      <c r="E12" s="57"/>
      <c r="G12" s="135">
        <v>3348458</v>
      </c>
      <c r="I12" s="135">
        <v>2827296</v>
      </c>
      <c r="K12" s="135">
        <v>483142</v>
      </c>
      <c r="M12" s="135">
        <v>1183985</v>
      </c>
      <c r="O12" s="134"/>
      <c r="Q12" s="134"/>
    </row>
    <row r="13" spans="1:17" ht="15" customHeight="1" x14ac:dyDescent="0.2">
      <c r="A13" s="122" t="s">
        <v>208</v>
      </c>
      <c r="E13" s="57"/>
      <c r="F13" s="136"/>
      <c r="G13" s="27"/>
      <c r="H13" s="27"/>
      <c r="I13" s="27"/>
      <c r="J13" s="27"/>
      <c r="K13" s="27"/>
      <c r="L13" s="27"/>
      <c r="M13" s="27"/>
      <c r="O13" s="134"/>
    </row>
    <row r="14" spans="1:17" ht="15" customHeight="1" x14ac:dyDescent="0.2">
      <c r="B14" s="137" t="s">
        <v>209</v>
      </c>
      <c r="D14" s="138"/>
      <c r="E14" s="57">
        <v>10</v>
      </c>
      <c r="F14" s="139"/>
      <c r="G14" s="135">
        <v>3350186</v>
      </c>
      <c r="I14" s="135">
        <v>2385074</v>
      </c>
      <c r="K14" s="140">
        <v>60279</v>
      </c>
      <c r="M14" s="140">
        <v>14597</v>
      </c>
      <c r="O14" s="134"/>
    </row>
    <row r="15" spans="1:17" ht="15" customHeight="1" x14ac:dyDescent="0.2">
      <c r="B15" s="137" t="s">
        <v>210</v>
      </c>
      <c r="D15" s="138"/>
      <c r="E15" s="57" t="s">
        <v>211</v>
      </c>
      <c r="F15" s="139"/>
      <c r="G15" s="135">
        <v>30802</v>
      </c>
      <c r="I15" s="135">
        <v>122819</v>
      </c>
      <c r="K15" s="140">
        <v>12103</v>
      </c>
      <c r="M15" s="140">
        <v>4400</v>
      </c>
      <c r="O15" s="134"/>
      <c r="Q15" s="134"/>
    </row>
    <row r="16" spans="1:17" ht="15" customHeight="1" x14ac:dyDescent="0.2">
      <c r="B16" s="137" t="s">
        <v>212</v>
      </c>
      <c r="D16" s="138"/>
      <c r="E16" s="57"/>
      <c r="F16" s="139"/>
      <c r="G16" s="135">
        <v>4342</v>
      </c>
      <c r="I16" s="135">
        <v>243</v>
      </c>
      <c r="K16" s="140">
        <v>0</v>
      </c>
      <c r="M16" s="140">
        <v>0</v>
      </c>
      <c r="O16" s="134"/>
      <c r="Q16" s="134"/>
    </row>
    <row r="17" spans="1:17" ht="15" customHeight="1" x14ac:dyDescent="0.2">
      <c r="B17" s="137" t="s">
        <v>213</v>
      </c>
      <c r="D17" s="138"/>
      <c r="E17" s="57"/>
      <c r="F17" s="139"/>
      <c r="G17" s="135">
        <v>51846</v>
      </c>
      <c r="I17" s="135">
        <v>35488</v>
      </c>
      <c r="K17" s="140">
        <v>0</v>
      </c>
      <c r="M17" s="140">
        <v>0</v>
      </c>
      <c r="O17" s="134"/>
      <c r="Q17" s="134"/>
    </row>
    <row r="18" spans="1:17" ht="15" customHeight="1" x14ac:dyDescent="0.2">
      <c r="B18" s="137" t="s">
        <v>214</v>
      </c>
      <c r="D18" s="138"/>
      <c r="E18" s="57"/>
      <c r="F18" s="139"/>
      <c r="G18" s="135">
        <v>-8606</v>
      </c>
      <c r="I18" s="135">
        <v>-1107</v>
      </c>
      <c r="K18" s="140">
        <v>0</v>
      </c>
      <c r="M18" s="140">
        <v>0</v>
      </c>
      <c r="O18" s="134"/>
    </row>
    <row r="19" spans="1:17" ht="15" customHeight="1" x14ac:dyDescent="0.2">
      <c r="B19" s="40" t="s">
        <v>215</v>
      </c>
      <c r="E19" s="57"/>
      <c r="F19" s="141"/>
      <c r="G19" s="135">
        <v>-117801</v>
      </c>
      <c r="I19" s="135">
        <v>-94300</v>
      </c>
      <c r="K19" s="135">
        <v>-563113</v>
      </c>
      <c r="M19" s="135">
        <v>-219055</v>
      </c>
      <c r="O19" s="134"/>
    </row>
    <row r="20" spans="1:17" ht="15" customHeight="1" x14ac:dyDescent="0.2">
      <c r="B20" s="137" t="s">
        <v>216</v>
      </c>
      <c r="E20" s="57"/>
      <c r="F20" s="141"/>
      <c r="G20" s="135">
        <v>2315061</v>
      </c>
      <c r="I20" s="135">
        <v>1939853</v>
      </c>
      <c r="K20" s="135">
        <v>459675</v>
      </c>
      <c r="M20" s="135">
        <v>238904</v>
      </c>
    </row>
    <row r="21" spans="1:17" ht="15" customHeight="1" x14ac:dyDescent="0.2">
      <c r="B21" s="137" t="s">
        <v>217</v>
      </c>
      <c r="E21" s="57"/>
      <c r="F21" s="141"/>
      <c r="G21" s="135">
        <v>78483</v>
      </c>
      <c r="I21" s="135">
        <v>22901</v>
      </c>
      <c r="K21" s="140">
        <v>4252</v>
      </c>
      <c r="M21" s="140">
        <v>6924</v>
      </c>
      <c r="O21" s="134"/>
      <c r="Q21" s="134"/>
    </row>
    <row r="22" spans="1:17" ht="15" customHeight="1" x14ac:dyDescent="0.2">
      <c r="B22" s="137" t="s">
        <v>218</v>
      </c>
      <c r="E22" s="57"/>
      <c r="F22" s="141"/>
      <c r="G22" s="135">
        <v>19819</v>
      </c>
      <c r="I22" s="135">
        <v>21916</v>
      </c>
      <c r="K22" s="140">
        <v>2848</v>
      </c>
      <c r="M22" s="140">
        <v>2848</v>
      </c>
      <c r="O22" s="134"/>
      <c r="Q22" s="134"/>
    </row>
    <row r="23" spans="1:17" ht="15" customHeight="1" x14ac:dyDescent="0.2">
      <c r="B23" s="137" t="s">
        <v>219</v>
      </c>
      <c r="E23" s="57"/>
      <c r="F23" s="141"/>
      <c r="G23" s="135">
        <v>-621681</v>
      </c>
      <c r="I23" s="135">
        <v>32514</v>
      </c>
      <c r="K23" s="139">
        <v>18370</v>
      </c>
      <c r="M23" s="139">
        <v>1156</v>
      </c>
    </row>
    <row r="24" spans="1:17" ht="15" customHeight="1" x14ac:dyDescent="0.2">
      <c r="B24" s="137" t="s">
        <v>220</v>
      </c>
      <c r="E24" s="57"/>
      <c r="F24" s="141"/>
      <c r="G24" s="140">
        <v>0</v>
      </c>
      <c r="I24" s="140">
        <v>0</v>
      </c>
      <c r="K24" s="139">
        <v>-509674</v>
      </c>
      <c r="M24" s="139">
        <v>-959581</v>
      </c>
    </row>
    <row r="25" spans="1:17" ht="15" customHeight="1" x14ac:dyDescent="0.2">
      <c r="B25" s="137" t="s">
        <v>221</v>
      </c>
      <c r="E25" s="57">
        <v>9</v>
      </c>
      <c r="F25" s="141"/>
      <c r="G25" s="135">
        <v>-76953</v>
      </c>
      <c r="I25" s="135">
        <v>-132678</v>
      </c>
      <c r="K25" s="140">
        <v>0</v>
      </c>
      <c r="M25" s="140">
        <v>0</v>
      </c>
    </row>
    <row r="26" spans="1:17" ht="15" customHeight="1" x14ac:dyDescent="0.2">
      <c r="B26" s="137" t="s">
        <v>222</v>
      </c>
      <c r="E26" s="57"/>
      <c r="F26" s="141"/>
      <c r="G26" s="27"/>
      <c r="H26" s="27"/>
      <c r="I26" s="27"/>
      <c r="J26" s="27"/>
      <c r="K26" s="27"/>
      <c r="L26" s="27"/>
      <c r="M26" s="27"/>
    </row>
    <row r="27" spans="1:17" ht="15" customHeight="1" x14ac:dyDescent="0.2">
      <c r="B27" s="137"/>
      <c r="C27" s="122" t="s">
        <v>223</v>
      </c>
      <c r="E27" s="57"/>
      <c r="F27" s="141"/>
      <c r="G27" s="140">
        <v>0</v>
      </c>
      <c r="I27" s="135">
        <v>-35319</v>
      </c>
      <c r="K27" s="140">
        <v>0</v>
      </c>
      <c r="M27" s="140">
        <v>0</v>
      </c>
    </row>
    <row r="28" spans="1:17" ht="15" customHeight="1" x14ac:dyDescent="0.2">
      <c r="B28" s="137" t="s">
        <v>224</v>
      </c>
      <c r="E28" s="57"/>
      <c r="F28" s="141"/>
      <c r="G28" s="140">
        <v>0</v>
      </c>
      <c r="I28" s="135">
        <v>-240287</v>
      </c>
      <c r="K28" s="140">
        <v>0</v>
      </c>
      <c r="M28" s="140">
        <v>0</v>
      </c>
    </row>
    <row r="29" spans="1:17" ht="15" customHeight="1" x14ac:dyDescent="0.2">
      <c r="B29" s="137" t="s">
        <v>225</v>
      </c>
      <c r="E29" s="57"/>
      <c r="F29" s="141"/>
      <c r="G29" s="135">
        <v>-300306</v>
      </c>
      <c r="I29" s="135">
        <v>-568986</v>
      </c>
      <c r="K29" s="140">
        <v>0</v>
      </c>
      <c r="M29" s="140">
        <v>0</v>
      </c>
    </row>
    <row r="30" spans="1:17" ht="15" customHeight="1" x14ac:dyDescent="0.2">
      <c r="B30" s="137"/>
      <c r="D30" s="138"/>
      <c r="E30" s="57"/>
      <c r="F30" s="141"/>
      <c r="G30" s="27"/>
      <c r="H30" s="27"/>
      <c r="I30" s="27"/>
      <c r="J30" s="27"/>
      <c r="K30" s="27"/>
      <c r="L30" s="27"/>
      <c r="M30" s="27"/>
    </row>
    <row r="31" spans="1:17" ht="15" customHeight="1" x14ac:dyDescent="0.2">
      <c r="A31" s="122" t="s">
        <v>226</v>
      </c>
      <c r="E31" s="57"/>
      <c r="G31" s="27"/>
      <c r="H31" s="27"/>
      <c r="I31" s="27"/>
      <c r="J31" s="27"/>
      <c r="K31" s="27"/>
      <c r="L31" s="27"/>
      <c r="M31" s="27"/>
    </row>
    <row r="32" spans="1:17" ht="15" customHeight="1" x14ac:dyDescent="0.2">
      <c r="B32" s="137" t="s">
        <v>227</v>
      </c>
      <c r="E32" s="57"/>
      <c r="G32" s="135">
        <v>-1957855</v>
      </c>
      <c r="I32" s="135">
        <v>-2118375</v>
      </c>
      <c r="K32" s="135">
        <v>-208394</v>
      </c>
      <c r="M32" s="135">
        <v>-272855</v>
      </c>
    </row>
    <row r="33" spans="1:13" ht="15" customHeight="1" x14ac:dyDescent="0.2">
      <c r="B33" s="137" t="s">
        <v>228</v>
      </c>
      <c r="E33" s="57"/>
      <c r="G33" s="135">
        <v>-57740</v>
      </c>
      <c r="I33" s="135">
        <v>-233234</v>
      </c>
      <c r="K33" s="140">
        <v>0</v>
      </c>
      <c r="M33" s="140">
        <v>0</v>
      </c>
    </row>
    <row r="34" spans="1:13" ht="15" customHeight="1" x14ac:dyDescent="0.2">
      <c r="B34" s="137" t="s">
        <v>229</v>
      </c>
      <c r="E34" s="57"/>
      <c r="G34" s="135">
        <v>434303</v>
      </c>
      <c r="I34" s="135">
        <v>-11721</v>
      </c>
      <c r="K34" s="140">
        <v>12362</v>
      </c>
      <c r="M34" s="140">
        <v>23874</v>
      </c>
    </row>
    <row r="35" spans="1:13" ht="15" customHeight="1" x14ac:dyDescent="0.2">
      <c r="B35" s="40" t="s">
        <v>230</v>
      </c>
      <c r="E35" s="57"/>
      <c r="G35" s="135">
        <v>-583262</v>
      </c>
      <c r="I35" s="135">
        <v>-1631718</v>
      </c>
      <c r="K35" s="135">
        <v>-9492</v>
      </c>
      <c r="M35" s="135">
        <v>29072</v>
      </c>
    </row>
    <row r="36" spans="1:13" ht="15" customHeight="1" x14ac:dyDescent="0.2">
      <c r="B36" s="137" t="s">
        <v>231</v>
      </c>
      <c r="D36" s="138"/>
      <c r="E36" s="57"/>
      <c r="F36" s="139"/>
      <c r="G36" s="135">
        <v>745022</v>
      </c>
      <c r="I36" s="135">
        <v>2256233</v>
      </c>
      <c r="K36" s="135">
        <v>-20985</v>
      </c>
      <c r="M36" s="135">
        <v>3800</v>
      </c>
    </row>
    <row r="37" spans="1:13" ht="15" customHeight="1" x14ac:dyDescent="0.2">
      <c r="B37" s="137" t="s">
        <v>232</v>
      </c>
      <c r="E37" s="57"/>
      <c r="F37" s="139"/>
      <c r="G37" s="135">
        <v>-307142</v>
      </c>
      <c r="I37" s="135">
        <v>-35906</v>
      </c>
      <c r="K37" s="135">
        <v>23808</v>
      </c>
      <c r="M37" s="135">
        <v>29886</v>
      </c>
    </row>
    <row r="38" spans="1:13" ht="15" customHeight="1" x14ac:dyDescent="0.2">
      <c r="B38" s="137" t="s">
        <v>233</v>
      </c>
      <c r="E38" s="57"/>
      <c r="F38" s="139"/>
    </row>
    <row r="39" spans="1:13" ht="15" customHeight="1" x14ac:dyDescent="0.2">
      <c r="B39" s="137"/>
      <c r="C39" s="122" t="s">
        <v>73</v>
      </c>
      <c r="E39" s="57"/>
      <c r="F39" s="139"/>
      <c r="G39" s="135">
        <v>-14891</v>
      </c>
      <c r="I39" s="140">
        <v>0</v>
      </c>
      <c r="K39" s="135">
        <v>-11948</v>
      </c>
      <c r="M39" s="140">
        <v>0</v>
      </c>
    </row>
    <row r="40" spans="1:13" ht="15" customHeight="1" x14ac:dyDescent="0.2">
      <c r="B40" s="40" t="s">
        <v>234</v>
      </c>
      <c r="E40" s="57"/>
      <c r="F40" s="139"/>
      <c r="G40" s="140">
        <v>-9502</v>
      </c>
      <c r="I40" s="140">
        <v>0</v>
      </c>
      <c r="K40" s="140">
        <v>0</v>
      </c>
      <c r="M40" s="140">
        <v>0</v>
      </c>
    </row>
    <row r="41" spans="1:13" ht="15" customHeight="1" x14ac:dyDescent="0.2">
      <c r="B41" s="137" t="s">
        <v>235</v>
      </c>
      <c r="E41" s="57"/>
      <c r="F41" s="139"/>
      <c r="G41" s="142">
        <v>-39329</v>
      </c>
      <c r="I41" s="142">
        <v>-61497</v>
      </c>
      <c r="K41" s="143">
        <v>0</v>
      </c>
      <c r="M41" s="143">
        <v>0</v>
      </c>
    </row>
    <row r="42" spans="1:13" ht="15" customHeight="1" x14ac:dyDescent="0.2">
      <c r="B42" s="137"/>
      <c r="E42" s="57"/>
      <c r="F42" s="139"/>
      <c r="G42" s="139"/>
      <c r="I42" s="139"/>
      <c r="K42" s="139"/>
      <c r="M42" s="139"/>
    </row>
    <row r="43" spans="1:13" ht="15" customHeight="1" x14ac:dyDescent="0.2">
      <c r="A43" s="2" t="s">
        <v>236</v>
      </c>
      <c r="B43" s="137"/>
      <c r="E43" s="57"/>
      <c r="F43" s="139"/>
      <c r="G43" s="27">
        <f>SUM(G12:G41)</f>
        <v>6283254</v>
      </c>
      <c r="H43" s="27"/>
      <c r="I43" s="27">
        <f>SUM(I12:I41)</f>
        <v>4479209</v>
      </c>
      <c r="J43" s="27"/>
      <c r="K43" s="27">
        <f>SUM(K12:K41)</f>
        <v>-246767</v>
      </c>
      <c r="L43" s="27"/>
      <c r="M43" s="27">
        <f>SUM(M12:M41)</f>
        <v>87955</v>
      </c>
    </row>
    <row r="44" spans="1:13" ht="15" customHeight="1" x14ac:dyDescent="0.2">
      <c r="A44" s="2"/>
      <c r="B44" s="40" t="s">
        <v>237</v>
      </c>
      <c r="E44" s="57"/>
      <c r="F44" s="139"/>
      <c r="G44" s="27">
        <v>96803</v>
      </c>
      <c r="H44" s="27"/>
      <c r="I44" s="27">
        <v>98536</v>
      </c>
      <c r="J44" s="27"/>
      <c r="K44" s="27">
        <v>124241</v>
      </c>
      <c r="L44" s="27"/>
      <c r="M44" s="27">
        <v>36242</v>
      </c>
    </row>
    <row r="45" spans="1:13" ht="15" customHeight="1" x14ac:dyDescent="0.2">
      <c r="A45" s="2"/>
      <c r="B45" s="40" t="s">
        <v>238</v>
      </c>
      <c r="E45" s="57"/>
      <c r="F45" s="139"/>
      <c r="G45" s="27">
        <v>2271</v>
      </c>
      <c r="H45" s="27"/>
      <c r="I45" s="27">
        <v>0</v>
      </c>
      <c r="J45" s="27"/>
      <c r="K45" s="27">
        <v>0</v>
      </c>
      <c r="L45" s="27"/>
      <c r="M45" s="27">
        <v>0</v>
      </c>
    </row>
    <row r="46" spans="1:13" ht="15" customHeight="1" x14ac:dyDescent="0.2">
      <c r="B46" s="137" t="s">
        <v>239</v>
      </c>
      <c r="E46" s="57"/>
      <c r="F46" s="139"/>
      <c r="G46" s="144">
        <v>-247547</v>
      </c>
      <c r="H46" s="27"/>
      <c r="I46" s="144">
        <v>-233860</v>
      </c>
      <c r="J46" s="27"/>
      <c r="K46" s="144">
        <v>-6157</v>
      </c>
      <c r="L46" s="27"/>
      <c r="M46" s="144">
        <v>-15034</v>
      </c>
    </row>
    <row r="47" spans="1:13" ht="15" customHeight="1" x14ac:dyDescent="0.2">
      <c r="C47" s="137"/>
      <c r="E47" s="57"/>
      <c r="F47" s="136"/>
      <c r="G47" s="133"/>
      <c r="I47" s="133"/>
      <c r="K47" s="133"/>
      <c r="M47" s="133"/>
    </row>
    <row r="48" spans="1:13" ht="15" customHeight="1" x14ac:dyDescent="0.2">
      <c r="A48" s="122" t="s">
        <v>240</v>
      </c>
      <c r="E48" s="57"/>
      <c r="G48" s="144">
        <f>SUM(G43:G46)</f>
        <v>6134781</v>
      </c>
      <c r="H48" s="145"/>
      <c r="I48" s="144">
        <f>SUM(I43:I46)</f>
        <v>4343885</v>
      </c>
      <c r="J48" s="145"/>
      <c r="K48" s="144">
        <f>SUM(K43:K46)</f>
        <v>-128683</v>
      </c>
      <c r="L48" s="145"/>
      <c r="M48" s="144">
        <f>SUM(M43:M46)</f>
        <v>109163</v>
      </c>
    </row>
    <row r="49" spans="1:256" ht="15" customHeight="1" x14ac:dyDescent="0.2">
      <c r="E49" s="57"/>
      <c r="G49" s="25"/>
      <c r="H49" s="145"/>
      <c r="I49" s="25"/>
      <c r="J49" s="145"/>
      <c r="K49" s="25"/>
      <c r="L49" s="145"/>
      <c r="M49" s="25"/>
    </row>
    <row r="50" spans="1:256" ht="15" customHeight="1" x14ac:dyDescent="0.2">
      <c r="E50" s="57"/>
      <c r="G50" s="25"/>
      <c r="H50" s="145"/>
      <c r="I50" s="25"/>
      <c r="J50" s="145"/>
      <c r="K50" s="25"/>
      <c r="L50" s="145"/>
      <c r="M50" s="25"/>
    </row>
    <row r="51" spans="1:256" ht="15" customHeight="1" x14ac:dyDescent="0.2">
      <c r="E51" s="57"/>
      <c r="G51" s="25"/>
      <c r="H51" s="145"/>
      <c r="I51" s="25"/>
      <c r="J51" s="145"/>
      <c r="K51" s="25"/>
      <c r="L51" s="145"/>
      <c r="M51" s="25"/>
    </row>
    <row r="52" spans="1:256" ht="15" customHeight="1" x14ac:dyDescent="0.2">
      <c r="E52" s="57"/>
      <c r="G52" s="25"/>
      <c r="H52" s="145"/>
      <c r="I52" s="25"/>
      <c r="J52" s="145"/>
      <c r="K52" s="25"/>
      <c r="L52" s="145"/>
      <c r="M52" s="25"/>
    </row>
    <row r="53" spans="1:256" ht="28.5" customHeight="1" x14ac:dyDescent="0.2"/>
    <row r="54" spans="1:256" ht="21.95" customHeight="1" x14ac:dyDescent="0.2">
      <c r="A54" s="171" t="s">
        <v>49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</row>
    <row r="55" spans="1:256" ht="16.5" customHeight="1" x14ac:dyDescent="0.2">
      <c r="A55" s="128" t="s">
        <v>0</v>
      </c>
      <c r="B55" s="128"/>
      <c r="C55" s="128"/>
      <c r="D55" s="128"/>
      <c r="E55" s="120"/>
      <c r="F55" s="128"/>
      <c r="G55" s="121"/>
      <c r="H55" s="136"/>
      <c r="I55" s="121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6"/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6"/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6"/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6"/>
      <c r="GU55" s="136"/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6"/>
      <c r="HI55" s="136"/>
      <c r="HJ55" s="136"/>
      <c r="HK55" s="136"/>
      <c r="HL55" s="136"/>
      <c r="HM55" s="136"/>
      <c r="HN55" s="136"/>
      <c r="HO55" s="136"/>
      <c r="HP55" s="136"/>
      <c r="HQ55" s="136"/>
      <c r="HR55" s="136"/>
      <c r="HS55" s="136"/>
      <c r="HT55" s="136"/>
      <c r="HU55" s="136"/>
      <c r="HV55" s="136"/>
      <c r="HW55" s="136"/>
      <c r="HX55" s="136"/>
      <c r="HY55" s="136"/>
      <c r="HZ55" s="136"/>
      <c r="IA55" s="136"/>
      <c r="IB55" s="136"/>
      <c r="IC55" s="136"/>
      <c r="ID55" s="136"/>
      <c r="IE55" s="136"/>
      <c r="IF55" s="136"/>
      <c r="IG55" s="136"/>
      <c r="IH55" s="136"/>
      <c r="II55" s="136"/>
      <c r="IJ55" s="136"/>
      <c r="IK55" s="136"/>
      <c r="IL55" s="136"/>
      <c r="IM55" s="136"/>
      <c r="IN55" s="136"/>
      <c r="IO55" s="136"/>
      <c r="IP55" s="136"/>
      <c r="IQ55" s="136"/>
      <c r="IR55" s="136"/>
      <c r="IS55" s="136"/>
      <c r="IT55" s="136"/>
      <c r="IU55" s="136"/>
      <c r="IV55" s="136"/>
    </row>
    <row r="56" spans="1:256" ht="16.5" customHeight="1" x14ac:dyDescent="0.2">
      <c r="A56" s="119" t="s">
        <v>241</v>
      </c>
      <c r="B56" s="119"/>
      <c r="C56" s="119"/>
      <c r="D56" s="119"/>
      <c r="E56" s="123"/>
      <c r="F56" s="119"/>
      <c r="G56" s="124"/>
      <c r="I56" s="124"/>
    </row>
    <row r="57" spans="1:256" ht="16.5" customHeight="1" x14ac:dyDescent="0.2">
      <c r="A57" s="147" t="str">
        <f>A3</f>
        <v>For the nine-month period ended 30 September 2019</v>
      </c>
      <c r="B57" s="125"/>
      <c r="C57" s="125"/>
      <c r="D57" s="125"/>
      <c r="E57" s="126"/>
      <c r="F57" s="125"/>
      <c r="G57" s="127"/>
      <c r="H57" s="127"/>
      <c r="I57" s="127"/>
      <c r="J57" s="127"/>
      <c r="K57" s="127"/>
      <c r="L57" s="127"/>
      <c r="M57" s="127"/>
    </row>
    <row r="58" spans="1:256" ht="16.5" customHeight="1" x14ac:dyDescent="0.2">
      <c r="A58" s="128"/>
      <c r="B58" s="128"/>
      <c r="C58" s="128"/>
      <c r="D58" s="128"/>
      <c r="E58" s="120"/>
      <c r="F58" s="128"/>
      <c r="G58" s="121"/>
      <c r="I58" s="121"/>
    </row>
    <row r="59" spans="1:256" ht="16.5" customHeight="1" x14ac:dyDescent="0.2">
      <c r="A59" s="128"/>
      <c r="B59" s="128"/>
      <c r="C59" s="128"/>
      <c r="D59" s="128"/>
      <c r="E59" s="120"/>
      <c r="F59" s="128"/>
      <c r="G59" s="121"/>
      <c r="I59" s="121"/>
    </row>
    <row r="60" spans="1:256" ht="16.5" customHeight="1" x14ac:dyDescent="0.2">
      <c r="A60" s="128"/>
      <c r="B60" s="128"/>
      <c r="C60" s="128"/>
      <c r="D60" s="128"/>
      <c r="E60" s="120"/>
      <c r="F60" s="128"/>
      <c r="G60" s="161" t="s">
        <v>3</v>
      </c>
      <c r="H60" s="162"/>
      <c r="I60" s="162"/>
      <c r="J60" s="119"/>
      <c r="K60" s="161" t="s">
        <v>4</v>
      </c>
      <c r="L60" s="161"/>
      <c r="M60" s="161"/>
    </row>
    <row r="61" spans="1:256" ht="16.5" customHeight="1" x14ac:dyDescent="0.2">
      <c r="A61" s="119"/>
      <c r="B61" s="119"/>
      <c r="C61" s="119"/>
      <c r="D61" s="119"/>
      <c r="E61" s="123"/>
      <c r="F61" s="119"/>
      <c r="G61" s="158" t="s">
        <v>5</v>
      </c>
      <c r="H61" s="159"/>
      <c r="I61" s="159"/>
      <c r="J61" s="10"/>
      <c r="K61" s="158" t="s">
        <v>5</v>
      </c>
      <c r="L61" s="159"/>
      <c r="M61" s="159"/>
    </row>
    <row r="62" spans="1:256" ht="16.5" customHeight="1" x14ac:dyDescent="0.2">
      <c r="G62" s="18" t="s">
        <v>10</v>
      </c>
      <c r="H62" s="19"/>
      <c r="I62" s="18" t="s">
        <v>11</v>
      </c>
      <c r="J62" s="4"/>
      <c r="K62" s="18" t="s">
        <v>10</v>
      </c>
      <c r="L62" s="19"/>
      <c r="M62" s="18" t="s">
        <v>11</v>
      </c>
    </row>
    <row r="63" spans="1:256" ht="16.5" customHeight="1" x14ac:dyDescent="0.2">
      <c r="A63" s="119"/>
      <c r="B63" s="119"/>
      <c r="C63" s="119"/>
      <c r="D63" s="119"/>
      <c r="E63" s="131" t="s">
        <v>12</v>
      </c>
      <c r="F63" s="119"/>
      <c r="G63" s="22" t="s">
        <v>13</v>
      </c>
      <c r="H63" s="21"/>
      <c r="I63" s="22" t="s">
        <v>13</v>
      </c>
      <c r="J63" s="21"/>
      <c r="K63" s="22" t="s">
        <v>13</v>
      </c>
      <c r="L63" s="21"/>
      <c r="M63" s="22" t="s">
        <v>13</v>
      </c>
    </row>
    <row r="64" spans="1:256" ht="16.5" customHeight="1" x14ac:dyDescent="0.2">
      <c r="A64" s="119" t="s">
        <v>242</v>
      </c>
      <c r="B64" s="119"/>
      <c r="E64" s="57"/>
      <c r="G64" s="133"/>
      <c r="I64" s="133"/>
      <c r="K64" s="133"/>
      <c r="M64" s="133"/>
    </row>
    <row r="65" spans="1:13" ht="16.5" customHeight="1" x14ac:dyDescent="0.2">
      <c r="A65" s="122" t="s">
        <v>243</v>
      </c>
      <c r="E65" s="57"/>
      <c r="G65" s="27">
        <v>297897</v>
      </c>
      <c r="I65" s="27">
        <v>397136</v>
      </c>
      <c r="K65" s="27">
        <v>0</v>
      </c>
      <c r="M65" s="27">
        <v>0</v>
      </c>
    </row>
    <row r="66" spans="1:13" ht="16.5" customHeight="1" x14ac:dyDescent="0.2">
      <c r="A66" s="122" t="s">
        <v>244</v>
      </c>
      <c r="E66" s="57"/>
      <c r="F66" s="139"/>
      <c r="G66" s="27">
        <v>-1276220</v>
      </c>
      <c r="I66" s="27">
        <v>-370967</v>
      </c>
      <c r="K66" s="27">
        <v>-501003</v>
      </c>
      <c r="M66" s="27">
        <v>0</v>
      </c>
    </row>
    <row r="67" spans="1:13" ht="16.5" customHeight="1" x14ac:dyDescent="0.2">
      <c r="A67" s="122" t="s">
        <v>245</v>
      </c>
      <c r="E67" s="57"/>
      <c r="F67" s="139"/>
      <c r="G67" s="27">
        <v>11040</v>
      </c>
      <c r="H67" s="27"/>
      <c r="I67" s="27">
        <v>28000</v>
      </c>
      <c r="J67" s="27"/>
      <c r="K67" s="27">
        <v>815650</v>
      </c>
      <c r="L67" s="27"/>
      <c r="M67" s="27">
        <v>963935</v>
      </c>
    </row>
    <row r="68" spans="1:13" ht="16.5" customHeight="1" x14ac:dyDescent="0.2">
      <c r="A68" s="122" t="s">
        <v>246</v>
      </c>
      <c r="E68" s="57"/>
      <c r="F68" s="139"/>
      <c r="G68" s="27">
        <v>-51840</v>
      </c>
      <c r="I68" s="27">
        <v>-18240</v>
      </c>
      <c r="K68" s="27">
        <v>-6225799</v>
      </c>
      <c r="M68" s="27">
        <v>-3793606</v>
      </c>
    </row>
    <row r="69" spans="1:13" ht="16.5" customHeight="1" x14ac:dyDescent="0.2">
      <c r="A69" s="122" t="s">
        <v>247</v>
      </c>
      <c r="E69" s="148">
        <v>17.600000000000001</v>
      </c>
      <c r="F69" s="139"/>
      <c r="G69" s="27">
        <v>0</v>
      </c>
      <c r="I69" s="27">
        <v>0</v>
      </c>
      <c r="K69" s="27">
        <v>505500</v>
      </c>
      <c r="M69" s="27">
        <v>0</v>
      </c>
    </row>
    <row r="70" spans="1:13" ht="16.5" customHeight="1" x14ac:dyDescent="0.2">
      <c r="A70" s="122" t="s">
        <v>248</v>
      </c>
      <c r="E70" s="148">
        <v>17.600000000000001</v>
      </c>
      <c r="F70" s="139"/>
      <c r="G70" s="27">
        <v>0</v>
      </c>
      <c r="I70" s="27">
        <v>0</v>
      </c>
      <c r="K70" s="27">
        <v>-314734</v>
      </c>
      <c r="M70" s="27">
        <v>-791956</v>
      </c>
    </row>
    <row r="71" spans="1:13" ht="16.5" customHeight="1" x14ac:dyDescent="0.2">
      <c r="A71" s="122" t="s">
        <v>249</v>
      </c>
      <c r="E71" s="57"/>
      <c r="F71" s="139"/>
      <c r="G71" s="27">
        <v>-111356</v>
      </c>
      <c r="I71" s="27">
        <v>0</v>
      </c>
      <c r="K71" s="27">
        <v>-111356</v>
      </c>
      <c r="M71" s="27">
        <v>0</v>
      </c>
    </row>
    <row r="72" spans="1:13" ht="16.5" customHeight="1" x14ac:dyDescent="0.2">
      <c r="A72" s="122" t="s">
        <v>250</v>
      </c>
      <c r="E72" s="57"/>
      <c r="F72" s="139"/>
      <c r="G72" s="27">
        <v>67000</v>
      </c>
      <c r="I72" s="27">
        <v>0</v>
      </c>
      <c r="K72" s="27">
        <v>67000</v>
      </c>
      <c r="M72" s="27">
        <v>0</v>
      </c>
    </row>
    <row r="73" spans="1:13" ht="16.5" customHeight="1" x14ac:dyDescent="0.2">
      <c r="A73" s="122" t="s">
        <v>251</v>
      </c>
      <c r="E73" s="57"/>
      <c r="F73" s="139"/>
      <c r="G73" s="27">
        <v>0</v>
      </c>
      <c r="I73" s="27">
        <v>-93000</v>
      </c>
      <c r="K73" s="27">
        <v>0</v>
      </c>
      <c r="M73" s="27">
        <v>-93000</v>
      </c>
    </row>
    <row r="74" spans="1:13" ht="16.5" customHeight="1" x14ac:dyDescent="0.2">
      <c r="A74" s="122" t="s">
        <v>252</v>
      </c>
      <c r="E74" s="57"/>
      <c r="F74" s="139"/>
      <c r="G74" s="27" t="s">
        <v>26</v>
      </c>
      <c r="I74" s="27">
        <v>-1748491</v>
      </c>
      <c r="K74" s="27">
        <v>0</v>
      </c>
      <c r="M74" s="27">
        <v>0</v>
      </c>
    </row>
    <row r="75" spans="1:13" ht="16.5" customHeight="1" x14ac:dyDescent="0.2">
      <c r="A75" s="122" t="s">
        <v>253</v>
      </c>
      <c r="E75" s="57">
        <v>8</v>
      </c>
      <c r="F75" s="139"/>
      <c r="G75" s="27">
        <v>0</v>
      </c>
      <c r="I75" s="27">
        <v>0</v>
      </c>
      <c r="K75" s="27">
        <v>-10710</v>
      </c>
      <c r="M75" s="27">
        <v>-583191</v>
      </c>
    </row>
    <row r="76" spans="1:13" ht="16.5" customHeight="1" x14ac:dyDescent="0.2">
      <c r="A76" s="122" t="s">
        <v>254</v>
      </c>
      <c r="E76" s="57"/>
      <c r="F76" s="139"/>
      <c r="G76" s="27"/>
      <c r="I76" s="27"/>
      <c r="K76" s="27"/>
      <c r="M76" s="27"/>
    </row>
    <row r="77" spans="1:13" ht="16.5" customHeight="1" x14ac:dyDescent="0.2">
      <c r="B77" s="122" t="s">
        <v>255</v>
      </c>
      <c r="E77" s="57"/>
      <c r="F77" s="139"/>
      <c r="G77" s="27">
        <v>0</v>
      </c>
      <c r="H77" s="27"/>
      <c r="I77" s="27">
        <v>-339413</v>
      </c>
      <c r="J77" s="27"/>
      <c r="K77" s="27">
        <v>0</v>
      </c>
      <c r="L77" s="27"/>
      <c r="M77" s="27">
        <v>0</v>
      </c>
    </row>
    <row r="78" spans="1:13" ht="16.5" customHeight="1" x14ac:dyDescent="0.2">
      <c r="A78" s="122" t="s">
        <v>256</v>
      </c>
      <c r="E78" s="57" t="s">
        <v>37</v>
      </c>
      <c r="G78" s="27">
        <v>299238</v>
      </c>
      <c r="H78" s="136"/>
      <c r="I78" s="27">
        <v>157935</v>
      </c>
      <c r="K78" s="27">
        <v>0</v>
      </c>
      <c r="M78" s="27">
        <v>0</v>
      </c>
    </row>
    <row r="79" spans="1:13" ht="16.5" customHeight="1" x14ac:dyDescent="0.2">
      <c r="A79" s="122" t="s">
        <v>257</v>
      </c>
      <c r="E79" s="130" t="s">
        <v>39</v>
      </c>
      <c r="G79" s="27">
        <v>-13368</v>
      </c>
      <c r="H79" s="136"/>
      <c r="I79" s="27">
        <v>-102815</v>
      </c>
      <c r="J79" s="27"/>
      <c r="K79" s="27">
        <v>-13368</v>
      </c>
      <c r="L79" s="27"/>
      <c r="M79" s="27">
        <v>-101065</v>
      </c>
    </row>
    <row r="80" spans="1:13" ht="16.5" customHeight="1" x14ac:dyDescent="0.2">
      <c r="A80" s="122" t="s">
        <v>258</v>
      </c>
      <c r="E80" s="130">
        <v>15</v>
      </c>
      <c r="G80" s="27">
        <v>-2827843</v>
      </c>
      <c r="H80" s="136"/>
      <c r="I80" s="27">
        <v>-331427</v>
      </c>
      <c r="J80" s="27"/>
      <c r="K80" s="27">
        <v>0</v>
      </c>
      <c r="L80" s="27"/>
      <c r="M80" s="27">
        <v>-600000</v>
      </c>
    </row>
    <row r="81" spans="1:13" ht="16.5" customHeight="1" x14ac:dyDescent="0.2">
      <c r="A81" s="122" t="s">
        <v>259</v>
      </c>
      <c r="E81" s="57"/>
      <c r="G81" s="27">
        <v>-2196694</v>
      </c>
      <c r="I81" s="27">
        <v>-2944699</v>
      </c>
      <c r="K81" s="27">
        <v>-330676</v>
      </c>
      <c r="M81" s="27">
        <v>-11200</v>
      </c>
    </row>
    <row r="82" spans="1:13" ht="16.5" customHeight="1" x14ac:dyDescent="0.2">
      <c r="A82" s="122" t="s">
        <v>260</v>
      </c>
      <c r="E82" s="57"/>
      <c r="G82" s="27">
        <v>-305202</v>
      </c>
      <c r="I82" s="27">
        <v>-251404</v>
      </c>
      <c r="K82" s="27">
        <v>-25816</v>
      </c>
      <c r="M82" s="27">
        <v>-20282</v>
      </c>
    </row>
    <row r="83" spans="1:13" ht="16.5" customHeight="1" x14ac:dyDescent="0.2">
      <c r="A83" s="122" t="s">
        <v>261</v>
      </c>
      <c r="E83" s="57"/>
      <c r="G83" s="27">
        <v>223483</v>
      </c>
      <c r="I83" s="27">
        <v>3153</v>
      </c>
      <c r="K83" s="27">
        <v>0</v>
      </c>
      <c r="M83" s="27">
        <v>0</v>
      </c>
    </row>
    <row r="84" spans="1:13" ht="16.5" customHeight="1" x14ac:dyDescent="0.2">
      <c r="A84" s="122" t="s">
        <v>262</v>
      </c>
      <c r="E84" s="57"/>
      <c r="G84" s="27">
        <v>0</v>
      </c>
      <c r="I84" s="27">
        <v>919040</v>
      </c>
      <c r="K84" s="27">
        <v>0</v>
      </c>
      <c r="M84" s="27">
        <v>0</v>
      </c>
    </row>
    <row r="85" spans="1:13" ht="16.5" customHeight="1" x14ac:dyDescent="0.2">
      <c r="A85" s="122" t="s">
        <v>263</v>
      </c>
      <c r="E85" s="57"/>
      <c r="G85" s="27">
        <v>-46385</v>
      </c>
      <c r="I85" s="27">
        <v>0</v>
      </c>
      <c r="K85" s="27">
        <v>0</v>
      </c>
      <c r="M85" s="27">
        <v>0</v>
      </c>
    </row>
    <row r="86" spans="1:13" ht="16.5" customHeight="1" x14ac:dyDescent="0.2">
      <c r="A86" s="122" t="s">
        <v>264</v>
      </c>
      <c r="E86" s="57"/>
      <c r="G86" s="144">
        <v>87140</v>
      </c>
      <c r="I86" s="144">
        <v>174985</v>
      </c>
      <c r="K86" s="144">
        <v>1213032</v>
      </c>
      <c r="M86" s="144">
        <v>1803501</v>
      </c>
    </row>
    <row r="87" spans="1:13" ht="16.5" customHeight="1" x14ac:dyDescent="0.2">
      <c r="A87" s="119"/>
      <c r="B87" s="119"/>
      <c r="C87" s="119"/>
      <c r="D87" s="119"/>
      <c r="E87" s="57"/>
      <c r="F87" s="119"/>
      <c r="G87" s="133"/>
      <c r="I87" s="133"/>
      <c r="K87" s="133"/>
      <c r="M87" s="133"/>
    </row>
    <row r="88" spans="1:13" ht="16.5" customHeight="1" x14ac:dyDescent="0.2">
      <c r="A88" s="122" t="s">
        <v>265</v>
      </c>
      <c r="E88" s="57"/>
      <c r="G88" s="144">
        <f>SUM(G65:G87)</f>
        <v>-5843110</v>
      </c>
      <c r="H88" s="145"/>
      <c r="I88" s="144">
        <f>SUM(I65:I87)</f>
        <v>-4520207</v>
      </c>
      <c r="J88" s="145"/>
      <c r="K88" s="144">
        <f>SUM(K65:K87)</f>
        <v>-4932280</v>
      </c>
      <c r="L88" s="145"/>
      <c r="M88" s="144">
        <f>SUM(M65:M87)</f>
        <v>-3226864</v>
      </c>
    </row>
    <row r="89" spans="1:13" ht="16.5" customHeight="1" x14ac:dyDescent="0.2">
      <c r="E89" s="57"/>
      <c r="G89" s="139"/>
      <c r="I89" s="139"/>
      <c r="K89" s="139"/>
      <c r="M89" s="139"/>
    </row>
    <row r="90" spans="1:13" ht="16.5" customHeight="1" x14ac:dyDescent="0.2">
      <c r="E90" s="57"/>
      <c r="G90" s="139"/>
      <c r="I90" s="139"/>
      <c r="K90" s="139"/>
      <c r="M90" s="139"/>
    </row>
    <row r="91" spans="1:13" ht="16.5" customHeight="1" x14ac:dyDescent="0.2">
      <c r="E91" s="57"/>
      <c r="G91" s="25"/>
      <c r="H91" s="145"/>
      <c r="I91" s="25"/>
      <c r="J91" s="145"/>
      <c r="K91" s="25"/>
      <c r="L91" s="145"/>
      <c r="M91" s="25"/>
    </row>
    <row r="92" spans="1:13" ht="16.5" customHeight="1" x14ac:dyDescent="0.2">
      <c r="E92" s="57"/>
      <c r="G92" s="25"/>
      <c r="H92" s="145"/>
      <c r="I92" s="25"/>
      <c r="J92" s="145"/>
      <c r="K92" s="25"/>
      <c r="L92" s="145"/>
      <c r="M92" s="25"/>
    </row>
    <row r="93" spans="1:13" ht="16.5" customHeight="1" x14ac:dyDescent="0.2">
      <c r="E93" s="57"/>
      <c r="G93" s="25"/>
      <c r="H93" s="145"/>
      <c r="I93" s="25"/>
      <c r="J93" s="145"/>
      <c r="K93" s="25"/>
      <c r="L93" s="145"/>
      <c r="M93" s="25"/>
    </row>
    <row r="94" spans="1:13" ht="16.5" customHeight="1" x14ac:dyDescent="0.2">
      <c r="E94" s="57"/>
      <c r="G94" s="25"/>
      <c r="H94" s="145"/>
      <c r="I94" s="25"/>
      <c r="J94" s="145"/>
      <c r="K94" s="25"/>
      <c r="L94" s="145"/>
      <c r="M94" s="25"/>
    </row>
    <row r="95" spans="1:13" ht="16.5" customHeight="1" x14ac:dyDescent="0.2">
      <c r="E95" s="57"/>
      <c r="G95" s="25"/>
      <c r="H95" s="145"/>
      <c r="I95" s="25"/>
      <c r="J95" s="145"/>
      <c r="K95" s="25"/>
      <c r="L95" s="145"/>
      <c r="M95" s="25"/>
    </row>
    <row r="96" spans="1:13" ht="16.5" customHeight="1" x14ac:dyDescent="0.2">
      <c r="E96" s="57"/>
      <c r="G96" s="25"/>
      <c r="H96" s="145"/>
      <c r="I96" s="25"/>
      <c r="J96" s="145"/>
      <c r="K96" s="25"/>
      <c r="L96" s="145"/>
      <c r="M96" s="25"/>
    </row>
    <row r="97" spans="1:256" ht="16.5" customHeight="1" x14ac:dyDescent="0.2">
      <c r="E97" s="57"/>
      <c r="G97" s="25"/>
      <c r="H97" s="145"/>
      <c r="I97" s="25"/>
      <c r="J97" s="145"/>
      <c r="K97" s="25"/>
      <c r="L97" s="145"/>
      <c r="M97" s="25"/>
    </row>
    <row r="98" spans="1:256" ht="16.5" customHeight="1" x14ac:dyDescent="0.2">
      <c r="E98" s="57"/>
      <c r="G98" s="25"/>
      <c r="H98" s="145"/>
      <c r="I98" s="25"/>
      <c r="J98" s="145"/>
      <c r="K98" s="25"/>
      <c r="L98" s="145"/>
      <c r="M98" s="25"/>
    </row>
    <row r="99" spans="1:256" ht="16.5" customHeight="1" x14ac:dyDescent="0.2">
      <c r="E99" s="57"/>
      <c r="G99" s="25"/>
      <c r="H99" s="145"/>
      <c r="I99" s="25"/>
      <c r="J99" s="145"/>
      <c r="K99" s="25"/>
      <c r="L99" s="145"/>
      <c r="M99" s="25"/>
    </row>
    <row r="100" spans="1:256" ht="16.5" customHeight="1" x14ac:dyDescent="0.2">
      <c r="E100" s="57"/>
      <c r="G100" s="25"/>
      <c r="H100" s="145"/>
      <c r="I100" s="25"/>
      <c r="J100" s="145"/>
      <c r="K100" s="25"/>
      <c r="L100" s="145"/>
      <c r="M100" s="25"/>
    </row>
    <row r="101" spans="1:256" ht="16.5" customHeight="1" x14ac:dyDescent="0.2">
      <c r="E101" s="57"/>
      <c r="G101" s="25"/>
      <c r="H101" s="145"/>
      <c r="I101" s="25"/>
      <c r="J101" s="145"/>
      <c r="K101" s="25"/>
      <c r="L101" s="145"/>
      <c r="M101" s="25"/>
    </row>
    <row r="102" spans="1:256" ht="16.5" customHeight="1" x14ac:dyDescent="0.2">
      <c r="E102" s="57"/>
      <c r="G102" s="25"/>
      <c r="H102" s="145"/>
      <c r="I102" s="25"/>
      <c r="J102" s="145"/>
      <c r="K102" s="25"/>
      <c r="L102" s="145"/>
      <c r="M102" s="25"/>
    </row>
    <row r="103" spans="1:256" ht="21.75" customHeight="1" x14ac:dyDescent="0.2">
      <c r="E103" s="57"/>
      <c r="G103" s="25"/>
      <c r="H103" s="145"/>
      <c r="I103" s="25"/>
      <c r="J103" s="145"/>
      <c r="K103" s="25"/>
      <c r="L103" s="145"/>
      <c r="M103" s="25"/>
    </row>
    <row r="104" spans="1:256" ht="21.95" customHeight="1" x14ac:dyDescent="0.2">
      <c r="A104" s="171" t="str">
        <f>A54</f>
        <v>The accompanying notes are an integral part of this interim financial information.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</row>
    <row r="105" spans="1:256" ht="16.5" customHeight="1" x14ac:dyDescent="0.2">
      <c r="A105" s="128" t="s">
        <v>0</v>
      </c>
      <c r="B105" s="128"/>
      <c r="C105" s="128"/>
      <c r="D105" s="128"/>
      <c r="E105" s="120"/>
      <c r="F105" s="128"/>
      <c r="G105" s="121"/>
      <c r="H105" s="136"/>
      <c r="I105" s="121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6"/>
      <c r="DY105" s="136"/>
      <c r="DZ105" s="136"/>
      <c r="EA105" s="136"/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6"/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  <c r="FN105" s="136"/>
      <c r="FO105" s="136"/>
      <c r="FP105" s="136"/>
      <c r="FQ105" s="136"/>
      <c r="FR105" s="136"/>
      <c r="FS105" s="136"/>
      <c r="FT105" s="136"/>
      <c r="FU105" s="136"/>
      <c r="FV105" s="136"/>
      <c r="FW105" s="136"/>
      <c r="FX105" s="136"/>
      <c r="FY105" s="136"/>
      <c r="FZ105" s="136"/>
      <c r="GA105" s="136"/>
      <c r="GB105" s="136"/>
      <c r="GC105" s="136"/>
      <c r="GD105" s="136"/>
      <c r="GE105" s="136"/>
      <c r="GF105" s="136"/>
      <c r="GG105" s="136"/>
      <c r="GH105" s="136"/>
      <c r="GI105" s="136"/>
      <c r="GJ105" s="136"/>
      <c r="GK105" s="136"/>
      <c r="GL105" s="136"/>
      <c r="GM105" s="136"/>
      <c r="GN105" s="136"/>
      <c r="GO105" s="136"/>
      <c r="GP105" s="136"/>
      <c r="GQ105" s="136"/>
      <c r="GR105" s="136"/>
      <c r="GS105" s="136"/>
      <c r="GT105" s="136"/>
      <c r="GU105" s="136"/>
      <c r="GV105" s="136"/>
      <c r="GW105" s="136"/>
      <c r="GX105" s="136"/>
      <c r="GY105" s="136"/>
      <c r="GZ105" s="136"/>
      <c r="HA105" s="136"/>
      <c r="HB105" s="136"/>
      <c r="HC105" s="136"/>
      <c r="HD105" s="136"/>
      <c r="HE105" s="136"/>
      <c r="HF105" s="136"/>
      <c r="HG105" s="136"/>
      <c r="HH105" s="136"/>
      <c r="HI105" s="136"/>
      <c r="HJ105" s="136"/>
      <c r="HK105" s="136"/>
      <c r="HL105" s="136"/>
      <c r="HM105" s="136"/>
      <c r="HN105" s="136"/>
      <c r="HO105" s="136"/>
      <c r="HP105" s="136"/>
      <c r="HQ105" s="136"/>
      <c r="HR105" s="136"/>
      <c r="HS105" s="136"/>
      <c r="HT105" s="136"/>
      <c r="HU105" s="136"/>
      <c r="HV105" s="136"/>
      <c r="HW105" s="136"/>
      <c r="HX105" s="136"/>
      <c r="HY105" s="136"/>
      <c r="HZ105" s="136"/>
      <c r="IA105" s="136"/>
      <c r="IB105" s="136"/>
      <c r="IC105" s="136"/>
      <c r="ID105" s="136"/>
      <c r="IE105" s="136"/>
      <c r="IF105" s="136"/>
      <c r="IG105" s="136"/>
      <c r="IH105" s="136"/>
      <c r="II105" s="136"/>
      <c r="IJ105" s="136"/>
      <c r="IK105" s="136"/>
      <c r="IL105" s="136"/>
      <c r="IM105" s="136"/>
      <c r="IN105" s="136"/>
      <c r="IO105" s="136"/>
      <c r="IP105" s="136"/>
      <c r="IQ105" s="136"/>
      <c r="IR105" s="136"/>
      <c r="IS105" s="136"/>
      <c r="IT105" s="136"/>
      <c r="IU105" s="136"/>
      <c r="IV105" s="136"/>
    </row>
    <row r="106" spans="1:256" ht="16.5" customHeight="1" x14ac:dyDescent="0.2">
      <c r="A106" s="119" t="s">
        <v>241</v>
      </c>
      <c r="B106" s="119"/>
      <c r="C106" s="119"/>
      <c r="D106" s="119"/>
      <c r="E106" s="123"/>
      <c r="F106" s="119"/>
      <c r="G106" s="124"/>
      <c r="I106" s="124"/>
    </row>
    <row r="107" spans="1:256" ht="16.5" customHeight="1" x14ac:dyDescent="0.2">
      <c r="A107" s="147" t="str">
        <f>A3</f>
        <v>For the nine-month period ended 30 September 2019</v>
      </c>
      <c r="B107" s="125"/>
      <c r="C107" s="125"/>
      <c r="D107" s="125"/>
      <c r="E107" s="126"/>
      <c r="F107" s="125"/>
      <c r="G107" s="127"/>
      <c r="H107" s="127"/>
      <c r="I107" s="127"/>
      <c r="J107" s="127"/>
      <c r="K107" s="127"/>
      <c r="L107" s="127"/>
      <c r="M107" s="127"/>
    </row>
    <row r="108" spans="1:256" ht="16.5" customHeight="1" x14ac:dyDescent="0.2">
      <c r="A108" s="128"/>
      <c r="B108" s="128"/>
      <c r="C108" s="128"/>
      <c r="D108" s="128"/>
      <c r="E108" s="120"/>
      <c r="F108" s="128"/>
      <c r="G108" s="121"/>
      <c r="I108" s="121"/>
    </row>
    <row r="109" spans="1:256" ht="16.5" customHeight="1" x14ac:dyDescent="0.2">
      <c r="A109" s="128"/>
      <c r="B109" s="128"/>
      <c r="C109" s="128"/>
      <c r="D109" s="128"/>
      <c r="E109" s="120"/>
      <c r="F109" s="128"/>
      <c r="G109" s="121"/>
      <c r="I109" s="121"/>
    </row>
    <row r="110" spans="1:256" ht="15" customHeight="1" x14ac:dyDescent="0.2">
      <c r="A110" s="128"/>
      <c r="B110" s="128"/>
      <c r="C110" s="128"/>
      <c r="D110" s="128"/>
      <c r="E110" s="120"/>
      <c r="F110" s="128"/>
      <c r="G110" s="161" t="s">
        <v>3</v>
      </c>
      <c r="H110" s="162"/>
      <c r="I110" s="162"/>
      <c r="J110" s="119"/>
      <c r="K110" s="161" t="s">
        <v>4</v>
      </c>
      <c r="L110" s="161"/>
      <c r="M110" s="161"/>
    </row>
    <row r="111" spans="1:256" ht="15" customHeight="1" x14ac:dyDescent="0.2">
      <c r="A111" s="119"/>
      <c r="B111" s="119"/>
      <c r="C111" s="119"/>
      <c r="D111" s="119"/>
      <c r="E111" s="123"/>
      <c r="F111" s="119"/>
      <c r="G111" s="158" t="s">
        <v>5</v>
      </c>
      <c r="H111" s="159"/>
      <c r="I111" s="159"/>
      <c r="J111" s="10"/>
      <c r="K111" s="158" t="s">
        <v>5</v>
      </c>
      <c r="L111" s="159"/>
      <c r="M111" s="159"/>
    </row>
    <row r="112" spans="1:256" ht="15" customHeight="1" x14ac:dyDescent="0.2">
      <c r="G112" s="18" t="s">
        <v>10</v>
      </c>
      <c r="H112" s="19"/>
      <c r="I112" s="18" t="s">
        <v>11</v>
      </c>
      <c r="J112" s="4"/>
      <c r="K112" s="18" t="s">
        <v>10</v>
      </c>
      <c r="L112" s="19"/>
      <c r="M112" s="18" t="s">
        <v>11</v>
      </c>
    </row>
    <row r="113" spans="1:13" ht="15" customHeight="1" x14ac:dyDescent="0.2">
      <c r="A113" s="119"/>
      <c r="B113" s="119"/>
      <c r="C113" s="119"/>
      <c r="D113" s="119"/>
      <c r="E113" s="131" t="s">
        <v>12</v>
      </c>
      <c r="F113" s="119"/>
      <c r="G113" s="22" t="s">
        <v>13</v>
      </c>
      <c r="H113" s="21"/>
      <c r="I113" s="22" t="s">
        <v>13</v>
      </c>
      <c r="J113" s="21"/>
      <c r="K113" s="22" t="s">
        <v>13</v>
      </c>
      <c r="L113" s="21"/>
      <c r="M113" s="22" t="s">
        <v>13</v>
      </c>
    </row>
    <row r="114" spans="1:13" ht="15" customHeight="1" x14ac:dyDescent="0.2">
      <c r="A114" s="119"/>
      <c r="B114" s="119"/>
      <c r="C114" s="119"/>
      <c r="D114" s="119"/>
      <c r="E114" s="132"/>
      <c r="F114" s="119"/>
      <c r="G114" s="39"/>
      <c r="H114" s="21"/>
      <c r="I114" s="39"/>
      <c r="J114" s="21"/>
      <c r="K114" s="39"/>
      <c r="L114" s="21"/>
      <c r="M114" s="39"/>
    </row>
    <row r="115" spans="1:13" ht="15" customHeight="1" x14ac:dyDescent="0.2">
      <c r="A115" s="119" t="s">
        <v>266</v>
      </c>
      <c r="B115" s="119"/>
      <c r="E115" s="138"/>
      <c r="G115" s="130"/>
      <c r="I115" s="130"/>
      <c r="K115" s="130"/>
      <c r="M115" s="130"/>
    </row>
    <row r="116" spans="1:13" ht="15" customHeight="1" x14ac:dyDescent="0.2">
      <c r="A116" s="122" t="s">
        <v>267</v>
      </c>
      <c r="E116" s="138"/>
      <c r="G116" s="27">
        <v>84085</v>
      </c>
      <c r="I116" s="27">
        <v>1162895</v>
      </c>
      <c r="K116" s="27">
        <v>0</v>
      </c>
      <c r="M116" s="27">
        <v>0</v>
      </c>
    </row>
    <row r="117" spans="1:13" ht="15" customHeight="1" x14ac:dyDescent="0.2">
      <c r="A117" s="122" t="s">
        <v>268</v>
      </c>
      <c r="E117" s="138">
        <v>17.7</v>
      </c>
      <c r="G117" s="27">
        <v>13590</v>
      </c>
      <c r="I117" s="27">
        <v>0</v>
      </c>
      <c r="K117" s="27">
        <v>0</v>
      </c>
      <c r="M117" s="27">
        <v>0</v>
      </c>
    </row>
    <row r="118" spans="1:13" ht="15" customHeight="1" x14ac:dyDescent="0.2">
      <c r="A118" s="122" t="s">
        <v>269</v>
      </c>
      <c r="E118" s="138">
        <v>17.7</v>
      </c>
      <c r="G118" s="27">
        <v>-13590</v>
      </c>
      <c r="I118" s="27">
        <v>0</v>
      </c>
      <c r="K118" s="27">
        <v>0</v>
      </c>
      <c r="M118" s="27">
        <v>0</v>
      </c>
    </row>
    <row r="119" spans="1:13" ht="15" customHeight="1" x14ac:dyDescent="0.2">
      <c r="A119" s="122" t="s">
        <v>270</v>
      </c>
      <c r="E119" s="138">
        <v>17.8</v>
      </c>
      <c r="G119" s="27">
        <v>-998527</v>
      </c>
      <c r="I119" s="27">
        <v>-527000</v>
      </c>
      <c r="K119" s="27">
        <v>0</v>
      </c>
      <c r="M119" s="27">
        <v>0</v>
      </c>
    </row>
    <row r="120" spans="1:13" ht="15" customHeight="1" x14ac:dyDescent="0.2">
      <c r="A120" s="122" t="s">
        <v>271</v>
      </c>
      <c r="B120" s="119"/>
      <c r="E120" s="138"/>
      <c r="G120" s="27"/>
      <c r="I120" s="27"/>
      <c r="K120" s="27"/>
      <c r="M120" s="27"/>
    </row>
    <row r="121" spans="1:13" ht="15" customHeight="1" x14ac:dyDescent="0.2">
      <c r="B121" s="122" t="s">
        <v>272</v>
      </c>
      <c r="E121" s="138"/>
      <c r="G121" s="27">
        <v>3941000</v>
      </c>
      <c r="I121" s="27">
        <v>747000</v>
      </c>
      <c r="K121" s="27">
        <v>3700000</v>
      </c>
      <c r="M121" s="27">
        <v>0</v>
      </c>
    </row>
    <row r="122" spans="1:13" ht="15" customHeight="1" x14ac:dyDescent="0.2">
      <c r="A122" s="122" t="s">
        <v>273</v>
      </c>
      <c r="E122" s="138"/>
      <c r="G122" s="27"/>
      <c r="I122" s="27"/>
      <c r="K122" s="27"/>
      <c r="M122" s="27"/>
    </row>
    <row r="123" spans="1:13" ht="15" customHeight="1" x14ac:dyDescent="0.2">
      <c r="B123" s="122" t="s">
        <v>272</v>
      </c>
      <c r="E123" s="138"/>
      <c r="G123" s="27">
        <v>-241000</v>
      </c>
      <c r="I123" s="27">
        <v>-747000</v>
      </c>
      <c r="K123" s="27">
        <v>0</v>
      </c>
      <c r="M123" s="27">
        <v>0</v>
      </c>
    </row>
    <row r="124" spans="1:13" ht="14.25" x14ac:dyDescent="0.2">
      <c r="A124" s="122" t="s">
        <v>274</v>
      </c>
      <c r="B124" s="119"/>
      <c r="E124" s="138"/>
      <c r="G124" s="27"/>
      <c r="I124" s="27"/>
      <c r="K124" s="27"/>
      <c r="M124" s="27"/>
    </row>
    <row r="125" spans="1:13" ht="15" customHeight="1" x14ac:dyDescent="0.2">
      <c r="B125" s="122" t="s">
        <v>272</v>
      </c>
      <c r="E125" s="138">
        <v>12</v>
      </c>
      <c r="G125" s="27">
        <v>1011335</v>
      </c>
      <c r="I125" s="27">
        <v>542954</v>
      </c>
      <c r="K125" s="27">
        <v>0</v>
      </c>
      <c r="M125" s="27">
        <v>0</v>
      </c>
    </row>
    <row r="126" spans="1:13" ht="15.6" customHeight="1" x14ac:dyDescent="0.2">
      <c r="A126" s="122" t="s">
        <v>275</v>
      </c>
      <c r="E126" s="138"/>
      <c r="G126" s="27"/>
      <c r="I126" s="27"/>
      <c r="K126" s="27"/>
      <c r="M126" s="27"/>
    </row>
    <row r="127" spans="1:13" ht="15" customHeight="1" x14ac:dyDescent="0.2">
      <c r="B127" s="122" t="s">
        <v>272</v>
      </c>
      <c r="E127" s="138">
        <v>12</v>
      </c>
      <c r="G127" s="27">
        <v>-745668</v>
      </c>
      <c r="I127" s="27">
        <v>-8434228</v>
      </c>
      <c r="K127" s="27">
        <v>0</v>
      </c>
      <c r="M127" s="27">
        <v>-200000</v>
      </c>
    </row>
    <row r="128" spans="1:13" ht="15" customHeight="1" x14ac:dyDescent="0.2">
      <c r="A128" s="122" t="s">
        <v>276</v>
      </c>
      <c r="G128" s="27">
        <v>0</v>
      </c>
      <c r="I128" s="27">
        <v>6700000</v>
      </c>
      <c r="K128" s="27">
        <v>0</v>
      </c>
      <c r="M128" s="27">
        <v>0</v>
      </c>
    </row>
    <row r="129" spans="1:13" ht="15" customHeight="1" x14ac:dyDescent="0.2">
      <c r="A129" s="122" t="s">
        <v>277</v>
      </c>
      <c r="E129" s="138">
        <v>13</v>
      </c>
      <c r="G129" s="27">
        <v>-299892</v>
      </c>
      <c r="I129" s="27">
        <v>0</v>
      </c>
      <c r="K129" s="27">
        <v>0</v>
      </c>
      <c r="M129" s="27">
        <v>0</v>
      </c>
    </row>
    <row r="130" spans="1:13" ht="15" customHeight="1" x14ac:dyDescent="0.2">
      <c r="A130" s="122" t="s">
        <v>278</v>
      </c>
      <c r="E130" s="138"/>
      <c r="G130" s="27">
        <v>-12629</v>
      </c>
      <c r="I130" s="27">
        <v>-77572</v>
      </c>
      <c r="K130" s="27">
        <v>-4051</v>
      </c>
      <c r="M130" s="27">
        <v>-70162</v>
      </c>
    </row>
    <row r="131" spans="1:13" ht="15" customHeight="1" x14ac:dyDescent="0.2">
      <c r="A131" s="149" t="s">
        <v>279</v>
      </c>
      <c r="B131" s="150"/>
      <c r="C131" s="150"/>
      <c r="D131" s="150"/>
      <c r="E131" s="130">
        <v>16</v>
      </c>
      <c r="G131" s="27">
        <v>-834208</v>
      </c>
      <c r="H131" s="27"/>
      <c r="I131" s="27">
        <v>-1173105</v>
      </c>
      <c r="J131" s="27"/>
      <c r="K131" s="27">
        <v>-834208</v>
      </c>
      <c r="L131" s="27"/>
      <c r="M131" s="27">
        <v>-1173105</v>
      </c>
    </row>
    <row r="132" spans="1:13" ht="15" customHeight="1" x14ac:dyDescent="0.2">
      <c r="A132" s="150" t="s">
        <v>280</v>
      </c>
      <c r="B132" s="150"/>
      <c r="C132" s="150"/>
      <c r="D132" s="151"/>
      <c r="G132" s="27">
        <v>-720124</v>
      </c>
      <c r="I132" s="27">
        <v>-1084721</v>
      </c>
      <c r="K132" s="27">
        <v>0</v>
      </c>
      <c r="M132" s="27">
        <v>0</v>
      </c>
    </row>
    <row r="133" spans="1:13" ht="15" customHeight="1" x14ac:dyDescent="0.2">
      <c r="A133" s="152" t="s">
        <v>281</v>
      </c>
      <c r="E133" s="138"/>
      <c r="G133" s="144">
        <v>-2052606</v>
      </c>
      <c r="I133" s="144">
        <v>-2135028</v>
      </c>
      <c r="K133" s="144">
        <v>-320256</v>
      </c>
      <c r="M133" s="144">
        <v>-189150</v>
      </c>
    </row>
    <row r="134" spans="1:13" ht="15" customHeight="1" x14ac:dyDescent="0.2">
      <c r="A134" s="152"/>
      <c r="E134" s="138"/>
      <c r="G134" s="153"/>
      <c r="I134" s="153"/>
      <c r="K134" s="153"/>
      <c r="M134" s="153"/>
    </row>
    <row r="135" spans="1:13" ht="15" customHeight="1" x14ac:dyDescent="0.2">
      <c r="A135" s="122" t="s">
        <v>282</v>
      </c>
      <c r="E135" s="57"/>
      <c r="G135" s="144">
        <f>SUM(G116:G133)</f>
        <v>-868234</v>
      </c>
      <c r="H135" s="145"/>
      <c r="I135" s="144">
        <f>SUM(I116:I133)</f>
        <v>-5025805</v>
      </c>
      <c r="J135" s="145"/>
      <c r="K135" s="144">
        <f>SUM(K116:K133)</f>
        <v>2541485</v>
      </c>
      <c r="L135" s="145"/>
      <c r="M135" s="144">
        <f>SUM(M116:M133)</f>
        <v>-1632417</v>
      </c>
    </row>
    <row r="136" spans="1:13" ht="15" customHeight="1" x14ac:dyDescent="0.2">
      <c r="E136" s="57"/>
      <c r="G136" s="25"/>
      <c r="H136" s="145"/>
      <c r="I136" s="25"/>
      <c r="J136" s="145"/>
      <c r="K136" s="25"/>
      <c r="L136" s="145"/>
      <c r="M136" s="25"/>
    </row>
    <row r="137" spans="1:13" ht="15" customHeight="1" x14ac:dyDescent="0.2">
      <c r="A137" s="119" t="s">
        <v>283</v>
      </c>
      <c r="G137" s="27">
        <f>G135+G88+G48</f>
        <v>-576563</v>
      </c>
      <c r="H137" s="27"/>
      <c r="I137" s="27">
        <f>I135+I88+I48</f>
        <v>-5202127</v>
      </c>
      <c r="J137" s="27"/>
      <c r="K137" s="27">
        <f>K135+K88+K48</f>
        <v>-2519478</v>
      </c>
      <c r="L137" s="27"/>
      <c r="M137" s="27">
        <f>M135+M88+M48</f>
        <v>-4750118</v>
      </c>
    </row>
    <row r="138" spans="1:13" ht="15" customHeight="1" x14ac:dyDescent="0.2">
      <c r="A138" s="122" t="s">
        <v>284</v>
      </c>
      <c r="E138" s="57"/>
      <c r="G138" s="27">
        <v>12559726</v>
      </c>
      <c r="H138" s="25"/>
      <c r="I138" s="27">
        <v>18209461</v>
      </c>
      <c r="J138" s="27"/>
      <c r="K138" s="27">
        <v>3736128</v>
      </c>
      <c r="L138" s="25"/>
      <c r="M138" s="27">
        <v>7168722</v>
      </c>
    </row>
    <row r="139" spans="1:13" ht="15" customHeight="1" x14ac:dyDescent="0.2">
      <c r="A139" s="122" t="s">
        <v>285</v>
      </c>
      <c r="B139" s="119"/>
      <c r="C139" s="119"/>
      <c r="D139" s="119"/>
      <c r="E139" s="57"/>
      <c r="F139" s="154"/>
      <c r="G139" s="144">
        <v>-54595</v>
      </c>
      <c r="H139" s="25"/>
      <c r="I139" s="144">
        <v>-28000</v>
      </c>
      <c r="J139" s="25"/>
      <c r="K139" s="144">
        <v>-16210</v>
      </c>
      <c r="L139" s="25"/>
      <c r="M139" s="144">
        <v>-1407</v>
      </c>
    </row>
    <row r="140" spans="1:13" ht="15" customHeight="1" x14ac:dyDescent="0.2">
      <c r="B140" s="119"/>
      <c r="C140" s="119"/>
      <c r="D140" s="119"/>
      <c r="E140" s="57"/>
      <c r="F140" s="119"/>
      <c r="G140" s="153"/>
      <c r="H140" s="136"/>
      <c r="I140" s="153"/>
      <c r="J140" s="136"/>
      <c r="K140" s="153"/>
      <c r="L140" s="136"/>
      <c r="M140" s="153"/>
    </row>
    <row r="141" spans="1:13" ht="15" customHeight="1" thickBot="1" x14ac:dyDescent="0.25">
      <c r="A141" s="119" t="s">
        <v>286</v>
      </c>
      <c r="B141" s="119"/>
      <c r="E141" s="57"/>
      <c r="G141" s="155">
        <f>SUM(G137:G139)</f>
        <v>11928568</v>
      </c>
      <c r="H141" s="136"/>
      <c r="I141" s="155">
        <f>SUM(I137:I139)</f>
        <v>12979334</v>
      </c>
      <c r="K141" s="155">
        <f>SUM(K137:K139)</f>
        <v>1200440</v>
      </c>
      <c r="M141" s="155">
        <f>SUM(M137:M139)</f>
        <v>2417197</v>
      </c>
    </row>
    <row r="142" spans="1:13" ht="15" customHeight="1" thickTop="1" x14ac:dyDescent="0.2">
      <c r="A142" s="119"/>
      <c r="B142" s="119"/>
      <c r="E142" s="57"/>
      <c r="G142" s="25"/>
      <c r="I142" s="25"/>
      <c r="K142" s="25"/>
      <c r="M142" s="25"/>
    </row>
    <row r="143" spans="1:13" ht="15" customHeight="1" x14ac:dyDescent="0.2">
      <c r="A143" s="119" t="s">
        <v>287</v>
      </c>
      <c r="E143" s="57"/>
      <c r="F143" s="138"/>
      <c r="G143" s="133"/>
      <c r="I143" s="133"/>
      <c r="K143" s="133"/>
      <c r="M143" s="133"/>
    </row>
    <row r="144" spans="1:13" ht="15" customHeight="1" x14ac:dyDescent="0.2">
      <c r="A144" s="119"/>
      <c r="E144" s="57"/>
      <c r="F144" s="138"/>
      <c r="G144" s="133"/>
      <c r="I144" s="133"/>
      <c r="K144" s="133"/>
      <c r="M144" s="133"/>
    </row>
    <row r="145" spans="1:13" ht="15" customHeight="1" x14ac:dyDescent="0.2">
      <c r="A145" s="122" t="s">
        <v>288</v>
      </c>
      <c r="E145" s="57"/>
      <c r="F145" s="138"/>
      <c r="G145" s="133"/>
      <c r="I145" s="133"/>
      <c r="K145" s="133"/>
      <c r="M145" s="133"/>
    </row>
    <row r="146" spans="1:13" ht="15" customHeight="1" x14ac:dyDescent="0.2">
      <c r="A146" s="137" t="s">
        <v>289</v>
      </c>
      <c r="B146" s="156"/>
      <c r="C146" s="156"/>
      <c r="D146" s="156"/>
      <c r="G146" s="27"/>
      <c r="H146" s="27"/>
      <c r="I146" s="27"/>
      <c r="J146" s="27"/>
      <c r="K146" s="27"/>
      <c r="L146" s="27"/>
      <c r="M146" s="27"/>
    </row>
    <row r="147" spans="1:13" ht="15" customHeight="1" x14ac:dyDescent="0.2">
      <c r="B147" s="122" t="s">
        <v>290</v>
      </c>
      <c r="C147" s="156"/>
      <c r="D147" s="156"/>
      <c r="G147" s="27">
        <v>10942063</v>
      </c>
      <c r="H147" s="27"/>
      <c r="I147" s="27">
        <v>351635</v>
      </c>
      <c r="J147" s="27"/>
      <c r="K147" s="27">
        <v>6255</v>
      </c>
      <c r="L147" s="27"/>
      <c r="M147" s="27">
        <v>18931</v>
      </c>
    </row>
    <row r="148" spans="1:13" ht="15" customHeight="1" x14ac:dyDescent="0.2">
      <c r="A148" s="122" t="s">
        <v>291</v>
      </c>
      <c r="G148" s="135">
        <v>58283</v>
      </c>
      <c r="I148" s="27">
        <v>0</v>
      </c>
      <c r="K148" s="27">
        <v>0</v>
      </c>
      <c r="M148" s="27">
        <v>0</v>
      </c>
    </row>
    <row r="149" spans="1:13" ht="15" customHeight="1" x14ac:dyDescent="0.2">
      <c r="A149" s="122" t="s">
        <v>292</v>
      </c>
      <c r="C149" s="156"/>
      <c r="D149" s="156"/>
      <c r="G149" s="146"/>
      <c r="H149" s="146"/>
      <c r="I149" s="146"/>
      <c r="J149" s="146"/>
      <c r="K149" s="146"/>
      <c r="L149" s="146"/>
      <c r="M149" s="146"/>
    </row>
    <row r="150" spans="1:13" ht="15" customHeight="1" x14ac:dyDescent="0.2">
      <c r="B150" s="122" t="s">
        <v>293</v>
      </c>
      <c r="C150" s="156"/>
      <c r="D150" s="156"/>
      <c r="G150" s="27">
        <v>25800</v>
      </c>
      <c r="H150" s="27"/>
      <c r="I150" s="27">
        <v>0</v>
      </c>
      <c r="J150" s="27"/>
      <c r="K150" s="27">
        <v>25800</v>
      </c>
      <c r="L150" s="27"/>
      <c r="M150" s="27">
        <v>0</v>
      </c>
    </row>
    <row r="151" spans="1:13" ht="15" customHeight="1" x14ac:dyDescent="0.2">
      <c r="A151" s="137" t="s">
        <v>294</v>
      </c>
      <c r="B151" s="156"/>
      <c r="C151" s="156"/>
      <c r="D151" s="156"/>
      <c r="E151" s="157"/>
      <c r="G151" s="27">
        <v>7341</v>
      </c>
      <c r="H151" s="27"/>
      <c r="I151" s="27">
        <v>50265</v>
      </c>
      <c r="J151" s="27"/>
      <c r="K151" s="27">
        <v>0</v>
      </c>
      <c r="L151" s="27"/>
      <c r="M151" s="27">
        <v>0</v>
      </c>
    </row>
    <row r="152" spans="1:13" ht="15" customHeight="1" x14ac:dyDescent="0.2">
      <c r="A152" s="137" t="s">
        <v>295</v>
      </c>
      <c r="B152" s="156"/>
      <c r="C152" s="156"/>
      <c r="D152" s="156"/>
      <c r="G152" s="27">
        <v>0</v>
      </c>
      <c r="H152" s="27"/>
      <c r="I152" s="27">
        <v>400604</v>
      </c>
      <c r="J152" s="27"/>
      <c r="K152" s="27">
        <v>0</v>
      </c>
      <c r="L152" s="27"/>
      <c r="M152" s="27">
        <v>32</v>
      </c>
    </row>
    <row r="153" spans="1:13" ht="15" customHeight="1" x14ac:dyDescent="0.2">
      <c r="A153" s="137" t="s">
        <v>296</v>
      </c>
      <c r="B153" s="156"/>
      <c r="C153" s="156"/>
      <c r="D153" s="156"/>
      <c r="G153" s="27">
        <v>0</v>
      </c>
      <c r="H153" s="27"/>
      <c r="I153" s="27">
        <v>2250</v>
      </c>
      <c r="J153" s="27"/>
      <c r="K153" s="27">
        <v>0</v>
      </c>
      <c r="L153" s="27"/>
      <c r="M153" s="27">
        <v>0</v>
      </c>
    </row>
    <row r="154" spans="1:13" ht="15" customHeight="1" x14ac:dyDescent="0.2">
      <c r="A154" s="137" t="s">
        <v>297</v>
      </c>
      <c r="B154" s="156"/>
      <c r="G154" s="27">
        <v>300306</v>
      </c>
      <c r="H154" s="27"/>
      <c r="I154" s="27">
        <v>568986</v>
      </c>
      <c r="J154" s="27"/>
      <c r="K154" s="27">
        <v>0</v>
      </c>
      <c r="L154" s="27"/>
      <c r="M154" s="27">
        <v>0</v>
      </c>
    </row>
    <row r="155" spans="1:13" ht="15" customHeight="1" x14ac:dyDescent="0.2">
      <c r="A155" s="136" t="s">
        <v>298</v>
      </c>
      <c r="B155" s="156"/>
      <c r="G155" s="122"/>
      <c r="I155" s="122"/>
    </row>
    <row r="156" spans="1:13" ht="15" customHeight="1" x14ac:dyDescent="0.2">
      <c r="A156" s="137"/>
      <c r="B156" s="156" t="s">
        <v>299</v>
      </c>
      <c r="G156" s="27">
        <v>0</v>
      </c>
      <c r="H156" s="27"/>
      <c r="I156" s="27">
        <v>74000</v>
      </c>
      <c r="J156" s="27"/>
      <c r="K156" s="27">
        <v>0</v>
      </c>
      <c r="L156" s="27"/>
      <c r="M156" s="27">
        <v>0</v>
      </c>
    </row>
    <row r="157" spans="1:13" ht="15" customHeight="1" x14ac:dyDescent="0.2">
      <c r="A157" s="119"/>
      <c r="B157" s="137"/>
      <c r="C157" s="156"/>
      <c r="G157" s="27"/>
      <c r="H157" s="27"/>
      <c r="I157" s="27"/>
      <c r="J157" s="27"/>
      <c r="K157" s="27"/>
      <c r="L157" s="27"/>
      <c r="M157" s="27"/>
    </row>
    <row r="158" spans="1:13" ht="10.5" customHeight="1" x14ac:dyDescent="0.2">
      <c r="A158" s="119"/>
      <c r="B158" s="137"/>
      <c r="C158" s="156"/>
      <c r="G158" s="27"/>
      <c r="H158" s="27"/>
      <c r="I158" s="27"/>
      <c r="J158" s="27"/>
      <c r="K158" s="27"/>
      <c r="L158" s="27"/>
      <c r="M158" s="27"/>
    </row>
    <row r="159" spans="1:13" ht="21.95" customHeight="1" x14ac:dyDescent="0.2">
      <c r="A159" s="171" t="str">
        <f>A54</f>
        <v>The accompanying notes are an integral part of this interim financial information.</v>
      </c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</row>
  </sheetData>
  <mergeCells count="15">
    <mergeCell ref="G60:I60"/>
    <mergeCell ref="K60:M60"/>
    <mergeCell ref="G6:I6"/>
    <mergeCell ref="K6:M6"/>
    <mergeCell ref="G7:I7"/>
    <mergeCell ref="K7:M7"/>
    <mergeCell ref="A54:M54"/>
    <mergeCell ref="A159:M159"/>
    <mergeCell ref="G61:I61"/>
    <mergeCell ref="K61:M61"/>
    <mergeCell ref="A104:M104"/>
    <mergeCell ref="G110:I110"/>
    <mergeCell ref="K110:M110"/>
    <mergeCell ref="G111:I111"/>
    <mergeCell ref="K111:M11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4" max="12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EN_2-4</vt:lpstr>
      <vt:lpstr>EN_5-6</vt:lpstr>
      <vt:lpstr>EN_7</vt:lpstr>
      <vt:lpstr>EN_8</vt:lpstr>
      <vt:lpstr>EN_9</vt:lpstr>
      <vt:lpstr>EN_10-12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Mevika Jaisue</cp:lastModifiedBy>
  <cp:lastPrinted>2019-11-12T07:49:26Z</cp:lastPrinted>
  <dcterms:created xsi:type="dcterms:W3CDTF">2019-11-12T07:09:45Z</dcterms:created>
  <dcterms:modified xsi:type="dcterms:W3CDTF">2019-11-12T07:49:29Z</dcterms:modified>
</cp:coreProperties>
</file>