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9\"/>
    </mc:Choice>
  </mc:AlternateContent>
  <xr:revisionPtr revIDLastSave="0" documentId="13_ncr:1_{D5FAFF93-6A2B-4889-8302-91709390C22B}" xr6:coauthVersionLast="41" xr6:coauthVersionMax="41" xr10:uidLastSave="{00000000-0000-0000-0000-000000000000}"/>
  <bookViews>
    <workbookView xWindow="345" yWindow="345" windowWidth="4110" windowHeight="6450" tabRatio="665" xr2:uid="{00000000-000D-0000-FFFF-FFFF00000000}"/>
  </bookViews>
  <sheets>
    <sheet name="BL-3-4" sheetId="9" r:id="rId1"/>
    <sheet name="PL5" sheetId="6" r:id="rId2"/>
    <sheet name="SH7" sheetId="11" r:id="rId3"/>
    <sheet name="SH8" sheetId="12" r:id="rId4"/>
    <sheet name="SH9" sheetId="7" r:id="rId5"/>
    <sheet name="SH10" sheetId="13" r:id="rId6"/>
    <sheet name="CF11-12" sheetId="10" r:id="rId7"/>
  </sheets>
  <definedNames>
    <definedName name="_xlnm.Print_Area" localSheetId="0">'BL-3-4'!$A$1:$J$78</definedName>
    <definedName name="_xlnm.Print_Area" localSheetId="6">'CF11-12'!$A$1:$J$75</definedName>
    <definedName name="_xlnm.Print_Area" localSheetId="1">'PL5'!$A$1:$J$70</definedName>
    <definedName name="_xlnm.Print_Area" localSheetId="3">'SH8'!$A$1:$N$27</definedName>
    <definedName name="_xlnm.Print_Area" localSheetId="4">'SH9'!$A$1:$K$19</definedName>
    <definedName name="Title2nd" localSheetId="6">'CF11-12'!#REF!</definedName>
    <definedName name="Title2nd" localSheetId="1">'PL5'!#REF!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4" i="10" l="1"/>
  <c r="H56" i="10" l="1"/>
  <c r="D56" i="10"/>
  <c r="D22" i="10"/>
  <c r="H70" i="10" l="1"/>
  <c r="J70" i="10"/>
  <c r="H22" i="10"/>
  <c r="F22" i="10"/>
  <c r="J22" i="10"/>
  <c r="J24" i="6" l="1"/>
  <c r="H24" i="6"/>
  <c r="F24" i="6"/>
  <c r="D24" i="6"/>
  <c r="J16" i="6"/>
  <c r="J25" i="6" s="1"/>
  <c r="J27" i="6" s="1"/>
  <c r="J31" i="6" s="1"/>
  <c r="H16" i="6"/>
  <c r="F16" i="6"/>
  <c r="F25" i="6" s="1"/>
  <c r="F27" i="6" s="1"/>
  <c r="F31" i="6" s="1"/>
  <c r="D16" i="6"/>
  <c r="H29" i="9"/>
  <c r="H25" i="6" l="1"/>
  <c r="H27" i="6" s="1"/>
  <c r="H31" i="6" s="1"/>
  <c r="D25" i="6"/>
  <c r="J56" i="10"/>
  <c r="F56" i="10"/>
  <c r="H37" i="10"/>
  <c r="F34" i="10"/>
  <c r="F37" i="10" s="1"/>
  <c r="D27" i="6" l="1"/>
  <c r="D31" i="6" s="1"/>
  <c r="D70" i="10"/>
  <c r="F70" i="10"/>
  <c r="H72" i="10" l="1"/>
  <c r="M16" i="13" l="1"/>
  <c r="K18" i="13"/>
  <c r="K19" i="13" s="1"/>
  <c r="E18" i="13"/>
  <c r="E19" i="13" s="1"/>
  <c r="E25" i="13" s="1"/>
  <c r="C18" i="13"/>
  <c r="C19" i="13" s="1"/>
  <c r="C25" i="13" s="1"/>
  <c r="I25" i="13"/>
  <c r="G25" i="13"/>
  <c r="M17" i="13"/>
  <c r="M12" i="13"/>
  <c r="F19" i="12"/>
  <c r="F20" i="12" s="1"/>
  <c r="F26" i="12" s="1"/>
  <c r="N16" i="12"/>
  <c r="D19" i="12"/>
  <c r="D20" i="12" s="1"/>
  <c r="D26" i="12" s="1"/>
  <c r="M18" i="13" l="1"/>
  <c r="M19" i="13"/>
  <c r="N17" i="12"/>
  <c r="N19" i="12" s="1"/>
  <c r="N20" i="12" s="1"/>
  <c r="J26" i="12"/>
  <c r="H26" i="12"/>
  <c r="L19" i="12"/>
  <c r="L20" i="12" s="1"/>
  <c r="H18" i="11"/>
  <c r="F18" i="11"/>
  <c r="D18" i="11"/>
  <c r="J16" i="11"/>
  <c r="J18" i="11" s="1"/>
  <c r="L15" i="11"/>
  <c r="L16" i="11" s="1"/>
  <c r="L12" i="11"/>
  <c r="L18" i="11" l="1"/>
  <c r="J59" i="6" l="1"/>
  <c r="H59" i="6"/>
  <c r="F59" i="6"/>
  <c r="D59" i="6"/>
  <c r="J51" i="6"/>
  <c r="H51" i="6"/>
  <c r="F51" i="6"/>
  <c r="D51" i="6"/>
  <c r="J60" i="6" l="1"/>
  <c r="J62" i="6" s="1"/>
  <c r="J66" i="6" s="1"/>
  <c r="H60" i="6"/>
  <c r="H62" i="6" s="1"/>
  <c r="H66" i="6" s="1"/>
  <c r="K22" i="13" s="1"/>
  <c r="F60" i="6"/>
  <c r="F62" i="6" s="1"/>
  <c r="F66" i="6" s="1"/>
  <c r="D60" i="6"/>
  <c r="D62" i="6" s="1"/>
  <c r="D66" i="6" s="1"/>
  <c r="L23" i="12" s="1"/>
  <c r="N23" i="12" l="1"/>
  <c r="N24" i="12" s="1"/>
  <c r="L24" i="12"/>
  <c r="L26" i="12" s="1"/>
  <c r="K23" i="13"/>
  <c r="K25" i="13" s="1"/>
  <c r="M22" i="13"/>
  <c r="M23" i="13" s="1"/>
  <c r="M25" i="13" s="1"/>
  <c r="H61" i="9"/>
  <c r="D61" i="9"/>
  <c r="E18" i="7" l="1"/>
  <c r="C18" i="7"/>
  <c r="K15" i="7"/>
  <c r="K12" i="7"/>
  <c r="J34" i="10" l="1"/>
  <c r="J37" i="10" s="1"/>
  <c r="H74" i="10" l="1"/>
  <c r="J72" i="10"/>
  <c r="J74" i="10" s="1"/>
  <c r="J75" i="9"/>
  <c r="H75" i="9"/>
  <c r="J61" i="9"/>
  <c r="J55" i="9"/>
  <c r="H55" i="9"/>
  <c r="J29" i="9"/>
  <c r="J18" i="9"/>
  <c r="H18" i="9"/>
  <c r="H31" i="9" l="1"/>
  <c r="H63" i="9"/>
  <c r="H77" i="9" s="1"/>
  <c r="J63" i="9"/>
  <c r="J77" i="9" s="1"/>
  <c r="J31" i="9"/>
  <c r="G18" i="7" l="1"/>
  <c r="F75" i="9" l="1"/>
  <c r="D75" i="9"/>
  <c r="F61" i="9"/>
  <c r="F55" i="9"/>
  <c r="D55" i="9"/>
  <c r="F29" i="9"/>
  <c r="D29" i="9"/>
  <c r="F18" i="9"/>
  <c r="D18" i="9"/>
  <c r="F72" i="10" l="1"/>
  <c r="F74" i="10" s="1"/>
  <c r="F31" i="9"/>
  <c r="F63" i="9"/>
  <c r="F77" i="9" s="1"/>
  <c r="D63" i="9"/>
  <c r="D77" i="9" s="1"/>
  <c r="D31" i="9"/>
  <c r="I16" i="7" l="1"/>
  <c r="I18" i="7" s="1"/>
  <c r="K16" i="7"/>
  <c r="D34" i="10" l="1"/>
  <c r="D37" i="10" s="1"/>
  <c r="D72" i="10" s="1"/>
  <c r="D74" i="10" s="1"/>
  <c r="K18" i="7"/>
  <c r="N12" i="12"/>
  <c r="N26" i="12" s="1"/>
</calcChain>
</file>

<file path=xl/sharedStrings.xml><?xml version="1.0" encoding="utf-8"?>
<sst xmlns="http://schemas.openxmlformats.org/spreadsheetml/2006/main" count="402" uniqueCount="164">
  <si>
    <t>Assets</t>
  </si>
  <si>
    <t>Note</t>
  </si>
  <si>
    <t>Current assets</t>
  </si>
  <si>
    <t>Cash and cash equivalents</t>
  </si>
  <si>
    <t xml:space="preserve">Other current assets </t>
  </si>
  <si>
    <t xml:space="preserve">Total current assets </t>
  </si>
  <si>
    <t>Non-current assets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</si>
  <si>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</si>
  <si>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</si>
  <si>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</si>
  <si>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</si>
  <si>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</si>
  <si>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</si>
  <si>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</si>
  <si>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>Non-current liabilities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</si>
  <si>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</si>
  <si>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</si>
  <si>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</si>
  <si>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</si>
  <si>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</si>
  <si>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</si>
  <si>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</si>
  <si>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</si>
  <si>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 xml:space="preserve">   Unappropriated</t>
  </si>
  <si>
    <t>Total equity</t>
  </si>
  <si>
    <t>Total liabilities and equity</t>
  </si>
  <si>
    <t>31 December</t>
  </si>
  <si>
    <t>(Unaudited)</t>
  </si>
  <si>
    <t>(in thousand Baht)</t>
  </si>
  <si>
    <t>Deferred tax assets</t>
  </si>
  <si>
    <t>Other income</t>
  </si>
  <si>
    <t xml:space="preserve">Administrative expenses </t>
  </si>
  <si>
    <t>Finance costs</t>
  </si>
  <si>
    <t>Profit for the period</t>
  </si>
  <si>
    <t>Issued and</t>
  </si>
  <si>
    <t>paid-up</t>
  </si>
  <si>
    <t>share capital</t>
  </si>
  <si>
    <t xml:space="preserve"> Legal reserve</t>
  </si>
  <si>
    <t>Unappropriated</t>
  </si>
  <si>
    <t>Cash flows from operating activities</t>
  </si>
  <si>
    <t>Depreciation and amortisation</t>
  </si>
  <si>
    <t>Other current assets</t>
  </si>
  <si>
    <t>Cash flows from investing activities</t>
  </si>
  <si>
    <t>Cash flows from financing activities</t>
  </si>
  <si>
    <t>Total comprehensive income for the period</t>
  </si>
  <si>
    <t>Comprehensive income for the period</t>
  </si>
  <si>
    <t xml:space="preserve">    Profit for the period</t>
  </si>
  <si>
    <t>Cash and cash equivalents at 1 January</t>
  </si>
  <si>
    <t>Other receivables</t>
  </si>
  <si>
    <t>Other payables</t>
  </si>
  <si>
    <t xml:space="preserve">Other comprehensive income </t>
  </si>
  <si>
    <t>Inventory</t>
  </si>
  <si>
    <t>Statement of financial position</t>
  </si>
  <si>
    <t>Statement of comprehensive income (Unaudited)</t>
  </si>
  <si>
    <t>Statement of cash flows (Unaudited)</t>
  </si>
  <si>
    <t xml:space="preserve">Property and equipment </t>
  </si>
  <si>
    <t xml:space="preserve">      Legal reserve</t>
  </si>
  <si>
    <t>Acquisition of equipment</t>
  </si>
  <si>
    <t xml:space="preserve">Proceeds from sale of equipment </t>
  </si>
  <si>
    <t>Other comprehensive income for the period, net of tax</t>
  </si>
  <si>
    <t>Balance at 1 January 2018</t>
  </si>
  <si>
    <t>Adjustments to reconcile profit to cash receipts (payments)</t>
  </si>
  <si>
    <t>Factoring receivables</t>
  </si>
  <si>
    <t>Other non-current liabilities</t>
  </si>
  <si>
    <t>Other payable</t>
  </si>
  <si>
    <t>Other current liabilities</t>
  </si>
  <si>
    <t>Tax expense</t>
  </si>
  <si>
    <t>Balance at 1 January 2019</t>
  </si>
  <si>
    <t>Interest income</t>
  </si>
  <si>
    <t>Interest received</t>
  </si>
  <si>
    <t>Current portion of receivables under hire-purchase contracts</t>
  </si>
  <si>
    <t>Receivables under hire-purchase contracts</t>
  </si>
  <si>
    <t>Profit before income tax expense</t>
  </si>
  <si>
    <t>Interest paid</t>
  </si>
  <si>
    <t xml:space="preserve">   financial institutions</t>
  </si>
  <si>
    <t>Surplus on share-based payment transactions</t>
  </si>
  <si>
    <t>Surplus on</t>
  </si>
  <si>
    <t>share-based</t>
  </si>
  <si>
    <t>payment</t>
  </si>
  <si>
    <t>transactions</t>
  </si>
  <si>
    <t xml:space="preserve">Earnings per share </t>
  </si>
  <si>
    <r>
      <t>Basic earnings per share</t>
    </r>
    <r>
      <rPr>
        <i/>
        <sz val="11"/>
        <rFont val="Times New Roman"/>
        <family val="1"/>
      </rPr>
      <t xml:space="preserve"> (in Baht)</t>
    </r>
  </si>
  <si>
    <t>-</t>
  </si>
  <si>
    <t>Short-term loans from financial institutions</t>
  </si>
  <si>
    <t xml:space="preserve">Current portion of long-term loans from </t>
  </si>
  <si>
    <t>Long-term loans from financial institutions</t>
  </si>
  <si>
    <t>Short-term loans from other parties</t>
  </si>
  <si>
    <t>Share of loss of joint venture</t>
  </si>
  <si>
    <t xml:space="preserve">Changes in operating assets and liabilities </t>
  </si>
  <si>
    <t>Non-current provisions for employee benefits</t>
  </si>
  <si>
    <t>Separate financial statements</t>
  </si>
  <si>
    <t>Proceeds from short-term loans from financial institutions</t>
  </si>
  <si>
    <t>Repayment of long-term loans from financial institutions</t>
  </si>
  <si>
    <t>Investment in joint venture</t>
  </si>
  <si>
    <t>Proceeds from long-term loans from financial institutions</t>
  </si>
  <si>
    <t>Income tax payables</t>
  </si>
  <si>
    <t>Distribution costs</t>
  </si>
  <si>
    <t>Total expenses</t>
  </si>
  <si>
    <t>Revenue</t>
  </si>
  <si>
    <t>Expenses</t>
  </si>
  <si>
    <t>Cost of sales of goods</t>
  </si>
  <si>
    <t>Revenue from sales</t>
  </si>
  <si>
    <t>Revenue from hire-purchase contracts</t>
  </si>
  <si>
    <t>Interest income on factoring</t>
  </si>
  <si>
    <t>Total revenue</t>
  </si>
  <si>
    <t>Impairment losses on assets (reversal)</t>
  </si>
  <si>
    <t xml:space="preserve">Share of loss of joint venture </t>
  </si>
  <si>
    <t>Tax paid</t>
  </si>
  <si>
    <t>Reversal of bad and doubtful debts expenses</t>
  </si>
  <si>
    <t>Inventories</t>
  </si>
  <si>
    <t>Long-term deposits at financial institution</t>
  </si>
  <si>
    <t>Statement of changes in equity (Unaudited)</t>
  </si>
  <si>
    <t>(Deficit)</t>
  </si>
  <si>
    <t xml:space="preserve">statements </t>
  </si>
  <si>
    <t xml:space="preserve">Consolidated financial statements </t>
  </si>
  <si>
    <t>Transactions with owners, recorded directly in equity</t>
  </si>
  <si>
    <t>Total transactions with owners, recorded directly in equity</t>
  </si>
  <si>
    <t>3, 7</t>
  </si>
  <si>
    <t>Transaction with owners, recorded directly in equity</t>
  </si>
  <si>
    <t>Total transaction with owners, recorded directly in equity</t>
  </si>
  <si>
    <t>Investments in subsidiaries</t>
  </si>
  <si>
    <t>Proceeds from issue of shares</t>
  </si>
  <si>
    <t>Mitsib Leasing Public Company Limited and its subsidiaries</t>
  </si>
  <si>
    <t>Three-month periods ended</t>
  </si>
  <si>
    <t xml:space="preserve">Consolidated financial </t>
  </si>
  <si>
    <t>Share premium on ordinary shares</t>
  </si>
  <si>
    <t>ordinary shares</t>
  </si>
  <si>
    <t>Share premium on</t>
  </si>
  <si>
    <t>Investment in subsidiaries</t>
  </si>
  <si>
    <t>Payment of issuing shares</t>
  </si>
  <si>
    <t>Repayment of short-term loans from financial institutions</t>
  </si>
  <si>
    <t>Loss on disposal of equipment</t>
  </si>
  <si>
    <t xml:space="preserve">Net cash used in investing activities  </t>
  </si>
  <si>
    <t xml:space="preserve">Net cash from financing activities  </t>
  </si>
  <si>
    <t xml:space="preserve">Net cash generated used in operating </t>
  </si>
  <si>
    <t>Financial statements</t>
  </si>
  <si>
    <t>method is applied</t>
  </si>
  <si>
    <t>Financial statements in which the equity method is applied</t>
  </si>
  <si>
    <t>Dividends paid to owner of the Company</t>
  </si>
  <si>
    <t>in which the equity</t>
  </si>
  <si>
    <t xml:space="preserve">   Contributions by and distributions to owners of the parent</t>
  </si>
  <si>
    <t xml:space="preserve">      Issue of ordinary shares</t>
  </si>
  <si>
    <t xml:space="preserve">      Dividends</t>
  </si>
  <si>
    <t xml:space="preserve">   Profit for the period</t>
  </si>
  <si>
    <t xml:space="preserve">      to owners of the parent</t>
  </si>
  <si>
    <t xml:space="preserve">   Total contributions by and distributions</t>
  </si>
  <si>
    <t xml:space="preserve">   Contributions by and distributions to owners</t>
  </si>
  <si>
    <t xml:space="preserve">   Total contributions by and distributions to owners</t>
  </si>
  <si>
    <t>30 September</t>
  </si>
  <si>
    <t>Cash and cash equivalents at 30 September</t>
  </si>
  <si>
    <t>Nine-month period ended 30 September 2018</t>
  </si>
  <si>
    <t>Balance at 30 September 2018</t>
  </si>
  <si>
    <t>Balance at 30 September 2019</t>
  </si>
  <si>
    <t>Nine-month period ended 30 September 2019</t>
  </si>
  <si>
    <t>Repayment of short-term loans from other parties</t>
  </si>
  <si>
    <t>Short-term loans from related parties</t>
  </si>
  <si>
    <t xml:space="preserve">Net cash from (used in) operating activities </t>
  </si>
  <si>
    <t>Acquisition of long-term deposits at financial institution</t>
  </si>
  <si>
    <t>Acquisition of intangible assets</t>
  </si>
  <si>
    <t>Acquisition of interest in joint venture</t>
  </si>
  <si>
    <t>Proceeds from short-term loans from related parties</t>
  </si>
  <si>
    <t>Repayment of short-term loans from related parties</t>
  </si>
  <si>
    <t>Net increase in cash and cash equivalents</t>
  </si>
  <si>
    <t>Nine-month periods ended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</si>
</sst>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.000\ ;\(#,##0.000\)"/>
  </numFmts>
  <fonts count="32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9" fillId="0" borderId="0"/>
    <xf numFmtId="0" fontId="15" fillId="0" borderId="0"/>
    <xf numFmtId="0" fontId="15" fillId="0" borderId="0"/>
    <xf numFmtId="0" fontId="30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5" fillId="0" borderId="0"/>
  </cellStyleXfs>
  <cellXfs count="203">
    <xf numFmtId="0" fontId="0" fillId="0" borderId="0" xfId="0"/>
    <xf numFmtId="0" fontId="15" fillId="0" borderId="0" xfId="39" applyNumberFormat="1" applyFont="1" applyFill="1" applyAlignment="1"/>
    <xf numFmtId="49" fontId="22" fillId="0" borderId="0" xfId="39" applyNumberFormat="1" applyFont="1" applyFill="1" applyAlignment="1"/>
    <xf numFmtId="0" fontId="23" fillId="0" borderId="0" xfId="39" applyNumberFormat="1" applyFont="1" applyFill="1" applyBorder="1" applyAlignment="1"/>
    <xf numFmtId="164" fontId="15" fillId="0" borderId="0" xfId="39" applyNumberFormat="1" applyFont="1" applyFill="1" applyAlignment="1"/>
    <xf numFmtId="0" fontId="23" fillId="0" borderId="0" xfId="39" applyNumberFormat="1" applyFont="1" applyFill="1" applyBorder="1" applyAlignment="1">
      <alignment horizontal="center"/>
    </xf>
    <xf numFmtId="49" fontId="15" fillId="0" borderId="0" xfId="39" applyNumberFormat="1" applyFont="1" applyFill="1" applyBorder="1" applyAlignment="1">
      <alignment horizontal="center"/>
    </xf>
    <xf numFmtId="49" fontId="23" fillId="0" borderId="0" xfId="39" applyNumberFormat="1" applyFont="1" applyFill="1" applyBorder="1" applyAlignment="1">
      <alignment horizontal="center"/>
    </xf>
    <xf numFmtId="0" fontId="15" fillId="0" borderId="0" xfId="39" applyNumberFormat="1" applyFont="1" applyFill="1" applyBorder="1" applyAlignment="1"/>
    <xf numFmtId="0" fontId="15" fillId="0" borderId="0" xfId="39" applyNumberFormat="1" applyFont="1" applyFill="1" applyBorder="1" applyAlignment="1">
      <alignment horizontal="center"/>
    </xf>
    <xf numFmtId="49" fontId="15" fillId="0" borderId="0" xfId="39" applyNumberFormat="1" applyFont="1" applyFill="1" applyAlignment="1"/>
    <xf numFmtId="164" fontId="15" fillId="0" borderId="0" xfId="39" applyNumberFormat="1" applyFont="1" applyFill="1" applyBorder="1" applyAlignment="1">
      <alignment horizontal="right"/>
    </xf>
    <xf numFmtId="0" fontId="24" fillId="0" borderId="0" xfId="39" applyNumberFormat="1" applyFont="1" applyFill="1" applyBorder="1" applyAlignment="1">
      <alignment horizontal="center"/>
    </xf>
    <xf numFmtId="0" fontId="25" fillId="0" borderId="0" xfId="39" applyNumberFormat="1" applyFont="1" applyFill="1" applyAlignment="1"/>
    <xf numFmtId="164" fontId="25" fillId="0" borderId="0" xfId="39" applyNumberFormat="1" applyFont="1" applyFill="1" applyBorder="1" applyAlignment="1">
      <alignment horizontal="right"/>
    </xf>
    <xf numFmtId="0" fontId="23" fillId="0" borderId="0" xfId="40" applyNumberFormat="1" applyFont="1" applyFill="1" applyBorder="1" applyAlignment="1"/>
    <xf numFmtId="0" fontId="15" fillId="0" borderId="0" xfId="40" applyNumberFormat="1" applyFont="1" applyFill="1" applyAlignment="1"/>
    <xf numFmtId="164" fontId="15" fillId="0" borderId="0" xfId="40" applyNumberFormat="1" applyFont="1" applyFill="1" applyAlignment="1"/>
    <xf numFmtId="49" fontId="22" fillId="0" borderId="0" xfId="40" applyNumberFormat="1" applyFont="1" applyFill="1" applyAlignment="1"/>
    <xf numFmtId="49" fontId="15" fillId="0" borderId="0" xfId="40" applyNumberFormat="1" applyFont="1" applyFill="1" applyAlignment="1"/>
    <xf numFmtId="0" fontId="23" fillId="0" borderId="0" xfId="40" applyNumberFormat="1" applyFont="1" applyFill="1" applyBorder="1" applyAlignment="1">
      <alignment horizontal="center"/>
    </xf>
    <xf numFmtId="0" fontId="15" fillId="0" borderId="0" xfId="40" applyNumberFormat="1" applyFont="1" applyFill="1" applyBorder="1" applyAlignment="1"/>
    <xf numFmtId="0" fontId="15" fillId="0" borderId="0" xfId="40" applyNumberFormat="1" applyFont="1" applyFill="1" applyBorder="1" applyAlignment="1">
      <alignment horizontal="center"/>
    </xf>
    <xf numFmtId="0" fontId="23" fillId="0" borderId="0" xfId="40" applyFont="1" applyFill="1" applyAlignment="1">
      <alignment horizontal="center"/>
    </xf>
    <xf numFmtId="49" fontId="25" fillId="0" borderId="0" xfId="40" applyNumberFormat="1" applyFont="1" applyFill="1" applyAlignment="1"/>
    <xf numFmtId="164" fontId="25" fillId="0" borderId="10" xfId="40" applyNumberFormat="1" applyFont="1" applyFill="1" applyBorder="1" applyAlignment="1"/>
    <xf numFmtId="164" fontId="25" fillId="0" borderId="0" xfId="40" applyNumberFormat="1" applyFont="1" applyFill="1" applyAlignment="1"/>
    <xf numFmtId="164" fontId="25" fillId="0" borderId="0" xfId="40" applyNumberFormat="1" applyFont="1" applyFill="1" applyBorder="1" applyAlignment="1"/>
    <xf numFmtId="164" fontId="15" fillId="0" borderId="11" xfId="40" applyNumberFormat="1" applyFont="1" applyFill="1" applyBorder="1" applyAlignment="1"/>
    <xf numFmtId="164" fontId="15" fillId="0" borderId="0" xfId="40" applyNumberFormat="1" applyFont="1" applyFill="1" applyBorder="1" applyAlignment="1"/>
    <xf numFmtId="0" fontId="15" fillId="0" borderId="0" xfId="40" applyFont="1" applyFill="1" applyAlignment="1">
      <alignment horizontal="center"/>
    </xf>
    <xf numFmtId="0" fontId="26" fillId="0" borderId="0" xfId="40" applyNumberFormat="1" applyFont="1" applyFill="1" applyBorder="1" applyAlignment="1"/>
    <xf numFmtId="0" fontId="27" fillId="0" borderId="0" xfId="40" applyNumberFormat="1" applyFont="1" applyFill="1" applyAlignment="1"/>
    <xf numFmtId="164" fontId="27" fillId="0" borderId="0" xfId="40" applyNumberFormat="1" applyFont="1" applyFill="1" applyAlignment="1"/>
    <xf numFmtId="164" fontId="15" fillId="0" borderId="0" xfId="40" applyNumberFormat="1" applyFont="1" applyFill="1" applyBorder="1" applyAlignment="1">
      <alignment horizontal="center"/>
    </xf>
    <xf numFmtId="49" fontId="15" fillId="0" borderId="0" xfId="40" applyNumberFormat="1" applyFont="1" applyFill="1" applyAlignment="1">
      <alignment horizontal="center"/>
    </xf>
    <xf numFmtId="0" fontId="15" fillId="0" borderId="0" xfId="40" applyNumberFormat="1" applyFont="1" applyFill="1" applyAlignment="1">
      <alignment horizontal="center"/>
    </xf>
    <xf numFmtId="0" fontId="28" fillId="0" borderId="0" xfId="40" applyNumberFormat="1" applyFont="1" applyFill="1" applyAlignment="1">
      <alignment horizontal="center"/>
    </xf>
    <xf numFmtId="49" fontId="15" fillId="0" borderId="0" xfId="40" applyNumberFormat="1" applyFont="1" applyFill="1" applyBorder="1" applyAlignment="1">
      <alignment horizontal="center"/>
    </xf>
    <xf numFmtId="164" fontId="15" fillId="0" borderId="0" xfId="40" applyNumberFormat="1" applyFont="1" applyFill="1" applyAlignment="1">
      <alignment horizontal="center"/>
    </xf>
    <xf numFmtId="0" fontId="24" fillId="0" borderId="0" xfId="40" applyFont="1" applyFill="1" applyAlignment="1"/>
    <xf numFmtId="0" fontId="23" fillId="0" borderId="0" xfId="40" applyFont="1" applyFill="1" applyAlignment="1"/>
    <xf numFmtId="0" fontId="25" fillId="0" borderId="0" xfId="40" applyFont="1" applyFill="1" applyAlignment="1"/>
    <xf numFmtId="0" fontId="15" fillId="0" borderId="0" xfId="40" applyFont="1" applyFill="1" applyAlignment="1"/>
    <xf numFmtId="37" fontId="25" fillId="0" borderId="0" xfId="40" applyNumberFormat="1" applyFont="1" applyFill="1" applyAlignment="1">
      <alignment horizontal="right"/>
    </xf>
    <xf numFmtId="37" fontId="25" fillId="0" borderId="0" xfId="40" applyNumberFormat="1" applyFont="1" applyFill="1" applyBorder="1" applyAlignment="1">
      <alignment horizontal="right"/>
    </xf>
    <xf numFmtId="37" fontId="25" fillId="0" borderId="0" xfId="40" applyNumberFormat="1" applyFont="1" applyFill="1" applyAlignment="1"/>
    <xf numFmtId="0" fontId="25" fillId="0" borderId="0" xfId="0" applyFont="1" applyFill="1" applyAlignment="1"/>
    <xf numFmtId="0" fontId="25" fillId="0" borderId="0" xfId="0" applyFont="1" applyAlignment="1">
      <alignment wrapText="1"/>
    </xf>
    <xf numFmtId="0" fontId="25" fillId="0" borderId="0" xfId="0" applyFont="1" applyFill="1" applyAlignment="1">
      <alignment horizontal="left"/>
    </xf>
    <xf numFmtId="164" fontId="15" fillId="0" borderId="0" xfId="0" applyNumberFormat="1" applyFont="1" applyBorder="1" applyAlignment="1"/>
    <xf numFmtId="164" fontId="25" fillId="0" borderId="0" xfId="0" applyNumberFormat="1" applyFont="1" applyBorder="1" applyAlignment="1"/>
    <xf numFmtId="0" fontId="15" fillId="0" borderId="0" xfId="0" applyFont="1" applyFill="1" applyAlignment="1">
      <alignment horizontal="left"/>
    </xf>
    <xf numFmtId="164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right"/>
    </xf>
    <xf numFmtId="164" fontId="25" fillId="0" borderId="12" xfId="0" applyNumberFormat="1" applyFont="1" applyBorder="1" applyAlignment="1"/>
    <xf numFmtId="43" fontId="25" fillId="0" borderId="0" xfId="28" applyFont="1" applyBorder="1" applyAlignment="1">
      <alignment horizontal="center"/>
    </xf>
    <xf numFmtId="37" fontId="25" fillId="0" borderId="0" xfId="40" applyNumberFormat="1" applyFont="1" applyFill="1" applyBorder="1" applyAlignment="1"/>
    <xf numFmtId="0" fontId="25" fillId="0" borderId="0" xfId="40" applyFont="1" applyFill="1" applyBorder="1" applyAlignment="1"/>
    <xf numFmtId="164" fontId="15" fillId="0" borderId="0" xfId="0" applyNumberFormat="1" applyFont="1" applyFill="1" applyAlignment="1">
      <alignment horizontal="right"/>
    </xf>
    <xf numFmtId="164" fontId="15" fillId="0" borderId="12" xfId="0" applyNumberFormat="1" applyFont="1" applyFill="1" applyBorder="1" applyAlignment="1">
      <alignment horizontal="right"/>
    </xf>
    <xf numFmtId="164" fontId="29" fillId="0" borderId="0" xfId="38" applyNumberFormat="1" applyFont="1" applyFill="1" applyBorder="1" applyAlignment="1">
      <alignment horizontal="right"/>
    </xf>
    <xf numFmtId="165" fontId="25" fillId="0" borderId="0" xfId="0" applyNumberFormat="1" applyFont="1" applyFill="1" applyAlignment="1"/>
    <xf numFmtId="49" fontId="15" fillId="0" borderId="0" xfId="0" applyNumberFormat="1" applyFont="1" applyFill="1" applyAlignment="1"/>
    <xf numFmtId="0" fontId="24" fillId="0" borderId="0" xfId="0" applyFont="1" applyFill="1" applyAlignment="1">
      <alignment horizontal="left"/>
    </xf>
    <xf numFmtId="39" fontId="15" fillId="0" borderId="0" xfId="40" applyNumberFormat="1" applyFont="1" applyFill="1" applyAlignment="1"/>
    <xf numFmtId="43" fontId="15" fillId="0" borderId="0" xfId="28" applyFont="1" applyFill="1" applyAlignment="1">
      <alignment horizontal="center"/>
    </xf>
    <xf numFmtId="43" fontId="15" fillId="0" borderId="0" xfId="28" applyFont="1" applyFill="1" applyBorder="1" applyAlignment="1">
      <alignment horizontal="center"/>
    </xf>
    <xf numFmtId="166" fontId="25" fillId="0" borderId="13" xfId="28" applyNumberFormat="1" applyFont="1" applyFill="1" applyBorder="1" applyAlignment="1">
      <alignment horizontal="center"/>
    </xf>
    <xf numFmtId="49" fontId="25" fillId="0" borderId="0" xfId="40" applyNumberFormat="1" applyFont="1" applyFill="1" applyBorder="1" applyAlignment="1"/>
    <xf numFmtId="0" fontId="0" fillId="0" borderId="0" xfId="40" applyFont="1" applyFill="1" applyAlignment="1"/>
    <xf numFmtId="49" fontId="0" fillId="0" borderId="0" xfId="40" applyNumberFormat="1" applyFont="1" applyFill="1" applyAlignment="1"/>
    <xf numFmtId="49" fontId="23" fillId="0" borderId="0" xfId="40" applyNumberFormat="1" applyFont="1" applyFill="1" applyAlignment="1">
      <alignment horizontal="center"/>
    </xf>
    <xf numFmtId="164" fontId="25" fillId="0" borderId="10" xfId="0" applyNumberFormat="1" applyFont="1" applyFill="1" applyBorder="1" applyAlignment="1">
      <alignment horizontal="right"/>
    </xf>
    <xf numFmtId="164" fontId="23" fillId="0" borderId="0" xfId="40" applyNumberFormat="1" applyFont="1" applyFill="1" applyBorder="1" applyAlignment="1">
      <alignment horizontal="center"/>
    </xf>
    <xf numFmtId="0" fontId="0" fillId="0" borderId="0" xfId="39" applyNumberFormat="1" applyFont="1" applyFill="1" applyBorder="1" applyAlignment="1">
      <alignment horizontal="center"/>
    </xf>
    <xf numFmtId="0" fontId="25" fillId="0" borderId="0" xfId="0" applyFont="1" applyFill="1"/>
    <xf numFmtId="41" fontId="25" fillId="0" borderId="0" xfId="40" applyNumberFormat="1" applyFont="1" applyFill="1" applyBorder="1" applyAlignment="1"/>
    <xf numFmtId="164" fontId="25" fillId="0" borderId="11" xfId="0" applyNumberFormat="1" applyFont="1" applyBorder="1" applyAlignment="1"/>
    <xf numFmtId="166" fontId="15" fillId="0" borderId="0" xfId="28" applyNumberFormat="1" applyFont="1" applyFill="1" applyBorder="1" applyAlignment="1"/>
    <xf numFmtId="37" fontId="15" fillId="0" borderId="0" xfId="40" applyNumberFormat="1" applyFont="1" applyFill="1" applyBorder="1" applyAlignment="1"/>
    <xf numFmtId="49" fontId="15" fillId="0" borderId="0" xfId="39" applyNumberFormat="1" applyFont="1" applyFill="1" applyBorder="1" applyAlignment="1"/>
    <xf numFmtId="49" fontId="25" fillId="0" borderId="0" xfId="39" applyNumberFormat="1" applyFont="1" applyFill="1" applyBorder="1" applyAlignment="1"/>
    <xf numFmtId="164" fontId="15" fillId="0" borderId="0" xfId="39" applyNumberFormat="1" applyFont="1" applyFill="1" applyBorder="1" applyAlignment="1"/>
    <xf numFmtId="0" fontId="25" fillId="0" borderId="0" xfId="39" applyNumberFormat="1" applyFont="1" applyFill="1" applyBorder="1" applyAlignment="1"/>
    <xf numFmtId="43" fontId="15" fillId="0" borderId="0" xfId="28" applyFont="1" applyFill="1" applyAlignment="1">
      <alignment horizontal="right"/>
    </xf>
    <xf numFmtId="164" fontId="0" fillId="0" borderId="0" xfId="0" applyNumberFormat="1" applyFont="1" applyFill="1" applyBorder="1" applyAlignment="1"/>
    <xf numFmtId="0" fontId="0" fillId="0" borderId="0" xfId="0" applyFont="1" applyAlignment="1">
      <alignment wrapText="1"/>
    </xf>
    <xf numFmtId="37" fontId="15" fillId="0" borderId="0" xfId="40" applyNumberFormat="1" applyFont="1" applyFill="1" applyAlignment="1"/>
    <xf numFmtId="37" fontId="15" fillId="0" borderId="0" xfId="40" applyNumberFormat="1" applyFont="1" applyFill="1" applyBorder="1" applyAlignment="1">
      <alignment horizontal="right"/>
    </xf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15" fillId="0" borderId="0" xfId="28" applyNumberFormat="1" applyFont="1" applyFill="1" applyAlignment="1">
      <alignment horizontal="center"/>
    </xf>
    <xf numFmtId="166" fontId="15" fillId="0" borderId="11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0" fontId="0" fillId="0" borderId="0" xfId="0" applyFill="1" applyAlignment="1">
      <alignment wrapText="1"/>
    </xf>
    <xf numFmtId="166" fontId="25" fillId="0" borderId="10" xfId="28" applyNumberFormat="1" applyFont="1" applyFill="1" applyBorder="1" applyAlignment="1">
      <alignment horizontal="right"/>
    </xf>
    <xf numFmtId="37" fontId="15" fillId="0" borderId="0" xfId="40" applyNumberFormat="1" applyFont="1" applyFill="1" applyAlignment="1">
      <alignment horizontal="right"/>
    </xf>
    <xf numFmtId="166" fontId="25" fillId="0" borderId="0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/>
    <xf numFmtId="166" fontId="25" fillId="0" borderId="13" xfId="28" applyNumberFormat="1" applyFont="1" applyFill="1" applyBorder="1" applyAlignment="1">
      <alignment horizontal="right"/>
    </xf>
    <xf numFmtId="49" fontId="24" fillId="0" borderId="0" xfId="0" applyNumberFormat="1" applyFont="1" applyFill="1" applyAlignment="1"/>
    <xf numFmtId="0" fontId="23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/>
    <xf numFmtId="49" fontId="0" fillId="0" borderId="0" xfId="0" applyNumberFormat="1" applyFill="1" applyAlignment="1"/>
    <xf numFmtId="49" fontId="25" fillId="0" borderId="0" xfId="0" applyNumberFormat="1" applyFont="1" applyFill="1" applyAlignment="1"/>
    <xf numFmtId="164" fontId="25" fillId="0" borderId="0" xfId="0" applyNumberFormat="1" applyFont="1" applyFill="1" applyAlignment="1">
      <alignment horizontal="right"/>
    </xf>
    <xf numFmtId="49" fontId="0" fillId="0" borderId="0" xfId="0" applyNumberFormat="1" applyFont="1" applyFill="1" applyAlignment="1"/>
    <xf numFmtId="164" fontId="25" fillId="0" borderId="12" xfId="0" applyNumberFormat="1" applyFont="1" applyFill="1" applyBorder="1" applyAlignment="1">
      <alignment horizontal="right"/>
    </xf>
    <xf numFmtId="164" fontId="15" fillId="0" borderId="0" xfId="0" applyNumberFormat="1" applyFont="1" applyFill="1" applyAlignment="1"/>
    <xf numFmtId="0" fontId="15" fillId="0" borderId="0" xfId="0" applyNumberFormat="1" applyFont="1" applyFill="1" applyBorder="1" applyAlignment="1"/>
    <xf numFmtId="164" fontId="25" fillId="0" borderId="0" xfId="0" applyNumberFormat="1" applyFont="1" applyFill="1" applyBorder="1" applyAlignment="1">
      <alignment horizontal="right"/>
    </xf>
    <xf numFmtId="164" fontId="25" fillId="0" borderId="11" xfId="0" applyNumberFormat="1" applyFont="1" applyFill="1" applyBorder="1" applyAlignment="1">
      <alignment horizontal="right"/>
    </xf>
    <xf numFmtId="0" fontId="24" fillId="0" borderId="0" xfId="0" applyNumberFormat="1" applyFont="1" applyFill="1" applyBorder="1" applyAlignment="1">
      <alignment horizontal="center"/>
    </xf>
    <xf numFmtId="0" fontId="25" fillId="0" borderId="0" xfId="0" applyNumberFormat="1" applyFont="1" applyFill="1" applyAlignment="1"/>
    <xf numFmtId="164" fontId="0" fillId="0" borderId="0" xfId="0" applyNumberFormat="1" applyFont="1" applyFill="1" applyAlignment="1">
      <alignment horizontal="right"/>
    </xf>
    <xf numFmtId="0" fontId="23" fillId="0" borderId="0" xfId="39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40" applyNumberFormat="1" applyFont="1" applyFill="1" applyAlignment="1">
      <alignment horizontal="center"/>
    </xf>
    <xf numFmtId="49" fontId="0" fillId="0" borderId="0" xfId="40" applyNumberFormat="1" applyFont="1" applyFill="1" applyBorder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37" fontId="23" fillId="0" borderId="0" xfId="40" applyNumberFormat="1" applyFont="1" applyFill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49" fontId="0" fillId="0" borderId="0" xfId="39" applyNumberFormat="1" applyFont="1" applyFill="1" applyAlignment="1"/>
    <xf numFmtId="0" fontId="0" fillId="0" borderId="0" xfId="39" applyNumberFormat="1" applyFont="1" applyFill="1" applyAlignment="1"/>
    <xf numFmtId="164" fontId="25" fillId="0" borderId="0" xfId="39" applyNumberFormat="1" applyFont="1" applyFill="1" applyAlignment="1"/>
    <xf numFmtId="49" fontId="0" fillId="0" borderId="0" xfId="40" applyNumberFormat="1" applyFont="1" applyFill="1" applyAlignment="1">
      <alignment horizontal="center"/>
    </xf>
    <xf numFmtId="0" fontId="0" fillId="0" borderId="0" xfId="40" applyNumberFormat="1" applyFont="1" applyFill="1" applyBorder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165" fontId="25" fillId="0" borderId="0" xfId="0" applyNumberFormat="1" applyFont="1" applyFill="1" applyBorder="1" applyAlignment="1">
      <alignment vertical="center"/>
    </xf>
    <xf numFmtId="43" fontId="0" fillId="0" borderId="0" xfId="28" applyFont="1" applyBorder="1" applyAlignment="1">
      <alignment horizontal="right"/>
    </xf>
    <xf numFmtId="43" fontId="25" fillId="0" borderId="10" xfId="28" applyFont="1" applyBorder="1" applyAlignment="1">
      <alignment horizontal="right"/>
    </xf>
    <xf numFmtId="164" fontId="0" fillId="0" borderId="11" xfId="0" applyNumberFormat="1" applyFont="1" applyFill="1" applyBorder="1" applyAlignment="1">
      <alignment horizontal="right"/>
    </xf>
    <xf numFmtId="164" fontId="15" fillId="0" borderId="11" xfId="0" applyNumberFormat="1" applyFont="1" applyBorder="1" applyAlignment="1"/>
    <xf numFmtId="166" fontId="0" fillId="0" borderId="0" xfId="28" applyNumberFormat="1" applyFont="1" applyFill="1" applyAlignment="1">
      <alignment horizontal="right"/>
    </xf>
    <xf numFmtId="164" fontId="15" fillId="0" borderId="11" xfId="0" applyNumberFormat="1" applyFont="1" applyFill="1" applyBorder="1" applyAlignment="1">
      <alignment horizontal="right"/>
    </xf>
    <xf numFmtId="0" fontId="0" fillId="0" borderId="0" xfId="0" applyNumberFormat="1" applyFont="1" applyFill="1" applyAlignment="1"/>
    <xf numFmtId="0" fontId="0" fillId="0" borderId="0" xfId="39" applyNumberFormat="1" applyFont="1" applyFill="1" applyBorder="1" applyAlignment="1"/>
    <xf numFmtId="164" fontId="0" fillId="0" borderId="0" xfId="38" applyNumberFormat="1" applyFont="1" applyFill="1" applyBorder="1" applyAlignment="1">
      <alignment horizontal="right"/>
    </xf>
    <xf numFmtId="164" fontId="0" fillId="0" borderId="0" xfId="40" applyNumberFormat="1" applyFont="1" applyFill="1" applyBorder="1" applyAlignment="1">
      <alignment horizontal="center"/>
    </xf>
    <xf numFmtId="0" fontId="0" fillId="0" borderId="0" xfId="40" applyFont="1" applyFill="1" applyAlignment="1">
      <alignment horizontal="center"/>
    </xf>
    <xf numFmtId="166" fontId="0" fillId="0" borderId="0" xfId="28" applyNumberFormat="1" applyFont="1" applyBorder="1" applyAlignment="1">
      <alignment horizontal="right"/>
    </xf>
    <xf numFmtId="166" fontId="25" fillId="0" borderId="10" xfId="28" applyNumberFormat="1" applyFont="1" applyBorder="1" applyAlignment="1">
      <alignment horizontal="right"/>
    </xf>
    <xf numFmtId="166" fontId="15" fillId="0" borderId="0" xfId="0" applyNumberFormat="1" applyFont="1" applyBorder="1" applyAlignment="1"/>
    <xf numFmtId="166" fontId="15" fillId="0" borderId="0" xfId="28" applyNumberFormat="1" applyFont="1" applyBorder="1" applyAlignment="1">
      <alignment horizontal="right"/>
    </xf>
    <xf numFmtId="166" fontId="25" fillId="0" borderId="0" xfId="0" applyNumberFormat="1" applyFont="1" applyBorder="1" applyAlignment="1"/>
    <xf numFmtId="43" fontId="0" fillId="0" borderId="11" xfId="28" applyFont="1" applyFill="1" applyBorder="1" applyAlignment="1">
      <alignment horizontal="right"/>
    </xf>
    <xf numFmtId="0" fontId="23" fillId="0" borderId="0" xfId="40" applyNumberFormat="1" applyFont="1" applyFill="1" applyBorder="1" applyAlignment="1">
      <alignment horizontal="center"/>
    </xf>
    <xf numFmtId="49" fontId="24" fillId="0" borderId="0" xfId="40" applyNumberFormat="1" applyFont="1" applyFill="1" applyAlignment="1"/>
    <xf numFmtId="41" fontId="15" fillId="0" borderId="0" xfId="40" applyNumberFormat="1" applyFont="1" applyFill="1" applyBorder="1" applyAlignment="1"/>
    <xf numFmtId="164" fontId="15" fillId="0" borderId="0" xfId="28" applyNumberFormat="1" applyFont="1" applyFill="1" applyBorder="1" applyAlignment="1"/>
    <xf numFmtId="0" fontId="23" fillId="0" borderId="0" xfId="39" applyNumberFormat="1" applyFont="1" applyFill="1" applyBorder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164" fontId="23" fillId="0" borderId="0" xfId="40" applyNumberFormat="1" applyFont="1" applyFill="1" applyBorder="1" applyAlignment="1">
      <alignment horizontal="center"/>
    </xf>
    <xf numFmtId="0" fontId="31" fillId="0" borderId="0" xfId="41" applyFont="1" applyFill="1" applyAlignment="1"/>
    <xf numFmtId="0" fontId="25" fillId="0" borderId="0" xfId="47" quotePrefix="1" applyFont="1" applyAlignment="1"/>
    <xf numFmtId="0" fontId="25" fillId="0" borderId="0" xfId="47" applyFont="1" applyFill="1" applyAlignment="1">
      <alignment horizontal="left"/>
    </xf>
    <xf numFmtId="0" fontId="0" fillId="0" borderId="0" xfId="0" applyFont="1" applyFill="1" applyAlignment="1">
      <alignment horizontal="left"/>
    </xf>
    <xf numFmtId="43" fontId="25" fillId="0" borderId="0" xfId="28" applyFont="1" applyBorder="1" applyAlignment="1">
      <alignment horizontal="right"/>
    </xf>
    <xf numFmtId="49" fontId="31" fillId="0" borderId="0" xfId="41" quotePrefix="1" applyNumberFormat="1" applyFont="1" applyFill="1" applyAlignment="1"/>
    <xf numFmtId="164" fontId="25" fillId="0" borderId="0" xfId="39" applyNumberFormat="1" applyFont="1" applyFill="1" applyAlignment="1">
      <alignment horizontal="center"/>
    </xf>
    <xf numFmtId="164" fontId="25" fillId="0" borderId="10" xfId="0" applyNumberFormat="1" applyFont="1" applyBorder="1" applyAlignment="1"/>
    <xf numFmtId="0" fontId="23" fillId="0" borderId="0" xfId="0" applyFont="1" applyFill="1" applyAlignment="1">
      <alignment horizontal="center"/>
    </xf>
    <xf numFmtId="43" fontId="25" fillId="0" borderId="11" xfId="28" applyFont="1" applyBorder="1" applyAlignment="1">
      <alignment horizontal="right"/>
    </xf>
    <xf numFmtId="166" fontId="25" fillId="0" borderId="11" xfId="28" applyNumberFormat="1" applyFont="1" applyBorder="1" applyAlignment="1">
      <alignment horizontal="right"/>
    </xf>
    <xf numFmtId="166" fontId="15" fillId="0" borderId="11" xfId="28" applyNumberFormat="1" applyFont="1" applyBorder="1" applyAlignment="1">
      <alignment horizontal="right"/>
    </xf>
    <xf numFmtId="164" fontId="23" fillId="0" borderId="0" xfId="40" applyNumberFormat="1" applyFont="1" applyFill="1" applyBorder="1" applyAlignment="1">
      <alignment horizontal="center"/>
    </xf>
    <xf numFmtId="41" fontId="15" fillId="0" borderId="0" xfId="40" applyNumberFormat="1" applyFont="1" applyFill="1" applyAlignment="1"/>
    <xf numFmtId="41" fontId="0" fillId="0" borderId="11" xfId="28" applyNumberFormat="1" applyFont="1" applyFill="1" applyBorder="1" applyAlignment="1">
      <alignment horizontal="right"/>
    </xf>
    <xf numFmtId="164" fontId="0" fillId="0" borderId="0" xfId="0" applyNumberFormat="1" applyFont="1" applyBorder="1" applyAlignment="1"/>
    <xf numFmtId="43" fontId="15" fillId="0" borderId="11" xfId="28" applyFont="1" applyBorder="1" applyAlignment="1">
      <alignment horizontal="right"/>
    </xf>
    <xf numFmtId="43" fontId="15" fillId="0" borderId="0" xfId="28" applyFont="1" applyBorder="1" applyAlignment="1">
      <alignment horizontal="right"/>
    </xf>
    <xf numFmtId="166" fontId="0" fillId="0" borderId="0" xfId="0" applyNumberFormat="1" applyFont="1" applyBorder="1" applyAlignment="1"/>
    <xf numFmtId="41" fontId="0" fillId="0" borderId="0" xfId="0" applyNumberFormat="1" applyFont="1" applyBorder="1" applyAlignment="1"/>
    <xf numFmtId="166" fontId="25" fillId="0" borderId="0" xfId="28" applyNumberFormat="1" applyFont="1" applyBorder="1" applyAlignment="1">
      <alignment horizontal="right"/>
    </xf>
    <xf numFmtId="41" fontId="25" fillId="0" borderId="11" xfId="28" applyNumberFormat="1" applyFont="1" applyBorder="1" applyAlignment="1">
      <alignment horizontal="right"/>
    </xf>
    <xf numFmtId="167" fontId="0" fillId="0" borderId="12" xfId="0" applyNumberFormat="1" applyFont="1" applyFill="1" applyBorder="1" applyAlignment="1">
      <alignment vertical="center"/>
    </xf>
    <xf numFmtId="167" fontId="25" fillId="0" borderId="0" xfId="0" applyNumberFormat="1" applyFont="1" applyFill="1" applyBorder="1" applyAlignment="1"/>
    <xf numFmtId="167" fontId="15" fillId="0" borderId="0" xfId="40" applyNumberFormat="1" applyFont="1" applyFill="1" applyAlignment="1"/>
    <xf numFmtId="164" fontId="25" fillId="0" borderId="0" xfId="39" applyNumberFormat="1" applyFont="1" applyFill="1" applyAlignment="1">
      <alignment horizontal="center"/>
    </xf>
    <xf numFmtId="0" fontId="25" fillId="0" borderId="0" xfId="39" applyNumberFormat="1" applyFont="1" applyFill="1" applyAlignment="1">
      <alignment horizontal="center"/>
    </xf>
    <xf numFmtId="0" fontId="24" fillId="0" borderId="0" xfId="0" applyFont="1" applyFill="1"/>
    <xf numFmtId="49" fontId="0" fillId="0" borderId="0" xfId="0" applyNumberFormat="1" applyFill="1" applyAlignment="1">
      <alignment horizontal="center"/>
    </xf>
    <xf numFmtId="41" fontId="15" fillId="0" borderId="0" xfId="28" applyNumberFormat="1" applyFont="1" applyFill="1" applyAlignment="1">
      <alignment horizontal="right"/>
    </xf>
    <xf numFmtId="41" fontId="15" fillId="0" borderId="0" xfId="28" applyNumberFormat="1" applyFont="1" applyFill="1" applyAlignment="1"/>
    <xf numFmtId="166" fontId="0" fillId="0" borderId="0" xfId="28" applyNumberFormat="1" applyFont="1"/>
    <xf numFmtId="0" fontId="23" fillId="0" borderId="0" xfId="39" applyNumberFormat="1" applyFont="1" applyFill="1" applyBorder="1" applyAlignment="1">
      <alignment horizontal="center"/>
    </xf>
    <xf numFmtId="164" fontId="25" fillId="0" borderId="0" xfId="39" applyNumberFormat="1" applyFont="1" applyFill="1" applyAlignment="1">
      <alignment horizontal="center"/>
    </xf>
    <xf numFmtId="49" fontId="21" fillId="0" borderId="0" xfId="40" applyNumberFormat="1" applyFont="1" applyFill="1" applyAlignment="1">
      <alignment horizontal="left"/>
    </xf>
    <xf numFmtId="0" fontId="25" fillId="0" borderId="0" xfId="39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0" fontId="31" fillId="0" borderId="0" xfId="41" applyFont="1" applyFill="1" applyAlignment="1">
      <alignment horizontal="center"/>
    </xf>
    <xf numFmtId="0" fontId="15" fillId="0" borderId="0" xfId="41" applyFont="1" applyFill="1" applyAlignment="1">
      <alignment horizontal="center"/>
    </xf>
    <xf numFmtId="0" fontId="22" fillId="0" borderId="0" xfId="40" applyNumberFormat="1" applyFont="1" applyFill="1" applyBorder="1" applyAlignment="1">
      <alignment horizontal="center"/>
    </xf>
    <xf numFmtId="164" fontId="0" fillId="0" borderId="11" xfId="40" applyNumberFormat="1" applyFont="1" applyFill="1" applyBorder="1" applyAlignment="1">
      <alignment horizontal="center"/>
    </xf>
    <xf numFmtId="164" fontId="15" fillId="0" borderId="11" xfId="40" applyNumberFormat="1" applyFont="1" applyFill="1" applyBorder="1" applyAlignment="1">
      <alignment horizontal="center"/>
    </xf>
    <xf numFmtId="164" fontId="23" fillId="0" borderId="0" xfId="40" applyNumberFormat="1" applyFont="1" applyFill="1" applyBorder="1" applyAlignment="1">
      <alignment horizontal="center"/>
    </xf>
    <xf numFmtId="49" fontId="0" fillId="0" borderId="0" xfId="40" applyNumberFormat="1" applyFont="1" applyFill="1" applyAlignment="1">
      <alignment horizontal="center"/>
    </xf>
    <xf numFmtId="49" fontId="15" fillId="0" borderId="0" xfId="40" applyNumberFormat="1" applyFont="1" applyFill="1" applyAlignment="1">
      <alignment horizont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3" xfId="47" xr:uid="{6B807A0E-21B4-4B9B-A42C-6F83D3414E6E}"/>
    <cellStyle name="Normal_BL" xfId="38" xr:uid="{00000000-0005-0000-0000-000026000000}"/>
    <cellStyle name="Normal_pha085a101b-09e-1 Rev 2" xfId="39" xr:uid="{00000000-0005-0000-0000-000027000000}"/>
    <cellStyle name="Normal_pha085a101b-09e-1 Rev 2 (2)" xfId="40" xr:uid="{00000000-0005-0000-0000-000028000000}"/>
    <cellStyle name="Normal_SMK45Q1" xfId="41" xr:uid="{00000000-0005-0000-0000-000029000000}"/>
    <cellStyle name="Note" xfId="42" builtinId="10" customBuiltin="1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0"/>
  <sheetViews>
    <sheetView tabSelected="1" zoomScaleNormal="100" zoomScaleSheetLayoutView="80" workbookViewId="0">
      <selection activeCell="D55" sqref="D55"/>
    </sheetView>
  </sheetViews>
  <sheetFormatPr defaultColWidth="9.140625" defaultRowHeight="20.25" customHeight="1" x14ac:dyDescent="0.25"/>
  <cols>
    <col min="1" max="1" width="51.85546875" style="10" customWidth="1"/>
    <col min="2" max="2" width="5.5703125" style="3" customWidth="1"/>
    <col min="3" max="3" width="1.85546875" style="1" customWidth="1"/>
    <col min="4" max="4" width="18" style="4" customWidth="1"/>
    <col min="5" max="5" width="1.85546875" style="4" customWidth="1"/>
    <col min="6" max="6" width="18" style="4" customWidth="1"/>
    <col min="7" max="7" width="1.85546875" style="1" customWidth="1"/>
    <col min="8" max="8" width="18" style="4" customWidth="1"/>
    <col min="9" max="9" width="1.85546875" style="4" customWidth="1"/>
    <col min="10" max="10" width="18" style="4" customWidth="1"/>
    <col min="11" max="16384" width="9.140625" style="1"/>
  </cols>
  <sheetData>
    <row r="1" spans="1:10" ht="20.25" customHeight="1" x14ac:dyDescent="0.3">
      <c r="A1" s="190" t="s">
        <v>122</v>
      </c>
      <c r="B1" s="190"/>
      <c r="C1" s="190"/>
      <c r="D1" s="190"/>
      <c r="E1" s="190"/>
      <c r="F1" s="190"/>
      <c r="H1" s="1"/>
      <c r="I1" s="1"/>
      <c r="J1" s="1"/>
    </row>
    <row r="2" spans="1:10" ht="20.25" customHeight="1" x14ac:dyDescent="0.25">
      <c r="A2" s="2" t="s">
        <v>52</v>
      </c>
    </row>
    <row r="4" spans="1:10" ht="20.25" customHeight="1" x14ac:dyDescent="0.25">
      <c r="F4" s="181" t="s">
        <v>135</v>
      </c>
    </row>
    <row r="5" spans="1:10" ht="20.25" customHeight="1" x14ac:dyDescent="0.25">
      <c r="C5" s="191" t="s">
        <v>124</v>
      </c>
      <c r="D5" s="191"/>
      <c r="E5" s="191"/>
      <c r="F5" s="181" t="s">
        <v>139</v>
      </c>
      <c r="G5" s="162"/>
      <c r="H5" s="189"/>
      <c r="I5" s="189"/>
      <c r="J5" s="189"/>
    </row>
    <row r="6" spans="1:10" ht="20.25" customHeight="1" x14ac:dyDescent="0.25">
      <c r="C6" s="189" t="s">
        <v>113</v>
      </c>
      <c r="D6" s="189"/>
      <c r="E6" s="189"/>
      <c r="F6" s="182" t="s">
        <v>136</v>
      </c>
      <c r="G6" s="127"/>
      <c r="H6" s="189" t="s">
        <v>90</v>
      </c>
      <c r="I6" s="189"/>
      <c r="J6" s="189"/>
    </row>
    <row r="7" spans="1:10" ht="20.25" customHeight="1" x14ac:dyDescent="0.25">
      <c r="A7" s="2"/>
      <c r="B7" s="5"/>
      <c r="D7" s="184" t="s">
        <v>148</v>
      </c>
      <c r="E7" s="7"/>
      <c r="F7" s="6" t="s">
        <v>26</v>
      </c>
      <c r="H7" s="184" t="s">
        <v>148</v>
      </c>
      <c r="I7" s="7"/>
      <c r="J7" s="6" t="s">
        <v>26</v>
      </c>
    </row>
    <row r="8" spans="1:10" ht="20.25" customHeight="1" x14ac:dyDescent="0.25">
      <c r="A8" s="2" t="s">
        <v>0</v>
      </c>
      <c r="B8" s="5" t="s">
        <v>1</v>
      </c>
      <c r="C8" s="8"/>
      <c r="D8" s="9">
        <v>2019</v>
      </c>
      <c r="E8" s="5"/>
      <c r="F8" s="9">
        <v>2018</v>
      </c>
      <c r="H8" s="9">
        <v>2019</v>
      </c>
      <c r="I8" s="123"/>
      <c r="J8" s="9">
        <v>2018</v>
      </c>
    </row>
    <row r="9" spans="1:10" ht="20.25" customHeight="1" x14ac:dyDescent="0.25">
      <c r="A9" s="1"/>
      <c r="B9" s="1"/>
      <c r="C9" s="8"/>
      <c r="D9" s="9" t="s">
        <v>27</v>
      </c>
      <c r="E9" s="5"/>
      <c r="F9" s="75"/>
      <c r="H9" s="9" t="s">
        <v>27</v>
      </c>
      <c r="I9" s="123"/>
      <c r="J9" s="75"/>
    </row>
    <row r="10" spans="1:10" ht="20.25" customHeight="1" x14ac:dyDescent="0.25">
      <c r="A10" s="2"/>
      <c r="B10" s="5"/>
      <c r="C10" s="8"/>
      <c r="D10" s="188" t="s">
        <v>28</v>
      </c>
      <c r="E10" s="188"/>
      <c r="F10" s="188"/>
      <c r="G10" s="188"/>
      <c r="H10" s="188"/>
      <c r="I10" s="188"/>
      <c r="J10" s="188"/>
    </row>
    <row r="11" spans="1:10" ht="20.25" customHeight="1" x14ac:dyDescent="0.25">
      <c r="A11" s="102" t="s">
        <v>2</v>
      </c>
      <c r="B11" s="103"/>
      <c r="C11" s="104"/>
      <c r="D11" s="59"/>
      <c r="E11" s="59"/>
      <c r="F11" s="59"/>
      <c r="H11" s="59"/>
      <c r="I11" s="59"/>
      <c r="J11" s="59"/>
    </row>
    <row r="12" spans="1:10" ht="20.25" customHeight="1" x14ac:dyDescent="0.25">
      <c r="A12" s="63" t="s">
        <v>3</v>
      </c>
      <c r="B12" s="103"/>
      <c r="C12" s="104"/>
      <c r="D12" s="59">
        <v>49897</v>
      </c>
      <c r="E12" s="59"/>
      <c r="F12" s="59">
        <v>16514</v>
      </c>
      <c r="H12" s="59">
        <v>30212</v>
      </c>
      <c r="I12" s="59"/>
      <c r="J12" s="59">
        <v>16514</v>
      </c>
    </row>
    <row r="13" spans="1:10" ht="20.25" customHeight="1" x14ac:dyDescent="0.25">
      <c r="A13" s="105" t="s">
        <v>70</v>
      </c>
      <c r="B13" s="103">
        <v>4</v>
      </c>
      <c r="C13" s="104"/>
      <c r="D13" s="59">
        <v>353631</v>
      </c>
      <c r="E13" s="59"/>
      <c r="F13" s="59">
        <v>325866</v>
      </c>
      <c r="H13" s="59">
        <v>353631</v>
      </c>
      <c r="I13" s="59"/>
      <c r="J13" s="59">
        <v>325866</v>
      </c>
    </row>
    <row r="14" spans="1:10" ht="20.25" customHeight="1" x14ac:dyDescent="0.25">
      <c r="A14" s="125" t="s">
        <v>62</v>
      </c>
      <c r="B14" s="103"/>
      <c r="C14" s="104"/>
      <c r="D14" s="59">
        <v>29790</v>
      </c>
      <c r="E14" s="59"/>
      <c r="F14" s="59">
        <v>2247</v>
      </c>
      <c r="H14" s="59">
        <v>29790</v>
      </c>
      <c r="I14" s="59"/>
      <c r="J14" s="59">
        <v>2247</v>
      </c>
    </row>
    <row r="15" spans="1:10" ht="20.25" customHeight="1" x14ac:dyDescent="0.25">
      <c r="A15" s="105" t="s">
        <v>48</v>
      </c>
      <c r="B15" s="103"/>
      <c r="C15" s="104"/>
      <c r="D15" s="59">
        <v>7918</v>
      </c>
      <c r="E15" s="59"/>
      <c r="F15" s="59">
        <v>5137</v>
      </c>
      <c r="H15" s="59">
        <v>7697</v>
      </c>
      <c r="I15" s="59"/>
      <c r="J15" s="59">
        <v>5137</v>
      </c>
    </row>
    <row r="16" spans="1:10" ht="20.25" customHeight="1" x14ac:dyDescent="0.25">
      <c r="A16" s="105" t="s">
        <v>109</v>
      </c>
      <c r="B16" s="103"/>
      <c r="C16" s="104"/>
      <c r="D16" s="59">
        <v>49249</v>
      </c>
      <c r="E16" s="59"/>
      <c r="F16" s="59">
        <v>44357</v>
      </c>
      <c r="H16" s="59">
        <v>49249</v>
      </c>
      <c r="I16" s="59"/>
      <c r="J16" s="59">
        <v>44357</v>
      </c>
    </row>
    <row r="17" spans="1:10" ht="20.25" customHeight="1" x14ac:dyDescent="0.25">
      <c r="A17" s="63" t="s">
        <v>4</v>
      </c>
      <c r="B17" s="103"/>
      <c r="C17" s="104"/>
      <c r="D17" s="59">
        <v>2353</v>
      </c>
      <c r="E17" s="59"/>
      <c r="F17" s="59">
        <v>4359</v>
      </c>
      <c r="H17" s="59">
        <v>2353</v>
      </c>
      <c r="I17" s="59"/>
      <c r="J17" s="59">
        <v>4359</v>
      </c>
    </row>
    <row r="18" spans="1:10" ht="20.25" customHeight="1" x14ac:dyDescent="0.25">
      <c r="A18" s="106" t="s">
        <v>5</v>
      </c>
      <c r="B18" s="103"/>
      <c r="C18" s="104"/>
      <c r="D18" s="73">
        <f>SUM(D12:D17)</f>
        <v>492838</v>
      </c>
      <c r="E18" s="107"/>
      <c r="F18" s="73">
        <f>SUM(F12:F17)</f>
        <v>398480</v>
      </c>
      <c r="H18" s="73">
        <f>SUM(H12:H17)</f>
        <v>472932</v>
      </c>
      <c r="I18" s="107"/>
      <c r="J18" s="73">
        <f>SUM(J12:J17)</f>
        <v>398480</v>
      </c>
    </row>
    <row r="19" spans="1:10" ht="20.25" customHeight="1" x14ac:dyDescent="0.25">
      <c r="A19" s="63"/>
      <c r="B19" s="103"/>
      <c r="C19" s="104"/>
      <c r="D19" s="59"/>
      <c r="E19" s="59"/>
      <c r="F19" s="59"/>
      <c r="H19" s="59"/>
      <c r="I19" s="59"/>
      <c r="J19" s="59"/>
    </row>
    <row r="20" spans="1:10" ht="20.25" customHeight="1" x14ac:dyDescent="0.25">
      <c r="A20" s="102" t="s">
        <v>6</v>
      </c>
      <c r="B20" s="103"/>
      <c r="C20" s="104"/>
      <c r="D20" s="59"/>
      <c r="E20" s="59"/>
      <c r="F20" s="59"/>
      <c r="H20" s="59"/>
      <c r="I20" s="59"/>
      <c r="J20" s="59"/>
    </row>
    <row r="21" spans="1:10" ht="20.25" customHeight="1" x14ac:dyDescent="0.25">
      <c r="A21" s="126" t="s">
        <v>110</v>
      </c>
      <c r="B21" s="103"/>
      <c r="C21" s="104"/>
      <c r="D21" s="59">
        <v>1000</v>
      </c>
      <c r="E21" s="59"/>
      <c r="F21" s="59">
        <v>1000</v>
      </c>
      <c r="H21" s="59">
        <v>1000</v>
      </c>
      <c r="I21" s="59"/>
      <c r="J21" s="59">
        <v>1000</v>
      </c>
    </row>
    <row r="22" spans="1:10" ht="20.25" customHeight="1" x14ac:dyDescent="0.25">
      <c r="A22" s="108" t="s">
        <v>71</v>
      </c>
      <c r="B22" s="103">
        <v>4</v>
      </c>
      <c r="C22" s="104"/>
      <c r="D22" s="90">
        <v>751126</v>
      </c>
      <c r="E22" s="85"/>
      <c r="F22" s="90">
        <v>732617</v>
      </c>
      <c r="H22" s="90">
        <v>751126</v>
      </c>
      <c r="I22" s="85"/>
      <c r="J22" s="90">
        <v>732617</v>
      </c>
    </row>
    <row r="23" spans="1:10" ht="20.25" customHeight="1" x14ac:dyDescent="0.25">
      <c r="A23" s="108" t="s">
        <v>120</v>
      </c>
      <c r="B23" s="103">
        <v>5</v>
      </c>
      <c r="C23" s="104"/>
      <c r="D23" s="136" t="s">
        <v>82</v>
      </c>
      <c r="E23" s="85"/>
      <c r="F23" s="136" t="s">
        <v>82</v>
      </c>
      <c r="H23" s="136">
        <v>60000</v>
      </c>
      <c r="I23" s="85"/>
      <c r="J23" s="136" t="s">
        <v>82</v>
      </c>
    </row>
    <row r="24" spans="1:10" ht="20.25" customHeight="1" x14ac:dyDescent="0.25">
      <c r="A24" s="126" t="s">
        <v>93</v>
      </c>
      <c r="B24" s="103">
        <v>6</v>
      </c>
      <c r="C24" s="104"/>
      <c r="D24" s="59">
        <v>4040</v>
      </c>
      <c r="E24" s="59"/>
      <c r="F24" s="59">
        <v>1617</v>
      </c>
      <c r="H24" s="59">
        <v>7713</v>
      </c>
      <c r="I24" s="59"/>
      <c r="J24" s="59">
        <v>4450</v>
      </c>
    </row>
    <row r="25" spans="1:10" ht="20.25" customHeight="1" x14ac:dyDescent="0.25">
      <c r="A25" s="63" t="s">
        <v>55</v>
      </c>
      <c r="B25" s="103"/>
      <c r="C25" s="104"/>
      <c r="D25" s="59">
        <v>18463</v>
      </c>
      <c r="E25" s="59"/>
      <c r="F25" s="59">
        <v>18146</v>
      </c>
      <c r="H25" s="59">
        <v>18275</v>
      </c>
      <c r="I25" s="59"/>
      <c r="J25" s="59">
        <v>18146</v>
      </c>
    </row>
    <row r="26" spans="1:10" ht="20.25" customHeight="1" x14ac:dyDescent="0.25">
      <c r="A26" s="108" t="s">
        <v>7</v>
      </c>
      <c r="B26" s="103"/>
      <c r="C26" s="104"/>
      <c r="D26" s="59">
        <v>2171</v>
      </c>
      <c r="E26" s="59"/>
      <c r="F26" s="59">
        <v>2461</v>
      </c>
      <c r="H26" s="59">
        <v>2171</v>
      </c>
      <c r="I26" s="59"/>
      <c r="J26" s="59">
        <v>2461</v>
      </c>
    </row>
    <row r="27" spans="1:10" ht="20.25" customHeight="1" x14ac:dyDescent="0.25">
      <c r="A27" s="105" t="s">
        <v>29</v>
      </c>
      <c r="B27" s="103"/>
      <c r="C27" s="104"/>
      <c r="D27" s="59">
        <v>6552</v>
      </c>
      <c r="E27" s="59"/>
      <c r="F27" s="59">
        <v>7421</v>
      </c>
      <c r="H27" s="59">
        <v>6552</v>
      </c>
      <c r="I27" s="59"/>
      <c r="J27" s="59">
        <v>7421</v>
      </c>
    </row>
    <row r="28" spans="1:10" ht="20.25" customHeight="1" x14ac:dyDescent="0.25">
      <c r="A28" s="63" t="s">
        <v>8</v>
      </c>
      <c r="B28" s="103">
        <v>3</v>
      </c>
      <c r="C28" s="104"/>
      <c r="D28" s="116">
        <v>13184</v>
      </c>
      <c r="E28" s="59"/>
      <c r="F28" s="59">
        <v>12294</v>
      </c>
      <c r="H28" s="116">
        <v>13144</v>
      </c>
      <c r="I28" s="59"/>
      <c r="J28" s="59">
        <v>12294</v>
      </c>
    </row>
    <row r="29" spans="1:10" ht="20.25" customHeight="1" x14ac:dyDescent="0.25">
      <c r="A29" s="106" t="s">
        <v>9</v>
      </c>
      <c r="B29" s="103"/>
      <c r="C29" s="104"/>
      <c r="D29" s="73">
        <f>SUM(D21:D28)</f>
        <v>796536</v>
      </c>
      <c r="E29" s="107"/>
      <c r="F29" s="73">
        <f>SUM(F21:F28)</f>
        <v>775556</v>
      </c>
      <c r="H29" s="73">
        <f>SUM(H21:H28)</f>
        <v>859981</v>
      </c>
      <c r="I29" s="107"/>
      <c r="J29" s="73">
        <f>SUM(J21:J28)</f>
        <v>778389</v>
      </c>
    </row>
    <row r="30" spans="1:10" ht="20.25" customHeight="1" x14ac:dyDescent="0.25">
      <c r="A30" s="63"/>
      <c r="B30" s="103"/>
      <c r="C30" s="104"/>
      <c r="D30" s="54"/>
      <c r="E30" s="54"/>
      <c r="F30" s="54"/>
      <c r="H30" s="54"/>
      <c r="I30" s="54"/>
      <c r="J30" s="54"/>
    </row>
    <row r="31" spans="1:10" ht="20.25" customHeight="1" thickBot="1" x14ac:dyDescent="0.3">
      <c r="A31" s="106" t="s">
        <v>10</v>
      </c>
      <c r="B31" s="103"/>
      <c r="C31" s="104"/>
      <c r="D31" s="109">
        <f>D18+D29</f>
        <v>1289374</v>
      </c>
      <c r="E31" s="107"/>
      <c r="F31" s="109">
        <f>F18+F29</f>
        <v>1174036</v>
      </c>
      <c r="H31" s="109">
        <f>H18+H29</f>
        <v>1332913</v>
      </c>
      <c r="I31" s="107"/>
      <c r="J31" s="109">
        <f>J18+J29</f>
        <v>1176869</v>
      </c>
    </row>
    <row r="32" spans="1:10" ht="20.25" customHeight="1" thickTop="1" x14ac:dyDescent="0.25">
      <c r="A32" s="82"/>
      <c r="B32" s="117"/>
      <c r="C32" s="8"/>
      <c r="D32" s="14"/>
      <c r="E32" s="14"/>
      <c r="F32" s="14"/>
      <c r="H32" s="14"/>
      <c r="I32" s="14"/>
      <c r="J32" s="14"/>
    </row>
    <row r="33" spans="1:10" ht="20.25" customHeight="1" x14ac:dyDescent="0.25">
      <c r="A33" s="81"/>
      <c r="B33" s="117"/>
      <c r="C33" s="8"/>
      <c r="D33" s="11"/>
      <c r="E33" s="11"/>
      <c r="F33" s="11"/>
      <c r="H33" s="11"/>
      <c r="I33" s="11"/>
      <c r="J33" s="11"/>
    </row>
    <row r="34" spans="1:10" ht="20.25" customHeight="1" x14ac:dyDescent="0.25">
      <c r="A34" s="82"/>
      <c r="B34" s="117"/>
      <c r="C34" s="8"/>
      <c r="D34" s="14"/>
      <c r="E34" s="14"/>
      <c r="F34" s="14"/>
      <c r="H34" s="14"/>
      <c r="I34" s="14"/>
      <c r="J34" s="14"/>
    </row>
    <row r="36" spans="1:10" ht="20.25" customHeight="1" x14ac:dyDescent="0.3">
      <c r="A36" s="190" t="s">
        <v>122</v>
      </c>
      <c r="B36" s="190"/>
      <c r="C36" s="190"/>
      <c r="D36" s="190"/>
      <c r="E36" s="190"/>
      <c r="F36" s="190"/>
      <c r="H36" s="1"/>
      <c r="I36" s="1"/>
      <c r="J36" s="1"/>
    </row>
    <row r="37" spans="1:10" ht="20.25" customHeight="1" x14ac:dyDescent="0.25">
      <c r="A37" s="2" t="s">
        <v>52</v>
      </c>
    </row>
    <row r="38" spans="1:10" ht="20.25" customHeight="1" x14ac:dyDescent="0.25">
      <c r="A38" s="2"/>
    </row>
    <row r="39" spans="1:10" ht="20.25" customHeight="1" x14ac:dyDescent="0.25">
      <c r="A39" s="2"/>
      <c r="F39" s="181" t="s">
        <v>135</v>
      </c>
    </row>
    <row r="40" spans="1:10" ht="20.25" customHeight="1" x14ac:dyDescent="0.25">
      <c r="A40" s="2"/>
      <c r="C40" s="191" t="s">
        <v>124</v>
      </c>
      <c r="D40" s="191"/>
      <c r="E40" s="191"/>
      <c r="F40" s="181" t="s">
        <v>139</v>
      </c>
      <c r="G40" s="162"/>
      <c r="H40" s="189"/>
      <c r="I40" s="189"/>
      <c r="J40" s="189"/>
    </row>
    <row r="41" spans="1:10" ht="20.25" customHeight="1" x14ac:dyDescent="0.25">
      <c r="A41" s="2"/>
      <c r="C41" s="189" t="s">
        <v>113</v>
      </c>
      <c r="D41" s="189"/>
      <c r="E41" s="189"/>
      <c r="F41" s="182" t="s">
        <v>136</v>
      </c>
      <c r="G41" s="127"/>
      <c r="H41" s="189" t="s">
        <v>90</v>
      </c>
      <c r="I41" s="189"/>
      <c r="J41" s="189"/>
    </row>
    <row r="42" spans="1:10" ht="20.25" customHeight="1" x14ac:dyDescent="0.25">
      <c r="A42" s="2"/>
      <c r="B42" s="5"/>
      <c r="C42" s="8"/>
      <c r="D42" s="184" t="s">
        <v>148</v>
      </c>
      <c r="E42" s="7"/>
      <c r="F42" s="6" t="s">
        <v>26</v>
      </c>
      <c r="H42" s="184" t="s">
        <v>148</v>
      </c>
      <c r="I42" s="7"/>
      <c r="J42" s="6" t="s">
        <v>26</v>
      </c>
    </row>
    <row r="43" spans="1:10" ht="20.25" customHeight="1" x14ac:dyDescent="0.25">
      <c r="A43" s="2" t="s">
        <v>11</v>
      </c>
      <c r="B43" s="5" t="s">
        <v>1</v>
      </c>
      <c r="C43" s="8"/>
      <c r="D43" s="9">
        <v>2019</v>
      </c>
      <c r="E43" s="117"/>
      <c r="F43" s="9">
        <v>2018</v>
      </c>
      <c r="H43" s="9">
        <v>2019</v>
      </c>
      <c r="I43" s="123"/>
      <c r="J43" s="9">
        <v>2018</v>
      </c>
    </row>
    <row r="44" spans="1:10" ht="20.25" customHeight="1" x14ac:dyDescent="0.25">
      <c r="A44" s="2"/>
      <c r="B44" s="5"/>
      <c r="C44" s="8"/>
      <c r="D44" s="9" t="s">
        <v>27</v>
      </c>
      <c r="E44" s="5"/>
      <c r="F44" s="75"/>
      <c r="H44" s="9" t="s">
        <v>27</v>
      </c>
      <c r="I44" s="123"/>
      <c r="J44" s="75"/>
    </row>
    <row r="45" spans="1:10" ht="20.25" customHeight="1" x14ac:dyDescent="0.25">
      <c r="A45" s="2"/>
      <c r="B45" s="5"/>
      <c r="C45" s="8"/>
      <c r="D45" s="188" t="s">
        <v>28</v>
      </c>
      <c r="E45" s="188"/>
      <c r="F45" s="188"/>
      <c r="G45" s="188"/>
      <c r="H45" s="188"/>
      <c r="I45" s="188"/>
      <c r="J45" s="188"/>
    </row>
    <row r="46" spans="1:10" ht="20.25" customHeight="1" x14ac:dyDescent="0.25">
      <c r="A46" s="102" t="s">
        <v>12</v>
      </c>
      <c r="B46" s="103"/>
      <c r="C46" s="104"/>
      <c r="D46" s="59"/>
      <c r="E46" s="59"/>
      <c r="F46" s="59"/>
      <c r="G46" s="8"/>
      <c r="H46" s="59"/>
      <c r="I46" s="59"/>
      <c r="J46" s="59"/>
    </row>
    <row r="47" spans="1:10" ht="20.25" customHeight="1" x14ac:dyDescent="0.25">
      <c r="A47" s="105" t="s">
        <v>83</v>
      </c>
      <c r="B47" s="103">
        <v>7</v>
      </c>
      <c r="C47" s="104"/>
      <c r="D47" s="59">
        <v>322250</v>
      </c>
      <c r="E47" s="59"/>
      <c r="F47" s="59">
        <v>679000</v>
      </c>
      <c r="G47" s="8"/>
      <c r="H47" s="59">
        <v>322250</v>
      </c>
      <c r="I47" s="59"/>
      <c r="J47" s="59">
        <v>679000</v>
      </c>
    </row>
    <row r="48" spans="1:10" ht="20.25" customHeight="1" x14ac:dyDescent="0.25">
      <c r="A48" s="108" t="s">
        <v>64</v>
      </c>
      <c r="B48" s="103">
        <v>3</v>
      </c>
      <c r="C48" s="104"/>
      <c r="D48" s="59">
        <v>11976</v>
      </c>
      <c r="E48" s="59"/>
      <c r="F48" s="59">
        <v>8221</v>
      </c>
      <c r="G48" s="8"/>
      <c r="H48" s="59">
        <v>11830</v>
      </c>
      <c r="I48" s="59"/>
      <c r="J48" s="59">
        <v>8221</v>
      </c>
    </row>
    <row r="49" spans="1:10" ht="20.25" customHeight="1" x14ac:dyDescent="0.25">
      <c r="A49" s="108" t="s">
        <v>84</v>
      </c>
      <c r="B49" s="103"/>
      <c r="C49" s="104"/>
      <c r="D49" s="59"/>
      <c r="E49" s="59"/>
      <c r="F49" s="59"/>
      <c r="G49" s="8"/>
      <c r="H49" s="59"/>
      <c r="I49" s="59"/>
      <c r="J49" s="59"/>
    </row>
    <row r="50" spans="1:10" ht="20.25" customHeight="1" x14ac:dyDescent="0.25">
      <c r="A50" s="108" t="s">
        <v>74</v>
      </c>
      <c r="B50" s="103">
        <v>7</v>
      </c>
      <c r="C50" s="104"/>
      <c r="D50" s="59">
        <v>50089</v>
      </c>
      <c r="E50" s="59"/>
      <c r="F50" s="59">
        <v>23596</v>
      </c>
      <c r="G50" s="8"/>
      <c r="H50" s="59">
        <v>50089</v>
      </c>
      <c r="I50" s="59"/>
      <c r="J50" s="59">
        <v>23596</v>
      </c>
    </row>
    <row r="51" spans="1:10" ht="20.25" customHeight="1" x14ac:dyDescent="0.25">
      <c r="A51" s="108" t="s">
        <v>155</v>
      </c>
      <c r="B51" s="103" t="s">
        <v>117</v>
      </c>
      <c r="C51" s="104"/>
      <c r="D51" s="59">
        <v>30000</v>
      </c>
      <c r="E51" s="59"/>
      <c r="F51" s="59">
        <v>70000</v>
      </c>
      <c r="G51" s="8"/>
      <c r="H51" s="59">
        <v>70000</v>
      </c>
      <c r="I51" s="59"/>
      <c r="J51" s="59">
        <v>70000</v>
      </c>
    </row>
    <row r="52" spans="1:10" ht="20.25" customHeight="1" x14ac:dyDescent="0.25">
      <c r="A52" s="108" t="s">
        <v>86</v>
      </c>
      <c r="B52" s="103">
        <v>7</v>
      </c>
      <c r="C52" s="104"/>
      <c r="D52" s="59">
        <v>20000</v>
      </c>
      <c r="E52" s="59"/>
      <c r="F52" s="59">
        <v>49265</v>
      </c>
      <c r="G52" s="8"/>
      <c r="H52" s="59">
        <v>20000</v>
      </c>
      <c r="I52" s="59"/>
      <c r="J52" s="59">
        <v>49265</v>
      </c>
    </row>
    <row r="53" spans="1:10" ht="20.25" customHeight="1" x14ac:dyDescent="0.25">
      <c r="A53" s="105" t="s">
        <v>95</v>
      </c>
      <c r="B53" s="103"/>
      <c r="C53" s="104"/>
      <c r="D53" s="59">
        <v>4535</v>
      </c>
      <c r="E53" s="59"/>
      <c r="F53" s="59">
        <v>7335</v>
      </c>
      <c r="G53" s="8"/>
      <c r="H53" s="59">
        <v>4535</v>
      </c>
      <c r="I53" s="59"/>
      <c r="J53" s="59">
        <v>7335</v>
      </c>
    </row>
    <row r="54" spans="1:10" ht="20.25" customHeight="1" x14ac:dyDescent="0.25">
      <c r="A54" s="125" t="s">
        <v>65</v>
      </c>
      <c r="B54" s="103"/>
      <c r="C54" s="104"/>
      <c r="D54" s="59">
        <v>3819</v>
      </c>
      <c r="E54" s="59"/>
      <c r="F54" s="59">
        <v>2408</v>
      </c>
      <c r="G54" s="8"/>
      <c r="H54" s="59">
        <v>3779</v>
      </c>
      <c r="I54" s="59"/>
      <c r="J54" s="59">
        <v>2408</v>
      </c>
    </row>
    <row r="55" spans="1:10" ht="20.25" customHeight="1" x14ac:dyDescent="0.25">
      <c r="A55" s="106" t="s">
        <v>13</v>
      </c>
      <c r="B55" s="103"/>
      <c r="C55" s="104"/>
      <c r="D55" s="73">
        <f>SUM(D47:D54)</f>
        <v>442669</v>
      </c>
      <c r="E55" s="107"/>
      <c r="F55" s="73">
        <f>SUM(F47:F54)</f>
        <v>839825</v>
      </c>
      <c r="G55" s="8"/>
      <c r="H55" s="73">
        <f>SUM(H47:H54)</f>
        <v>482483</v>
      </c>
      <c r="I55" s="107"/>
      <c r="J55" s="73">
        <f>SUM(J47:J54)</f>
        <v>839825</v>
      </c>
    </row>
    <row r="56" spans="1:10" ht="20.25" customHeight="1" x14ac:dyDescent="0.25">
      <c r="A56" s="63"/>
      <c r="B56" s="103"/>
      <c r="C56" s="104"/>
      <c r="D56" s="59"/>
      <c r="E56" s="59"/>
      <c r="F56" s="59"/>
      <c r="G56" s="8"/>
      <c r="H56" s="59"/>
      <c r="I56" s="59"/>
      <c r="J56" s="59"/>
    </row>
    <row r="57" spans="1:10" ht="20.25" customHeight="1" x14ac:dyDescent="0.25">
      <c r="A57" s="102" t="s">
        <v>14</v>
      </c>
      <c r="B57" s="103"/>
      <c r="C57" s="104"/>
      <c r="D57" s="59"/>
      <c r="E57" s="59"/>
      <c r="F57" s="59"/>
      <c r="G57" s="8"/>
      <c r="H57" s="59"/>
      <c r="I57" s="59"/>
      <c r="J57" s="59"/>
    </row>
    <row r="58" spans="1:10" ht="20.25" customHeight="1" x14ac:dyDescent="0.25">
      <c r="A58" s="105" t="s">
        <v>85</v>
      </c>
      <c r="B58" s="103">
        <v>7</v>
      </c>
      <c r="C58" s="104"/>
      <c r="D58" s="59">
        <v>125086</v>
      </c>
      <c r="E58" s="59"/>
      <c r="F58" s="59">
        <v>17883</v>
      </c>
      <c r="G58" s="8"/>
      <c r="H58" s="59">
        <v>125086</v>
      </c>
      <c r="I58" s="59"/>
      <c r="J58" s="59">
        <v>17883</v>
      </c>
    </row>
    <row r="59" spans="1:10" ht="20.25" customHeight="1" x14ac:dyDescent="0.25">
      <c r="A59" s="108" t="s">
        <v>89</v>
      </c>
      <c r="B59" s="103"/>
      <c r="C59" s="111"/>
      <c r="D59" s="59">
        <v>3411</v>
      </c>
      <c r="E59" s="54"/>
      <c r="F59" s="110">
        <v>2585</v>
      </c>
      <c r="G59" s="8"/>
      <c r="H59" s="59">
        <v>3411</v>
      </c>
      <c r="I59" s="54"/>
      <c r="J59" s="110">
        <v>2585</v>
      </c>
    </row>
    <row r="60" spans="1:10" ht="20.25" customHeight="1" x14ac:dyDescent="0.25">
      <c r="A60" s="105" t="s">
        <v>63</v>
      </c>
      <c r="B60" s="103"/>
      <c r="C60" s="104"/>
      <c r="D60" s="59">
        <v>718</v>
      </c>
      <c r="E60" s="59"/>
      <c r="F60" s="59">
        <v>467</v>
      </c>
      <c r="G60" s="8"/>
      <c r="H60" s="59">
        <v>718</v>
      </c>
      <c r="I60" s="59"/>
      <c r="J60" s="59">
        <v>467</v>
      </c>
    </row>
    <row r="61" spans="1:10" ht="20.25" customHeight="1" x14ac:dyDescent="0.25">
      <c r="A61" s="106" t="s">
        <v>15</v>
      </c>
      <c r="B61" s="103"/>
      <c r="C61" s="104"/>
      <c r="D61" s="73">
        <f>SUM(D58:D60)</f>
        <v>129215</v>
      </c>
      <c r="E61" s="107"/>
      <c r="F61" s="73">
        <f>SUM(F58:F60)</f>
        <v>20935</v>
      </c>
      <c r="G61" s="8"/>
      <c r="H61" s="73">
        <f>SUM(H58:H60)</f>
        <v>129215</v>
      </c>
      <c r="I61" s="107"/>
      <c r="J61" s="73">
        <f>SUM(J58:J60)</f>
        <v>20935</v>
      </c>
    </row>
    <row r="62" spans="1:10" ht="20.25" customHeight="1" x14ac:dyDescent="0.25">
      <c r="A62" s="106"/>
      <c r="B62" s="103"/>
      <c r="C62" s="104"/>
      <c r="D62" s="112"/>
      <c r="E62" s="107"/>
      <c r="F62" s="112"/>
      <c r="G62" s="8"/>
      <c r="H62" s="112"/>
      <c r="I62" s="107"/>
      <c r="J62" s="112"/>
    </row>
    <row r="63" spans="1:10" ht="20.25" customHeight="1" x14ac:dyDescent="0.25">
      <c r="A63" s="106" t="s">
        <v>16</v>
      </c>
      <c r="B63" s="103"/>
      <c r="C63" s="104"/>
      <c r="D63" s="113">
        <f>+D55+D61</f>
        <v>571884</v>
      </c>
      <c r="E63" s="107"/>
      <c r="F63" s="113">
        <f>+F55+F61</f>
        <v>860760</v>
      </c>
      <c r="G63" s="8"/>
      <c r="H63" s="113">
        <f>+H55+H61</f>
        <v>611698</v>
      </c>
      <c r="I63" s="107"/>
      <c r="J63" s="113">
        <f>+J55+J61</f>
        <v>860760</v>
      </c>
    </row>
    <row r="64" spans="1:10" ht="20.25" customHeight="1" x14ac:dyDescent="0.25">
      <c r="A64" s="63"/>
      <c r="B64" s="103"/>
      <c r="C64" s="104"/>
      <c r="D64" s="59"/>
      <c r="E64" s="59"/>
      <c r="F64" s="59"/>
      <c r="G64" s="8"/>
      <c r="H64" s="59"/>
      <c r="I64" s="59"/>
      <c r="J64" s="59"/>
    </row>
    <row r="65" spans="1:10" ht="20.25" customHeight="1" x14ac:dyDescent="0.25">
      <c r="A65" s="102" t="s">
        <v>17</v>
      </c>
      <c r="B65" s="103"/>
      <c r="C65" s="104"/>
      <c r="D65" s="59"/>
      <c r="E65" s="59"/>
      <c r="F65" s="59"/>
      <c r="G65" s="8"/>
      <c r="H65" s="59"/>
      <c r="I65" s="59"/>
      <c r="J65" s="59"/>
    </row>
    <row r="66" spans="1:10" ht="20.25" customHeight="1" x14ac:dyDescent="0.25">
      <c r="A66" s="63" t="s">
        <v>18</v>
      </c>
      <c r="B66" s="103">
        <v>8</v>
      </c>
      <c r="C66" s="104"/>
      <c r="D66" s="59"/>
      <c r="E66" s="59"/>
      <c r="F66" s="59"/>
      <c r="G66" s="8"/>
      <c r="H66" s="59"/>
      <c r="I66" s="59"/>
      <c r="J66" s="59"/>
    </row>
    <row r="67" spans="1:10" ht="20.25" customHeight="1" thickBot="1" x14ac:dyDescent="0.3">
      <c r="A67" s="63" t="s">
        <v>19</v>
      </c>
      <c r="B67" s="103"/>
      <c r="C67" s="104"/>
      <c r="D67" s="60">
        <v>333500</v>
      </c>
      <c r="E67" s="59"/>
      <c r="F67" s="60">
        <v>333500</v>
      </c>
      <c r="G67" s="8"/>
      <c r="H67" s="60">
        <v>333500</v>
      </c>
      <c r="I67" s="59"/>
      <c r="J67" s="60">
        <v>333500</v>
      </c>
    </row>
    <row r="68" spans="1:10" ht="20.25" customHeight="1" thickTop="1" x14ac:dyDescent="0.25">
      <c r="A68" s="63" t="s">
        <v>20</v>
      </c>
      <c r="B68" s="103"/>
      <c r="C68" s="104"/>
      <c r="D68" s="59">
        <v>333500</v>
      </c>
      <c r="E68" s="59"/>
      <c r="F68" s="59">
        <v>250000</v>
      </c>
      <c r="G68" s="8"/>
      <c r="H68" s="59">
        <v>333500</v>
      </c>
      <c r="I68" s="59"/>
      <c r="J68" s="59">
        <v>250000</v>
      </c>
    </row>
    <row r="69" spans="1:10" ht="20.25" customHeight="1" x14ac:dyDescent="0.25">
      <c r="A69" s="108" t="s">
        <v>125</v>
      </c>
      <c r="B69" s="103">
        <v>8</v>
      </c>
      <c r="C69" s="104"/>
      <c r="D69" s="59">
        <v>317914</v>
      </c>
      <c r="E69" s="59"/>
      <c r="F69" s="136" t="s">
        <v>82</v>
      </c>
      <c r="G69" s="8"/>
      <c r="H69" s="59">
        <v>317914</v>
      </c>
      <c r="I69" s="59"/>
      <c r="J69" s="136" t="s">
        <v>82</v>
      </c>
    </row>
    <row r="70" spans="1:10" ht="20.25" customHeight="1" x14ac:dyDescent="0.25">
      <c r="A70" s="105" t="s">
        <v>75</v>
      </c>
      <c r="B70" s="103"/>
      <c r="C70" s="104"/>
      <c r="D70" s="59">
        <v>2736</v>
      </c>
      <c r="E70" s="59"/>
      <c r="F70" s="59">
        <v>2736</v>
      </c>
      <c r="G70" s="8"/>
      <c r="H70" s="59">
        <v>2736</v>
      </c>
      <c r="I70" s="59"/>
      <c r="J70" s="59">
        <v>2736</v>
      </c>
    </row>
    <row r="71" spans="1:10" ht="20.25" customHeight="1" x14ac:dyDescent="0.25">
      <c r="A71" s="105" t="s">
        <v>21</v>
      </c>
      <c r="B71" s="103"/>
      <c r="C71" s="104"/>
      <c r="D71" s="59"/>
      <c r="E71" s="59"/>
      <c r="F71" s="59"/>
      <c r="G71" s="8"/>
      <c r="H71" s="59"/>
      <c r="I71" s="59"/>
      <c r="J71" s="59"/>
    </row>
    <row r="72" spans="1:10" s="126" customFormat="1" ht="20.25" customHeight="1" x14ac:dyDescent="0.25">
      <c r="A72" s="108" t="s">
        <v>22</v>
      </c>
      <c r="B72" s="103"/>
      <c r="C72" s="138"/>
      <c r="D72" s="140"/>
      <c r="E72" s="116"/>
      <c r="F72" s="140"/>
      <c r="G72" s="139"/>
      <c r="H72" s="140"/>
      <c r="I72" s="116"/>
      <c r="J72" s="140"/>
    </row>
    <row r="73" spans="1:10" ht="20.25" customHeight="1" x14ac:dyDescent="0.25">
      <c r="A73" s="105" t="s">
        <v>56</v>
      </c>
      <c r="B73" s="103"/>
      <c r="C73" s="104"/>
      <c r="D73" s="59">
        <v>10884</v>
      </c>
      <c r="E73" s="59"/>
      <c r="F73" s="59">
        <v>10884</v>
      </c>
      <c r="G73" s="8"/>
      <c r="H73" s="59">
        <v>10884</v>
      </c>
      <c r="I73" s="59"/>
      <c r="J73" s="59">
        <v>10884</v>
      </c>
    </row>
    <row r="74" spans="1:10" ht="20.25" customHeight="1" x14ac:dyDescent="0.25">
      <c r="A74" s="105" t="s">
        <v>23</v>
      </c>
      <c r="B74" s="103"/>
      <c r="C74" s="111"/>
      <c r="D74" s="59">
        <v>52456</v>
      </c>
      <c r="E74" s="54"/>
      <c r="F74" s="59">
        <v>49656</v>
      </c>
      <c r="G74" s="8"/>
      <c r="H74" s="59">
        <v>56181</v>
      </c>
      <c r="I74" s="54"/>
      <c r="J74" s="59">
        <v>52489</v>
      </c>
    </row>
    <row r="75" spans="1:10" ht="20.25" customHeight="1" x14ac:dyDescent="0.25">
      <c r="A75" s="106" t="s">
        <v>24</v>
      </c>
      <c r="B75" s="114"/>
      <c r="C75" s="115"/>
      <c r="D75" s="73">
        <f>SUM(D68:D74)</f>
        <v>717490</v>
      </c>
      <c r="E75" s="107"/>
      <c r="F75" s="73">
        <f>SUM(F68:F74)</f>
        <v>313276</v>
      </c>
      <c r="G75" s="8"/>
      <c r="H75" s="73">
        <f>SUM(H68:H74)</f>
        <v>721215</v>
      </c>
      <c r="I75" s="107"/>
      <c r="J75" s="73">
        <f>SUM(J68:J74)</f>
        <v>316109</v>
      </c>
    </row>
    <row r="76" spans="1:10" ht="20.25" customHeight="1" x14ac:dyDescent="0.25">
      <c r="A76" s="63"/>
      <c r="B76" s="103"/>
      <c r="C76" s="104"/>
      <c r="D76" s="112"/>
      <c r="E76" s="112"/>
      <c r="F76" s="112"/>
      <c r="G76" s="8"/>
      <c r="H76" s="112"/>
      <c r="I76" s="112"/>
      <c r="J76" s="112"/>
    </row>
    <row r="77" spans="1:10" ht="20.25" customHeight="1" thickBot="1" x14ac:dyDescent="0.3">
      <c r="A77" s="106" t="s">
        <v>25</v>
      </c>
      <c r="B77" s="103"/>
      <c r="C77" s="104"/>
      <c r="D77" s="109">
        <f>SUM(D63+D75)</f>
        <v>1289374</v>
      </c>
      <c r="E77" s="107"/>
      <c r="F77" s="109">
        <f>SUM(F63+F75)</f>
        <v>1174036</v>
      </c>
      <c r="G77" s="8"/>
      <c r="H77" s="109">
        <f>SUM(H63+H75)</f>
        <v>1332913</v>
      </c>
      <c r="I77" s="107"/>
      <c r="J77" s="109">
        <f>SUM(J63+J75)</f>
        <v>1176869</v>
      </c>
    </row>
    <row r="78" spans="1:10" ht="20.25" customHeight="1" thickTop="1" x14ac:dyDescent="0.25">
      <c r="A78" s="81"/>
      <c r="B78" s="117"/>
      <c r="C78" s="8"/>
      <c r="D78" s="86"/>
      <c r="E78" s="11"/>
      <c r="F78" s="54"/>
      <c r="G78" s="8"/>
      <c r="H78" s="86"/>
      <c r="I78" s="11"/>
      <c r="J78" s="54"/>
    </row>
    <row r="79" spans="1:10" ht="20.25" customHeight="1" x14ac:dyDescent="0.45">
      <c r="A79" s="81"/>
      <c r="B79" s="117"/>
      <c r="C79" s="8"/>
      <c r="D79" s="11"/>
      <c r="E79" s="11"/>
      <c r="F79" s="61"/>
      <c r="G79" s="8"/>
      <c r="H79" s="11"/>
      <c r="I79" s="11"/>
      <c r="J79" s="61"/>
    </row>
    <row r="80" spans="1:10" ht="20.25" customHeight="1" x14ac:dyDescent="0.45">
      <c r="A80" s="81"/>
      <c r="B80" s="117"/>
      <c r="C80" s="8"/>
      <c r="D80" s="11"/>
      <c r="E80" s="11"/>
      <c r="F80" s="61"/>
      <c r="G80" s="8"/>
      <c r="H80" s="11"/>
      <c r="I80" s="11"/>
      <c r="J80" s="61"/>
    </row>
    <row r="81" spans="1:10" ht="20.25" customHeight="1" x14ac:dyDescent="0.25">
      <c r="A81" s="81"/>
      <c r="B81" s="117"/>
      <c r="C81" s="8"/>
      <c r="D81" s="86"/>
      <c r="E81" s="11"/>
      <c r="F81" s="54"/>
      <c r="G81" s="8"/>
      <c r="H81" s="86"/>
      <c r="I81" s="11"/>
      <c r="J81" s="54"/>
    </row>
    <row r="82" spans="1:10" ht="20.25" customHeight="1" x14ac:dyDescent="0.25">
      <c r="A82" s="81"/>
      <c r="B82" s="5"/>
      <c r="C82" s="8"/>
      <c r="D82" s="86"/>
      <c r="E82" s="11"/>
      <c r="F82" s="54"/>
      <c r="G82" s="8"/>
      <c r="H82" s="86"/>
      <c r="I82" s="11"/>
      <c r="J82" s="54"/>
    </row>
    <row r="83" spans="1:10" s="13" customFormat="1" ht="20.25" customHeight="1" x14ac:dyDescent="0.25">
      <c r="A83" s="82"/>
      <c r="B83" s="12"/>
      <c r="C83" s="84"/>
      <c r="D83" s="14"/>
      <c r="E83" s="14"/>
      <c r="F83" s="14"/>
      <c r="G83" s="84"/>
      <c r="H83" s="14"/>
      <c r="I83" s="14"/>
      <c r="J83" s="14"/>
    </row>
    <row r="84" spans="1:10" ht="20.25" customHeight="1" x14ac:dyDescent="0.25">
      <c r="A84" s="81"/>
      <c r="B84" s="5"/>
      <c r="C84" s="8"/>
      <c r="D84" s="14"/>
      <c r="E84" s="14"/>
      <c r="F84" s="14"/>
      <c r="G84" s="8"/>
      <c r="H84" s="14"/>
      <c r="I84" s="14"/>
      <c r="J84" s="14"/>
    </row>
    <row r="85" spans="1:10" ht="20.25" customHeight="1" x14ac:dyDescent="0.25">
      <c r="A85" s="82"/>
      <c r="B85" s="5"/>
      <c r="C85" s="8"/>
      <c r="D85" s="14"/>
      <c r="E85" s="14"/>
      <c r="F85" s="14"/>
      <c r="G85" s="8"/>
      <c r="H85" s="14"/>
      <c r="I85" s="14"/>
      <c r="J85" s="14"/>
    </row>
    <row r="86" spans="1:10" ht="20.25" customHeight="1" x14ac:dyDescent="0.25">
      <c r="A86" s="81"/>
      <c r="C86" s="83"/>
      <c r="D86" s="83"/>
      <c r="E86" s="83"/>
      <c r="F86" s="83"/>
      <c r="G86" s="8"/>
      <c r="H86" s="83"/>
      <c r="I86" s="83"/>
      <c r="J86" s="83"/>
    </row>
    <row r="87" spans="1:10" ht="20.25" customHeight="1" x14ac:dyDescent="0.25">
      <c r="A87" s="81"/>
      <c r="C87" s="8"/>
      <c r="D87" s="83"/>
      <c r="E87" s="83"/>
      <c r="F87" s="83"/>
      <c r="G87" s="8"/>
      <c r="H87" s="83"/>
      <c r="I87" s="83"/>
      <c r="J87" s="83"/>
    </row>
    <row r="88" spans="1:10" ht="20.25" customHeight="1" x14ac:dyDescent="0.25">
      <c r="A88" s="81"/>
      <c r="C88" s="8"/>
      <c r="D88" s="83"/>
      <c r="E88" s="83"/>
      <c r="F88" s="83"/>
      <c r="G88" s="8"/>
      <c r="H88" s="83"/>
      <c r="I88" s="83"/>
      <c r="J88" s="83"/>
    </row>
    <row r="89" spans="1:10" ht="20.25" customHeight="1" x14ac:dyDescent="0.25">
      <c r="A89" s="81"/>
      <c r="C89" s="8"/>
      <c r="D89" s="83"/>
      <c r="E89" s="83"/>
      <c r="F89" s="83"/>
      <c r="G89" s="8"/>
      <c r="H89" s="83"/>
      <c r="I89" s="83"/>
      <c r="J89" s="83"/>
    </row>
    <row r="90" spans="1:10" ht="20.25" customHeight="1" x14ac:dyDescent="0.25">
      <c r="A90" s="81"/>
      <c r="C90" s="8"/>
      <c r="D90" s="83"/>
      <c r="E90" s="83"/>
      <c r="F90" s="83"/>
      <c r="G90" s="8"/>
      <c r="H90" s="83"/>
      <c r="I90" s="83"/>
      <c r="J90" s="83"/>
    </row>
  </sheetData>
  <mergeCells count="12">
    <mergeCell ref="D45:J45"/>
    <mergeCell ref="H40:J40"/>
    <mergeCell ref="H41:J41"/>
    <mergeCell ref="D10:J10"/>
    <mergeCell ref="A1:F1"/>
    <mergeCell ref="A36:F36"/>
    <mergeCell ref="H5:J5"/>
    <mergeCell ref="H6:J6"/>
    <mergeCell ref="C40:E40"/>
    <mergeCell ref="C41:E41"/>
    <mergeCell ref="C5:E5"/>
    <mergeCell ref="C6:E6"/>
  </mergeCells>
  <dataValidations count="1">
    <dataValidation type="textLength" errorStyle="information" allowBlank="1" showInputMessage="1" showErrorMessage="1" error="XLBVal:2=0_x000d__x000a_" sqref="D7 H7 D42 H42" xr:uid="{E9C99E95-CB20-49FE-B70E-95B1217DAB8F}">
      <formula1>0</formula1>
      <formula2>300</formula2>
    </dataValidation>
  </dataValidations>
  <pageMargins left="0.8" right="0.6" top="0.48" bottom="0.5" header="0.5" footer="0.5"/>
  <pageSetup paperSize="9" scale="65" firstPageNumber="3" orientation="portrait" useFirstPageNumber="1" r:id="rId1"/>
  <headerFooter>
    <oddFooter>&amp;L  The accompanying notes are an integral part of these interim financial statements.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L70"/>
  <sheetViews>
    <sheetView topLeftCell="A37" zoomScaleNormal="100" zoomScaleSheetLayoutView="110" workbookViewId="0">
      <selection activeCell="H40" sqref="H40:J40"/>
    </sheetView>
  </sheetViews>
  <sheetFormatPr defaultColWidth="9.140625" defaultRowHeight="21" customHeight="1" x14ac:dyDescent="0.25"/>
  <cols>
    <col min="1" max="1" width="42.42578125" style="19" customWidth="1"/>
    <col min="2" max="2" width="6.7109375" style="15" customWidth="1"/>
    <col min="3" max="3" width="1" style="16" customWidth="1"/>
    <col min="4" max="4" width="20.28515625" style="17" customWidth="1"/>
    <col min="5" max="5" width="1" style="17" customWidth="1"/>
    <col min="6" max="6" width="18" style="17" customWidth="1"/>
    <col min="7" max="7" width="1" style="16" customWidth="1"/>
    <col min="8" max="8" width="13.7109375" style="17" customWidth="1"/>
    <col min="9" max="9" width="1" style="17" customWidth="1"/>
    <col min="10" max="10" width="13.7109375" style="17" customWidth="1"/>
    <col min="11" max="11" width="15.7109375" style="16" customWidth="1"/>
    <col min="12" max="12" width="14.28515625" style="16" customWidth="1"/>
    <col min="13" max="16384" width="9.140625" style="16"/>
  </cols>
  <sheetData>
    <row r="1" spans="1:10" ht="21" customHeight="1" x14ac:dyDescent="0.3">
      <c r="A1" s="190" t="s">
        <v>122</v>
      </c>
      <c r="B1" s="190"/>
      <c r="C1" s="190"/>
      <c r="D1" s="190"/>
      <c r="E1" s="190"/>
      <c r="F1" s="190"/>
    </row>
    <row r="2" spans="1:10" ht="21" customHeight="1" x14ac:dyDescent="0.25">
      <c r="A2" s="18" t="s">
        <v>53</v>
      </c>
    </row>
    <row r="3" spans="1:10" ht="21" customHeight="1" x14ac:dyDescent="0.25">
      <c r="A3" s="18"/>
    </row>
    <row r="4" spans="1:10" ht="21" customHeight="1" x14ac:dyDescent="0.25">
      <c r="A4" s="18"/>
      <c r="F4" s="181" t="s">
        <v>135</v>
      </c>
    </row>
    <row r="5" spans="1:10" ht="21" customHeight="1" x14ac:dyDescent="0.25">
      <c r="A5" s="18"/>
      <c r="C5" s="191" t="s">
        <v>124</v>
      </c>
      <c r="D5" s="191"/>
      <c r="E5" s="191"/>
      <c r="F5" s="181" t="s">
        <v>139</v>
      </c>
      <c r="G5" s="162"/>
      <c r="H5" s="189"/>
      <c r="I5" s="189"/>
      <c r="J5" s="189"/>
    </row>
    <row r="6" spans="1:10" ht="21" customHeight="1" x14ac:dyDescent="0.25">
      <c r="A6" s="18"/>
      <c r="D6" s="181" t="s">
        <v>113</v>
      </c>
      <c r="E6" s="127"/>
      <c r="F6" s="182" t="s">
        <v>136</v>
      </c>
      <c r="G6" s="127"/>
      <c r="H6" s="189" t="s">
        <v>90</v>
      </c>
      <c r="I6" s="189"/>
      <c r="J6" s="189"/>
    </row>
    <row r="7" spans="1:10" ht="21" customHeight="1" x14ac:dyDescent="0.25">
      <c r="A7" s="18"/>
      <c r="C7" s="195" t="s">
        <v>123</v>
      </c>
      <c r="D7" s="195"/>
      <c r="E7" s="195"/>
      <c r="F7" s="195"/>
      <c r="G7" s="195"/>
      <c r="H7" s="195" t="s">
        <v>123</v>
      </c>
      <c r="I7" s="196"/>
      <c r="J7" s="196"/>
    </row>
    <row r="8" spans="1:10" ht="21" customHeight="1" x14ac:dyDescent="0.25">
      <c r="A8" s="18"/>
      <c r="D8" s="192" t="s">
        <v>148</v>
      </c>
      <c r="E8" s="193"/>
      <c r="F8" s="193"/>
      <c r="H8" s="192" t="s">
        <v>148</v>
      </c>
      <c r="I8" s="193"/>
      <c r="J8" s="193"/>
    </row>
    <row r="9" spans="1:10" ht="21" customHeight="1" x14ac:dyDescent="0.25">
      <c r="B9" s="20" t="s">
        <v>1</v>
      </c>
      <c r="C9" s="21"/>
      <c r="D9" s="9">
        <v>2019</v>
      </c>
      <c r="E9" s="123"/>
      <c r="F9" s="9">
        <v>2018</v>
      </c>
      <c r="G9" s="1"/>
      <c r="H9" s="9">
        <v>2019</v>
      </c>
      <c r="I9" s="123"/>
      <c r="J9" s="9">
        <v>2018</v>
      </c>
    </row>
    <row r="10" spans="1:10" ht="21" customHeight="1" x14ac:dyDescent="0.25">
      <c r="B10" s="20"/>
      <c r="C10" s="21"/>
      <c r="D10" s="194" t="s">
        <v>28</v>
      </c>
      <c r="E10" s="194"/>
      <c r="F10" s="194"/>
      <c r="G10" s="194"/>
      <c r="H10" s="194"/>
      <c r="I10" s="194"/>
      <c r="J10" s="194"/>
    </row>
    <row r="11" spans="1:10" ht="21" customHeight="1" x14ac:dyDescent="0.25">
      <c r="A11" s="150" t="s">
        <v>98</v>
      </c>
      <c r="B11" s="149"/>
      <c r="C11" s="21"/>
      <c r="D11" s="149"/>
      <c r="E11" s="149"/>
      <c r="F11" s="149"/>
      <c r="G11" s="149"/>
      <c r="H11" s="149"/>
      <c r="I11" s="149"/>
      <c r="J11" s="149"/>
    </row>
    <row r="12" spans="1:10" ht="21" customHeight="1" x14ac:dyDescent="0.25">
      <c r="A12" s="71" t="s">
        <v>101</v>
      </c>
      <c r="B12" s="149">
        <v>9</v>
      </c>
      <c r="C12" s="21"/>
      <c r="D12" s="29">
        <v>54426</v>
      </c>
      <c r="F12" s="29">
        <v>52692</v>
      </c>
      <c r="H12" s="29">
        <v>54426</v>
      </c>
      <c r="J12" s="29">
        <v>52692</v>
      </c>
    </row>
    <row r="13" spans="1:10" ht="21" customHeight="1" x14ac:dyDescent="0.25">
      <c r="A13" s="71" t="s">
        <v>102</v>
      </c>
      <c r="B13" s="149">
        <v>9</v>
      </c>
      <c r="C13" s="21"/>
      <c r="D13" s="29">
        <v>47797</v>
      </c>
      <c r="F13" s="29">
        <v>44534</v>
      </c>
      <c r="H13" s="29">
        <v>47797</v>
      </c>
      <c r="J13" s="29">
        <v>44534</v>
      </c>
    </row>
    <row r="14" spans="1:10" ht="21" customHeight="1" x14ac:dyDescent="0.25">
      <c r="A14" s="71" t="s">
        <v>103</v>
      </c>
      <c r="B14" s="149">
        <v>9</v>
      </c>
      <c r="C14" s="21"/>
      <c r="D14" s="29">
        <v>334</v>
      </c>
      <c r="F14" s="151">
        <v>111</v>
      </c>
      <c r="H14" s="29">
        <v>334</v>
      </c>
      <c r="J14" s="151">
        <v>111</v>
      </c>
    </row>
    <row r="15" spans="1:10" ht="21" customHeight="1" x14ac:dyDescent="0.25">
      <c r="A15" s="71" t="s">
        <v>30</v>
      </c>
      <c r="B15" s="23">
        <v>3</v>
      </c>
      <c r="C15" s="23"/>
      <c r="D15" s="29">
        <v>5712</v>
      </c>
      <c r="F15" s="29">
        <v>4287</v>
      </c>
      <c r="H15" s="29">
        <v>5772</v>
      </c>
      <c r="J15" s="29">
        <v>4287</v>
      </c>
    </row>
    <row r="16" spans="1:10" ht="21" customHeight="1" x14ac:dyDescent="0.25">
      <c r="A16" s="24" t="s">
        <v>104</v>
      </c>
      <c r="B16" s="23"/>
      <c r="C16" s="23"/>
      <c r="D16" s="25">
        <f>SUM(D12:D15)</f>
        <v>108269</v>
      </c>
      <c r="E16" s="26"/>
      <c r="F16" s="25">
        <f>SUM(F12:F15)</f>
        <v>101624</v>
      </c>
      <c r="H16" s="25">
        <f>SUM(H12:H15)</f>
        <v>108329</v>
      </c>
      <c r="I16" s="26"/>
      <c r="J16" s="25">
        <f>SUM(J12:J15)</f>
        <v>101624</v>
      </c>
    </row>
    <row r="17" spans="1:12" ht="21" customHeight="1" x14ac:dyDescent="0.25">
      <c r="B17" s="23"/>
      <c r="C17" s="23"/>
    </row>
    <row r="18" spans="1:12" ht="21" customHeight="1" x14ac:dyDescent="0.25">
      <c r="A18" s="150" t="s">
        <v>99</v>
      </c>
      <c r="B18" s="23"/>
      <c r="C18" s="23"/>
      <c r="D18" s="79"/>
      <c r="F18" s="79"/>
      <c r="H18" s="79"/>
      <c r="J18" s="79"/>
    </row>
    <row r="19" spans="1:12" ht="21" customHeight="1" x14ac:dyDescent="0.25">
      <c r="A19" s="71" t="s">
        <v>100</v>
      </c>
      <c r="B19" s="23"/>
      <c r="C19" s="23"/>
      <c r="D19" s="29">
        <v>52370</v>
      </c>
      <c r="F19" s="29">
        <v>49312</v>
      </c>
      <c r="H19" s="29">
        <v>52370</v>
      </c>
      <c r="J19" s="29">
        <v>49312</v>
      </c>
    </row>
    <row r="20" spans="1:12" ht="21" customHeight="1" x14ac:dyDescent="0.25">
      <c r="A20" s="71" t="s">
        <v>96</v>
      </c>
      <c r="B20" s="23">
        <v>3</v>
      </c>
      <c r="C20" s="23"/>
      <c r="D20" s="29">
        <v>5955</v>
      </c>
      <c r="F20" s="29">
        <v>4795</v>
      </c>
      <c r="H20" s="29">
        <v>5955</v>
      </c>
      <c r="J20" s="29">
        <v>4795</v>
      </c>
    </row>
    <row r="21" spans="1:12" ht="21" customHeight="1" x14ac:dyDescent="0.25">
      <c r="A21" s="71" t="s">
        <v>31</v>
      </c>
      <c r="B21" s="23">
        <v>3</v>
      </c>
      <c r="C21" s="23"/>
      <c r="D21" s="79">
        <v>20375</v>
      </c>
      <c r="F21" s="152">
        <v>19553</v>
      </c>
      <c r="H21" s="79">
        <v>20366</v>
      </c>
      <c r="J21" s="152">
        <v>19553</v>
      </c>
    </row>
    <row r="22" spans="1:12" ht="21" customHeight="1" x14ac:dyDescent="0.25">
      <c r="A22" s="19" t="s">
        <v>32</v>
      </c>
      <c r="B22" s="23">
        <v>3</v>
      </c>
      <c r="C22" s="23"/>
      <c r="D22" s="29">
        <v>5879</v>
      </c>
      <c r="F22" s="29">
        <v>8716</v>
      </c>
      <c r="H22" s="29">
        <v>5929</v>
      </c>
      <c r="J22" s="29">
        <v>8716</v>
      </c>
    </row>
    <row r="23" spans="1:12" ht="21" customHeight="1" x14ac:dyDescent="0.25">
      <c r="A23" s="71" t="s">
        <v>87</v>
      </c>
      <c r="B23" s="23"/>
      <c r="C23" s="23"/>
      <c r="D23" s="28">
        <v>272</v>
      </c>
      <c r="F23" s="28">
        <v>565</v>
      </c>
      <c r="H23" s="170" t="s">
        <v>82</v>
      </c>
      <c r="I23" s="169"/>
      <c r="J23" s="170" t="s">
        <v>82</v>
      </c>
    </row>
    <row r="24" spans="1:12" ht="21" customHeight="1" x14ac:dyDescent="0.25">
      <c r="A24" s="24" t="s">
        <v>97</v>
      </c>
      <c r="B24" s="23"/>
      <c r="C24" s="23"/>
      <c r="D24" s="25">
        <f>SUM(D19:D23)</f>
        <v>84851</v>
      </c>
      <c r="F24" s="25">
        <f>SUM(F19:F23)</f>
        <v>82941</v>
      </c>
      <c r="H24" s="25">
        <f>SUM(H19:H23)</f>
        <v>84620</v>
      </c>
      <c r="J24" s="25">
        <f>SUM(J19:J23)</f>
        <v>82376</v>
      </c>
    </row>
    <row r="25" spans="1:12" ht="21" customHeight="1" x14ac:dyDescent="0.25">
      <c r="A25" s="24" t="s">
        <v>72</v>
      </c>
      <c r="C25" s="23"/>
      <c r="D25" s="27">
        <f>SUM(D16-D24)</f>
        <v>23418</v>
      </c>
      <c r="E25" s="26"/>
      <c r="F25" s="27">
        <f>SUM(F16-F24)</f>
        <v>18683</v>
      </c>
      <c r="H25" s="27">
        <f>SUM(H16-H24)</f>
        <v>23709</v>
      </c>
      <c r="I25" s="26"/>
      <c r="J25" s="27">
        <f>SUM(J16-J24)</f>
        <v>19248</v>
      </c>
    </row>
    <row r="26" spans="1:12" ht="21" customHeight="1" x14ac:dyDescent="0.25">
      <c r="A26" s="71" t="s">
        <v>66</v>
      </c>
      <c r="B26" s="23"/>
      <c r="C26" s="23"/>
      <c r="D26" s="91">
        <v>-4723</v>
      </c>
      <c r="E26" s="29"/>
      <c r="F26" s="91">
        <v>-3803</v>
      </c>
      <c r="H26" s="91">
        <v>-4723</v>
      </c>
      <c r="I26" s="29"/>
      <c r="J26" s="91">
        <v>-3803</v>
      </c>
    </row>
    <row r="27" spans="1:12" ht="21" customHeight="1" x14ac:dyDescent="0.25">
      <c r="A27" s="24" t="s">
        <v>33</v>
      </c>
      <c r="B27" s="23"/>
      <c r="C27" s="23"/>
      <c r="D27" s="25">
        <f>SUM(D25:D26)</f>
        <v>18695</v>
      </c>
      <c r="E27" s="26"/>
      <c r="F27" s="25">
        <f>SUM(F25:F26)</f>
        <v>14880</v>
      </c>
      <c r="H27" s="25">
        <f>SUM(H25:H26)</f>
        <v>18986</v>
      </c>
      <c r="I27" s="26"/>
      <c r="J27" s="25">
        <f>SUM(J25:J26)</f>
        <v>15445</v>
      </c>
    </row>
    <row r="28" spans="1:12" ht="21" customHeight="1" x14ac:dyDescent="0.25">
      <c r="D28" s="26"/>
      <c r="E28" s="26"/>
      <c r="F28" s="26"/>
      <c r="H28" s="26"/>
      <c r="I28" s="26"/>
      <c r="J28" s="26"/>
    </row>
    <row r="29" spans="1:12" ht="21" customHeight="1" x14ac:dyDescent="0.25">
      <c r="A29" s="64" t="s">
        <v>50</v>
      </c>
      <c r="B29" s="23"/>
      <c r="C29" s="23"/>
      <c r="D29" s="27"/>
      <c r="E29" s="26"/>
      <c r="F29" s="27"/>
      <c r="H29" s="27"/>
      <c r="I29" s="26"/>
      <c r="J29" s="27"/>
      <c r="K29" s="65"/>
      <c r="L29" s="65"/>
    </row>
    <row r="30" spans="1:12" ht="21" customHeight="1" x14ac:dyDescent="0.25">
      <c r="A30" s="118" t="s">
        <v>59</v>
      </c>
      <c r="D30" s="148" t="s">
        <v>82</v>
      </c>
      <c r="E30" s="66"/>
      <c r="F30" s="148" t="s">
        <v>82</v>
      </c>
      <c r="H30" s="148" t="s">
        <v>82</v>
      </c>
      <c r="I30" s="66"/>
      <c r="J30" s="148" t="s">
        <v>82</v>
      </c>
      <c r="K30" s="65"/>
      <c r="L30" s="65"/>
    </row>
    <row r="31" spans="1:12" ht="21" customHeight="1" thickBot="1" x14ac:dyDescent="0.3">
      <c r="A31" s="47" t="s">
        <v>44</v>
      </c>
      <c r="D31" s="68">
        <f>SUM(D27:D30)</f>
        <v>18695</v>
      </c>
      <c r="E31" s="66"/>
      <c r="F31" s="68">
        <f>SUM(F27:F30)</f>
        <v>14880</v>
      </c>
      <c r="H31" s="68">
        <f>SUM(H27:H30)</f>
        <v>18986</v>
      </c>
      <c r="I31" s="66"/>
      <c r="J31" s="68">
        <f>SUM(J27:J30)</f>
        <v>15445</v>
      </c>
      <c r="K31" s="65"/>
      <c r="L31" s="65"/>
    </row>
    <row r="32" spans="1:12" ht="21" customHeight="1" thickTop="1" x14ac:dyDescent="0.25">
      <c r="A32" s="47"/>
      <c r="D32" s="67"/>
      <c r="E32" s="66"/>
      <c r="F32" s="67"/>
      <c r="H32" s="67"/>
      <c r="I32" s="66"/>
      <c r="J32" s="67"/>
      <c r="K32" s="65"/>
      <c r="L32" s="65"/>
    </row>
    <row r="33" spans="1:10" ht="21" customHeight="1" x14ac:dyDescent="0.25">
      <c r="A33" s="48" t="s">
        <v>80</v>
      </c>
      <c r="B33" s="20">
        <v>10</v>
      </c>
      <c r="D33" s="26"/>
      <c r="E33" s="26"/>
      <c r="F33" s="26"/>
      <c r="H33" s="26"/>
      <c r="I33" s="26"/>
      <c r="J33" s="26"/>
    </row>
    <row r="34" spans="1:10" ht="21" customHeight="1" thickBot="1" x14ac:dyDescent="0.3">
      <c r="A34" s="87" t="s">
        <v>81</v>
      </c>
      <c r="D34" s="178">
        <v>2.8000000000000001E-2</v>
      </c>
      <c r="E34" s="179"/>
      <c r="F34" s="178">
        <v>0.03</v>
      </c>
      <c r="G34" s="180"/>
      <c r="H34" s="178">
        <v>2.8000000000000001E-2</v>
      </c>
      <c r="I34" s="179"/>
      <c r="J34" s="178">
        <v>3.1E-2</v>
      </c>
    </row>
    <row r="35" spans="1:10" ht="21" customHeight="1" thickTop="1" x14ac:dyDescent="0.25">
      <c r="A35" s="87"/>
      <c r="B35" s="130"/>
      <c r="D35" s="131"/>
      <c r="E35" s="62"/>
      <c r="F35" s="131"/>
      <c r="H35" s="131"/>
      <c r="I35" s="62"/>
      <c r="J35" s="131"/>
    </row>
    <row r="36" spans="1:10" ht="21" customHeight="1" x14ac:dyDescent="0.3">
      <c r="A36" s="190" t="s">
        <v>122</v>
      </c>
      <c r="B36" s="190"/>
      <c r="C36" s="190"/>
      <c r="D36" s="190"/>
      <c r="E36" s="190"/>
      <c r="F36" s="190"/>
    </row>
    <row r="37" spans="1:10" ht="21" customHeight="1" x14ac:dyDescent="0.25">
      <c r="A37" s="18" t="s">
        <v>53</v>
      </c>
    </row>
    <row r="38" spans="1:10" ht="21" customHeight="1" x14ac:dyDescent="0.25">
      <c r="A38" s="18"/>
    </row>
    <row r="39" spans="1:10" ht="21" customHeight="1" x14ac:dyDescent="0.25">
      <c r="A39" s="18"/>
      <c r="F39" s="181" t="s">
        <v>135</v>
      </c>
    </row>
    <row r="40" spans="1:10" ht="21" customHeight="1" x14ac:dyDescent="0.25">
      <c r="A40" s="18"/>
      <c r="C40" s="191" t="s">
        <v>124</v>
      </c>
      <c r="D40" s="191"/>
      <c r="E40" s="191"/>
      <c r="F40" s="181" t="s">
        <v>139</v>
      </c>
      <c r="G40" s="162"/>
      <c r="H40" s="189"/>
      <c r="I40" s="189"/>
      <c r="J40" s="189"/>
    </row>
    <row r="41" spans="1:10" ht="21" customHeight="1" x14ac:dyDescent="0.25">
      <c r="A41" s="18"/>
      <c r="D41" s="181" t="s">
        <v>113</v>
      </c>
      <c r="E41" s="127"/>
      <c r="F41" s="182" t="s">
        <v>136</v>
      </c>
      <c r="G41" s="127"/>
      <c r="H41" s="189" t="s">
        <v>90</v>
      </c>
      <c r="I41" s="189"/>
      <c r="J41" s="189"/>
    </row>
    <row r="42" spans="1:10" ht="21" customHeight="1" x14ac:dyDescent="0.25">
      <c r="A42" s="18"/>
      <c r="D42" s="192" t="s">
        <v>163</v>
      </c>
      <c r="E42" s="193"/>
      <c r="F42" s="193"/>
      <c r="G42" s="156"/>
      <c r="H42" s="192" t="s">
        <v>163</v>
      </c>
      <c r="I42" s="193"/>
      <c r="J42" s="193"/>
    </row>
    <row r="43" spans="1:10" ht="21" customHeight="1" x14ac:dyDescent="0.25">
      <c r="A43" s="18"/>
      <c r="D43" s="192" t="s">
        <v>148</v>
      </c>
      <c r="E43" s="193"/>
      <c r="F43" s="193"/>
      <c r="H43" s="192" t="s">
        <v>148</v>
      </c>
      <c r="I43" s="193"/>
      <c r="J43" s="193"/>
    </row>
    <row r="44" spans="1:10" ht="21" customHeight="1" x14ac:dyDescent="0.25">
      <c r="B44" s="154" t="s">
        <v>1</v>
      </c>
      <c r="C44" s="21"/>
      <c r="D44" s="9">
        <v>2019</v>
      </c>
      <c r="E44" s="153"/>
      <c r="F44" s="9">
        <v>2018</v>
      </c>
      <c r="G44" s="1"/>
      <c r="H44" s="9">
        <v>2019</v>
      </c>
      <c r="I44" s="153"/>
      <c r="J44" s="9">
        <v>2018</v>
      </c>
    </row>
    <row r="45" spans="1:10" ht="21" customHeight="1" x14ac:dyDescent="0.25">
      <c r="B45" s="154"/>
      <c r="C45" s="21"/>
      <c r="D45" s="194" t="s">
        <v>28</v>
      </c>
      <c r="E45" s="194"/>
      <c r="F45" s="194"/>
      <c r="G45" s="194"/>
      <c r="H45" s="194"/>
      <c r="I45" s="194"/>
      <c r="J45" s="194"/>
    </row>
    <row r="46" spans="1:10" ht="21" customHeight="1" x14ac:dyDescent="0.25">
      <c r="A46" s="150" t="s">
        <v>98</v>
      </c>
      <c r="B46" s="154"/>
      <c r="C46" s="21"/>
      <c r="D46" s="154"/>
      <c r="E46" s="154"/>
      <c r="F46" s="154"/>
      <c r="G46" s="154"/>
      <c r="H46" s="154"/>
      <c r="I46" s="154"/>
      <c r="J46" s="154"/>
    </row>
    <row r="47" spans="1:10" ht="21" customHeight="1" x14ac:dyDescent="0.25">
      <c r="A47" s="71" t="s">
        <v>101</v>
      </c>
      <c r="B47" s="154">
        <v>9</v>
      </c>
      <c r="C47" s="21"/>
      <c r="D47" s="29">
        <v>202524</v>
      </c>
      <c r="F47" s="29">
        <v>245316</v>
      </c>
      <c r="H47" s="29">
        <v>202524</v>
      </c>
      <c r="J47" s="29">
        <v>245316</v>
      </c>
    </row>
    <row r="48" spans="1:10" ht="21" customHeight="1" x14ac:dyDescent="0.25">
      <c r="A48" s="71" t="s">
        <v>102</v>
      </c>
      <c r="B48" s="154">
        <v>9</v>
      </c>
      <c r="C48" s="21"/>
      <c r="D48" s="29">
        <v>141909</v>
      </c>
      <c r="F48" s="29">
        <v>129600</v>
      </c>
      <c r="H48" s="29">
        <v>141909</v>
      </c>
      <c r="J48" s="29">
        <v>129600</v>
      </c>
    </row>
    <row r="49" spans="1:12" ht="21" customHeight="1" x14ac:dyDescent="0.25">
      <c r="A49" s="71" t="s">
        <v>103</v>
      </c>
      <c r="B49" s="154">
        <v>9</v>
      </c>
      <c r="C49" s="21"/>
      <c r="D49" s="29">
        <v>454</v>
      </c>
      <c r="F49" s="151">
        <v>565</v>
      </c>
      <c r="H49" s="29">
        <v>454</v>
      </c>
      <c r="J49" s="151">
        <v>565</v>
      </c>
    </row>
    <row r="50" spans="1:12" ht="21" customHeight="1" x14ac:dyDescent="0.25">
      <c r="A50" s="71" t="s">
        <v>30</v>
      </c>
      <c r="B50" s="23">
        <v>3</v>
      </c>
      <c r="C50" s="23"/>
      <c r="D50" s="29">
        <v>15764</v>
      </c>
      <c r="F50" s="29">
        <v>16959</v>
      </c>
      <c r="H50" s="29">
        <v>15824</v>
      </c>
      <c r="J50" s="29">
        <v>16959</v>
      </c>
    </row>
    <row r="51" spans="1:12" ht="21" customHeight="1" x14ac:dyDescent="0.25">
      <c r="A51" s="24" t="s">
        <v>104</v>
      </c>
      <c r="B51" s="23"/>
      <c r="C51" s="23"/>
      <c r="D51" s="25">
        <f>SUM(D47:D50)</f>
        <v>360651</v>
      </c>
      <c r="E51" s="26"/>
      <c r="F51" s="25">
        <f>SUM(F47:F50)</f>
        <v>392440</v>
      </c>
      <c r="H51" s="25">
        <f>SUM(H47:H50)</f>
        <v>360711</v>
      </c>
      <c r="I51" s="26"/>
      <c r="J51" s="25">
        <f>SUM(J47:J50)</f>
        <v>392440</v>
      </c>
    </row>
    <row r="52" spans="1:12" ht="21" customHeight="1" x14ac:dyDescent="0.25">
      <c r="B52" s="23"/>
      <c r="C52" s="23"/>
    </row>
    <row r="53" spans="1:12" ht="21" customHeight="1" x14ac:dyDescent="0.25">
      <c r="A53" s="150" t="s">
        <v>99</v>
      </c>
      <c r="B53" s="23"/>
      <c r="C53" s="23"/>
      <c r="D53" s="79"/>
      <c r="F53" s="79"/>
      <c r="H53" s="79"/>
      <c r="J53" s="79"/>
    </row>
    <row r="54" spans="1:12" ht="21" customHeight="1" x14ac:dyDescent="0.25">
      <c r="A54" s="71" t="s">
        <v>100</v>
      </c>
      <c r="B54" s="23"/>
      <c r="C54" s="23"/>
      <c r="D54" s="29">
        <v>194850</v>
      </c>
      <c r="F54" s="29">
        <v>227945</v>
      </c>
      <c r="H54" s="29">
        <v>194850</v>
      </c>
      <c r="J54" s="29">
        <v>227945</v>
      </c>
    </row>
    <row r="55" spans="1:12" ht="21" customHeight="1" x14ac:dyDescent="0.25">
      <c r="A55" s="71" t="s">
        <v>96</v>
      </c>
      <c r="B55" s="23">
        <v>3</v>
      </c>
      <c r="C55" s="23"/>
      <c r="D55" s="29">
        <v>18373</v>
      </c>
      <c r="F55" s="29">
        <v>17959</v>
      </c>
      <c r="H55" s="29">
        <v>18373</v>
      </c>
      <c r="J55" s="29">
        <v>17959</v>
      </c>
    </row>
    <row r="56" spans="1:12" ht="21" customHeight="1" x14ac:dyDescent="0.25">
      <c r="A56" s="71" t="s">
        <v>31</v>
      </c>
      <c r="B56" s="23">
        <v>3</v>
      </c>
      <c r="C56" s="23"/>
      <c r="D56" s="79">
        <v>56533</v>
      </c>
      <c r="F56" s="152">
        <v>56718</v>
      </c>
      <c r="H56" s="79">
        <v>56491</v>
      </c>
      <c r="J56" s="152">
        <v>56718</v>
      </c>
    </row>
    <row r="57" spans="1:12" ht="21" customHeight="1" x14ac:dyDescent="0.25">
      <c r="A57" s="19" t="s">
        <v>32</v>
      </c>
      <c r="B57" s="23">
        <v>3</v>
      </c>
      <c r="C57" s="23"/>
      <c r="D57" s="29">
        <v>24634</v>
      </c>
      <c r="F57" s="29">
        <v>25133</v>
      </c>
      <c r="H57" s="29">
        <v>24684</v>
      </c>
      <c r="J57" s="29">
        <v>25133</v>
      </c>
    </row>
    <row r="58" spans="1:12" ht="21" customHeight="1" x14ac:dyDescent="0.25">
      <c r="A58" s="71" t="s">
        <v>87</v>
      </c>
      <c r="B58" s="23"/>
      <c r="C58" s="23"/>
      <c r="D58" s="28">
        <v>840</v>
      </c>
      <c r="F58" s="28">
        <v>1646</v>
      </c>
      <c r="H58" s="170" t="s">
        <v>82</v>
      </c>
      <c r="I58" s="169"/>
      <c r="J58" s="170" t="s">
        <v>82</v>
      </c>
    </row>
    <row r="59" spans="1:12" ht="21" customHeight="1" x14ac:dyDescent="0.25">
      <c r="A59" s="24" t="s">
        <v>97</v>
      </c>
      <c r="B59" s="23"/>
      <c r="C59" s="23"/>
      <c r="D59" s="25">
        <f>SUM(D54:D58)</f>
        <v>295230</v>
      </c>
      <c r="F59" s="25">
        <f>SUM(F54:F58)</f>
        <v>329401</v>
      </c>
      <c r="H59" s="25">
        <f>SUM(H54:H58)</f>
        <v>294398</v>
      </c>
      <c r="J59" s="25">
        <f>SUM(J54:J58)</f>
        <v>327755</v>
      </c>
    </row>
    <row r="60" spans="1:12" ht="21" customHeight="1" x14ac:dyDescent="0.25">
      <c r="A60" s="24" t="s">
        <v>72</v>
      </c>
      <c r="C60" s="23"/>
      <c r="D60" s="27">
        <f>SUM(D51-D59)</f>
        <v>65421</v>
      </c>
      <c r="E60" s="26"/>
      <c r="F60" s="27">
        <f>SUM(F51-F59)</f>
        <v>63039</v>
      </c>
      <c r="H60" s="27">
        <f>SUM(H51-H59)</f>
        <v>66313</v>
      </c>
      <c r="I60" s="26"/>
      <c r="J60" s="27">
        <f>SUM(J51-J59)</f>
        <v>64685</v>
      </c>
    </row>
    <row r="61" spans="1:12" ht="21" customHeight="1" x14ac:dyDescent="0.25">
      <c r="A61" s="71" t="s">
        <v>66</v>
      </c>
      <c r="B61" s="23"/>
      <c r="C61" s="23"/>
      <c r="D61" s="91">
        <v>-10621</v>
      </c>
      <c r="E61" s="29"/>
      <c r="F61" s="91">
        <v>-12356</v>
      </c>
      <c r="H61" s="91">
        <v>-10621</v>
      </c>
      <c r="I61" s="29"/>
      <c r="J61" s="91">
        <v>-12356</v>
      </c>
    </row>
    <row r="62" spans="1:12" ht="21" customHeight="1" x14ac:dyDescent="0.25">
      <c r="A62" s="24" t="s">
        <v>33</v>
      </c>
      <c r="B62" s="23"/>
      <c r="C62" s="23"/>
      <c r="D62" s="25">
        <f>SUM(D60:D61)</f>
        <v>54800</v>
      </c>
      <c r="E62" s="26"/>
      <c r="F62" s="25">
        <f>SUM(F60:F61)</f>
        <v>50683</v>
      </c>
      <c r="H62" s="25">
        <f>SUM(H60:H61)</f>
        <v>55692</v>
      </c>
      <c r="I62" s="26"/>
      <c r="J62" s="25">
        <f>SUM(J60:J61)</f>
        <v>52329</v>
      </c>
    </row>
    <row r="63" spans="1:12" ht="21" customHeight="1" x14ac:dyDescent="0.25">
      <c r="D63" s="26"/>
      <c r="E63" s="26"/>
      <c r="F63" s="26"/>
      <c r="H63" s="26"/>
      <c r="I63" s="26"/>
      <c r="J63" s="26"/>
    </row>
    <row r="64" spans="1:12" ht="21" customHeight="1" x14ac:dyDescent="0.25">
      <c r="A64" s="64" t="s">
        <v>50</v>
      </c>
      <c r="B64" s="23"/>
      <c r="C64" s="23"/>
      <c r="D64" s="27"/>
      <c r="E64" s="26"/>
      <c r="F64" s="27"/>
      <c r="H64" s="27"/>
      <c r="I64" s="26"/>
      <c r="J64" s="27"/>
      <c r="K64" s="65"/>
      <c r="L64" s="65"/>
    </row>
    <row r="65" spans="1:12" ht="21" customHeight="1" x14ac:dyDescent="0.25">
      <c r="A65" s="118" t="s">
        <v>59</v>
      </c>
      <c r="D65" s="148" t="s">
        <v>82</v>
      </c>
      <c r="E65" s="66"/>
      <c r="F65" s="148" t="s">
        <v>82</v>
      </c>
      <c r="H65" s="148" t="s">
        <v>82</v>
      </c>
      <c r="I65" s="66"/>
      <c r="J65" s="148" t="s">
        <v>82</v>
      </c>
      <c r="K65" s="65"/>
      <c r="L65" s="65"/>
    </row>
    <row r="66" spans="1:12" ht="21" customHeight="1" thickBot="1" x14ac:dyDescent="0.3">
      <c r="A66" s="47" t="s">
        <v>44</v>
      </c>
      <c r="D66" s="68">
        <f>SUM(D62:D65)</f>
        <v>54800</v>
      </c>
      <c r="E66" s="66"/>
      <c r="F66" s="68">
        <f>SUM(F62:F65)</f>
        <v>50683</v>
      </c>
      <c r="H66" s="68">
        <f>SUM(H62:H65)</f>
        <v>55692</v>
      </c>
      <c r="I66" s="66"/>
      <c r="J66" s="68">
        <f>SUM(J62:J65)</f>
        <v>52329</v>
      </c>
      <c r="K66" s="65"/>
      <c r="L66" s="65"/>
    </row>
    <row r="67" spans="1:12" ht="21" customHeight="1" thickTop="1" x14ac:dyDescent="0.25">
      <c r="A67" s="47"/>
      <c r="D67" s="67"/>
      <c r="E67" s="66"/>
      <c r="F67" s="67"/>
      <c r="H67" s="67"/>
      <c r="I67" s="66"/>
      <c r="J67" s="67"/>
      <c r="K67" s="65"/>
      <c r="L67" s="65"/>
    </row>
    <row r="68" spans="1:12" ht="21" customHeight="1" x14ac:dyDescent="0.25">
      <c r="A68" s="48" t="s">
        <v>80</v>
      </c>
      <c r="B68" s="154">
        <v>10</v>
      </c>
      <c r="D68" s="26"/>
      <c r="E68" s="26"/>
      <c r="F68" s="26"/>
      <c r="H68" s="26"/>
      <c r="I68" s="26"/>
      <c r="J68" s="26"/>
    </row>
    <row r="69" spans="1:12" ht="21" customHeight="1" thickBot="1" x14ac:dyDescent="0.3">
      <c r="A69" s="87" t="s">
        <v>81</v>
      </c>
      <c r="D69" s="178">
        <v>9.6000000000000002E-2</v>
      </c>
      <c r="E69" s="179"/>
      <c r="F69" s="178">
        <v>0.10100000000000001</v>
      </c>
      <c r="G69" s="180"/>
      <c r="H69" s="178">
        <v>9.7000000000000003E-2</v>
      </c>
      <c r="I69" s="179"/>
      <c r="J69" s="178">
        <v>0.105</v>
      </c>
    </row>
    <row r="70" spans="1:12" ht="21" customHeight="1" thickTop="1" x14ac:dyDescent="0.25"/>
  </sheetData>
  <mergeCells count="18">
    <mergeCell ref="C40:E40"/>
    <mergeCell ref="H41:J41"/>
    <mergeCell ref="A1:F1"/>
    <mergeCell ref="A36:F36"/>
    <mergeCell ref="H5:J5"/>
    <mergeCell ref="H6:J6"/>
    <mergeCell ref="H40:J40"/>
    <mergeCell ref="H8:J8"/>
    <mergeCell ref="D8:F8"/>
    <mergeCell ref="D10:J10"/>
    <mergeCell ref="C7:G7"/>
    <mergeCell ref="H7:J7"/>
    <mergeCell ref="C5:E5"/>
    <mergeCell ref="D43:F43"/>
    <mergeCell ref="H43:J43"/>
    <mergeCell ref="D45:J45"/>
    <mergeCell ref="D42:F42"/>
    <mergeCell ref="H42:J42"/>
  </mergeCells>
  <phoneticPr fontId="20" type="noConversion"/>
  <pageMargins left="0.7" right="0.7" top="0.48" bottom="0.5" header="0.5" footer="0.5"/>
  <pageSetup paperSize="9" scale="75" firstPageNumber="5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40E75-9508-4525-8BA5-DB8170F18AA5}">
  <sheetPr>
    <tabColor theme="0"/>
  </sheetPr>
  <dimension ref="A1:L20"/>
  <sheetViews>
    <sheetView topLeftCell="A10" zoomScaleNormal="100" zoomScaleSheetLayoutView="90" workbookViewId="0">
      <selection activeCell="D20" sqref="D20"/>
    </sheetView>
  </sheetViews>
  <sheetFormatPr defaultColWidth="9.140625" defaultRowHeight="15" x14ac:dyDescent="0.25"/>
  <cols>
    <col min="1" max="1" width="43.140625" style="43" customWidth="1"/>
    <col min="2" max="2" width="6.140625" style="43" customWidth="1"/>
    <col min="3" max="3" width="1.28515625" style="43" customWidth="1"/>
    <col min="4" max="4" width="14.5703125" style="43" customWidth="1"/>
    <col min="5" max="5" width="1.85546875" style="43" customWidth="1"/>
    <col min="6" max="6" width="14.5703125" style="43" customWidth="1"/>
    <col min="7" max="7" width="1.85546875" style="43" customWidth="1"/>
    <col min="8" max="8" width="14.5703125" style="43" customWidth="1"/>
    <col min="9" max="9" width="1.85546875" style="43" customWidth="1"/>
    <col min="10" max="10" width="14.7109375" style="43" customWidth="1"/>
    <col min="11" max="11" width="1.85546875" style="43" customWidth="1"/>
    <col min="12" max="12" width="14.5703125" style="43" customWidth="1"/>
    <col min="13" max="13" width="9.140625" style="43"/>
    <col min="14" max="14" width="15" style="43" customWidth="1"/>
    <col min="15" max="15" width="9.140625" style="43"/>
    <col min="16" max="16" width="15" style="43" customWidth="1"/>
    <col min="17" max="18" width="9.140625" style="43"/>
    <col min="19" max="19" width="14" style="43" customWidth="1"/>
    <col min="20" max="20" width="15" style="43" customWidth="1"/>
    <col min="21" max="16384" width="9.140625" style="43"/>
  </cols>
  <sheetData>
    <row r="1" spans="1:12" ht="20.25" customHeight="1" x14ac:dyDescent="0.3">
      <c r="A1" s="190" t="s">
        <v>122</v>
      </c>
      <c r="B1" s="190"/>
      <c r="C1" s="190"/>
      <c r="D1" s="190"/>
      <c r="E1" s="190"/>
      <c r="F1" s="190"/>
      <c r="G1" s="190"/>
      <c r="H1" s="190"/>
      <c r="I1" s="190"/>
      <c r="J1" s="190"/>
      <c r="L1" s="30"/>
    </row>
    <row r="2" spans="1:12" ht="20.25" customHeight="1" x14ac:dyDescent="0.25">
      <c r="A2" s="18" t="s">
        <v>111</v>
      </c>
      <c r="B2" s="18"/>
      <c r="C2" s="18"/>
      <c r="D2" s="31"/>
      <c r="E2" s="32"/>
      <c r="F2" s="33"/>
      <c r="G2" s="17"/>
      <c r="I2" s="17"/>
      <c r="L2" s="30"/>
    </row>
    <row r="3" spans="1:12" ht="20.25" customHeight="1" x14ac:dyDescent="0.25">
      <c r="A3" s="18"/>
      <c r="B3" s="18"/>
      <c r="C3" s="18"/>
      <c r="D3" s="31"/>
      <c r="E3" s="32"/>
      <c r="F3" s="33"/>
      <c r="G3" s="17"/>
      <c r="H3" s="17"/>
      <c r="I3" s="16"/>
      <c r="J3" s="16"/>
      <c r="K3" s="16"/>
      <c r="L3" s="30"/>
    </row>
    <row r="4" spans="1:12" ht="20.25" customHeight="1" x14ac:dyDescent="0.25">
      <c r="A4" s="18"/>
      <c r="B4" s="18"/>
      <c r="C4" s="18"/>
      <c r="D4" s="197" t="s">
        <v>137</v>
      </c>
      <c r="E4" s="197"/>
      <c r="F4" s="197"/>
      <c r="G4" s="197"/>
      <c r="H4" s="197"/>
      <c r="I4" s="197"/>
      <c r="J4" s="197"/>
      <c r="K4" s="197"/>
      <c r="L4" s="197"/>
    </row>
    <row r="5" spans="1:12" ht="20.25" customHeight="1" x14ac:dyDescent="0.25">
      <c r="A5" s="24"/>
      <c r="B5" s="24"/>
      <c r="C5" s="24"/>
      <c r="D5" s="35"/>
      <c r="E5" s="35"/>
      <c r="F5" s="22"/>
      <c r="G5" s="36"/>
      <c r="H5" s="198" t="s">
        <v>21</v>
      </c>
      <c r="I5" s="199"/>
      <c r="J5" s="199"/>
      <c r="K5" s="30"/>
      <c r="L5" s="30"/>
    </row>
    <row r="6" spans="1:12" ht="20.25" customHeight="1" x14ac:dyDescent="0.25">
      <c r="A6" s="24"/>
      <c r="B6" s="24"/>
      <c r="C6" s="24"/>
      <c r="D6" s="35"/>
      <c r="E6" s="35"/>
      <c r="F6" s="129" t="s">
        <v>76</v>
      </c>
      <c r="G6" s="36"/>
      <c r="H6" s="34"/>
      <c r="I6" s="34"/>
      <c r="J6" s="34"/>
      <c r="K6" s="30"/>
      <c r="L6" s="30"/>
    </row>
    <row r="7" spans="1:12" ht="20.25" customHeight="1" x14ac:dyDescent="0.25">
      <c r="A7" s="24"/>
      <c r="B7" s="24"/>
      <c r="C7" s="24"/>
      <c r="D7" s="35" t="s">
        <v>34</v>
      </c>
      <c r="E7" s="128"/>
      <c r="F7" s="119" t="s">
        <v>77</v>
      </c>
      <c r="G7" s="37"/>
      <c r="H7" s="30"/>
      <c r="K7" s="30"/>
    </row>
    <row r="8" spans="1:12" ht="20.25" customHeight="1" x14ac:dyDescent="0.25">
      <c r="A8" s="69"/>
      <c r="B8" s="69"/>
      <c r="C8" s="69"/>
      <c r="D8" s="35" t="s">
        <v>35</v>
      </c>
      <c r="E8" s="35"/>
      <c r="F8" s="119" t="s">
        <v>78</v>
      </c>
      <c r="G8" s="37"/>
      <c r="H8" s="30"/>
      <c r="J8" s="142" t="s">
        <v>112</v>
      </c>
      <c r="K8" s="30"/>
      <c r="L8" s="30"/>
    </row>
    <row r="9" spans="1:12" ht="20.25" customHeight="1" x14ac:dyDescent="0.25">
      <c r="A9" s="24"/>
      <c r="B9" s="72"/>
      <c r="C9" s="72"/>
      <c r="D9" s="38" t="s">
        <v>36</v>
      </c>
      <c r="E9" s="35"/>
      <c r="F9" s="120" t="s">
        <v>79</v>
      </c>
      <c r="G9" s="36"/>
      <c r="H9" s="34" t="s">
        <v>37</v>
      </c>
      <c r="I9" s="39"/>
      <c r="J9" s="141" t="s">
        <v>38</v>
      </c>
      <c r="K9" s="30"/>
      <c r="L9" s="30" t="s">
        <v>24</v>
      </c>
    </row>
    <row r="10" spans="1:12" ht="20.25" customHeight="1" x14ac:dyDescent="0.25">
      <c r="B10" s="24"/>
      <c r="C10" s="24"/>
      <c r="D10" s="200" t="s">
        <v>28</v>
      </c>
      <c r="E10" s="200"/>
      <c r="F10" s="200"/>
      <c r="G10" s="200"/>
      <c r="H10" s="200"/>
      <c r="I10" s="200"/>
      <c r="J10" s="200"/>
      <c r="K10" s="200"/>
      <c r="L10" s="200"/>
    </row>
    <row r="11" spans="1:12" ht="20.25" customHeight="1" x14ac:dyDescent="0.25">
      <c r="A11" s="158" t="s">
        <v>150</v>
      </c>
      <c r="B11" s="24"/>
      <c r="C11" s="24"/>
      <c r="D11" s="155"/>
      <c r="E11" s="155"/>
      <c r="F11" s="155"/>
      <c r="G11" s="155"/>
      <c r="H11" s="155"/>
      <c r="I11" s="155"/>
      <c r="J11" s="155"/>
      <c r="K11" s="155"/>
      <c r="L11" s="155"/>
    </row>
    <row r="12" spans="1:12" ht="20.25" customHeight="1" x14ac:dyDescent="0.25">
      <c r="A12" s="24" t="s">
        <v>60</v>
      </c>
      <c r="B12" s="47"/>
      <c r="C12" s="47"/>
      <c r="D12" s="57">
        <v>250000</v>
      </c>
      <c r="E12" s="58"/>
      <c r="F12" s="57">
        <v>2736</v>
      </c>
      <c r="G12" s="58"/>
      <c r="H12" s="57">
        <v>7922</v>
      </c>
      <c r="I12" s="58"/>
      <c r="J12" s="57">
        <v>-4146</v>
      </c>
      <c r="K12" s="58"/>
      <c r="L12" s="57">
        <f>SUM(D12:J12)</f>
        <v>256512</v>
      </c>
    </row>
    <row r="13" spans="1:12" ht="20.25" customHeight="1" x14ac:dyDescent="0.25">
      <c r="A13" s="76"/>
      <c r="B13" s="24"/>
      <c r="C13" s="77"/>
      <c r="D13" s="57"/>
      <c r="E13" s="77"/>
      <c r="F13" s="57"/>
      <c r="G13" s="77"/>
      <c r="H13" s="57"/>
      <c r="I13" s="77"/>
      <c r="J13" s="57"/>
      <c r="K13" s="77"/>
      <c r="L13" s="57"/>
    </row>
    <row r="14" spans="1:12" ht="20.25" customHeight="1" x14ac:dyDescent="0.25">
      <c r="A14" s="49" t="s">
        <v>45</v>
      </c>
      <c r="B14" s="49"/>
      <c r="C14" s="49"/>
      <c r="D14" s="51"/>
      <c r="E14" s="51"/>
      <c r="F14" s="51"/>
      <c r="G14" s="51"/>
      <c r="H14" s="51"/>
      <c r="I14" s="51"/>
      <c r="J14" s="51"/>
      <c r="K14" s="51"/>
      <c r="L14" s="51"/>
    </row>
    <row r="15" spans="1:12" ht="20.25" customHeight="1" x14ac:dyDescent="0.25">
      <c r="A15" s="52" t="s">
        <v>46</v>
      </c>
      <c r="B15" s="52"/>
      <c r="C15" s="52"/>
      <c r="D15" s="160" t="s">
        <v>82</v>
      </c>
      <c r="E15" s="51"/>
      <c r="F15" s="160" t="s">
        <v>82</v>
      </c>
      <c r="G15" s="51"/>
      <c r="H15" s="160" t="s">
        <v>82</v>
      </c>
      <c r="I15" s="51"/>
      <c r="J15" s="137">
        <v>50683</v>
      </c>
      <c r="K15" s="50"/>
      <c r="L15" s="135">
        <f>SUM(D15:K15)</f>
        <v>50683</v>
      </c>
    </row>
    <row r="16" spans="1:12" ht="20.25" customHeight="1" x14ac:dyDescent="0.25">
      <c r="A16" s="49" t="s">
        <v>44</v>
      </c>
      <c r="B16" s="49"/>
      <c r="C16" s="49"/>
      <c r="D16" s="133" t="s">
        <v>82</v>
      </c>
      <c r="E16" s="56"/>
      <c r="F16" s="133" t="s">
        <v>82</v>
      </c>
      <c r="G16" s="56"/>
      <c r="H16" s="133" t="s">
        <v>82</v>
      </c>
      <c r="I16" s="51"/>
      <c r="J16" s="78">
        <f>SUM(J14:J15)</f>
        <v>50683</v>
      </c>
      <c r="K16" s="51"/>
      <c r="L16" s="78">
        <f>SUM(L14:L15)</f>
        <v>50683</v>
      </c>
    </row>
    <row r="17" spans="1:12" ht="20.25" customHeight="1" x14ac:dyDescent="0.25">
      <c r="D17" s="53"/>
      <c r="E17" s="50"/>
      <c r="F17" s="53"/>
      <c r="G17" s="50"/>
      <c r="H17" s="53"/>
      <c r="I17" s="51"/>
      <c r="J17" s="54"/>
      <c r="K17" s="50"/>
      <c r="L17" s="50"/>
    </row>
    <row r="18" spans="1:12" ht="20.25" customHeight="1" thickBot="1" x14ac:dyDescent="0.3">
      <c r="A18" s="157" t="s">
        <v>151</v>
      </c>
      <c r="B18" s="47"/>
      <c r="C18" s="47"/>
      <c r="D18" s="55">
        <f>SUM(D12)</f>
        <v>250000</v>
      </c>
      <c r="F18" s="55">
        <f>SUM(F12)</f>
        <v>2736</v>
      </c>
      <c r="H18" s="55">
        <f>SUM(H12)</f>
        <v>7922</v>
      </c>
      <c r="J18" s="55">
        <f>SUM(J12+J16)</f>
        <v>46537</v>
      </c>
      <c r="L18" s="55">
        <f>SUM(L12+L16)</f>
        <v>307195</v>
      </c>
    </row>
    <row r="19" spans="1:12" ht="20.25" customHeight="1" thickTop="1" x14ac:dyDescent="0.25"/>
    <row r="20" spans="1:12" ht="20.25" customHeight="1" x14ac:dyDescent="0.25"/>
  </sheetData>
  <mergeCells count="4">
    <mergeCell ref="A1:J1"/>
    <mergeCell ref="D4:L4"/>
    <mergeCell ref="H5:J5"/>
    <mergeCell ref="D10:L10"/>
  </mergeCells>
  <pageMargins left="0.8" right="0.8" top="0.48" bottom="0.5" header="0.5" footer="0.5"/>
  <pageSetup paperSize="9" firstPageNumber="7" orientation="landscape" useFirstPageNumber="1" r:id="rId1"/>
  <headerFooter>
    <oddFooter>&amp;L  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A1A62-1093-45F0-9D67-1C02C972DE77}">
  <sheetPr>
    <tabColor theme="0"/>
  </sheetPr>
  <dimension ref="A1:N27"/>
  <sheetViews>
    <sheetView topLeftCell="A7" zoomScaleNormal="100" zoomScaleSheetLayoutView="90" workbookViewId="0">
      <selection activeCell="L24" sqref="L24"/>
    </sheetView>
  </sheetViews>
  <sheetFormatPr defaultColWidth="9.140625" defaultRowHeight="15" x14ac:dyDescent="0.25"/>
  <cols>
    <col min="1" max="1" width="56.140625" style="43" customWidth="1"/>
    <col min="2" max="2" width="6.140625" style="43" customWidth="1"/>
    <col min="3" max="3" width="1.42578125" style="43" customWidth="1"/>
    <col min="4" max="4" width="12.85546875" style="43" customWidth="1"/>
    <col min="5" max="5" width="1.42578125" style="43" customWidth="1"/>
    <col min="6" max="6" width="12.85546875" style="43" customWidth="1"/>
    <col min="7" max="7" width="1.42578125" style="43" customWidth="1"/>
    <col min="8" max="8" width="12.85546875" style="43" customWidth="1"/>
    <col min="9" max="9" width="1.42578125" style="43" customWidth="1"/>
    <col min="10" max="10" width="12.85546875" style="43" customWidth="1"/>
    <col min="11" max="11" width="1.42578125" style="43" customWidth="1"/>
    <col min="12" max="12" width="14.140625" style="43" customWidth="1"/>
    <col min="13" max="13" width="1.42578125" style="43" customWidth="1"/>
    <col min="14" max="14" width="12.85546875" style="43" customWidth="1"/>
    <col min="15" max="15" width="15" style="43" customWidth="1"/>
    <col min="16" max="16" width="9.140625" style="43"/>
    <col min="17" max="17" width="15" style="43" customWidth="1"/>
    <col min="18" max="19" width="9.140625" style="43"/>
    <col min="20" max="20" width="14" style="43" customWidth="1"/>
    <col min="21" max="21" width="15" style="43" customWidth="1"/>
    <col min="22" max="16384" width="9.140625" style="43"/>
  </cols>
  <sheetData>
    <row r="1" spans="1:14" ht="20.25" customHeight="1" x14ac:dyDescent="0.3">
      <c r="A1" s="190" t="s">
        <v>122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N1" s="30"/>
    </row>
    <row r="2" spans="1:14" ht="20.25" customHeight="1" x14ac:dyDescent="0.25">
      <c r="A2" s="18" t="s">
        <v>111</v>
      </c>
      <c r="B2" s="18"/>
      <c r="C2" s="18"/>
      <c r="D2" s="31"/>
      <c r="E2" s="31"/>
      <c r="F2" s="31"/>
      <c r="G2" s="32"/>
      <c r="H2" s="33"/>
      <c r="I2" s="33"/>
      <c r="K2" s="17"/>
      <c r="N2" s="30"/>
    </row>
    <row r="3" spans="1:14" ht="20.25" customHeight="1" x14ac:dyDescent="0.25">
      <c r="A3" s="18"/>
      <c r="B3" s="18"/>
      <c r="C3" s="18"/>
      <c r="G3" s="32"/>
      <c r="H3" s="33"/>
      <c r="I3" s="33"/>
      <c r="J3" s="17"/>
      <c r="K3" s="16"/>
      <c r="L3" s="16"/>
      <c r="M3" s="16"/>
      <c r="N3" s="30"/>
    </row>
    <row r="4" spans="1:14" ht="20.25" customHeight="1" x14ac:dyDescent="0.25">
      <c r="A4" s="18"/>
      <c r="B4" s="18"/>
      <c r="C4" s="18"/>
      <c r="D4" s="197" t="s">
        <v>114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</row>
    <row r="5" spans="1:14" ht="20.25" customHeight="1" x14ac:dyDescent="0.25">
      <c r="A5" s="24"/>
      <c r="B5" s="24"/>
      <c r="C5" s="24"/>
      <c r="D5" s="35"/>
      <c r="E5" s="35"/>
      <c r="F5" s="35"/>
      <c r="G5" s="35"/>
      <c r="H5" s="22"/>
      <c r="I5" s="22"/>
      <c r="J5" s="199" t="s">
        <v>21</v>
      </c>
      <c r="K5" s="199"/>
      <c r="L5" s="199"/>
      <c r="M5" s="30"/>
      <c r="N5" s="30"/>
    </row>
    <row r="6" spans="1:14" ht="20.25" customHeight="1" x14ac:dyDescent="0.25">
      <c r="A6" s="24"/>
      <c r="B6" s="24"/>
      <c r="C6" s="24"/>
      <c r="D6" s="35"/>
      <c r="E6" s="35"/>
      <c r="F6" s="35"/>
      <c r="G6" s="35"/>
      <c r="H6" s="129" t="s">
        <v>76</v>
      </c>
      <c r="I6" s="129"/>
      <c r="J6" s="34"/>
      <c r="K6" s="34"/>
      <c r="L6" s="34"/>
      <c r="M6" s="30"/>
      <c r="N6" s="30"/>
    </row>
    <row r="7" spans="1:14" ht="20.25" customHeight="1" x14ac:dyDescent="0.25">
      <c r="A7" s="24"/>
      <c r="B7" s="24"/>
      <c r="C7" s="24"/>
      <c r="D7" s="35" t="s">
        <v>34</v>
      </c>
      <c r="E7" s="70"/>
      <c r="G7" s="128"/>
      <c r="H7" s="119" t="s">
        <v>77</v>
      </c>
      <c r="I7" s="119"/>
      <c r="J7" s="30"/>
      <c r="M7" s="30"/>
    </row>
    <row r="8" spans="1:14" ht="20.25" customHeight="1" x14ac:dyDescent="0.25">
      <c r="A8" s="69"/>
      <c r="B8" s="69"/>
      <c r="C8" s="69"/>
      <c r="D8" s="35" t="s">
        <v>35</v>
      </c>
      <c r="E8" s="201" t="s">
        <v>127</v>
      </c>
      <c r="F8" s="202"/>
      <c r="G8" s="202"/>
      <c r="H8" s="119" t="s">
        <v>78</v>
      </c>
      <c r="I8" s="119"/>
      <c r="J8" s="30"/>
      <c r="N8" s="30"/>
    </row>
    <row r="9" spans="1:14" ht="20.25" customHeight="1" x14ac:dyDescent="0.25">
      <c r="A9" s="24"/>
      <c r="B9" s="72" t="s">
        <v>1</v>
      </c>
      <c r="C9" s="72"/>
      <c r="D9" s="38" t="s">
        <v>36</v>
      </c>
      <c r="E9" s="38"/>
      <c r="F9" s="142" t="s">
        <v>126</v>
      </c>
      <c r="G9" s="35"/>
      <c r="H9" s="120" t="s">
        <v>79</v>
      </c>
      <c r="I9" s="120"/>
      <c r="J9" s="34" t="s">
        <v>37</v>
      </c>
      <c r="K9" s="39"/>
      <c r="L9" s="34" t="s">
        <v>38</v>
      </c>
      <c r="M9" s="30"/>
      <c r="N9" s="30" t="s">
        <v>24</v>
      </c>
    </row>
    <row r="10" spans="1:14" ht="20.25" customHeight="1" x14ac:dyDescent="0.25">
      <c r="B10" s="24"/>
      <c r="C10" s="24"/>
      <c r="D10" s="200" t="s">
        <v>28</v>
      </c>
      <c r="E10" s="200"/>
      <c r="F10" s="200"/>
      <c r="G10" s="200"/>
      <c r="H10" s="200"/>
      <c r="I10" s="200"/>
      <c r="J10" s="200"/>
      <c r="K10" s="200"/>
      <c r="L10" s="200"/>
      <c r="M10" s="200"/>
      <c r="N10" s="200"/>
    </row>
    <row r="11" spans="1:14" ht="20.25" customHeight="1" x14ac:dyDescent="0.25">
      <c r="A11" s="158" t="s">
        <v>153</v>
      </c>
      <c r="B11" s="24"/>
      <c r="C11" s="24"/>
      <c r="D11" s="155"/>
      <c r="E11" s="168"/>
      <c r="F11" s="168"/>
      <c r="G11" s="155"/>
      <c r="H11" s="155"/>
      <c r="I11" s="155"/>
      <c r="J11" s="155"/>
      <c r="K11" s="155"/>
      <c r="L11" s="155"/>
      <c r="M11" s="155"/>
      <c r="N11" s="155"/>
    </row>
    <row r="12" spans="1:14" ht="20.25" customHeight="1" x14ac:dyDescent="0.25">
      <c r="A12" s="24" t="s">
        <v>67</v>
      </c>
      <c r="B12" s="47"/>
      <c r="C12" s="47"/>
      <c r="D12" s="57">
        <v>250000</v>
      </c>
      <c r="E12" s="57"/>
      <c r="F12" s="77">
        <v>0</v>
      </c>
      <c r="G12" s="58"/>
      <c r="H12" s="57">
        <v>2736</v>
      </c>
      <c r="I12" s="57"/>
      <c r="J12" s="57">
        <v>10884</v>
      </c>
      <c r="K12" s="58"/>
      <c r="L12" s="57">
        <v>49656</v>
      </c>
      <c r="M12" s="58"/>
      <c r="N12" s="57">
        <f>SUM(D12:L12)</f>
        <v>313276</v>
      </c>
    </row>
    <row r="13" spans="1:14" ht="20.25" customHeight="1" x14ac:dyDescent="0.25">
      <c r="A13" s="76"/>
      <c r="B13" s="24"/>
      <c r="C13" s="77"/>
      <c r="D13" s="57"/>
      <c r="E13" s="57"/>
      <c r="F13" s="57"/>
      <c r="G13" s="77"/>
      <c r="H13" s="57"/>
      <c r="I13" s="57"/>
      <c r="J13" s="57"/>
      <c r="K13" s="77"/>
      <c r="L13" s="57"/>
      <c r="M13" s="77"/>
      <c r="N13" s="57"/>
    </row>
    <row r="14" spans="1:14" ht="20.25" customHeight="1" x14ac:dyDescent="0.25">
      <c r="A14" s="76" t="s">
        <v>115</v>
      </c>
      <c r="B14" s="24"/>
      <c r="C14" s="77"/>
      <c r="D14" s="57"/>
      <c r="E14" s="57"/>
      <c r="F14" s="57"/>
      <c r="G14" s="77"/>
      <c r="H14" s="57"/>
      <c r="I14" s="57"/>
      <c r="J14" s="57"/>
      <c r="K14" s="77"/>
      <c r="L14" s="57"/>
      <c r="M14" s="77"/>
      <c r="N14" s="57"/>
    </row>
    <row r="15" spans="1:14" ht="20.25" customHeight="1" x14ac:dyDescent="0.25">
      <c r="A15" s="64" t="s">
        <v>140</v>
      </c>
      <c r="B15" s="49"/>
      <c r="C15" s="49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</row>
    <row r="16" spans="1:14" ht="20.25" customHeight="1" x14ac:dyDescent="0.25">
      <c r="A16" s="159" t="s">
        <v>141</v>
      </c>
      <c r="B16" s="164">
        <v>8</v>
      </c>
      <c r="C16" s="49"/>
      <c r="D16" s="171">
        <v>83500</v>
      </c>
      <c r="E16" s="171"/>
      <c r="F16" s="175">
        <v>317914</v>
      </c>
      <c r="G16" s="175"/>
      <c r="H16" s="175">
        <v>0</v>
      </c>
      <c r="I16" s="175"/>
      <c r="J16" s="175">
        <v>0</v>
      </c>
      <c r="K16" s="175"/>
      <c r="L16" s="175">
        <v>0</v>
      </c>
      <c r="M16" s="171"/>
      <c r="N16" s="171">
        <f>SUM(D16:L16)</f>
        <v>401414</v>
      </c>
    </row>
    <row r="17" spans="1:14" ht="20.25" customHeight="1" x14ac:dyDescent="0.25">
      <c r="A17" s="159" t="s">
        <v>142</v>
      </c>
      <c r="B17" s="164">
        <v>11</v>
      </c>
      <c r="C17" s="52"/>
      <c r="D17" s="172" t="s">
        <v>82</v>
      </c>
      <c r="E17" s="173"/>
      <c r="F17" s="172" t="s">
        <v>82</v>
      </c>
      <c r="G17" s="171"/>
      <c r="H17" s="172" t="s">
        <v>82</v>
      </c>
      <c r="I17" s="173"/>
      <c r="J17" s="172" t="s">
        <v>82</v>
      </c>
      <c r="K17" s="171"/>
      <c r="L17" s="167">
        <v>-52000</v>
      </c>
      <c r="M17" s="174"/>
      <c r="N17" s="167">
        <f>SUM(D17:L17)</f>
        <v>-52000</v>
      </c>
    </row>
    <row r="18" spans="1:14" ht="20.25" customHeight="1" x14ac:dyDescent="0.25">
      <c r="A18" s="64" t="s">
        <v>145</v>
      </c>
      <c r="B18" s="164"/>
      <c r="C18" s="52"/>
      <c r="D18" s="132"/>
      <c r="E18" s="132"/>
      <c r="F18" s="132"/>
      <c r="G18" s="50"/>
      <c r="H18" s="132"/>
      <c r="I18" s="132"/>
      <c r="J18" s="132"/>
      <c r="K18" s="51"/>
      <c r="L18" s="143"/>
      <c r="M18" s="145"/>
      <c r="N18" s="146"/>
    </row>
    <row r="19" spans="1:14" ht="20.25" customHeight="1" x14ac:dyDescent="0.25">
      <c r="A19" s="64" t="s">
        <v>144</v>
      </c>
      <c r="B19" s="49"/>
      <c r="C19" s="49"/>
      <c r="D19" s="166">
        <f>SUM(D16:D17)</f>
        <v>83500</v>
      </c>
      <c r="E19" s="160"/>
      <c r="F19" s="166">
        <f>SUM(F16:F18)</f>
        <v>317914</v>
      </c>
      <c r="G19" s="56"/>
      <c r="H19" s="165" t="s">
        <v>82</v>
      </c>
      <c r="I19" s="160"/>
      <c r="J19" s="165" t="s">
        <v>82</v>
      </c>
      <c r="K19" s="51"/>
      <c r="L19" s="166">
        <f>L17</f>
        <v>-52000</v>
      </c>
      <c r="M19" s="147"/>
      <c r="N19" s="166">
        <f>SUM(N16:N17)</f>
        <v>349414</v>
      </c>
    </row>
    <row r="20" spans="1:14" ht="20.25" customHeight="1" x14ac:dyDescent="0.25">
      <c r="A20" s="76" t="s">
        <v>116</v>
      </c>
      <c r="B20" s="47"/>
      <c r="C20" s="47"/>
      <c r="D20" s="163">
        <f>SUM(D19)</f>
        <v>83500</v>
      </c>
      <c r="E20" s="51"/>
      <c r="F20" s="163">
        <f>SUM(F19)</f>
        <v>317914</v>
      </c>
      <c r="H20" s="165" t="s">
        <v>82</v>
      </c>
      <c r="I20" s="51"/>
      <c r="J20" s="165" t="s">
        <v>82</v>
      </c>
      <c r="L20" s="163">
        <f>SUM(L19)</f>
        <v>-52000</v>
      </c>
      <c r="N20" s="163">
        <f>SUM(N19)</f>
        <v>349414</v>
      </c>
    </row>
    <row r="21" spans="1:14" ht="20.25" customHeight="1" x14ac:dyDescent="0.25">
      <c r="A21" s="157"/>
      <c r="B21" s="47"/>
      <c r="C21" s="47"/>
      <c r="D21" s="51"/>
      <c r="E21" s="51"/>
      <c r="F21" s="51"/>
      <c r="H21" s="51"/>
      <c r="I21" s="51"/>
      <c r="J21" s="51"/>
      <c r="L21" s="51"/>
      <c r="N21" s="51"/>
    </row>
    <row r="22" spans="1:14" ht="20.25" customHeight="1" x14ac:dyDescent="0.25">
      <c r="A22" s="49" t="s">
        <v>45</v>
      </c>
      <c r="B22" s="49"/>
      <c r="C22" s="49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</row>
    <row r="23" spans="1:14" ht="20.25" customHeight="1" x14ac:dyDescent="0.25">
      <c r="A23" s="159" t="s">
        <v>143</v>
      </c>
      <c r="B23" s="52"/>
      <c r="C23" s="52"/>
      <c r="D23" s="132" t="s">
        <v>82</v>
      </c>
      <c r="E23" s="132"/>
      <c r="F23" s="132" t="s">
        <v>82</v>
      </c>
      <c r="G23" s="50"/>
      <c r="H23" s="132" t="s">
        <v>82</v>
      </c>
      <c r="I23" s="132"/>
      <c r="J23" s="132" t="s">
        <v>82</v>
      </c>
      <c r="K23" s="51"/>
      <c r="L23" s="143">
        <f>'PL5'!D66</f>
        <v>54800</v>
      </c>
      <c r="M23" s="145"/>
      <c r="N23" s="146">
        <f>SUM(D23:L23)</f>
        <v>54800</v>
      </c>
    </row>
    <row r="24" spans="1:14" ht="20.25" customHeight="1" x14ac:dyDescent="0.25">
      <c r="A24" s="49" t="s">
        <v>44</v>
      </c>
      <c r="B24" s="49"/>
      <c r="C24" s="49"/>
      <c r="D24" s="133" t="s">
        <v>82</v>
      </c>
      <c r="E24" s="160"/>
      <c r="F24" s="133" t="s">
        <v>82</v>
      </c>
      <c r="G24" s="56"/>
      <c r="H24" s="133" t="s">
        <v>82</v>
      </c>
      <c r="I24" s="160"/>
      <c r="J24" s="133" t="s">
        <v>82</v>
      </c>
      <c r="K24" s="51"/>
      <c r="L24" s="144">
        <f>L23</f>
        <v>54800</v>
      </c>
      <c r="M24" s="147"/>
      <c r="N24" s="144">
        <f>N23</f>
        <v>54800</v>
      </c>
    </row>
    <row r="25" spans="1:14" ht="20.25" customHeight="1" x14ac:dyDescent="0.25">
      <c r="D25" s="53"/>
      <c r="E25" s="53"/>
      <c r="F25" s="53"/>
      <c r="G25" s="50"/>
      <c r="H25" s="53"/>
      <c r="I25" s="53"/>
      <c r="J25" s="53"/>
      <c r="K25" s="51"/>
      <c r="L25" s="54"/>
      <c r="M25" s="50"/>
      <c r="N25" s="50"/>
    </row>
    <row r="26" spans="1:14" ht="20.25" customHeight="1" thickBot="1" x14ac:dyDescent="0.3">
      <c r="A26" s="157" t="s">
        <v>152</v>
      </c>
      <c r="B26" s="47"/>
      <c r="C26" s="47"/>
      <c r="D26" s="55">
        <f>D12+D20</f>
        <v>333500</v>
      </c>
      <c r="E26" s="51"/>
      <c r="F26" s="55">
        <f>SUM(F20:F25)</f>
        <v>317914</v>
      </c>
      <c r="H26" s="55">
        <f>SUM(H12)</f>
        <v>2736</v>
      </c>
      <c r="I26" s="51"/>
      <c r="J26" s="55">
        <f>SUM(J12)</f>
        <v>10884</v>
      </c>
      <c r="L26" s="55">
        <f>L12+L20+L24</f>
        <v>52456</v>
      </c>
      <c r="N26" s="55">
        <f>N12+N20+N24</f>
        <v>717490</v>
      </c>
    </row>
    <row r="27" spans="1:14" ht="20.25" customHeight="1" thickTop="1" x14ac:dyDescent="0.25"/>
  </sheetData>
  <mergeCells count="5">
    <mergeCell ref="A1:L1"/>
    <mergeCell ref="D4:N4"/>
    <mergeCell ref="J5:L5"/>
    <mergeCell ref="D10:N10"/>
    <mergeCell ref="E8:G8"/>
  </mergeCells>
  <pageMargins left="0.8" right="0.5" top="0.48" bottom="0.5" header="0.5" footer="0.5"/>
  <pageSetup paperSize="9" scale="90" firstPageNumber="8" orientation="landscape" useFirstPageNumber="1" r:id="rId1"/>
  <headerFooter>
    <oddFooter>&amp;L  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K19"/>
  <sheetViews>
    <sheetView topLeftCell="A7" zoomScaleNormal="100" zoomScaleSheetLayoutView="90" workbookViewId="0">
      <selection activeCell="I16" sqref="I16"/>
    </sheetView>
  </sheetViews>
  <sheetFormatPr defaultColWidth="9.140625" defaultRowHeight="20.25" customHeight="1" x14ac:dyDescent="0.25"/>
  <cols>
    <col min="1" max="1" width="54.85546875" style="43" customWidth="1"/>
    <col min="2" max="2" width="6.140625" style="43" customWidth="1"/>
    <col min="3" max="3" width="13.85546875" style="43" customWidth="1"/>
    <col min="4" max="4" width="1.28515625" style="43" customWidth="1"/>
    <col min="5" max="5" width="13.85546875" style="43" customWidth="1"/>
    <col min="6" max="6" width="1.28515625" style="43" customWidth="1"/>
    <col min="7" max="7" width="13.85546875" style="43" customWidth="1"/>
    <col min="8" max="8" width="1.28515625" style="43" customWidth="1"/>
    <col min="9" max="9" width="13.85546875" style="43" customWidth="1"/>
    <col min="10" max="10" width="1.28515625" style="43" customWidth="1"/>
    <col min="11" max="11" width="13.85546875" style="43" customWidth="1"/>
    <col min="12" max="12" width="9.140625" style="43"/>
    <col min="13" max="13" width="15" style="43" customWidth="1"/>
    <col min="14" max="14" width="9.140625" style="43"/>
    <col min="15" max="15" width="15" style="43" customWidth="1"/>
    <col min="16" max="17" width="9.140625" style="43"/>
    <col min="18" max="18" width="14" style="43" customWidth="1"/>
    <col min="19" max="19" width="15" style="43" customWidth="1"/>
    <col min="20" max="16384" width="9.140625" style="43"/>
  </cols>
  <sheetData>
    <row r="1" spans="1:11" ht="20.25" customHeight="1" x14ac:dyDescent="0.3">
      <c r="A1" s="190" t="s">
        <v>122</v>
      </c>
      <c r="B1" s="190"/>
      <c r="C1" s="190"/>
      <c r="D1" s="190"/>
      <c r="E1" s="190"/>
      <c r="F1" s="190"/>
      <c r="G1" s="190"/>
      <c r="H1" s="190"/>
      <c r="I1" s="190"/>
      <c r="K1" s="30"/>
    </row>
    <row r="2" spans="1:11" ht="20.25" customHeight="1" x14ac:dyDescent="0.25">
      <c r="A2" s="18" t="s">
        <v>111</v>
      </c>
      <c r="B2" s="18"/>
      <c r="C2" s="31"/>
      <c r="D2" s="32"/>
      <c r="E2" s="33"/>
      <c r="F2" s="17"/>
      <c r="H2" s="17"/>
      <c r="K2" s="30"/>
    </row>
    <row r="3" spans="1:11" ht="20.25" customHeight="1" x14ac:dyDescent="0.25">
      <c r="A3" s="18"/>
      <c r="B3" s="18"/>
      <c r="D3" s="32"/>
      <c r="E3" s="33"/>
      <c r="F3" s="17"/>
      <c r="G3" s="17"/>
      <c r="H3" s="16"/>
      <c r="I3" s="16"/>
      <c r="J3" s="16"/>
      <c r="K3" s="30"/>
    </row>
    <row r="4" spans="1:11" ht="20.25" customHeight="1" x14ac:dyDescent="0.25">
      <c r="A4" s="18"/>
      <c r="B4" s="18"/>
      <c r="C4" s="197" t="s">
        <v>90</v>
      </c>
      <c r="D4" s="197"/>
      <c r="E4" s="197"/>
      <c r="F4" s="197"/>
      <c r="G4" s="197"/>
      <c r="H4" s="197"/>
      <c r="I4" s="197"/>
      <c r="J4" s="197"/>
      <c r="K4" s="197"/>
    </row>
    <row r="5" spans="1:11" ht="20.25" customHeight="1" x14ac:dyDescent="0.25">
      <c r="A5" s="24"/>
      <c r="B5" s="24"/>
      <c r="C5" s="35"/>
      <c r="D5" s="35"/>
      <c r="E5" s="22"/>
      <c r="F5" s="36"/>
      <c r="G5" s="198" t="s">
        <v>21</v>
      </c>
      <c r="H5" s="199"/>
      <c r="I5" s="199"/>
      <c r="J5" s="30"/>
      <c r="K5" s="30"/>
    </row>
    <row r="6" spans="1:11" ht="20.25" customHeight="1" x14ac:dyDescent="0.25">
      <c r="A6" s="24"/>
      <c r="B6" s="24"/>
      <c r="C6" s="35"/>
      <c r="D6" s="35"/>
      <c r="E6" s="129" t="s">
        <v>76</v>
      </c>
      <c r="F6" s="36"/>
      <c r="G6" s="34"/>
      <c r="H6" s="34"/>
      <c r="I6" s="34"/>
      <c r="J6" s="30"/>
      <c r="K6" s="30"/>
    </row>
    <row r="7" spans="1:11" ht="20.25" customHeight="1" x14ac:dyDescent="0.25">
      <c r="A7" s="24"/>
      <c r="B7" s="24"/>
      <c r="C7" s="35" t="s">
        <v>34</v>
      </c>
      <c r="D7" s="128"/>
      <c r="E7" s="119" t="s">
        <v>77</v>
      </c>
      <c r="F7" s="37"/>
      <c r="G7" s="30"/>
      <c r="J7" s="30"/>
    </row>
    <row r="8" spans="1:11" ht="20.25" customHeight="1" x14ac:dyDescent="0.25">
      <c r="A8" s="69"/>
      <c r="B8" s="69"/>
      <c r="C8" s="35" t="s">
        <v>35</v>
      </c>
      <c r="D8" s="35"/>
      <c r="E8" s="119" t="s">
        <v>78</v>
      </c>
      <c r="F8" s="37"/>
      <c r="G8" s="30"/>
      <c r="I8" s="142" t="s">
        <v>112</v>
      </c>
      <c r="J8" s="30"/>
      <c r="K8" s="30"/>
    </row>
    <row r="9" spans="1:11" ht="20.25" customHeight="1" x14ac:dyDescent="0.25">
      <c r="A9" s="24"/>
      <c r="B9" s="72"/>
      <c r="C9" s="38" t="s">
        <v>36</v>
      </c>
      <c r="D9" s="35"/>
      <c r="E9" s="120" t="s">
        <v>79</v>
      </c>
      <c r="F9" s="36"/>
      <c r="G9" s="34" t="s">
        <v>37</v>
      </c>
      <c r="H9" s="39"/>
      <c r="I9" s="141" t="s">
        <v>38</v>
      </c>
      <c r="J9" s="30"/>
      <c r="K9" s="30" t="s">
        <v>24</v>
      </c>
    </row>
    <row r="10" spans="1:11" ht="20.25" customHeight="1" x14ac:dyDescent="0.25">
      <c r="B10" s="24"/>
      <c r="C10" s="200" t="s">
        <v>28</v>
      </c>
      <c r="D10" s="200"/>
      <c r="E10" s="200"/>
      <c r="F10" s="200"/>
      <c r="G10" s="200"/>
      <c r="H10" s="200"/>
      <c r="I10" s="200"/>
      <c r="J10" s="200"/>
      <c r="K10" s="200"/>
    </row>
    <row r="11" spans="1:11" ht="20.25" customHeight="1" x14ac:dyDescent="0.25">
      <c r="A11" s="158" t="s">
        <v>150</v>
      </c>
      <c r="B11" s="24"/>
      <c r="C11" s="74"/>
      <c r="D11" s="74"/>
      <c r="E11" s="74"/>
      <c r="F11" s="74"/>
      <c r="G11" s="74"/>
      <c r="H11" s="74"/>
      <c r="I11" s="74"/>
      <c r="J11" s="74"/>
      <c r="K11" s="74"/>
    </row>
    <row r="12" spans="1:11" ht="20.25" customHeight="1" x14ac:dyDescent="0.25">
      <c r="A12" s="24" t="s">
        <v>60</v>
      </c>
      <c r="B12" s="47"/>
      <c r="C12" s="57">
        <v>250000</v>
      </c>
      <c r="D12" s="58"/>
      <c r="E12" s="57">
        <v>2736</v>
      </c>
      <c r="F12" s="58"/>
      <c r="G12" s="57">
        <v>7922</v>
      </c>
      <c r="H12" s="58"/>
      <c r="I12" s="57">
        <v>-3801</v>
      </c>
      <c r="J12" s="58"/>
      <c r="K12" s="57">
        <f>SUM(C12:I12)</f>
        <v>256857</v>
      </c>
    </row>
    <row r="13" spans="1:11" ht="20.25" customHeight="1" x14ac:dyDescent="0.25">
      <c r="A13" s="76"/>
      <c r="B13" s="24"/>
      <c r="C13" s="57"/>
      <c r="D13" s="77"/>
      <c r="E13" s="57"/>
      <c r="F13" s="77"/>
      <c r="G13" s="57"/>
      <c r="H13" s="77"/>
      <c r="I13" s="57"/>
      <c r="J13" s="77"/>
      <c r="K13" s="57"/>
    </row>
    <row r="14" spans="1:11" ht="20.25" customHeight="1" x14ac:dyDescent="0.25">
      <c r="A14" s="49" t="s">
        <v>45</v>
      </c>
      <c r="B14" s="49"/>
      <c r="C14" s="51"/>
      <c r="D14" s="51"/>
      <c r="E14" s="51"/>
      <c r="F14" s="51"/>
      <c r="G14" s="51"/>
      <c r="H14" s="51"/>
      <c r="I14" s="51"/>
      <c r="J14" s="51"/>
      <c r="K14" s="51"/>
    </row>
    <row r="15" spans="1:11" ht="20.25" customHeight="1" x14ac:dyDescent="0.25">
      <c r="A15" s="52" t="s">
        <v>46</v>
      </c>
      <c r="B15" s="52"/>
      <c r="C15" s="132" t="s">
        <v>82</v>
      </c>
      <c r="D15" s="50"/>
      <c r="E15" s="132" t="s">
        <v>82</v>
      </c>
      <c r="F15" s="50"/>
      <c r="G15" s="132" t="s">
        <v>82</v>
      </c>
      <c r="H15" s="51"/>
      <c r="I15" s="134">
        <v>52329</v>
      </c>
      <c r="J15" s="50"/>
      <c r="K15" s="135">
        <f>SUM(C15:I15)</f>
        <v>52329</v>
      </c>
    </row>
    <row r="16" spans="1:11" ht="20.25" customHeight="1" x14ac:dyDescent="0.25">
      <c r="A16" s="49" t="s">
        <v>44</v>
      </c>
      <c r="B16" s="49"/>
      <c r="C16" s="133" t="s">
        <v>82</v>
      </c>
      <c r="D16" s="56"/>
      <c r="E16" s="133" t="s">
        <v>82</v>
      </c>
      <c r="F16" s="56"/>
      <c r="G16" s="133" t="s">
        <v>82</v>
      </c>
      <c r="H16" s="51"/>
      <c r="I16" s="78">
        <f>SUM(I14:I15)</f>
        <v>52329</v>
      </c>
      <c r="J16" s="51"/>
      <c r="K16" s="78">
        <f>SUM(K14:K15)</f>
        <v>52329</v>
      </c>
    </row>
    <row r="17" spans="1:11" ht="20.25" customHeight="1" x14ac:dyDescent="0.25">
      <c r="C17" s="53"/>
      <c r="D17" s="50"/>
      <c r="E17" s="53"/>
      <c r="F17" s="50"/>
      <c r="G17" s="53"/>
      <c r="H17" s="51"/>
      <c r="I17" s="54"/>
      <c r="J17" s="50"/>
      <c r="K17" s="50"/>
    </row>
    <row r="18" spans="1:11" ht="20.25" customHeight="1" thickBot="1" x14ac:dyDescent="0.3">
      <c r="A18" s="157" t="s">
        <v>151</v>
      </c>
      <c r="B18" s="47"/>
      <c r="C18" s="55">
        <f>SUM(C12)</f>
        <v>250000</v>
      </c>
      <c r="E18" s="55">
        <f>SUM(E12)</f>
        <v>2736</v>
      </c>
      <c r="G18" s="55">
        <f>SUM(G12)</f>
        <v>7922</v>
      </c>
      <c r="I18" s="55">
        <f>SUM(I12+I16)</f>
        <v>48528</v>
      </c>
      <c r="K18" s="55">
        <f>SUM(C18:I18)</f>
        <v>309186</v>
      </c>
    </row>
    <row r="19" spans="1:11" ht="20.25" customHeight="1" thickTop="1" x14ac:dyDescent="0.25"/>
  </sheetData>
  <mergeCells count="4">
    <mergeCell ref="A1:I1"/>
    <mergeCell ref="G5:I5"/>
    <mergeCell ref="C10:K10"/>
    <mergeCell ref="C4:K4"/>
  </mergeCells>
  <phoneticPr fontId="20" type="noConversion"/>
  <pageMargins left="0.8" right="0.8" top="0.48" bottom="0.5" header="0.5" footer="0.5"/>
  <pageSetup paperSize="9" scale="96" firstPageNumber="9" orientation="landscape" useFirstPageNumber="1" r:id="rId1"/>
  <headerFooter alignWithMargins="0">
    <oddFooter>&amp;L  The accompanying notes are an integral part of these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0A6AB-2E65-47D2-91EA-F124CD63CCB3}">
  <sheetPr>
    <tabColor theme="0"/>
  </sheetPr>
  <dimension ref="A1:M26"/>
  <sheetViews>
    <sheetView topLeftCell="A17" zoomScaleNormal="100" zoomScaleSheetLayoutView="90" workbookViewId="0">
      <selection activeCell="M31" sqref="M31"/>
    </sheetView>
  </sheetViews>
  <sheetFormatPr defaultColWidth="9.140625" defaultRowHeight="15" x14ac:dyDescent="0.25"/>
  <cols>
    <col min="1" max="1" width="49.85546875" style="43" customWidth="1"/>
    <col min="2" max="2" width="6.140625" style="43" customWidth="1"/>
    <col min="3" max="3" width="13.85546875" style="43" customWidth="1"/>
    <col min="4" max="4" width="1.28515625" style="43" customWidth="1"/>
    <col min="5" max="5" width="13.85546875" style="43" customWidth="1"/>
    <col min="6" max="6" width="1.28515625" style="43" customWidth="1"/>
    <col min="7" max="7" width="13.85546875" style="43" customWidth="1"/>
    <col min="8" max="8" width="1.28515625" style="43" customWidth="1"/>
    <col min="9" max="9" width="13.85546875" style="43" customWidth="1"/>
    <col min="10" max="10" width="1.28515625" style="43" customWidth="1"/>
    <col min="11" max="11" width="13.85546875" style="43" customWidth="1"/>
    <col min="12" max="12" width="1.28515625" style="43" customWidth="1"/>
    <col min="13" max="13" width="13.85546875" style="43" customWidth="1"/>
    <col min="14" max="14" width="9.140625" style="43"/>
    <col min="15" max="15" width="15" style="43" customWidth="1"/>
    <col min="16" max="16" width="9.140625" style="43"/>
    <col min="17" max="17" width="15" style="43" customWidth="1"/>
    <col min="18" max="19" width="9.140625" style="43"/>
    <col min="20" max="20" width="14" style="43" customWidth="1"/>
    <col min="21" max="21" width="15" style="43" customWidth="1"/>
    <col min="22" max="16384" width="9.140625" style="43"/>
  </cols>
  <sheetData>
    <row r="1" spans="1:13" ht="20.25" customHeight="1" x14ac:dyDescent="0.3">
      <c r="A1" s="190" t="s">
        <v>122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M1" s="30"/>
    </row>
    <row r="2" spans="1:13" ht="20.25" customHeight="1" x14ac:dyDescent="0.25">
      <c r="A2" s="18" t="s">
        <v>111</v>
      </c>
      <c r="B2" s="18"/>
      <c r="C2" s="31"/>
      <c r="D2" s="31"/>
      <c r="E2" s="31"/>
      <c r="F2" s="32"/>
      <c r="G2" s="33"/>
      <c r="H2" s="17"/>
      <c r="J2" s="17"/>
      <c r="M2" s="30"/>
    </row>
    <row r="3" spans="1:13" ht="20.25" customHeight="1" x14ac:dyDescent="0.25">
      <c r="A3" s="18"/>
      <c r="B3" s="18"/>
      <c r="F3" s="32"/>
      <c r="G3" s="33"/>
      <c r="H3" s="17"/>
      <c r="I3" s="17"/>
      <c r="J3" s="16"/>
      <c r="K3" s="16"/>
      <c r="L3" s="16"/>
      <c r="M3" s="30"/>
    </row>
    <row r="4" spans="1:13" ht="20.25" customHeight="1" x14ac:dyDescent="0.25">
      <c r="A4" s="18"/>
      <c r="B4" s="18"/>
      <c r="C4" s="197" t="s">
        <v>90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</row>
    <row r="5" spans="1:13" ht="20.25" customHeight="1" x14ac:dyDescent="0.25">
      <c r="A5" s="24"/>
      <c r="B5" s="24"/>
      <c r="C5" s="35"/>
      <c r="D5" s="35"/>
      <c r="E5" s="35"/>
      <c r="F5" s="35"/>
      <c r="G5" s="22"/>
      <c r="H5" s="36"/>
      <c r="I5" s="199" t="s">
        <v>21</v>
      </c>
      <c r="J5" s="199"/>
      <c r="K5" s="199"/>
      <c r="L5" s="30"/>
      <c r="M5" s="30"/>
    </row>
    <row r="6" spans="1:13" ht="20.25" customHeight="1" x14ac:dyDescent="0.25">
      <c r="A6" s="24"/>
      <c r="B6" s="24"/>
      <c r="C6" s="35"/>
      <c r="D6" s="35"/>
      <c r="E6" s="35"/>
      <c r="F6" s="35"/>
      <c r="G6" s="129" t="s">
        <v>76</v>
      </c>
      <c r="H6" s="36"/>
      <c r="I6" s="34"/>
      <c r="J6" s="34"/>
      <c r="K6" s="34"/>
      <c r="L6" s="30"/>
      <c r="M6" s="30"/>
    </row>
    <row r="7" spans="1:13" ht="20.25" customHeight="1" x14ac:dyDescent="0.25">
      <c r="A7" s="24"/>
      <c r="B7" s="24"/>
      <c r="C7" s="35" t="s">
        <v>34</v>
      </c>
      <c r="D7" s="35"/>
      <c r="E7" s="35"/>
      <c r="F7" s="128"/>
      <c r="G7" s="119" t="s">
        <v>77</v>
      </c>
      <c r="H7" s="37"/>
      <c r="I7" s="30"/>
      <c r="L7" s="30"/>
    </row>
    <row r="8" spans="1:13" ht="20.25" customHeight="1" x14ac:dyDescent="0.25">
      <c r="A8" s="69"/>
      <c r="B8" s="69"/>
      <c r="C8" s="35" t="s">
        <v>35</v>
      </c>
      <c r="D8" s="201" t="s">
        <v>127</v>
      </c>
      <c r="E8" s="202"/>
      <c r="F8" s="202"/>
      <c r="G8" s="119" t="s">
        <v>78</v>
      </c>
      <c r="H8" s="37"/>
      <c r="I8" s="30"/>
      <c r="L8" s="30"/>
      <c r="M8" s="30"/>
    </row>
    <row r="9" spans="1:13" ht="20.25" customHeight="1" x14ac:dyDescent="0.25">
      <c r="A9" s="24"/>
      <c r="B9" s="72" t="s">
        <v>1</v>
      </c>
      <c r="C9" s="38" t="s">
        <v>36</v>
      </c>
      <c r="D9" s="38"/>
      <c r="E9" s="142" t="s">
        <v>126</v>
      </c>
      <c r="F9" s="35"/>
      <c r="G9" s="120" t="s">
        <v>79</v>
      </c>
      <c r="H9" s="36"/>
      <c r="I9" s="34" t="s">
        <v>37</v>
      </c>
      <c r="J9" s="39"/>
      <c r="K9" s="34" t="s">
        <v>38</v>
      </c>
      <c r="L9" s="30"/>
      <c r="M9" s="30" t="s">
        <v>24</v>
      </c>
    </row>
    <row r="10" spans="1:13" ht="20.25" customHeight="1" x14ac:dyDescent="0.25">
      <c r="B10" s="24"/>
      <c r="C10" s="200" t="s">
        <v>28</v>
      </c>
      <c r="D10" s="200"/>
      <c r="E10" s="200"/>
      <c r="F10" s="200"/>
      <c r="G10" s="200"/>
      <c r="H10" s="200"/>
      <c r="I10" s="200"/>
      <c r="J10" s="200"/>
      <c r="K10" s="200"/>
      <c r="L10" s="200"/>
      <c r="M10" s="200"/>
    </row>
    <row r="11" spans="1:13" ht="20.25" customHeight="1" x14ac:dyDescent="0.25">
      <c r="A11" s="158" t="s">
        <v>153</v>
      </c>
      <c r="B11" s="24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</row>
    <row r="12" spans="1:13" ht="20.25" customHeight="1" x14ac:dyDescent="0.25">
      <c r="A12" s="24" t="s">
        <v>67</v>
      </c>
      <c r="B12" s="47"/>
      <c r="C12" s="57">
        <v>250000</v>
      </c>
      <c r="D12" s="57"/>
      <c r="E12" s="77">
        <v>0</v>
      </c>
      <c r="F12" s="58"/>
      <c r="G12" s="57">
        <v>2736</v>
      </c>
      <c r="H12" s="58"/>
      <c r="I12" s="57">
        <v>10884</v>
      </c>
      <c r="J12" s="58"/>
      <c r="K12" s="57">
        <v>52489</v>
      </c>
      <c r="L12" s="58"/>
      <c r="M12" s="57">
        <f>SUM(C12:K12)</f>
        <v>316109</v>
      </c>
    </row>
    <row r="13" spans="1:13" ht="20.25" customHeight="1" x14ac:dyDescent="0.25">
      <c r="A13" s="76"/>
      <c r="B13" s="24"/>
      <c r="C13" s="57"/>
      <c r="D13" s="57"/>
      <c r="E13" s="57"/>
      <c r="F13" s="77"/>
      <c r="G13" s="57"/>
      <c r="H13" s="77"/>
      <c r="I13" s="57"/>
      <c r="J13" s="77"/>
      <c r="K13" s="57"/>
      <c r="L13" s="77"/>
      <c r="M13" s="57"/>
    </row>
    <row r="14" spans="1:13" ht="20.25" customHeight="1" x14ac:dyDescent="0.25">
      <c r="A14" s="76" t="s">
        <v>118</v>
      </c>
      <c r="B14" s="24"/>
      <c r="C14" s="57"/>
      <c r="D14" s="57"/>
      <c r="E14" s="57"/>
      <c r="F14" s="77"/>
      <c r="G14" s="57"/>
      <c r="H14" s="77"/>
      <c r="I14" s="57"/>
      <c r="J14" s="77"/>
      <c r="K14" s="57"/>
      <c r="L14" s="77"/>
      <c r="M14" s="57"/>
    </row>
    <row r="15" spans="1:13" ht="20.25" customHeight="1" x14ac:dyDescent="0.25">
      <c r="A15" s="183" t="s">
        <v>146</v>
      </c>
      <c r="B15" s="24"/>
      <c r="C15" s="57"/>
      <c r="D15" s="57"/>
      <c r="E15" s="57"/>
      <c r="F15" s="77"/>
      <c r="G15" s="57"/>
      <c r="H15" s="77"/>
      <c r="I15" s="57"/>
      <c r="J15" s="77"/>
      <c r="K15" s="57"/>
      <c r="L15" s="77"/>
      <c r="M15" s="57"/>
    </row>
    <row r="16" spans="1:13" ht="20.25" customHeight="1" x14ac:dyDescent="0.25">
      <c r="A16" s="159" t="s">
        <v>141</v>
      </c>
      <c r="B16" s="164">
        <v>8</v>
      </c>
      <c r="C16" s="171">
        <v>83500</v>
      </c>
      <c r="D16" s="171"/>
      <c r="E16" s="171">
        <v>317914</v>
      </c>
      <c r="F16" s="171"/>
      <c r="G16" s="175">
        <v>0</v>
      </c>
      <c r="H16" s="171"/>
      <c r="I16" s="175">
        <v>0</v>
      </c>
      <c r="J16" s="171"/>
      <c r="K16" s="175">
        <v>0</v>
      </c>
      <c r="L16" s="171"/>
      <c r="M16" s="171">
        <f>SUM(C16:K16)</f>
        <v>401414</v>
      </c>
    </row>
    <row r="17" spans="1:13" ht="20.25" customHeight="1" x14ac:dyDescent="0.25">
      <c r="A17" s="159" t="s">
        <v>142</v>
      </c>
      <c r="B17" s="164">
        <v>11</v>
      </c>
      <c r="C17" s="172" t="s">
        <v>82</v>
      </c>
      <c r="D17" s="173"/>
      <c r="E17" s="172" t="s">
        <v>82</v>
      </c>
      <c r="F17" s="171"/>
      <c r="G17" s="172" t="s">
        <v>82</v>
      </c>
      <c r="H17" s="171"/>
      <c r="I17" s="172" t="s">
        <v>82</v>
      </c>
      <c r="J17" s="171"/>
      <c r="K17" s="167">
        <v>-52000</v>
      </c>
      <c r="L17" s="174"/>
      <c r="M17" s="167">
        <f>SUM(C17:K17)</f>
        <v>-52000</v>
      </c>
    </row>
    <row r="18" spans="1:13" ht="20.25" customHeight="1" x14ac:dyDescent="0.25">
      <c r="A18" s="64" t="s">
        <v>147</v>
      </c>
      <c r="B18" s="164"/>
      <c r="C18" s="176">
        <f>SUM(C16:C17)</f>
        <v>83500</v>
      </c>
      <c r="D18" s="160"/>
      <c r="E18" s="176">
        <f>SUM(E16:E17)</f>
        <v>317914</v>
      </c>
      <c r="F18" s="51"/>
      <c r="G18" s="177">
        <v>0</v>
      </c>
      <c r="H18" s="51"/>
      <c r="I18" s="177">
        <v>0</v>
      </c>
      <c r="J18" s="51"/>
      <c r="K18" s="144">
        <f>SUM(K16:K17)</f>
        <v>-52000</v>
      </c>
      <c r="L18" s="147"/>
      <c r="M18" s="176">
        <f>SUM(C18:K18)</f>
        <v>349414</v>
      </c>
    </row>
    <row r="19" spans="1:13" ht="20.25" customHeight="1" x14ac:dyDescent="0.25">
      <c r="A19" s="76" t="s">
        <v>119</v>
      </c>
      <c r="B19" s="49"/>
      <c r="C19" s="144">
        <f>SUM(C18)</f>
        <v>83500</v>
      </c>
      <c r="D19" s="160"/>
      <c r="E19" s="144">
        <f>SUM(E12+E18)</f>
        <v>317914</v>
      </c>
      <c r="F19" s="56"/>
      <c r="G19" s="177">
        <v>0</v>
      </c>
      <c r="H19" s="56"/>
      <c r="I19" s="177">
        <v>0</v>
      </c>
      <c r="J19" s="51"/>
      <c r="K19" s="177">
        <f>SUM(K18)</f>
        <v>-52000</v>
      </c>
      <c r="L19" s="147"/>
      <c r="M19" s="144">
        <f>SUM(C19:K19)</f>
        <v>349414</v>
      </c>
    </row>
    <row r="20" spans="1:13" ht="20.25" customHeight="1" x14ac:dyDescent="0.25">
      <c r="C20" s="53"/>
      <c r="D20" s="53"/>
      <c r="E20" s="53"/>
      <c r="F20" s="50"/>
      <c r="G20" s="53"/>
      <c r="H20" s="50"/>
      <c r="I20" s="53"/>
      <c r="J20" s="51"/>
      <c r="K20" s="54"/>
      <c r="L20" s="50"/>
      <c r="M20" s="50"/>
    </row>
    <row r="21" spans="1:13" ht="20.25" customHeight="1" x14ac:dyDescent="0.25">
      <c r="A21" s="49" t="s">
        <v>45</v>
      </c>
      <c r="B21" s="49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</row>
    <row r="22" spans="1:13" ht="20.25" customHeight="1" x14ac:dyDescent="0.25">
      <c r="A22" s="52" t="s">
        <v>46</v>
      </c>
      <c r="B22" s="52"/>
      <c r="C22" s="132" t="s">
        <v>82</v>
      </c>
      <c r="D22" s="132"/>
      <c r="E22" s="132" t="s">
        <v>82</v>
      </c>
      <c r="F22" s="50"/>
      <c r="G22" s="132" t="s">
        <v>82</v>
      </c>
      <c r="H22" s="50"/>
      <c r="I22" s="132" t="s">
        <v>82</v>
      </c>
      <c r="J22" s="51"/>
      <c r="K22" s="143">
        <f>'PL5'!H66</f>
        <v>55692</v>
      </c>
      <c r="L22" s="145"/>
      <c r="M22" s="146">
        <f>SUM(C22:K22)</f>
        <v>55692</v>
      </c>
    </row>
    <row r="23" spans="1:13" ht="20.25" customHeight="1" x14ac:dyDescent="0.25">
      <c r="A23" s="49" t="s">
        <v>44</v>
      </c>
      <c r="B23" s="49"/>
      <c r="C23" s="133" t="s">
        <v>82</v>
      </c>
      <c r="D23" s="160"/>
      <c r="E23" s="133" t="s">
        <v>82</v>
      </c>
      <c r="F23" s="56"/>
      <c r="G23" s="133" t="s">
        <v>82</v>
      </c>
      <c r="H23" s="56"/>
      <c r="I23" s="133" t="s">
        <v>82</v>
      </c>
      <c r="J23" s="51"/>
      <c r="K23" s="144">
        <f>K22</f>
        <v>55692</v>
      </c>
      <c r="L23" s="147"/>
      <c r="M23" s="144">
        <f>M22</f>
        <v>55692</v>
      </c>
    </row>
    <row r="24" spans="1:13" ht="20.25" customHeight="1" x14ac:dyDescent="0.25">
      <c r="C24" s="53"/>
      <c r="D24" s="53"/>
      <c r="E24" s="53"/>
      <c r="F24" s="50"/>
      <c r="G24" s="53"/>
      <c r="H24" s="50"/>
      <c r="I24" s="53"/>
      <c r="J24" s="51"/>
      <c r="K24" s="54"/>
      <c r="L24" s="50"/>
      <c r="M24" s="50"/>
    </row>
    <row r="25" spans="1:13" ht="20.25" customHeight="1" thickBot="1" x14ac:dyDescent="0.3">
      <c r="A25" s="157" t="s">
        <v>152</v>
      </c>
      <c r="B25" s="47"/>
      <c r="C25" s="55">
        <f>C12+C19</f>
        <v>333500</v>
      </c>
      <c r="D25" s="51"/>
      <c r="E25" s="55">
        <f>SUM(E19)</f>
        <v>317914</v>
      </c>
      <c r="G25" s="55">
        <f>SUM(G12)</f>
        <v>2736</v>
      </c>
      <c r="I25" s="55">
        <f>SUM(I12)</f>
        <v>10884</v>
      </c>
      <c r="K25" s="55">
        <f>K12+K19+K23</f>
        <v>56181</v>
      </c>
      <c r="M25" s="55">
        <f>M12+M19+M23</f>
        <v>721215</v>
      </c>
    </row>
    <row r="26" spans="1:13" ht="20.25" customHeight="1" thickTop="1" x14ac:dyDescent="0.25"/>
  </sheetData>
  <mergeCells count="5">
    <mergeCell ref="I5:K5"/>
    <mergeCell ref="C10:M10"/>
    <mergeCell ref="D8:F8"/>
    <mergeCell ref="A1:K1"/>
    <mergeCell ref="C4:M4"/>
  </mergeCells>
  <pageMargins left="0.8" right="0.8" top="0.48" bottom="0.5" header="0.5" footer="0.5"/>
  <pageSetup paperSize="9" scale="90" firstPageNumber="10" orientation="landscape" useFirstPageNumber="1" r:id="rId1"/>
  <headerFooter>
    <oddFooter>&amp;L  The accompanying notes are an integral part of these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L75"/>
  <sheetViews>
    <sheetView zoomScaleNormal="100" zoomScaleSheetLayoutView="80" workbookViewId="0">
      <selection activeCell="A46" sqref="A46"/>
    </sheetView>
  </sheetViews>
  <sheetFormatPr defaultColWidth="9.140625" defaultRowHeight="20.25" customHeight="1" x14ac:dyDescent="0.25"/>
  <cols>
    <col min="1" max="1" width="49.7109375" style="19" customWidth="1"/>
    <col min="2" max="2" width="6.5703125" style="16" customWidth="1"/>
    <col min="3" max="3" width="1.140625" style="16" customWidth="1"/>
    <col min="4" max="4" width="20.42578125" style="17" customWidth="1"/>
    <col min="5" max="5" width="1.140625" style="17" customWidth="1"/>
    <col min="6" max="6" width="18" style="17" customWidth="1"/>
    <col min="7" max="7" width="1.140625" style="16" customWidth="1"/>
    <col min="8" max="8" width="13.85546875" style="17" customWidth="1"/>
    <col min="9" max="9" width="1.140625" style="17" customWidth="1"/>
    <col min="10" max="10" width="13.85546875" style="17" customWidth="1"/>
    <col min="11" max="16384" width="9.140625" style="16"/>
  </cols>
  <sheetData>
    <row r="1" spans="1:10" ht="20.25" customHeight="1" x14ac:dyDescent="0.3">
      <c r="A1" s="190" t="s">
        <v>122</v>
      </c>
      <c r="B1" s="190"/>
      <c r="C1" s="190"/>
      <c r="D1" s="190"/>
      <c r="E1" s="190"/>
      <c r="F1" s="190"/>
      <c r="H1" s="16"/>
      <c r="I1" s="16"/>
      <c r="J1" s="16"/>
    </row>
    <row r="2" spans="1:10" ht="20.25" customHeight="1" x14ac:dyDescent="0.25">
      <c r="A2" s="18" t="s">
        <v>54</v>
      </c>
      <c r="D2" s="16"/>
      <c r="E2" s="16"/>
      <c r="F2" s="16"/>
      <c r="H2" s="16"/>
      <c r="I2" s="16"/>
      <c r="J2" s="16"/>
    </row>
    <row r="3" spans="1:10" ht="20.25" customHeight="1" x14ac:dyDescent="0.25">
      <c r="A3" s="18"/>
      <c r="D3" s="16"/>
      <c r="E3" s="16"/>
      <c r="F3" s="16"/>
      <c r="H3" s="16"/>
      <c r="I3" s="16"/>
      <c r="J3" s="16"/>
    </row>
    <row r="4" spans="1:10" ht="20.25" customHeight="1" x14ac:dyDescent="0.25">
      <c r="A4" s="18"/>
      <c r="D4" s="16"/>
      <c r="E4" s="16"/>
      <c r="F4" s="181" t="s">
        <v>135</v>
      </c>
      <c r="H4" s="16"/>
      <c r="I4" s="16"/>
      <c r="J4" s="16"/>
    </row>
    <row r="5" spans="1:10" ht="20.25" customHeight="1" x14ac:dyDescent="0.25">
      <c r="A5" s="18"/>
      <c r="C5" s="191" t="s">
        <v>124</v>
      </c>
      <c r="D5" s="191"/>
      <c r="E5" s="191"/>
      <c r="F5" s="181" t="s">
        <v>139</v>
      </c>
      <c r="G5" s="162"/>
      <c r="H5" s="189"/>
      <c r="I5" s="189"/>
      <c r="J5" s="189"/>
    </row>
    <row r="6" spans="1:10" ht="20.25" customHeight="1" x14ac:dyDescent="0.25">
      <c r="A6" s="18"/>
      <c r="C6" s="189" t="s">
        <v>113</v>
      </c>
      <c r="D6" s="189"/>
      <c r="E6" s="189"/>
      <c r="F6" s="182" t="s">
        <v>136</v>
      </c>
      <c r="G6" s="127"/>
      <c r="H6" s="189" t="s">
        <v>90</v>
      </c>
      <c r="I6" s="189"/>
      <c r="J6" s="189"/>
    </row>
    <row r="7" spans="1:10" ht="20.25" customHeight="1" x14ac:dyDescent="0.25">
      <c r="A7" s="18"/>
      <c r="C7" s="156"/>
      <c r="D7" s="192" t="s">
        <v>163</v>
      </c>
      <c r="E7" s="193"/>
      <c r="F7" s="193"/>
      <c r="G7" s="156"/>
      <c r="H7" s="192" t="s">
        <v>163</v>
      </c>
      <c r="I7" s="193"/>
      <c r="J7" s="193"/>
    </row>
    <row r="8" spans="1:10" ht="20.25" customHeight="1" x14ac:dyDescent="0.25">
      <c r="A8" s="24"/>
      <c r="C8" s="161"/>
      <c r="D8" s="192" t="s">
        <v>148</v>
      </c>
      <c r="E8" s="193"/>
      <c r="F8" s="193"/>
      <c r="G8" s="161"/>
      <c r="H8" s="192" t="s">
        <v>148</v>
      </c>
      <c r="I8" s="193"/>
      <c r="J8" s="193"/>
    </row>
    <row r="9" spans="1:10" ht="20.25" customHeight="1" x14ac:dyDescent="0.25">
      <c r="B9" s="21"/>
      <c r="C9" s="21"/>
      <c r="D9" s="9">
        <v>2019</v>
      </c>
      <c r="E9" s="123"/>
      <c r="F9" s="9">
        <v>2018</v>
      </c>
      <c r="G9" s="1"/>
      <c r="H9" s="9">
        <v>2019</v>
      </c>
      <c r="I9" s="123"/>
      <c r="J9" s="9">
        <v>2018</v>
      </c>
    </row>
    <row r="10" spans="1:10" ht="20.25" customHeight="1" x14ac:dyDescent="0.25">
      <c r="B10" s="21"/>
      <c r="C10" s="21"/>
      <c r="D10" s="194" t="s">
        <v>28</v>
      </c>
      <c r="E10" s="194"/>
      <c r="F10" s="194"/>
      <c r="G10" s="194"/>
      <c r="H10" s="194"/>
      <c r="I10" s="194"/>
      <c r="J10" s="194"/>
    </row>
    <row r="11" spans="1:10" ht="20.25" customHeight="1" x14ac:dyDescent="0.25">
      <c r="A11" s="40" t="s">
        <v>39</v>
      </c>
      <c r="B11" s="88"/>
      <c r="C11" s="88"/>
      <c r="D11" s="89"/>
      <c r="E11" s="89"/>
      <c r="F11" s="89"/>
      <c r="H11" s="89"/>
      <c r="I11" s="89"/>
      <c r="J11" s="89"/>
    </row>
    <row r="12" spans="1:10" ht="20.25" customHeight="1" x14ac:dyDescent="0.25">
      <c r="A12" s="43" t="s">
        <v>33</v>
      </c>
      <c r="B12" s="88"/>
      <c r="C12" s="88"/>
      <c r="D12" s="90">
        <v>54800</v>
      </c>
      <c r="E12" s="90"/>
      <c r="F12" s="17">
        <v>50683</v>
      </c>
      <c r="H12" s="17">
        <v>55692</v>
      </c>
      <c r="I12" s="90"/>
      <c r="J12" s="187">
        <v>52329</v>
      </c>
    </row>
    <row r="13" spans="1:10" ht="20.25" customHeight="1" x14ac:dyDescent="0.25">
      <c r="A13" s="41" t="s">
        <v>61</v>
      </c>
      <c r="B13" s="88"/>
      <c r="C13" s="88"/>
      <c r="D13" s="90"/>
      <c r="E13" s="90"/>
      <c r="I13" s="90"/>
      <c r="J13" s="90"/>
    </row>
    <row r="14" spans="1:10" ht="20.25" customHeight="1" x14ac:dyDescent="0.25">
      <c r="A14" s="70" t="s">
        <v>66</v>
      </c>
      <c r="B14" s="88"/>
      <c r="C14" s="88"/>
      <c r="D14" s="90">
        <v>10621</v>
      </c>
      <c r="E14" s="91"/>
      <c r="F14" s="17">
        <v>12356</v>
      </c>
      <c r="H14" s="17">
        <v>10621</v>
      </c>
      <c r="I14" s="91"/>
      <c r="J14" s="17">
        <v>12356</v>
      </c>
    </row>
    <row r="15" spans="1:10" ht="20.25" customHeight="1" x14ac:dyDescent="0.25">
      <c r="A15" s="70" t="s">
        <v>32</v>
      </c>
      <c r="B15" s="88"/>
      <c r="C15" s="88"/>
      <c r="D15" s="90">
        <v>24634</v>
      </c>
      <c r="E15" s="91"/>
      <c r="F15" s="17">
        <v>25133</v>
      </c>
      <c r="H15" s="17">
        <v>24684</v>
      </c>
      <c r="I15" s="91"/>
      <c r="J15" s="17">
        <v>25133</v>
      </c>
    </row>
    <row r="16" spans="1:10" ht="20.25" customHeight="1" x14ac:dyDescent="0.25">
      <c r="A16" s="43" t="s">
        <v>40</v>
      </c>
      <c r="B16" s="88"/>
      <c r="C16" s="88"/>
      <c r="D16" s="90">
        <v>4939</v>
      </c>
      <c r="E16" s="91"/>
      <c r="F16" s="17">
        <v>4952</v>
      </c>
      <c r="H16" s="17">
        <v>4936</v>
      </c>
      <c r="I16" s="91"/>
      <c r="J16" s="17">
        <v>4952</v>
      </c>
    </row>
    <row r="17" spans="1:10" ht="20.25" customHeight="1" x14ac:dyDescent="0.25">
      <c r="A17" s="70" t="s">
        <v>105</v>
      </c>
      <c r="B17" s="88"/>
      <c r="C17" s="88"/>
      <c r="D17" s="90">
        <v>662</v>
      </c>
      <c r="E17" s="91"/>
      <c r="F17" s="90">
        <v>-1316</v>
      </c>
      <c r="H17" s="90">
        <v>662</v>
      </c>
      <c r="I17" s="91"/>
      <c r="J17" s="90">
        <v>-1316</v>
      </c>
    </row>
    <row r="18" spans="1:10" ht="20.25" customHeight="1" x14ac:dyDescent="0.25">
      <c r="A18" s="70" t="s">
        <v>106</v>
      </c>
      <c r="B18" s="88"/>
      <c r="C18" s="88"/>
      <c r="D18" s="90">
        <v>840</v>
      </c>
      <c r="E18" s="91"/>
      <c r="F18" s="90">
        <v>1646</v>
      </c>
      <c r="H18" s="90" t="s">
        <v>82</v>
      </c>
      <c r="I18" s="91"/>
      <c r="J18" s="185">
        <v>0</v>
      </c>
    </row>
    <row r="19" spans="1:10" ht="20.25" customHeight="1" x14ac:dyDescent="0.25">
      <c r="A19" s="70" t="s">
        <v>108</v>
      </c>
      <c r="B19" s="88"/>
      <c r="C19" s="88"/>
      <c r="D19" s="92">
        <v>-5652</v>
      </c>
      <c r="E19" s="91"/>
      <c r="F19" s="90">
        <v>-2150</v>
      </c>
      <c r="H19" s="90">
        <v>-5652</v>
      </c>
      <c r="I19" s="91"/>
      <c r="J19" s="90">
        <v>-2150</v>
      </c>
    </row>
    <row r="20" spans="1:10" ht="20.25" customHeight="1" x14ac:dyDescent="0.25">
      <c r="A20" s="70" t="s">
        <v>131</v>
      </c>
      <c r="B20" s="88"/>
      <c r="C20" s="88"/>
      <c r="D20" s="90">
        <v>23</v>
      </c>
      <c r="E20" s="91"/>
      <c r="F20" s="90">
        <v>792</v>
      </c>
      <c r="H20" s="90">
        <v>23</v>
      </c>
      <c r="I20" s="91"/>
      <c r="J20" s="90">
        <v>792</v>
      </c>
    </row>
    <row r="21" spans="1:10" ht="20.25" customHeight="1" x14ac:dyDescent="0.25">
      <c r="A21" s="70" t="s">
        <v>68</v>
      </c>
      <c r="B21" s="80"/>
      <c r="C21" s="80"/>
      <c r="D21" s="93">
        <v>-142630</v>
      </c>
      <c r="E21" s="91"/>
      <c r="F21" s="93">
        <v>-131303</v>
      </c>
      <c r="H21" s="93">
        <v>-142630</v>
      </c>
      <c r="I21" s="91"/>
      <c r="J21" s="93">
        <v>-131303</v>
      </c>
    </row>
    <row r="22" spans="1:10" ht="20.25" customHeight="1" x14ac:dyDescent="0.25">
      <c r="A22" s="43"/>
      <c r="B22" s="88"/>
      <c r="C22" s="88"/>
      <c r="D22" s="90">
        <f>SUM(D12:D21)</f>
        <v>-51763</v>
      </c>
      <c r="E22" s="90"/>
      <c r="F22" s="90">
        <f>SUM(F12:F21)</f>
        <v>-39207</v>
      </c>
      <c r="H22" s="90">
        <f>SUM(H12:H21)</f>
        <v>-51664</v>
      </c>
      <c r="I22" s="90"/>
      <c r="J22" s="90">
        <f>SUM(J12:J21)</f>
        <v>-39207</v>
      </c>
    </row>
    <row r="23" spans="1:10" ht="20.25" customHeight="1" x14ac:dyDescent="0.25">
      <c r="A23" s="41" t="s">
        <v>88</v>
      </c>
      <c r="B23" s="88"/>
      <c r="C23" s="88"/>
      <c r="D23" s="94"/>
      <c r="E23" s="94"/>
      <c r="F23" s="94"/>
      <c r="H23" s="94"/>
      <c r="I23" s="94"/>
      <c r="J23" s="94"/>
    </row>
    <row r="24" spans="1:10" ht="20.25" customHeight="1" x14ac:dyDescent="0.25">
      <c r="A24" s="70" t="s">
        <v>71</v>
      </c>
      <c r="B24" s="88"/>
      <c r="C24" s="88"/>
      <c r="D24" s="90">
        <v>-39149</v>
      </c>
      <c r="E24" s="90"/>
      <c r="F24" s="90">
        <v>-138711</v>
      </c>
      <c r="H24" s="90">
        <v>-39149</v>
      </c>
      <c r="I24" s="90"/>
      <c r="J24" s="90">
        <v>-138711</v>
      </c>
    </row>
    <row r="25" spans="1:10" ht="20.25" customHeight="1" x14ac:dyDescent="0.25">
      <c r="A25" s="70" t="s">
        <v>62</v>
      </c>
      <c r="B25" s="88"/>
      <c r="C25" s="88"/>
      <c r="D25" s="90">
        <v>-27423</v>
      </c>
      <c r="E25" s="90"/>
      <c r="F25" s="90">
        <v>-1733</v>
      </c>
      <c r="H25" s="90">
        <v>-27423</v>
      </c>
      <c r="I25" s="90"/>
      <c r="J25" s="90">
        <v>-1733</v>
      </c>
    </row>
    <row r="26" spans="1:10" ht="20.25" customHeight="1" x14ac:dyDescent="0.25">
      <c r="A26" s="70" t="s">
        <v>48</v>
      </c>
      <c r="B26" s="88"/>
      <c r="C26" s="88"/>
      <c r="D26" s="90">
        <v>-140</v>
      </c>
      <c r="E26" s="90"/>
      <c r="F26" s="90">
        <v>-513</v>
      </c>
      <c r="H26" s="90">
        <v>81</v>
      </c>
      <c r="I26" s="90"/>
      <c r="J26" s="90">
        <v>-513</v>
      </c>
    </row>
    <row r="27" spans="1:10" ht="20.25" customHeight="1" x14ac:dyDescent="0.25">
      <c r="A27" s="70" t="s">
        <v>51</v>
      </c>
      <c r="B27" s="80"/>
      <c r="C27" s="80"/>
      <c r="D27" s="90">
        <v>-5554</v>
      </c>
      <c r="E27" s="95"/>
      <c r="F27" s="90">
        <v>-16903</v>
      </c>
      <c r="H27" s="90">
        <v>-5554</v>
      </c>
      <c r="I27" s="95"/>
      <c r="J27" s="90">
        <v>-16903</v>
      </c>
    </row>
    <row r="28" spans="1:10" ht="20.25" customHeight="1" x14ac:dyDescent="0.25">
      <c r="A28" s="43" t="s">
        <v>41</v>
      </c>
      <c r="B28" s="88"/>
      <c r="C28" s="88"/>
      <c r="D28" s="90">
        <v>2006</v>
      </c>
      <c r="E28" s="90"/>
      <c r="F28" s="90">
        <v>-2072</v>
      </c>
      <c r="H28" s="90">
        <v>2006</v>
      </c>
      <c r="I28" s="90"/>
      <c r="J28" s="90">
        <v>-2072</v>
      </c>
    </row>
    <row r="29" spans="1:10" ht="20.25" customHeight="1" x14ac:dyDescent="0.25">
      <c r="A29" s="43" t="s">
        <v>8</v>
      </c>
      <c r="B29" s="88"/>
      <c r="C29" s="88"/>
      <c r="D29" s="90">
        <v>-4100</v>
      </c>
      <c r="E29" s="90"/>
      <c r="F29" s="90">
        <v>79</v>
      </c>
      <c r="H29" s="90">
        <v>-4060</v>
      </c>
      <c r="I29" s="90"/>
      <c r="J29" s="90">
        <v>79</v>
      </c>
    </row>
    <row r="30" spans="1:10" ht="20.25" customHeight="1" x14ac:dyDescent="0.25">
      <c r="A30" s="70" t="s">
        <v>49</v>
      </c>
      <c r="B30" s="88"/>
      <c r="C30" s="88"/>
      <c r="D30" s="90">
        <v>3943</v>
      </c>
      <c r="E30" s="90"/>
      <c r="F30" s="90">
        <v>-6703</v>
      </c>
      <c r="H30" s="90">
        <v>3797</v>
      </c>
      <c r="I30" s="90"/>
      <c r="J30" s="90">
        <v>-6703</v>
      </c>
    </row>
    <row r="31" spans="1:10" ht="20.25" customHeight="1" x14ac:dyDescent="0.25">
      <c r="A31" s="70" t="s">
        <v>65</v>
      </c>
      <c r="B31" s="80"/>
      <c r="C31" s="80"/>
      <c r="D31" s="91">
        <v>1646</v>
      </c>
      <c r="E31" s="95"/>
      <c r="F31" s="91">
        <v>-7686</v>
      </c>
      <c r="H31" s="91">
        <v>1606</v>
      </c>
      <c r="I31" s="95"/>
      <c r="J31" s="91">
        <v>-7686</v>
      </c>
    </row>
    <row r="32" spans="1:10" ht="20.25" customHeight="1" x14ac:dyDescent="0.25">
      <c r="A32" s="70" t="s">
        <v>89</v>
      </c>
      <c r="B32" s="88"/>
      <c r="C32" s="88"/>
      <c r="D32" s="90">
        <v>826</v>
      </c>
      <c r="E32" s="91"/>
      <c r="F32" s="90">
        <v>655</v>
      </c>
      <c r="H32" s="90">
        <v>826</v>
      </c>
      <c r="I32" s="91"/>
      <c r="J32" s="90">
        <v>655</v>
      </c>
    </row>
    <row r="33" spans="1:12" ht="20.25" customHeight="1" x14ac:dyDescent="0.25">
      <c r="A33" s="70" t="s">
        <v>63</v>
      </c>
      <c r="B33" s="80"/>
      <c r="C33" s="80"/>
      <c r="D33" s="93">
        <v>251</v>
      </c>
      <c r="E33" s="95"/>
      <c r="F33" s="93">
        <v>-762</v>
      </c>
      <c r="H33" s="93">
        <v>251</v>
      </c>
      <c r="I33" s="95"/>
      <c r="J33" s="93">
        <v>-762</v>
      </c>
    </row>
    <row r="34" spans="1:12" ht="20.25" customHeight="1" x14ac:dyDescent="0.25">
      <c r="A34" s="96" t="s">
        <v>134</v>
      </c>
      <c r="B34" s="80"/>
      <c r="C34" s="80"/>
      <c r="D34" s="90">
        <f>SUM(D22:D33)</f>
        <v>-119457</v>
      </c>
      <c r="E34" s="95"/>
      <c r="F34" s="90">
        <f>SUM(F22:F33)</f>
        <v>-213556</v>
      </c>
      <c r="H34" s="90">
        <f>SUM(H22:H33)</f>
        <v>-119283</v>
      </c>
      <c r="I34" s="95"/>
      <c r="J34" s="90">
        <f>SUM(J22:J33)</f>
        <v>-213556</v>
      </c>
    </row>
    <row r="35" spans="1:12" ht="20.25" customHeight="1" x14ac:dyDescent="0.25">
      <c r="A35" s="70" t="s">
        <v>69</v>
      </c>
      <c r="B35" s="88"/>
      <c r="C35" s="88"/>
      <c r="D35" s="95">
        <v>140946</v>
      </c>
      <c r="E35" s="90"/>
      <c r="F35" s="95">
        <v>131320</v>
      </c>
      <c r="H35" s="95">
        <v>140946</v>
      </c>
      <c r="I35" s="90"/>
      <c r="J35" s="95">
        <v>131320</v>
      </c>
    </row>
    <row r="36" spans="1:12" ht="20.25" customHeight="1" x14ac:dyDescent="0.25">
      <c r="A36" s="70" t="s">
        <v>107</v>
      </c>
      <c r="B36" s="88"/>
      <c r="C36" s="88"/>
      <c r="D36" s="95">
        <v>-15781</v>
      </c>
      <c r="E36" s="90"/>
      <c r="F36" s="95">
        <v>-13281</v>
      </c>
      <c r="H36" s="95">
        <v>-15781</v>
      </c>
      <c r="I36" s="90"/>
      <c r="J36" s="95">
        <v>-13281</v>
      </c>
    </row>
    <row r="37" spans="1:12" ht="20.25" customHeight="1" x14ac:dyDescent="0.25">
      <c r="A37" s="47" t="s">
        <v>156</v>
      </c>
      <c r="B37" s="88"/>
      <c r="C37" s="88"/>
      <c r="D37" s="97">
        <f>SUM(D34:D36)</f>
        <v>5708</v>
      </c>
      <c r="E37" s="94"/>
      <c r="F37" s="97">
        <f>SUM(F34:F36)</f>
        <v>-95517</v>
      </c>
      <c r="H37" s="97">
        <f>SUM(H34:H36)</f>
        <v>5882</v>
      </c>
      <c r="I37" s="94"/>
      <c r="J37" s="97">
        <f>SUM(J34:J36)</f>
        <v>-95517</v>
      </c>
    </row>
    <row r="38" spans="1:12" ht="20.25" customHeight="1" x14ac:dyDescent="0.25">
      <c r="A38" s="42"/>
      <c r="B38" s="88"/>
      <c r="C38" s="88"/>
      <c r="D38" s="45"/>
      <c r="E38" s="44"/>
      <c r="F38" s="45"/>
      <c r="H38" s="45"/>
      <c r="I38" s="44"/>
      <c r="J38" s="45"/>
    </row>
    <row r="39" spans="1:12" ht="20.25" customHeight="1" x14ac:dyDescent="0.3">
      <c r="A39" s="190" t="s">
        <v>122</v>
      </c>
      <c r="B39" s="190"/>
      <c r="C39" s="190"/>
      <c r="D39" s="190"/>
      <c r="E39" s="190"/>
      <c r="F39" s="190"/>
      <c r="H39" s="16"/>
      <c r="I39" s="16"/>
      <c r="J39" s="16"/>
    </row>
    <row r="40" spans="1:12" ht="20.25" customHeight="1" x14ac:dyDescent="0.25">
      <c r="A40" s="18" t="s">
        <v>54</v>
      </c>
      <c r="D40" s="16"/>
      <c r="E40" s="16"/>
      <c r="F40" s="16"/>
      <c r="H40" s="16"/>
      <c r="I40" s="16"/>
      <c r="J40" s="16"/>
    </row>
    <row r="41" spans="1:12" ht="20.25" customHeight="1" x14ac:dyDescent="0.25">
      <c r="A41" s="18"/>
      <c r="D41" s="16"/>
      <c r="E41" s="16"/>
      <c r="F41" s="16"/>
      <c r="H41" s="16"/>
      <c r="I41" s="16"/>
      <c r="J41" s="16"/>
    </row>
    <row r="42" spans="1:12" ht="20.25" customHeight="1" x14ac:dyDescent="0.25">
      <c r="A42" s="18"/>
      <c r="D42" s="16"/>
      <c r="E42" s="16"/>
      <c r="F42" s="181" t="s">
        <v>135</v>
      </c>
      <c r="H42" s="16"/>
      <c r="I42" s="16"/>
      <c r="J42" s="16"/>
    </row>
    <row r="43" spans="1:12" ht="20.25" customHeight="1" x14ac:dyDescent="0.25">
      <c r="A43" s="18"/>
      <c r="C43" s="191" t="s">
        <v>124</v>
      </c>
      <c r="D43" s="191"/>
      <c r="E43" s="191"/>
      <c r="F43" s="181" t="s">
        <v>139</v>
      </c>
      <c r="G43" s="162"/>
      <c r="H43" s="189"/>
      <c r="I43" s="189"/>
      <c r="J43" s="189"/>
    </row>
    <row r="44" spans="1:12" ht="20.25" customHeight="1" x14ac:dyDescent="0.25">
      <c r="A44" s="18"/>
      <c r="C44" s="189" t="s">
        <v>113</v>
      </c>
      <c r="D44" s="189"/>
      <c r="E44" s="189"/>
      <c r="F44" s="182" t="s">
        <v>136</v>
      </c>
      <c r="G44" s="127"/>
      <c r="H44" s="189" t="s">
        <v>90</v>
      </c>
      <c r="I44" s="189"/>
      <c r="J44" s="189"/>
    </row>
    <row r="45" spans="1:12" ht="20.25" customHeight="1" x14ac:dyDescent="0.25">
      <c r="A45" s="18"/>
      <c r="C45" s="156"/>
      <c r="D45" s="192" t="s">
        <v>163</v>
      </c>
      <c r="E45" s="193"/>
      <c r="F45" s="193"/>
      <c r="G45" s="156"/>
      <c r="H45" s="192" t="s">
        <v>163</v>
      </c>
      <c r="I45" s="193"/>
      <c r="J45" s="193"/>
    </row>
    <row r="46" spans="1:12" ht="20.25" customHeight="1" x14ac:dyDescent="0.25">
      <c r="A46" s="24"/>
      <c r="C46" s="161"/>
      <c r="D46" s="192" t="s">
        <v>148</v>
      </c>
      <c r="E46" s="193"/>
      <c r="F46" s="193"/>
      <c r="G46" s="161"/>
      <c r="H46" s="192" t="s">
        <v>148</v>
      </c>
      <c r="I46" s="193"/>
      <c r="J46" s="193"/>
    </row>
    <row r="47" spans="1:12" ht="20.25" customHeight="1" x14ac:dyDescent="0.25">
      <c r="A47" s="70"/>
      <c r="B47" s="121" t="s">
        <v>1</v>
      </c>
      <c r="C47" s="124"/>
      <c r="D47" s="9">
        <v>2019</v>
      </c>
      <c r="E47" s="123"/>
      <c r="F47" s="9">
        <v>2018</v>
      </c>
      <c r="G47" s="1"/>
      <c r="H47" s="9">
        <v>2019</v>
      </c>
      <c r="I47" s="123"/>
      <c r="J47" s="9">
        <v>2018</v>
      </c>
    </row>
    <row r="48" spans="1:12" ht="20.25" customHeight="1" x14ac:dyDescent="0.25">
      <c r="B48" s="21"/>
      <c r="C48" s="21"/>
      <c r="D48" s="194" t="s">
        <v>28</v>
      </c>
      <c r="E48" s="194"/>
      <c r="F48" s="194"/>
      <c r="G48" s="194"/>
      <c r="H48" s="194"/>
      <c r="I48" s="194"/>
      <c r="J48" s="194"/>
      <c r="L48" s="185"/>
    </row>
    <row r="49" spans="1:10" ht="20.25" customHeight="1" x14ac:dyDescent="0.25">
      <c r="A49" s="40" t="s">
        <v>42</v>
      </c>
      <c r="B49" s="88"/>
      <c r="C49" s="88"/>
      <c r="D49" s="98"/>
      <c r="E49" s="98"/>
      <c r="F49" s="98"/>
      <c r="H49" s="98"/>
      <c r="I49" s="98"/>
      <c r="J49" s="98"/>
    </row>
    <row r="50" spans="1:10" ht="20.25" customHeight="1" x14ac:dyDescent="0.25">
      <c r="A50" s="70" t="s">
        <v>157</v>
      </c>
      <c r="B50" s="88"/>
      <c r="C50" s="88"/>
      <c r="D50" s="185" t="s">
        <v>82</v>
      </c>
      <c r="E50" s="90"/>
      <c r="F50" s="90">
        <v>-1000</v>
      </c>
      <c r="H50" s="185" t="s">
        <v>82</v>
      </c>
      <c r="I50" s="90"/>
      <c r="J50" s="90">
        <v>-1000</v>
      </c>
    </row>
    <row r="51" spans="1:10" ht="20.25" customHeight="1" x14ac:dyDescent="0.25">
      <c r="A51" s="43" t="s">
        <v>57</v>
      </c>
      <c r="B51" s="88"/>
      <c r="C51" s="88"/>
      <c r="D51" s="90">
        <v>-4260</v>
      </c>
      <c r="E51" s="90"/>
      <c r="F51" s="90">
        <v>-4485</v>
      </c>
      <c r="H51" s="90">
        <v>-4070</v>
      </c>
      <c r="I51" s="90"/>
      <c r="J51" s="90">
        <v>-4485</v>
      </c>
    </row>
    <row r="52" spans="1:10" ht="20.25" customHeight="1" x14ac:dyDescent="0.25">
      <c r="A52" s="70" t="s">
        <v>58</v>
      </c>
      <c r="B52" s="88"/>
      <c r="C52" s="88"/>
      <c r="D52" s="90">
        <v>9</v>
      </c>
      <c r="E52" s="90"/>
      <c r="F52" s="90">
        <v>67</v>
      </c>
      <c r="H52" s="90">
        <v>9</v>
      </c>
      <c r="I52" s="90"/>
      <c r="J52" s="90">
        <v>67</v>
      </c>
    </row>
    <row r="53" spans="1:10" ht="20.25" customHeight="1" x14ac:dyDescent="0.25">
      <c r="A53" s="70" t="s">
        <v>158</v>
      </c>
      <c r="B53" s="88"/>
      <c r="C53" s="88"/>
      <c r="D53" s="90">
        <v>-280</v>
      </c>
      <c r="E53" s="90"/>
      <c r="F53" s="90" t="s">
        <v>82</v>
      </c>
      <c r="H53" s="90">
        <v>-280</v>
      </c>
      <c r="I53" s="90"/>
      <c r="J53" s="90" t="s">
        <v>82</v>
      </c>
    </row>
    <row r="54" spans="1:10" ht="20.25" customHeight="1" x14ac:dyDescent="0.25">
      <c r="A54" s="70" t="s">
        <v>128</v>
      </c>
      <c r="B54" s="88"/>
      <c r="C54" s="88"/>
      <c r="D54" s="90" t="s">
        <v>82</v>
      </c>
      <c r="E54" s="90"/>
      <c r="F54" s="185" t="s">
        <v>82</v>
      </c>
      <c r="H54" s="90">
        <v>-60000</v>
      </c>
      <c r="I54" s="90"/>
      <c r="J54" s="185" t="s">
        <v>82</v>
      </c>
    </row>
    <row r="55" spans="1:10" ht="20.25" customHeight="1" x14ac:dyDescent="0.25">
      <c r="A55" s="70" t="s">
        <v>159</v>
      </c>
      <c r="B55" s="88"/>
      <c r="C55" s="88"/>
      <c r="D55" s="90">
        <v>-3263</v>
      </c>
      <c r="E55" s="90"/>
      <c r="F55" s="185" t="s">
        <v>82</v>
      </c>
      <c r="H55" s="90">
        <v>-3263</v>
      </c>
      <c r="I55" s="90"/>
      <c r="J55" s="185" t="s">
        <v>82</v>
      </c>
    </row>
    <row r="56" spans="1:10" ht="20.25" customHeight="1" x14ac:dyDescent="0.25">
      <c r="A56" s="47" t="s">
        <v>132</v>
      </c>
      <c r="B56" s="88"/>
      <c r="C56" s="88"/>
      <c r="D56" s="97">
        <f>SUM(D50:D55)</f>
        <v>-7794</v>
      </c>
      <c r="E56" s="94"/>
      <c r="F56" s="97">
        <f>SUM(F50:F54)</f>
        <v>-5418</v>
      </c>
      <c r="H56" s="97">
        <f>SUM(H50:H55)</f>
        <v>-67604</v>
      </c>
      <c r="I56" s="94"/>
      <c r="J56" s="97">
        <f>SUM(J50:J54)</f>
        <v>-5418</v>
      </c>
    </row>
    <row r="57" spans="1:10" ht="20.25" customHeight="1" x14ac:dyDescent="0.25">
      <c r="A57" s="47"/>
      <c r="B57" s="88"/>
      <c r="C57" s="88"/>
      <c r="D57" s="99"/>
      <c r="E57" s="94"/>
      <c r="F57" s="99"/>
      <c r="H57" s="99"/>
      <c r="I57" s="94"/>
      <c r="J57" s="99"/>
    </row>
    <row r="58" spans="1:10" ht="20.25" customHeight="1" x14ac:dyDescent="0.25">
      <c r="A58" s="40" t="s">
        <v>43</v>
      </c>
      <c r="B58" s="88"/>
      <c r="C58" s="88"/>
      <c r="D58" s="90"/>
      <c r="E58" s="90"/>
      <c r="F58" s="90"/>
      <c r="H58" s="90"/>
      <c r="I58" s="90"/>
      <c r="J58" s="90"/>
    </row>
    <row r="59" spans="1:10" ht="20.25" customHeight="1" x14ac:dyDescent="0.25">
      <c r="A59" s="43" t="s">
        <v>121</v>
      </c>
      <c r="B59" s="122">
        <v>8</v>
      </c>
      <c r="C59" s="88"/>
      <c r="D59" s="90">
        <v>417500</v>
      </c>
      <c r="E59" s="90"/>
      <c r="F59" s="185">
        <v>0</v>
      </c>
      <c r="H59" s="90">
        <v>417500</v>
      </c>
      <c r="I59" s="90"/>
      <c r="J59" s="185">
        <v>0</v>
      </c>
    </row>
    <row r="60" spans="1:10" ht="20.25" customHeight="1" x14ac:dyDescent="0.25">
      <c r="A60" s="70" t="s">
        <v>129</v>
      </c>
      <c r="B60" s="122"/>
      <c r="C60" s="88"/>
      <c r="D60" s="90">
        <v>-12876</v>
      </c>
      <c r="E60" s="90"/>
      <c r="F60" s="185">
        <v>0</v>
      </c>
      <c r="H60" s="90">
        <v>-12876</v>
      </c>
      <c r="I60" s="90"/>
      <c r="J60" s="185">
        <v>0</v>
      </c>
    </row>
    <row r="61" spans="1:10" ht="20.25" customHeight="1" x14ac:dyDescent="0.25">
      <c r="A61" s="70" t="s">
        <v>91</v>
      </c>
      <c r="B61" s="88"/>
      <c r="C61" s="88"/>
      <c r="D61" s="185">
        <v>210000</v>
      </c>
      <c r="E61" s="91"/>
      <c r="F61" s="95">
        <v>146250</v>
      </c>
      <c r="H61" s="185">
        <v>210000</v>
      </c>
      <c r="I61" s="91"/>
      <c r="J61" s="95">
        <v>146250</v>
      </c>
    </row>
    <row r="62" spans="1:10" ht="20.25" customHeight="1" x14ac:dyDescent="0.25">
      <c r="A62" s="70" t="s">
        <v>130</v>
      </c>
      <c r="B62" s="88"/>
      <c r="C62" s="88"/>
      <c r="D62" s="95">
        <v>-566750</v>
      </c>
      <c r="E62" s="91"/>
      <c r="F62" s="185">
        <v>0</v>
      </c>
      <c r="H62" s="95">
        <v>-566750</v>
      </c>
      <c r="I62" s="91"/>
      <c r="J62" s="185">
        <v>0</v>
      </c>
    </row>
    <row r="63" spans="1:10" ht="20.25" customHeight="1" x14ac:dyDescent="0.25">
      <c r="A63" s="70" t="s">
        <v>160</v>
      </c>
      <c r="B63" s="88"/>
      <c r="C63" s="88"/>
      <c r="D63" s="185" t="s">
        <v>82</v>
      </c>
      <c r="E63" s="91"/>
      <c r="F63" s="95">
        <v>70000</v>
      </c>
      <c r="H63" s="185">
        <v>40000</v>
      </c>
      <c r="I63" s="91"/>
      <c r="J63" s="95">
        <v>70000</v>
      </c>
    </row>
    <row r="64" spans="1:10" ht="20.25" customHeight="1" x14ac:dyDescent="0.25">
      <c r="A64" s="70" t="s">
        <v>161</v>
      </c>
      <c r="B64" s="88"/>
      <c r="C64" s="88"/>
      <c r="D64" s="185">
        <v>-40000</v>
      </c>
      <c r="E64" s="91"/>
      <c r="F64" s="95">
        <v>-60000</v>
      </c>
      <c r="H64" s="185">
        <v>-40000</v>
      </c>
      <c r="I64" s="91"/>
      <c r="J64" s="95">
        <v>-60000</v>
      </c>
    </row>
    <row r="65" spans="1:10" ht="20.25" customHeight="1" x14ac:dyDescent="0.25">
      <c r="A65" s="70" t="s">
        <v>154</v>
      </c>
      <c r="B65" s="88"/>
      <c r="C65" s="88"/>
      <c r="D65" s="185">
        <v>-30000</v>
      </c>
      <c r="E65" s="91"/>
      <c r="F65" s="95">
        <v>-10000</v>
      </c>
      <c r="H65" s="185">
        <v>-30000</v>
      </c>
      <c r="I65" s="91"/>
      <c r="J65" s="95">
        <v>-10000</v>
      </c>
    </row>
    <row r="66" spans="1:10" ht="20.25" customHeight="1" x14ac:dyDescent="0.25">
      <c r="A66" s="70" t="s">
        <v>94</v>
      </c>
      <c r="B66" s="88"/>
      <c r="C66" s="88"/>
      <c r="D66" s="185">
        <v>200000</v>
      </c>
      <c r="E66" s="91"/>
      <c r="F66" s="185">
        <v>0</v>
      </c>
      <c r="H66" s="185">
        <v>200000</v>
      </c>
      <c r="I66" s="91"/>
      <c r="J66" s="185">
        <v>0</v>
      </c>
    </row>
    <row r="67" spans="1:10" ht="20.25" customHeight="1" x14ac:dyDescent="0.25">
      <c r="A67" s="70" t="s">
        <v>92</v>
      </c>
      <c r="B67" s="88"/>
      <c r="C67" s="88"/>
      <c r="D67" s="185">
        <v>-66181</v>
      </c>
      <c r="E67" s="91"/>
      <c r="F67" s="95">
        <v>-17831</v>
      </c>
      <c r="H67" s="185">
        <v>-66181</v>
      </c>
      <c r="I67" s="91"/>
      <c r="J67" s="95">
        <v>-17831</v>
      </c>
    </row>
    <row r="68" spans="1:10" ht="20.25" customHeight="1" x14ac:dyDescent="0.25">
      <c r="A68" s="70" t="s">
        <v>138</v>
      </c>
      <c r="B68" s="122">
        <v>11</v>
      </c>
      <c r="C68" s="88"/>
      <c r="D68" s="95">
        <v>-52000</v>
      </c>
      <c r="E68" s="91"/>
      <c r="F68" s="185">
        <v>0</v>
      </c>
      <c r="H68" s="95">
        <v>-52000</v>
      </c>
      <c r="I68" s="91"/>
      <c r="J68" s="185">
        <v>0</v>
      </c>
    </row>
    <row r="69" spans="1:10" ht="20.25" customHeight="1" x14ac:dyDescent="0.25">
      <c r="A69" s="70" t="s">
        <v>73</v>
      </c>
      <c r="B69" s="88"/>
      <c r="C69" s="88"/>
      <c r="D69" s="186">
        <v>-24224</v>
      </c>
      <c r="E69" s="91"/>
      <c r="F69" s="91">
        <v>-23569</v>
      </c>
      <c r="H69" s="186">
        <v>-24273</v>
      </c>
      <c r="I69" s="91"/>
      <c r="J69" s="91">
        <v>-23569</v>
      </c>
    </row>
    <row r="70" spans="1:10" ht="20.25" customHeight="1" x14ac:dyDescent="0.25">
      <c r="A70" s="47" t="s">
        <v>133</v>
      </c>
      <c r="B70" s="88"/>
      <c r="C70" s="88"/>
      <c r="D70" s="97">
        <f>SUM(D59:D69)</f>
        <v>35469</v>
      </c>
      <c r="E70" s="99">
        <v>0</v>
      </c>
      <c r="F70" s="97">
        <f>SUM(F59:F69)</f>
        <v>104850</v>
      </c>
      <c r="H70" s="97">
        <f>SUM(H59:H69)</f>
        <v>75420</v>
      </c>
      <c r="I70" s="99">
        <v>0</v>
      </c>
      <c r="J70" s="97">
        <f>SUM(J59:J69)</f>
        <v>104850</v>
      </c>
    </row>
    <row r="71" spans="1:10" ht="20.25" customHeight="1" x14ac:dyDescent="0.25">
      <c r="A71" s="42"/>
      <c r="B71" s="88"/>
      <c r="C71" s="88"/>
      <c r="D71" s="91"/>
      <c r="E71" s="94"/>
      <c r="F71" s="91"/>
      <c r="H71" s="91"/>
      <c r="I71" s="94"/>
      <c r="J71" s="91"/>
    </row>
    <row r="72" spans="1:10" ht="20.25" customHeight="1" x14ac:dyDescent="0.25">
      <c r="A72" s="42" t="s">
        <v>162</v>
      </c>
      <c r="B72" s="46"/>
      <c r="C72" s="46"/>
      <c r="D72" s="100">
        <f>SUM(D37+D56+D70)</f>
        <v>33383</v>
      </c>
      <c r="E72" s="94"/>
      <c r="F72" s="100">
        <f>SUM(F37+F56+F70)</f>
        <v>3915</v>
      </c>
      <c r="H72" s="100">
        <f>SUM(H37+H56+H70)</f>
        <v>13698</v>
      </c>
      <c r="I72" s="94"/>
      <c r="J72" s="100">
        <f>SUM(J37+J56+J70)</f>
        <v>3915</v>
      </c>
    </row>
    <row r="73" spans="1:10" ht="20.25" customHeight="1" x14ac:dyDescent="0.25">
      <c r="A73" s="43" t="s">
        <v>47</v>
      </c>
      <c r="B73" s="88"/>
      <c r="C73" s="88"/>
      <c r="D73" s="95">
        <v>16514</v>
      </c>
      <c r="E73" s="91"/>
      <c r="F73" s="95">
        <v>18679</v>
      </c>
      <c r="H73" s="95">
        <v>16514</v>
      </c>
      <c r="I73" s="91"/>
      <c r="J73" s="95">
        <v>18679</v>
      </c>
    </row>
    <row r="74" spans="1:10" ht="20.25" customHeight="1" thickBot="1" x14ac:dyDescent="0.3">
      <c r="A74" s="42" t="s">
        <v>149</v>
      </c>
      <c r="B74" s="122"/>
      <c r="C74" s="122"/>
      <c r="D74" s="101">
        <f>SUM(D72:D73)</f>
        <v>49897</v>
      </c>
      <c r="E74" s="94"/>
      <c r="F74" s="101">
        <f>SUM(F72:F73)</f>
        <v>22594</v>
      </c>
      <c r="H74" s="101">
        <f>SUM(H72:H73)</f>
        <v>30212</v>
      </c>
      <c r="I74" s="94"/>
      <c r="J74" s="101">
        <f>SUM(J72:J73)</f>
        <v>22594</v>
      </c>
    </row>
    <row r="75" spans="1:10" ht="20.25" customHeight="1" thickTop="1" x14ac:dyDescent="0.25"/>
  </sheetData>
  <sortState xmlns:xlrd2="http://schemas.microsoft.com/office/spreadsheetml/2017/richdata2" ref="A31:J32">
    <sortCondition descending="1" ref="A31"/>
  </sortState>
  <mergeCells count="20">
    <mergeCell ref="A1:F1"/>
    <mergeCell ref="A39:F39"/>
    <mergeCell ref="H5:J5"/>
    <mergeCell ref="H6:J6"/>
    <mergeCell ref="C5:E5"/>
    <mergeCell ref="C6:E6"/>
    <mergeCell ref="D48:J48"/>
    <mergeCell ref="H7:J7"/>
    <mergeCell ref="H8:J8"/>
    <mergeCell ref="H45:J45"/>
    <mergeCell ref="H46:J46"/>
    <mergeCell ref="D45:F45"/>
    <mergeCell ref="D46:F46"/>
    <mergeCell ref="D7:F7"/>
    <mergeCell ref="H43:J43"/>
    <mergeCell ref="H44:J44"/>
    <mergeCell ref="D8:F8"/>
    <mergeCell ref="D10:J10"/>
    <mergeCell ref="C43:E43"/>
    <mergeCell ref="C44:E44"/>
  </mergeCells>
  <pageMargins left="0.7" right="0.7" top="0.48" bottom="0.5" header="0.5" footer="0.5"/>
  <pageSetup paperSize="9" scale="70" firstPageNumber="11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BL-3-4</vt:lpstr>
      <vt:lpstr>PL5</vt:lpstr>
      <vt:lpstr>SH7</vt:lpstr>
      <vt:lpstr>SH8</vt:lpstr>
      <vt:lpstr>SH9</vt:lpstr>
      <vt:lpstr>SH10</vt:lpstr>
      <vt:lpstr>CF11-12</vt:lpstr>
      <vt:lpstr>'BL-3-4'!Print_Area</vt:lpstr>
      <vt:lpstr>'CF11-12'!Print_Area</vt:lpstr>
      <vt:lpstr>'PL5'!Print_Area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Saisamorn, Chimyoo</cp:lastModifiedBy>
  <cp:lastPrinted>2019-11-13T10:06:59Z</cp:lastPrinted>
  <dcterms:created xsi:type="dcterms:W3CDTF">2011-03-31T03:33:17Z</dcterms:created>
  <dcterms:modified xsi:type="dcterms:W3CDTF">2019-11-13T10:07:00Z</dcterms:modified>
</cp:coreProperties>
</file>