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2\BOD05\EY\"/>
    </mc:Choice>
  </mc:AlternateContent>
  <xr:revisionPtr revIDLastSave="0" documentId="8_{572ED6F0-40CE-411C-9F50-B3D1E267ED2E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7" r:id="rId1"/>
    <sheet name="PL&amp;CF" sheetId="5" r:id="rId2"/>
    <sheet name="Conso" sheetId="3" r:id="rId3"/>
    <sheet name="Separate" sheetId="4" r:id="rId4"/>
  </sheets>
  <definedNames>
    <definedName name="_xlnm.Print_Area" localSheetId="0">BS!$A$1:$K$89</definedName>
    <definedName name="_xlnm.Print_Area" localSheetId="2">Conso!$A$1:$O$28</definedName>
    <definedName name="_xlnm.Print_Area" localSheetId="1">'PL&amp;CF'!$A$1:$K$159</definedName>
    <definedName name="_xlnm.Print_Area" localSheetId="3">Separate!$A$1:$M$27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4" l="1"/>
  <c r="C22" i="4"/>
  <c r="C21" i="4"/>
  <c r="I21" i="4"/>
  <c r="I22" i="4" s="1"/>
  <c r="G21" i="4"/>
  <c r="G22" i="4" s="1"/>
  <c r="E21" i="4"/>
  <c r="K22" i="3"/>
  <c r="K23" i="3" s="1"/>
  <c r="I22" i="3"/>
  <c r="I23" i="3" s="1"/>
  <c r="G22" i="3"/>
  <c r="G23" i="3" s="1"/>
  <c r="E22" i="3"/>
  <c r="E23" i="3" s="1"/>
  <c r="C22" i="3"/>
  <c r="C23" i="3" s="1"/>
  <c r="K67" i="5"/>
  <c r="K68" i="5" s="1"/>
  <c r="I67" i="5"/>
  <c r="I68" i="5" s="1"/>
  <c r="K20" i="4" s="1"/>
  <c r="M20" i="4" s="1"/>
  <c r="G67" i="5"/>
  <c r="G68" i="5" s="1"/>
  <c r="E67" i="5"/>
  <c r="E68" i="5" s="1"/>
  <c r="M21" i="3" s="1"/>
  <c r="O21" i="3" s="1"/>
  <c r="J80" i="7" l="1"/>
  <c r="F80" i="7"/>
  <c r="J53" i="7"/>
  <c r="H53" i="7"/>
  <c r="F53" i="7"/>
  <c r="D53" i="7"/>
  <c r="J47" i="7"/>
  <c r="J54" i="7" s="1"/>
  <c r="H47" i="7"/>
  <c r="F47" i="7"/>
  <c r="F54" i="7" s="1"/>
  <c r="D47" i="7"/>
  <c r="J24" i="7"/>
  <c r="H24" i="7"/>
  <c r="F24" i="7"/>
  <c r="D24" i="7"/>
  <c r="J17" i="7"/>
  <c r="J25" i="7" s="1"/>
  <c r="H17" i="7"/>
  <c r="F17" i="7"/>
  <c r="F25" i="7" s="1"/>
  <c r="D17" i="7"/>
  <c r="J81" i="7" l="1"/>
  <c r="J82" i="7" s="1"/>
  <c r="F81" i="7"/>
  <c r="D54" i="7"/>
  <c r="H25" i="7"/>
  <c r="H54" i="7"/>
  <c r="D25" i="7"/>
  <c r="F82" i="7"/>
  <c r="K24" i="3" l="1"/>
  <c r="I24" i="3"/>
  <c r="E24" i="3"/>
  <c r="C24" i="3"/>
  <c r="O19" i="3"/>
  <c r="O18" i="3"/>
  <c r="O17" i="3"/>
  <c r="I23" i="4"/>
  <c r="E23" i="4"/>
  <c r="C23" i="4"/>
  <c r="M18" i="4"/>
  <c r="M17" i="4"/>
  <c r="M16" i="4"/>
  <c r="G14" i="4" l="1"/>
  <c r="G15" i="3"/>
  <c r="I19" i="5" l="1"/>
  <c r="O12" i="3" l="1"/>
  <c r="E19" i="5"/>
  <c r="K19" i="5"/>
  <c r="G19" i="5"/>
  <c r="M12" i="4" l="1"/>
  <c r="O13" i="3"/>
  <c r="K54" i="5" l="1"/>
  <c r="I54" i="5"/>
  <c r="G54" i="5"/>
  <c r="E54" i="5"/>
  <c r="K49" i="5"/>
  <c r="I49" i="5"/>
  <c r="G49" i="5"/>
  <c r="E49" i="5"/>
  <c r="I55" i="5" l="1"/>
  <c r="I57" i="5" s="1"/>
  <c r="E55" i="5"/>
  <c r="E57" i="5" s="1"/>
  <c r="G55" i="5"/>
  <c r="G57" i="5" s="1"/>
  <c r="G86" i="5" s="1"/>
  <c r="K55" i="5"/>
  <c r="K57" i="5" s="1"/>
  <c r="K86" i="5" s="1"/>
  <c r="E59" i="5" l="1"/>
  <c r="E86" i="5"/>
  <c r="I59" i="5"/>
  <c r="I86" i="5"/>
  <c r="I100" i="5" s="1"/>
  <c r="K59" i="5"/>
  <c r="G59" i="5"/>
  <c r="K133" i="5"/>
  <c r="I133" i="5"/>
  <c r="G133" i="5"/>
  <c r="E133" i="5"/>
  <c r="K19" i="4" l="1"/>
  <c r="I70" i="5"/>
  <c r="G70" i="5"/>
  <c r="M14" i="3" s="1"/>
  <c r="K70" i="5"/>
  <c r="K13" i="4" s="1"/>
  <c r="M20" i="3"/>
  <c r="E70" i="5"/>
  <c r="O20" i="3" l="1"/>
  <c r="M22" i="3"/>
  <c r="M19" i="4"/>
  <c r="M21" i="4" s="1"/>
  <c r="M22" i="4" s="1"/>
  <c r="K21" i="4"/>
  <c r="K22" i="4" s="1"/>
  <c r="K144" i="5"/>
  <c r="G144" i="5"/>
  <c r="K14" i="5"/>
  <c r="G14" i="5"/>
  <c r="H79" i="7" l="1"/>
  <c r="H80" i="7" s="1"/>
  <c r="H81" i="7" s="1"/>
  <c r="H82" i="7" s="1"/>
  <c r="M23" i="3"/>
  <c r="O22" i="3"/>
  <c r="O23" i="3" s="1"/>
  <c r="G20" i="5"/>
  <c r="G22" i="5" s="1"/>
  <c r="G24" i="5" s="1"/>
  <c r="G28" i="5" s="1"/>
  <c r="K20" i="5"/>
  <c r="K22" i="5" s="1"/>
  <c r="K24" i="5" s="1"/>
  <c r="K28" i="5" s="1"/>
  <c r="G100" i="5"/>
  <c r="G111" i="5" s="1"/>
  <c r="G114" i="5" s="1"/>
  <c r="G145" i="5" s="1"/>
  <c r="G148" i="5" s="1"/>
  <c r="K100" i="5"/>
  <c r="K111" i="5" s="1"/>
  <c r="K114" i="5" s="1"/>
  <c r="K145" i="5" s="1"/>
  <c r="K148" i="5" s="1"/>
  <c r="K15" i="3"/>
  <c r="I15" i="3"/>
  <c r="E15" i="3"/>
  <c r="C15" i="3"/>
  <c r="O11" i="3"/>
  <c r="M23" i="4" l="1"/>
  <c r="K23" i="4"/>
  <c r="D79" i="7"/>
  <c r="D80" i="7" s="1"/>
  <c r="D81" i="7" s="1"/>
  <c r="D82" i="7" s="1"/>
  <c r="I14" i="4"/>
  <c r="E14" i="4"/>
  <c r="C14" i="4"/>
  <c r="M11" i="4"/>
  <c r="M10" i="4"/>
  <c r="M24" i="3" l="1"/>
  <c r="O24" i="3"/>
  <c r="E144" i="5"/>
  <c r="I144" i="5"/>
  <c r="E14" i="5" l="1"/>
  <c r="E20" i="5" l="1"/>
  <c r="E22" i="5" s="1"/>
  <c r="E24" i="5" l="1"/>
  <c r="E100" i="5"/>
  <c r="E111" i="5" l="1"/>
  <c r="E114" i="5" s="1"/>
  <c r="E145" i="5" s="1"/>
  <c r="E148" i="5" s="1"/>
  <c r="E149" i="5" s="1"/>
  <c r="E28" i="5"/>
  <c r="I14" i="5"/>
  <c r="O14" i="3" l="1"/>
  <c r="O15" i="3" s="1"/>
  <c r="M15" i="3"/>
  <c r="I20" i="5"/>
  <c r="I22" i="5" s="1"/>
  <c r="I111" i="5" l="1"/>
  <c r="I114" i="5" s="1"/>
  <c r="I145" i="5" s="1"/>
  <c r="I148" i="5" s="1"/>
  <c r="I149" i="5" s="1"/>
  <c r="I24" i="5"/>
  <c r="I28" i="5" l="1"/>
  <c r="M13" i="4" l="1"/>
  <c r="M14" i="4" s="1"/>
  <c r="K14" i="4"/>
</calcChain>
</file>

<file path=xl/sharedStrings.xml><?xml version="1.0" encoding="utf-8"?>
<sst xmlns="http://schemas.openxmlformats.org/spreadsheetml/2006/main" count="318" uniqueCount="187">
  <si>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</si>
  <si>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</si>
  <si>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</si>
  <si>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</si>
  <si>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</si>
  <si>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</si>
  <si>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</si>
  <si>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</si>
  <si>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</si>
  <si>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</si>
  <si>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</si>
  <si>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</si>
  <si>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</si>
  <si>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</si>
  <si>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</si>
  <si>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</si>
  <si>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</si>
  <si>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</si>
  <si>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</si>
  <si>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</si>
  <si>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</si>
  <si>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</si>
  <si>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</si>
  <si>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</si>
  <si>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</si>
  <si>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</si>
  <si>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</si>
  <si>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</si>
  <si>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</si>
  <si>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</si>
  <si>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</si>
  <si>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</si>
  <si>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</si>
  <si>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Basic earnings per share</t>
  </si>
  <si>
    <t>Cash flows from operating activities</t>
  </si>
  <si>
    <t xml:space="preserve">   Interest expenses</t>
  </si>
  <si>
    <t xml:space="preserve">   Inventories</t>
  </si>
  <si>
    <t xml:space="preserve">   Other current assets</t>
  </si>
  <si>
    <t xml:space="preserve">   Other current liabilities</t>
  </si>
  <si>
    <t>Repayment of long-term loans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</si>
  <si>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</si>
  <si>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</si>
  <si>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</si>
  <si>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</si>
  <si>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</si>
  <si>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</si>
  <si>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</si>
  <si>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>Separate financial statements</t>
  </si>
  <si>
    <t>Trust receipts</t>
  </si>
  <si>
    <t>Income tax payable</t>
  </si>
  <si>
    <t xml:space="preserve">   Depreciation and amortisation</t>
  </si>
  <si>
    <t xml:space="preserve">   Provision for long-term employee benefits</t>
  </si>
  <si>
    <t xml:space="preserve">   Other non-current assets</t>
  </si>
  <si>
    <t>Supplemental cash flows information</t>
  </si>
  <si>
    <t xml:space="preserve">Issued and </t>
  </si>
  <si>
    <t>Share</t>
  </si>
  <si>
    <t>premium</t>
  </si>
  <si>
    <t xml:space="preserve">Property, plant and equipment </t>
  </si>
  <si>
    <t>Inventories</t>
  </si>
  <si>
    <t>Provision for long-term employee benefits</t>
  </si>
  <si>
    <t>Profit before tax</t>
  </si>
  <si>
    <t>Total comprehensive income for the period</t>
  </si>
  <si>
    <t>(Unit: Thousand Baht)</t>
  </si>
  <si>
    <t xml:space="preserve">(Unaudited </t>
  </si>
  <si>
    <t>but reviewed)</t>
  </si>
  <si>
    <t>Profit for the period</t>
  </si>
  <si>
    <t>Adjustments to reconcile profit before tax to net cash provided</t>
  </si>
  <si>
    <t xml:space="preserve">    by (paid from) operating activities:</t>
  </si>
  <si>
    <t xml:space="preserve">    assets and liabilities</t>
  </si>
  <si>
    <t>Operating assets (increase) decrease</t>
  </si>
  <si>
    <t>Operating liabilities increase (decrease)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</si>
  <si>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</si>
  <si>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</si>
  <si>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</si>
  <si>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</si>
  <si>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</si>
  <si>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</si>
  <si>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</si>
  <si>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</si>
  <si>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 xml:space="preserve">   Trade and other receivables</t>
  </si>
  <si>
    <t xml:space="preserve">   Trade and other payables</t>
  </si>
  <si>
    <t xml:space="preserve">   Others</t>
  </si>
  <si>
    <t>Consolidated financial statements</t>
  </si>
  <si>
    <t xml:space="preserve">Current portion of liabilities under finance lease </t>
  </si>
  <si>
    <t>Statement of comprehensive income</t>
  </si>
  <si>
    <t>Statement of financial position</t>
  </si>
  <si>
    <t>Statement of financial position (continued)</t>
  </si>
  <si>
    <t xml:space="preserve">Statement of changes in shareholders' equity </t>
  </si>
  <si>
    <t>Deferred tax assets</t>
  </si>
  <si>
    <t>Trade and other receivables</t>
  </si>
  <si>
    <t>Trade and other payables</t>
  </si>
  <si>
    <t>(Audited)</t>
  </si>
  <si>
    <t>Cash flow statement</t>
  </si>
  <si>
    <t>Cash flow statement (continued)</t>
  </si>
  <si>
    <t>Statement of changes in shareholders' equity (continued)</t>
  </si>
  <si>
    <t xml:space="preserve">   of current portion</t>
  </si>
  <si>
    <t xml:space="preserve">   Appropriated</t>
  </si>
  <si>
    <t>Appropriated</t>
  </si>
  <si>
    <t>Statutory reserve -</t>
  </si>
  <si>
    <t>the Company</t>
  </si>
  <si>
    <t>the subsidiary</t>
  </si>
  <si>
    <t xml:space="preserve">   Cash paid for long-term employee benefits</t>
  </si>
  <si>
    <t xml:space="preserve">   Cash paid for income tax </t>
  </si>
  <si>
    <t>Net cash flows used in investing activities</t>
  </si>
  <si>
    <t>Payment of liabilities under finance lease agreements</t>
  </si>
  <si>
    <t>Liabilities and shareholders' equity</t>
  </si>
  <si>
    <t>Profit or loss:</t>
  </si>
  <si>
    <t xml:space="preserve">   Gains on sales of current investment</t>
  </si>
  <si>
    <t>Other comprehensive income:</t>
  </si>
  <si>
    <t>Current investment - investment unit</t>
  </si>
  <si>
    <t xml:space="preserve">    in open-ended fund</t>
  </si>
  <si>
    <t>Other comprehensive income for the period</t>
  </si>
  <si>
    <t xml:space="preserve">   Current investment - trading security</t>
  </si>
  <si>
    <t xml:space="preserve">      594,998,274 ordinary shares of Baht 1 each</t>
  </si>
  <si>
    <t>Earnings per share</t>
  </si>
  <si>
    <t>Diluted earnings per share</t>
  </si>
  <si>
    <t>Finance costs</t>
  </si>
  <si>
    <t>Interhides Public Company Limited and its subsidiaries</t>
  </si>
  <si>
    <t>Investments in subsidiaries</t>
  </si>
  <si>
    <t>Balance as at 1 January 2018</t>
  </si>
  <si>
    <t>Intangible assets</t>
  </si>
  <si>
    <t xml:space="preserve">        Statutory reserve - the Company </t>
  </si>
  <si>
    <t xml:space="preserve">        Statutory reserve - the subsidiary</t>
  </si>
  <si>
    <t>The accompanying notes are an integral part of the interim financial statements.</t>
  </si>
  <si>
    <t>Effect of exchange rate for cash and cash equivalents</t>
  </si>
  <si>
    <t>Appropriated -</t>
  </si>
  <si>
    <t>Cash received from exercised warrants</t>
  </si>
  <si>
    <t xml:space="preserve">   Dividend income </t>
  </si>
  <si>
    <t xml:space="preserve">   Dividend income</t>
  </si>
  <si>
    <t>Cash paid for purchase of intangible assets</t>
  </si>
  <si>
    <t>Cash received from long-term loans</t>
  </si>
  <si>
    <t>Dividend paid</t>
  </si>
  <si>
    <t xml:space="preserve">            of Baht 1 each)</t>
  </si>
  <si>
    <t xml:space="preserve">   Increase (decrease) in accounts payable - purchases of machinery</t>
  </si>
  <si>
    <t>Share subscription</t>
  </si>
  <si>
    <t>received in advance</t>
  </si>
  <si>
    <t>Balance as at 30 September 2018</t>
  </si>
  <si>
    <t>(Unit: Thousand Baht, except earnings per share expressed in Baht)</t>
  </si>
  <si>
    <t>Increase in short-term loan to related party</t>
  </si>
  <si>
    <t>For the nine-month period ended 30 September 2019</t>
  </si>
  <si>
    <t>Balance as at 1 January 2019</t>
  </si>
  <si>
    <t>Balance as at 30 September 2019</t>
  </si>
  <si>
    <t>For the three-month period ended 30 September 2019</t>
  </si>
  <si>
    <t>31 December 2018</t>
  </si>
  <si>
    <t>Bank overdrafts and short-term loans from</t>
  </si>
  <si>
    <t xml:space="preserve">   financial institutions</t>
  </si>
  <si>
    <t xml:space="preserve">   agreement</t>
  </si>
  <si>
    <t>Liabilities under finance lease agreement, net</t>
  </si>
  <si>
    <t xml:space="preserve">      581,952,669 ordinary shares of Baht 1 each</t>
  </si>
  <si>
    <t xml:space="preserve">         (31 December 2018: 553,519,920 ordinary shares</t>
  </si>
  <si>
    <t>As at 30 September 2019</t>
  </si>
  <si>
    <t>30 September 2019</t>
  </si>
  <si>
    <t>Revenue from contracts with customers</t>
  </si>
  <si>
    <t>Selling and distribution expenses</t>
  </si>
  <si>
    <t>Profit before finance cost and income tax</t>
  </si>
  <si>
    <t>Profit before income tax</t>
  </si>
  <si>
    <t>Income tax</t>
  </si>
  <si>
    <t>Other comprehensive income not to be reclassified</t>
  </si>
  <si>
    <t xml:space="preserve">  to profit or loss in subsequent periods</t>
  </si>
  <si>
    <t>Actuarial loss</t>
  </si>
  <si>
    <t>Less: Income tax effect</t>
  </si>
  <si>
    <t xml:space="preserve">  to profit or loss in subsequent periods - net of income tax</t>
  </si>
  <si>
    <t>Exercised warrants</t>
  </si>
  <si>
    <t>Dividend paid (Note 16)</t>
  </si>
  <si>
    <t xml:space="preserve">Exercised warrants </t>
  </si>
  <si>
    <t xml:space="preserve">   Change in fair value of forward contracts</t>
  </si>
  <si>
    <t>Dividend received from a subsidiary company</t>
  </si>
  <si>
    <t>Cash received from disposals of equipment</t>
  </si>
  <si>
    <t>Cash paid for capitalised interest of property,</t>
  </si>
  <si>
    <t xml:space="preserve">   plant and equipment</t>
  </si>
  <si>
    <t>Increase in short-term loans from financial institutions</t>
  </si>
  <si>
    <t>Decrease in short-term loans from financial institutions</t>
  </si>
  <si>
    <t>Increase in trust receipts</t>
  </si>
  <si>
    <t>Decrease in trust receipts</t>
  </si>
  <si>
    <t xml:space="preserve">   Increase in advance payments for purchases of machinery</t>
  </si>
  <si>
    <t>Share subscription received in advance</t>
  </si>
  <si>
    <t>-</t>
  </si>
  <si>
    <t xml:space="preserve">   Reversal of allowance for doubtful accounts</t>
  </si>
  <si>
    <t xml:space="preserve">   Increase in liabilities under finance lease </t>
  </si>
  <si>
    <t>Exercised warrants (Note 10)</t>
  </si>
  <si>
    <t xml:space="preserve">   Reduce of inventory cost to net realisable value (reversal)</t>
  </si>
  <si>
    <t xml:space="preserve">   Loss (gains) on sales and write-off of machinery and equipment</t>
  </si>
  <si>
    <t xml:space="preserve">   Unrealised gains on exchange</t>
  </si>
  <si>
    <t>Net cash flows from (used in) operating activities</t>
  </si>
  <si>
    <t>Net cash flows from financing activities</t>
  </si>
  <si>
    <t>Net increase in cash and cash equivalents</t>
  </si>
  <si>
    <t>Non-cash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</si>
</sst>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#,##0.0;\-#,##0.0"/>
  </numFmts>
  <fonts count="9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/>
    <xf numFmtId="37" fontId="2" fillId="0" borderId="0" xfId="0" applyNumberFormat="1" applyFont="1" applyAlignment="1"/>
    <xf numFmtId="164" fontId="2" fillId="0" borderId="0" xfId="0" applyNumberFormat="1" applyFont="1" applyBorder="1" applyAlignment="1"/>
    <xf numFmtId="164" fontId="2" fillId="0" borderId="0" xfId="0" applyNumberFormat="1" applyFont="1" applyAlignment="1"/>
    <xf numFmtId="37" fontId="2" fillId="0" borderId="0" xfId="0" applyNumberFormat="1" applyFont="1" applyBorder="1" applyAlignment="1"/>
    <xf numFmtId="166" fontId="2" fillId="0" borderId="0" xfId="0" applyNumberFormat="1" applyFont="1" applyAlignment="1"/>
    <xf numFmtId="166" fontId="2" fillId="0" borderId="0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distributed"/>
    </xf>
    <xf numFmtId="0" fontId="3" fillId="0" borderId="0" xfId="0" applyNumberFormat="1" applyFont="1" applyAlignment="1">
      <alignment horizontal="center"/>
    </xf>
    <xf numFmtId="166" fontId="3" fillId="0" borderId="0" xfId="0" applyNumberFormat="1" applyFont="1" applyBorder="1" applyAlignment="1">
      <alignment horizontal="distributed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164" fontId="2" fillId="0" borderId="5" xfId="0" applyNumberFormat="1" applyFont="1" applyBorder="1" applyAlignment="1">
      <alignment horizontal="right"/>
    </xf>
    <xf numFmtId="0" fontId="2" fillId="0" borderId="0" xfId="0" applyNumberFormat="1" applyFont="1" applyAlignme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166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NumberFormat="1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4" xfId="0" applyNumberFormat="1" applyFont="1" applyBorder="1" applyAlignment="1"/>
    <xf numFmtId="37" fontId="4" fillId="0" borderId="0" xfId="0" applyNumberFormat="1" applyFont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5" fontId="3" fillId="0" borderId="0" xfId="0" quotePrefix="1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6" fontId="2" fillId="0" borderId="0" xfId="0" quotePrefix="1" applyNumberFormat="1" applyFont="1" applyAlignment="1"/>
    <xf numFmtId="166" fontId="2" fillId="0" borderId="0" xfId="0" quotePrefix="1" applyNumberFormat="1" applyFont="1" applyAlignment="1">
      <alignment horizontal="right"/>
    </xf>
    <xf numFmtId="164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/>
    <xf numFmtId="0" fontId="5" fillId="0" borderId="0" xfId="0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right"/>
    </xf>
    <xf numFmtId="0" fontId="1" fillId="0" borderId="0" xfId="0" applyFont="1" applyFill="1" applyAlignment="1"/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166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168" fontId="4" fillId="0" borderId="0" xfId="0" applyNumberFormat="1" applyFont="1" applyFill="1" applyAlignment="1">
      <alignment horizontal="center"/>
    </xf>
    <xf numFmtId="167" fontId="2" fillId="0" borderId="0" xfId="0" applyNumberFormat="1" applyFont="1" applyFill="1" applyBorder="1" applyAlignment="1">
      <alignment horizontal="right"/>
    </xf>
    <xf numFmtId="37" fontId="2" fillId="0" borderId="0" xfId="0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horizontal="left"/>
    </xf>
    <xf numFmtId="165" fontId="2" fillId="0" borderId="0" xfId="1" applyFont="1" applyFill="1" applyAlignment="1"/>
    <xf numFmtId="165" fontId="2" fillId="0" borderId="0" xfId="1" applyFont="1" applyFill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37" fontId="2" fillId="0" borderId="0" xfId="0" quotePrefix="1" applyNumberFormat="1" applyFont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0" fontId="8" fillId="0" borderId="0" xfId="0" applyFont="1" applyFill="1"/>
    <xf numFmtId="166" fontId="2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4" fillId="0" borderId="0" xfId="0" quotePrefix="1" applyNumberFormat="1" applyFont="1" applyAlignment="1">
      <alignment horizontal="right"/>
    </xf>
    <xf numFmtId="0" fontId="4" fillId="0" borderId="0" xfId="0" applyFont="1" applyFill="1" applyAlignment="1"/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37" fontId="1" fillId="0" borderId="1" xfId="0" applyNumberFormat="1" applyFont="1" applyFill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DFFE-E9E6-4039-BE22-185074FFF74C}">
  <dimension ref="A1:J89"/>
  <sheetViews>
    <sheetView showGridLines="0" view="pageBreakPreview" zoomScaleNormal="100" zoomScaleSheetLayoutView="100" workbookViewId="0">
      <selection activeCell="A10" sqref="A10"/>
    </sheetView>
  </sheetViews>
  <sheetFormatPr defaultColWidth="10.7109375" defaultRowHeight="24" customHeight="1" x14ac:dyDescent="0.2"/>
  <cols>
    <col min="1" max="1" width="42.42578125" style="2" customWidth="1"/>
    <col min="2" max="2" width="5.85546875" style="18" customWidth="1"/>
    <col min="3" max="3" width="1.140625" style="18" customWidth="1"/>
    <col min="4" max="4" width="17.28515625" style="19" customWidth="1"/>
    <col min="5" max="5" width="1.42578125" style="18" customWidth="1"/>
    <col min="6" max="6" width="17.28515625" style="19" customWidth="1"/>
    <col min="7" max="7" width="1.42578125" style="5" customWidth="1"/>
    <col min="8" max="8" width="17.28515625" style="2" customWidth="1"/>
    <col min="9" max="9" width="1.42578125" style="5" customWidth="1"/>
    <col min="10" max="10" width="17.28515625" style="2" customWidth="1"/>
    <col min="11" max="11" width="1.42578125" style="2" customWidth="1"/>
    <col min="12" max="16384" width="10.7109375" style="2"/>
  </cols>
  <sheetData>
    <row r="1" spans="1:10" ht="24" customHeight="1" x14ac:dyDescent="0.25">
      <c r="A1" s="23" t="s">
        <v>117</v>
      </c>
      <c r="B1" s="24"/>
      <c r="C1" s="24"/>
      <c r="E1" s="24"/>
    </row>
    <row r="2" spans="1:10" ht="24" customHeight="1" x14ac:dyDescent="0.25">
      <c r="A2" s="23" t="s">
        <v>85</v>
      </c>
      <c r="B2" s="24"/>
      <c r="C2" s="24"/>
      <c r="E2" s="24"/>
    </row>
    <row r="3" spans="1:10" ht="24" customHeight="1" x14ac:dyDescent="0.25">
      <c r="A3" s="23" t="s">
        <v>150</v>
      </c>
      <c r="B3" s="24"/>
      <c r="C3" s="24"/>
      <c r="E3" s="24"/>
    </row>
    <row r="4" spans="1:10" ht="24" customHeight="1" x14ac:dyDescent="0.2">
      <c r="A4" s="101" t="s">
        <v>62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ht="24" customHeight="1" x14ac:dyDescent="0.25">
      <c r="A5" s="23"/>
      <c r="B5" s="24"/>
      <c r="C5" s="24"/>
      <c r="D5" s="102" t="s">
        <v>82</v>
      </c>
      <c r="E5" s="102"/>
      <c r="F5" s="102"/>
      <c r="H5" s="102" t="s">
        <v>47</v>
      </c>
      <c r="I5" s="102"/>
      <c r="J5" s="102"/>
    </row>
    <row r="6" spans="1:10" ht="24" customHeight="1" x14ac:dyDescent="0.25">
      <c r="A6" s="23"/>
      <c r="B6" s="25" t="s">
        <v>0</v>
      </c>
      <c r="C6" s="25"/>
      <c r="D6" s="26" t="s">
        <v>151</v>
      </c>
      <c r="E6" s="25"/>
      <c r="F6" s="42" t="s">
        <v>143</v>
      </c>
      <c r="H6" s="26" t="s">
        <v>151</v>
      </c>
      <c r="I6" s="25"/>
      <c r="J6" s="42" t="s">
        <v>143</v>
      </c>
    </row>
    <row r="7" spans="1:10" ht="24" customHeight="1" x14ac:dyDescent="0.25">
      <c r="A7" s="23"/>
      <c r="B7" s="25"/>
      <c r="C7" s="25"/>
      <c r="D7" s="43" t="s">
        <v>63</v>
      </c>
      <c r="E7" s="44"/>
      <c r="F7" s="19" t="s">
        <v>91</v>
      </c>
      <c r="H7" s="43" t="s">
        <v>63</v>
      </c>
      <c r="I7" s="44"/>
      <c r="J7" s="19" t="s">
        <v>91</v>
      </c>
    </row>
    <row r="8" spans="1:10" ht="24" customHeight="1" x14ac:dyDescent="0.25">
      <c r="A8" s="23"/>
      <c r="B8" s="25"/>
      <c r="C8" s="25"/>
      <c r="D8" s="43" t="s">
        <v>64</v>
      </c>
      <c r="E8" s="44"/>
      <c r="F8" s="49"/>
      <c r="H8" s="43" t="s">
        <v>64</v>
      </c>
      <c r="I8" s="44"/>
      <c r="J8" s="49"/>
    </row>
    <row r="9" spans="1:10" ht="24" customHeight="1" x14ac:dyDescent="0.25">
      <c r="A9" s="23" t="s">
        <v>1</v>
      </c>
      <c r="B9" s="24"/>
      <c r="C9" s="24"/>
      <c r="D9" s="18"/>
      <c r="E9" s="24"/>
      <c r="F9" s="18"/>
    </row>
    <row r="10" spans="1:10" ht="24" customHeight="1" x14ac:dyDescent="0.25">
      <c r="A10" s="23" t="s">
        <v>2</v>
      </c>
      <c r="B10" s="24"/>
      <c r="C10" s="24"/>
      <c r="D10" s="18"/>
      <c r="E10" s="24"/>
      <c r="F10" s="18"/>
    </row>
    <row r="11" spans="1:10" ht="24" customHeight="1" x14ac:dyDescent="0.2">
      <c r="A11" s="27" t="s">
        <v>3</v>
      </c>
      <c r="B11" s="28"/>
      <c r="C11" s="28"/>
      <c r="D11" s="82">
        <v>15371</v>
      </c>
      <c r="E11" s="87"/>
      <c r="F11" s="82">
        <v>5056</v>
      </c>
      <c r="G11" s="82"/>
      <c r="H11" s="82">
        <v>7112</v>
      </c>
      <c r="I11" s="82"/>
      <c r="J11" s="82">
        <v>4499</v>
      </c>
    </row>
    <row r="12" spans="1:10" ht="24" customHeight="1" x14ac:dyDescent="0.2">
      <c r="A12" s="27" t="s">
        <v>109</v>
      </c>
      <c r="B12" s="28"/>
      <c r="C12" s="28"/>
      <c r="D12" s="82"/>
      <c r="E12" s="87"/>
      <c r="F12" s="82"/>
      <c r="G12" s="82"/>
      <c r="H12" s="82"/>
      <c r="I12" s="82"/>
      <c r="J12" s="82"/>
    </row>
    <row r="13" spans="1:10" ht="24" customHeight="1" x14ac:dyDescent="0.2">
      <c r="A13" s="2" t="s">
        <v>110</v>
      </c>
      <c r="B13" s="28"/>
      <c r="C13" s="28"/>
      <c r="D13" s="82">
        <v>4637</v>
      </c>
      <c r="E13" s="87"/>
      <c r="F13" s="82">
        <v>17200</v>
      </c>
      <c r="G13" s="82"/>
      <c r="H13" s="82">
        <v>0</v>
      </c>
      <c r="I13" s="82"/>
      <c r="J13" s="82">
        <v>0</v>
      </c>
    </row>
    <row r="14" spans="1:10" ht="24" customHeight="1" x14ac:dyDescent="0.2">
      <c r="A14" s="27" t="s">
        <v>89</v>
      </c>
      <c r="B14" s="28">
        <v>3</v>
      </c>
      <c r="C14" s="28"/>
      <c r="D14" s="82">
        <v>166377</v>
      </c>
      <c r="E14" s="87"/>
      <c r="F14" s="82">
        <v>307705</v>
      </c>
      <c r="G14" s="82"/>
      <c r="H14" s="82">
        <v>176897</v>
      </c>
      <c r="I14" s="82"/>
      <c r="J14" s="82">
        <v>310568</v>
      </c>
    </row>
    <row r="15" spans="1:10" ht="24" customHeight="1" x14ac:dyDescent="0.2">
      <c r="A15" s="27" t="s">
        <v>58</v>
      </c>
      <c r="B15" s="28">
        <v>4</v>
      </c>
      <c r="C15" s="28"/>
      <c r="D15" s="14">
        <v>913321</v>
      </c>
      <c r="E15" s="87"/>
      <c r="F15" s="14">
        <v>632663</v>
      </c>
      <c r="G15" s="82"/>
      <c r="H15" s="82">
        <v>851412</v>
      </c>
      <c r="I15" s="82"/>
      <c r="J15" s="82">
        <v>566485</v>
      </c>
    </row>
    <row r="16" spans="1:10" ht="24" customHeight="1" x14ac:dyDescent="0.2">
      <c r="A16" s="27" t="s">
        <v>4</v>
      </c>
      <c r="B16" s="28"/>
      <c r="C16" s="28"/>
      <c r="D16" s="22">
        <v>73772</v>
      </c>
      <c r="E16" s="88"/>
      <c r="F16" s="22">
        <v>67554</v>
      </c>
      <c r="G16" s="88"/>
      <c r="H16" s="22">
        <v>68068</v>
      </c>
      <c r="I16" s="82"/>
      <c r="J16" s="22">
        <v>64033</v>
      </c>
    </row>
    <row r="17" spans="1:10" ht="24" customHeight="1" x14ac:dyDescent="0.25">
      <c r="A17" s="23" t="s">
        <v>5</v>
      </c>
      <c r="B17" s="24"/>
      <c r="C17" s="24"/>
      <c r="D17" s="22">
        <f>SUM(D11:D16)</f>
        <v>1173478</v>
      </c>
      <c r="E17" s="89"/>
      <c r="F17" s="22">
        <f>SUM(F11:F16)</f>
        <v>1030178</v>
      </c>
      <c r="G17" s="82"/>
      <c r="H17" s="22">
        <f>SUM(H11:H16)</f>
        <v>1103489</v>
      </c>
      <c r="I17" s="82"/>
      <c r="J17" s="22">
        <f>SUM(J11:J16)</f>
        <v>945585</v>
      </c>
    </row>
    <row r="18" spans="1:10" ht="24" customHeight="1" x14ac:dyDescent="0.25">
      <c r="A18" s="23" t="s">
        <v>6</v>
      </c>
      <c r="B18" s="24"/>
      <c r="C18" s="24"/>
      <c r="D18" s="87"/>
      <c r="E18" s="89"/>
      <c r="F18" s="87"/>
      <c r="G18" s="82"/>
      <c r="H18" s="14"/>
      <c r="I18" s="82"/>
      <c r="J18" s="14"/>
    </row>
    <row r="19" spans="1:10" ht="24" customHeight="1" x14ac:dyDescent="0.2">
      <c r="A19" s="29" t="s">
        <v>118</v>
      </c>
      <c r="B19" s="30"/>
      <c r="C19" s="30"/>
      <c r="D19" s="82">
        <v>0</v>
      </c>
      <c r="E19" s="90"/>
      <c r="F19" s="82">
        <v>0</v>
      </c>
      <c r="G19" s="82"/>
      <c r="H19" s="37">
        <v>70000</v>
      </c>
      <c r="I19" s="82"/>
      <c r="J19" s="37">
        <v>70000</v>
      </c>
    </row>
    <row r="20" spans="1:10" ht="24" customHeight="1" x14ac:dyDescent="0.2">
      <c r="A20" s="27" t="s">
        <v>57</v>
      </c>
      <c r="B20" s="28">
        <v>5</v>
      </c>
      <c r="C20" s="28"/>
      <c r="D20" s="45">
        <v>2356711</v>
      </c>
      <c r="E20" s="87"/>
      <c r="F20" s="45">
        <v>2333524</v>
      </c>
      <c r="G20" s="82"/>
      <c r="H20" s="45">
        <v>2295362</v>
      </c>
      <c r="I20" s="82"/>
      <c r="J20" s="45">
        <v>2279611</v>
      </c>
    </row>
    <row r="21" spans="1:10" ht="24" customHeight="1" x14ac:dyDescent="0.2">
      <c r="A21" s="27" t="s">
        <v>120</v>
      </c>
      <c r="B21" s="28"/>
      <c r="C21" s="28"/>
      <c r="D21" s="14">
        <v>17332</v>
      </c>
      <c r="E21" s="87"/>
      <c r="F21" s="14">
        <v>18027</v>
      </c>
      <c r="G21" s="82"/>
      <c r="H21" s="45">
        <v>17208</v>
      </c>
      <c r="I21" s="82"/>
      <c r="J21" s="45">
        <v>17880</v>
      </c>
    </row>
    <row r="22" spans="1:10" ht="24" customHeight="1" x14ac:dyDescent="0.2">
      <c r="A22" s="29" t="s">
        <v>88</v>
      </c>
      <c r="B22" s="28"/>
      <c r="C22" s="24"/>
      <c r="D22" s="45">
        <v>12036</v>
      </c>
      <c r="E22" s="45"/>
      <c r="F22" s="45">
        <v>10985</v>
      </c>
      <c r="G22" s="45"/>
      <c r="H22" s="45">
        <v>10375</v>
      </c>
      <c r="I22" s="45"/>
      <c r="J22" s="45">
        <v>9466</v>
      </c>
    </row>
    <row r="23" spans="1:10" ht="24" customHeight="1" x14ac:dyDescent="0.2">
      <c r="A23" s="27" t="s">
        <v>7</v>
      </c>
      <c r="B23" s="28"/>
      <c r="C23" s="28"/>
      <c r="D23" s="22">
        <v>723</v>
      </c>
      <c r="E23" s="87"/>
      <c r="F23" s="22">
        <v>927</v>
      </c>
      <c r="G23" s="82"/>
      <c r="H23" s="22">
        <v>715</v>
      </c>
      <c r="I23" s="82"/>
      <c r="J23" s="22">
        <v>920</v>
      </c>
    </row>
    <row r="24" spans="1:10" ht="24" customHeight="1" x14ac:dyDescent="0.25">
      <c r="A24" s="23" t="s">
        <v>8</v>
      </c>
      <c r="B24" s="24"/>
      <c r="C24" s="24"/>
      <c r="D24" s="22">
        <f>SUM(D19:D23)</f>
        <v>2386802</v>
      </c>
      <c r="E24" s="89"/>
      <c r="F24" s="22">
        <f>SUM(F19:F23)</f>
        <v>2363463</v>
      </c>
      <c r="G24" s="82"/>
      <c r="H24" s="22">
        <f>SUM(H19:H23)</f>
        <v>2393660</v>
      </c>
      <c r="I24" s="82"/>
      <c r="J24" s="22">
        <f>SUM(J19:J23)</f>
        <v>2377877</v>
      </c>
    </row>
    <row r="25" spans="1:10" ht="24" customHeight="1" thickBot="1" x14ac:dyDescent="0.3">
      <c r="A25" s="23" t="s">
        <v>9</v>
      </c>
      <c r="B25" s="24"/>
      <c r="C25" s="24"/>
      <c r="D25" s="91">
        <f>SUM(D17+D24)</f>
        <v>3560280</v>
      </c>
      <c r="E25" s="89"/>
      <c r="F25" s="91">
        <f>SUM(F17+F24)</f>
        <v>3393641</v>
      </c>
      <c r="G25" s="82"/>
      <c r="H25" s="91">
        <f>SUM(H17+H24)</f>
        <v>3497149</v>
      </c>
      <c r="I25" s="82"/>
      <c r="J25" s="91">
        <f>SUM(J17+J24)</f>
        <v>3323462</v>
      </c>
    </row>
    <row r="26" spans="1:10" ht="24" customHeight="1" thickTop="1" x14ac:dyDescent="0.2">
      <c r="D26" s="14"/>
      <c r="E26" s="87"/>
      <c r="F26" s="14"/>
      <c r="G26" s="82"/>
      <c r="H26" s="82"/>
      <c r="I26" s="82"/>
      <c r="J26" s="82"/>
    </row>
    <row r="27" spans="1:10" ht="24" customHeight="1" x14ac:dyDescent="0.2">
      <c r="A27" s="31" t="s">
        <v>123</v>
      </c>
      <c r="B27" s="32"/>
      <c r="C27" s="32"/>
      <c r="D27" s="33"/>
      <c r="E27" s="32"/>
      <c r="F27" s="33"/>
      <c r="G27" s="80"/>
      <c r="I27" s="34"/>
    </row>
    <row r="28" spans="1:10" ht="24" customHeight="1" x14ac:dyDescent="0.25">
      <c r="A28" s="23" t="s">
        <v>117</v>
      </c>
      <c r="B28" s="24"/>
      <c r="C28" s="24"/>
      <c r="E28" s="24"/>
    </row>
    <row r="29" spans="1:10" ht="24" customHeight="1" x14ac:dyDescent="0.25">
      <c r="A29" s="23" t="s">
        <v>86</v>
      </c>
      <c r="B29" s="24"/>
      <c r="C29" s="24"/>
      <c r="E29" s="24"/>
    </row>
    <row r="30" spans="1:10" ht="24" customHeight="1" x14ac:dyDescent="0.25">
      <c r="A30" s="23" t="s">
        <v>150</v>
      </c>
      <c r="B30" s="24"/>
      <c r="C30" s="24"/>
      <c r="E30" s="24"/>
    </row>
    <row r="31" spans="1:10" ht="24" customHeight="1" x14ac:dyDescent="0.2">
      <c r="A31" s="101" t="s">
        <v>62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ht="24" customHeight="1" x14ac:dyDescent="0.25">
      <c r="A32" s="23"/>
      <c r="B32" s="24"/>
      <c r="C32" s="24"/>
      <c r="D32" s="102" t="s">
        <v>82</v>
      </c>
      <c r="E32" s="102"/>
      <c r="F32" s="102"/>
      <c r="H32" s="102" t="s">
        <v>47</v>
      </c>
      <c r="I32" s="102"/>
      <c r="J32" s="102"/>
    </row>
    <row r="33" spans="1:10" ht="24" customHeight="1" x14ac:dyDescent="0.2">
      <c r="A33" s="27"/>
      <c r="B33" s="25" t="s">
        <v>0</v>
      </c>
      <c r="C33" s="25"/>
      <c r="D33" s="26" t="s">
        <v>151</v>
      </c>
      <c r="E33" s="25"/>
      <c r="F33" s="42" t="s">
        <v>143</v>
      </c>
      <c r="H33" s="26" t="s">
        <v>151</v>
      </c>
      <c r="I33" s="25"/>
      <c r="J33" s="42" t="s">
        <v>143</v>
      </c>
    </row>
    <row r="34" spans="1:10" ht="24" customHeight="1" x14ac:dyDescent="0.2">
      <c r="A34" s="27"/>
      <c r="B34" s="25"/>
      <c r="C34" s="25"/>
      <c r="D34" s="43" t="s">
        <v>63</v>
      </c>
      <c r="E34" s="44"/>
      <c r="F34" s="19" t="s">
        <v>91</v>
      </c>
      <c r="H34" s="43" t="s">
        <v>63</v>
      </c>
      <c r="I34" s="44"/>
      <c r="J34" s="19" t="s">
        <v>91</v>
      </c>
    </row>
    <row r="35" spans="1:10" ht="24" customHeight="1" x14ac:dyDescent="0.2">
      <c r="A35" s="27"/>
      <c r="B35" s="25"/>
      <c r="C35" s="25"/>
      <c r="D35" s="43" t="s">
        <v>64</v>
      </c>
      <c r="E35" s="44"/>
      <c r="F35" s="49"/>
      <c r="H35" s="43" t="s">
        <v>64</v>
      </c>
      <c r="I35" s="44"/>
      <c r="J35" s="49"/>
    </row>
    <row r="36" spans="1:10" ht="24" customHeight="1" x14ac:dyDescent="0.25">
      <c r="A36" s="23" t="s">
        <v>105</v>
      </c>
      <c r="B36" s="24"/>
      <c r="C36" s="24"/>
      <c r="D36" s="18"/>
      <c r="E36" s="24"/>
      <c r="F36" s="18"/>
    </row>
    <row r="37" spans="1:10" ht="24" customHeight="1" x14ac:dyDescent="0.25">
      <c r="A37" s="23" t="s">
        <v>10</v>
      </c>
      <c r="B37" s="24"/>
      <c r="C37" s="24"/>
      <c r="D37" s="18"/>
      <c r="E37" s="24"/>
      <c r="F37" s="18"/>
      <c r="H37" s="4"/>
      <c r="I37" s="3"/>
      <c r="J37" s="4"/>
    </row>
    <row r="38" spans="1:10" ht="24" customHeight="1" x14ac:dyDescent="0.2">
      <c r="A38" s="27" t="s">
        <v>144</v>
      </c>
      <c r="B38" s="28"/>
      <c r="C38" s="28"/>
      <c r="D38" s="4"/>
      <c r="E38" s="28"/>
      <c r="F38" s="4"/>
      <c r="H38" s="4"/>
      <c r="I38" s="3"/>
      <c r="J38" s="4"/>
    </row>
    <row r="39" spans="1:10" ht="24" customHeight="1" x14ac:dyDescent="0.2">
      <c r="A39" s="27" t="s">
        <v>145</v>
      </c>
      <c r="B39" s="28">
        <v>6</v>
      </c>
      <c r="C39" s="28"/>
      <c r="D39" s="14">
        <v>896183</v>
      </c>
      <c r="E39" s="87"/>
      <c r="F39" s="14">
        <v>684719</v>
      </c>
      <c r="G39" s="82"/>
      <c r="H39" s="14">
        <v>896183</v>
      </c>
      <c r="I39" s="82"/>
      <c r="J39" s="14">
        <v>684700</v>
      </c>
    </row>
    <row r="40" spans="1:10" ht="24" customHeight="1" x14ac:dyDescent="0.2">
      <c r="A40" s="27" t="s">
        <v>48</v>
      </c>
      <c r="B40" s="28">
        <v>6</v>
      </c>
      <c r="C40" s="28"/>
      <c r="D40" s="14">
        <v>239125</v>
      </c>
      <c r="E40" s="87"/>
      <c r="F40" s="14">
        <v>298662</v>
      </c>
      <c r="G40" s="82"/>
      <c r="H40" s="14">
        <v>239125</v>
      </c>
      <c r="I40" s="82"/>
      <c r="J40" s="14">
        <v>298662</v>
      </c>
    </row>
    <row r="41" spans="1:10" ht="24" customHeight="1" x14ac:dyDescent="0.2">
      <c r="A41" s="27" t="s">
        <v>90</v>
      </c>
      <c r="B41" s="28"/>
      <c r="C41" s="28"/>
      <c r="D41" s="14">
        <v>279476</v>
      </c>
      <c r="E41" s="87"/>
      <c r="F41" s="14">
        <v>300695</v>
      </c>
      <c r="G41" s="82"/>
      <c r="H41" s="14">
        <v>234603</v>
      </c>
      <c r="I41" s="82"/>
      <c r="J41" s="14">
        <v>261117</v>
      </c>
    </row>
    <row r="42" spans="1:10" ht="24" customHeight="1" x14ac:dyDescent="0.2">
      <c r="A42" s="29" t="s">
        <v>83</v>
      </c>
      <c r="B42" s="2"/>
      <c r="C42" s="2"/>
      <c r="D42" s="14"/>
      <c r="E42" s="14"/>
      <c r="F42" s="14"/>
      <c r="G42" s="82"/>
      <c r="H42" s="14"/>
      <c r="I42" s="82"/>
      <c r="J42" s="14"/>
    </row>
    <row r="43" spans="1:10" ht="24" customHeight="1" x14ac:dyDescent="0.2">
      <c r="A43" s="29" t="s">
        <v>146</v>
      </c>
      <c r="B43" s="28"/>
      <c r="C43" s="28"/>
      <c r="D43" s="14">
        <v>2630</v>
      </c>
      <c r="E43" s="87"/>
      <c r="F43" s="14">
        <v>2258</v>
      </c>
      <c r="G43" s="82"/>
      <c r="H43" s="14">
        <v>2192</v>
      </c>
      <c r="I43" s="82"/>
      <c r="J43" s="14">
        <v>2258</v>
      </c>
    </row>
    <row r="44" spans="1:10" ht="24" customHeight="1" x14ac:dyDescent="0.2">
      <c r="A44" s="29" t="s">
        <v>11</v>
      </c>
      <c r="B44" s="28">
        <v>7</v>
      </c>
      <c r="C44" s="28"/>
      <c r="D44" s="14">
        <v>246649</v>
      </c>
      <c r="E44" s="87"/>
      <c r="F44" s="14">
        <v>205320</v>
      </c>
      <c r="G44" s="82"/>
      <c r="H44" s="14">
        <v>246649</v>
      </c>
      <c r="I44" s="82"/>
      <c r="J44" s="14">
        <v>205320</v>
      </c>
    </row>
    <row r="45" spans="1:10" ht="24" customHeight="1" x14ac:dyDescent="0.2">
      <c r="A45" s="29" t="s">
        <v>49</v>
      </c>
      <c r="B45" s="28"/>
      <c r="C45" s="28"/>
      <c r="D45" s="14">
        <v>0</v>
      </c>
      <c r="E45" s="87"/>
      <c r="F45" s="14">
        <v>25378</v>
      </c>
      <c r="G45" s="82"/>
      <c r="H45" s="14">
        <v>0</v>
      </c>
      <c r="I45" s="82"/>
      <c r="J45" s="14">
        <v>25010</v>
      </c>
    </row>
    <row r="46" spans="1:10" ht="24" customHeight="1" x14ac:dyDescent="0.2">
      <c r="A46" s="29" t="s">
        <v>12</v>
      </c>
      <c r="B46" s="28"/>
      <c r="C46" s="28"/>
      <c r="D46" s="22">
        <v>20719</v>
      </c>
      <c r="E46" s="87"/>
      <c r="F46" s="22">
        <v>10911</v>
      </c>
      <c r="G46" s="82"/>
      <c r="H46" s="22">
        <v>19516</v>
      </c>
      <c r="I46" s="82"/>
      <c r="J46" s="22">
        <v>10343</v>
      </c>
    </row>
    <row r="47" spans="1:10" ht="24" customHeight="1" x14ac:dyDescent="0.25">
      <c r="A47" s="23" t="s">
        <v>13</v>
      </c>
      <c r="B47" s="24"/>
      <c r="C47" s="24"/>
      <c r="D47" s="22">
        <f>SUM(D38:D46)</f>
        <v>1684782</v>
      </c>
      <c r="E47" s="89"/>
      <c r="F47" s="22">
        <f>SUM(F38:F46)</f>
        <v>1527943</v>
      </c>
      <c r="G47" s="82"/>
      <c r="H47" s="22">
        <f>SUM(H38:H46)</f>
        <v>1638268</v>
      </c>
      <c r="I47" s="82"/>
      <c r="J47" s="22">
        <f>SUM(J38:J46)</f>
        <v>1487410</v>
      </c>
    </row>
    <row r="48" spans="1:10" ht="24" customHeight="1" x14ac:dyDescent="0.25">
      <c r="A48" s="23" t="s">
        <v>14</v>
      </c>
      <c r="B48" s="24"/>
      <c r="C48" s="24"/>
      <c r="D48" s="87"/>
      <c r="E48" s="89"/>
      <c r="F48" s="87"/>
      <c r="G48" s="82"/>
      <c r="H48" s="14"/>
      <c r="I48" s="82"/>
      <c r="J48" s="14"/>
    </row>
    <row r="49" spans="1:10" ht="24" customHeight="1" x14ac:dyDescent="0.2">
      <c r="A49" s="27" t="s">
        <v>147</v>
      </c>
      <c r="B49" s="2"/>
      <c r="C49" s="2"/>
      <c r="D49" s="14"/>
      <c r="E49" s="14"/>
      <c r="F49" s="14"/>
      <c r="G49" s="82"/>
      <c r="H49" s="14"/>
      <c r="I49" s="82"/>
      <c r="J49" s="14"/>
    </row>
    <row r="50" spans="1:10" ht="24" customHeight="1" x14ac:dyDescent="0.2">
      <c r="A50" s="27" t="s">
        <v>95</v>
      </c>
      <c r="B50" s="28"/>
      <c r="C50" s="28"/>
      <c r="D50" s="14">
        <v>3491</v>
      </c>
      <c r="E50" s="87"/>
      <c r="F50" s="14">
        <v>4146</v>
      </c>
      <c r="G50" s="82"/>
      <c r="H50" s="14">
        <v>2078</v>
      </c>
      <c r="I50" s="82"/>
      <c r="J50" s="14">
        <v>4146</v>
      </c>
    </row>
    <row r="51" spans="1:10" ht="24" customHeight="1" x14ac:dyDescent="0.2">
      <c r="A51" s="27" t="s">
        <v>15</v>
      </c>
      <c r="B51" s="28">
        <v>7</v>
      </c>
      <c r="C51" s="28"/>
      <c r="D51" s="82">
        <v>241700</v>
      </c>
      <c r="E51" s="87"/>
      <c r="F51" s="82">
        <v>213499</v>
      </c>
      <c r="G51" s="82"/>
      <c r="H51" s="82">
        <v>241700</v>
      </c>
      <c r="I51" s="82"/>
      <c r="J51" s="82">
        <v>213499</v>
      </c>
    </row>
    <row r="52" spans="1:10" ht="24" customHeight="1" x14ac:dyDescent="0.2">
      <c r="A52" s="27" t="s">
        <v>59</v>
      </c>
      <c r="B52" s="28">
        <v>8</v>
      </c>
      <c r="C52" s="28"/>
      <c r="D52" s="82">
        <v>25564</v>
      </c>
      <c r="E52" s="87"/>
      <c r="F52" s="82">
        <v>18401</v>
      </c>
      <c r="G52" s="82"/>
      <c r="H52" s="82">
        <v>23812</v>
      </c>
      <c r="I52" s="82"/>
      <c r="J52" s="82">
        <v>16308</v>
      </c>
    </row>
    <row r="53" spans="1:10" ht="24" customHeight="1" x14ac:dyDescent="0.25">
      <c r="A53" s="23" t="s">
        <v>16</v>
      </c>
      <c r="B53" s="24"/>
      <c r="C53" s="24"/>
      <c r="D53" s="92">
        <f>SUM(D50:D52)</f>
        <v>270755</v>
      </c>
      <c r="E53" s="89"/>
      <c r="F53" s="92">
        <f>SUM(F50:F52)</f>
        <v>236046</v>
      </c>
      <c r="G53" s="82"/>
      <c r="H53" s="92">
        <f>SUM(H50:H52)</f>
        <v>267590</v>
      </c>
      <c r="I53" s="82"/>
      <c r="J53" s="92">
        <f>SUM(J50:J52)</f>
        <v>233953</v>
      </c>
    </row>
    <row r="54" spans="1:10" ht="24" customHeight="1" x14ac:dyDescent="0.25">
      <c r="A54" s="23" t="s">
        <v>17</v>
      </c>
      <c r="B54" s="24"/>
      <c r="C54" s="24"/>
      <c r="D54" s="92">
        <f>SUM(D47+D53)</f>
        <v>1955537</v>
      </c>
      <c r="E54" s="89"/>
      <c r="F54" s="92">
        <f>SUM(F47+F53)</f>
        <v>1763989</v>
      </c>
      <c r="G54" s="82"/>
      <c r="H54" s="92">
        <f>SUM(H47+H53)</f>
        <v>1905858</v>
      </c>
      <c r="I54" s="82"/>
      <c r="J54" s="92">
        <f>SUM(J47+J53)</f>
        <v>1721363</v>
      </c>
    </row>
    <row r="55" spans="1:10" ht="24" customHeight="1" x14ac:dyDescent="0.2">
      <c r="A55" s="31"/>
      <c r="B55" s="32"/>
      <c r="C55" s="32"/>
      <c r="D55" s="14"/>
      <c r="E55" s="93"/>
      <c r="F55" s="14"/>
      <c r="G55" s="82"/>
      <c r="H55" s="14"/>
      <c r="I55" s="82"/>
      <c r="J55" s="14"/>
    </row>
    <row r="56" spans="1:10" ht="24" customHeight="1" x14ac:dyDescent="0.2">
      <c r="A56" s="31" t="s">
        <v>123</v>
      </c>
      <c r="B56" s="32"/>
      <c r="C56" s="32"/>
      <c r="D56" s="33"/>
      <c r="E56" s="32"/>
      <c r="F56" s="33"/>
      <c r="G56" s="80"/>
      <c r="I56" s="34"/>
    </row>
    <row r="57" spans="1:10" ht="24" customHeight="1" x14ac:dyDescent="0.25">
      <c r="A57" s="23" t="s">
        <v>117</v>
      </c>
      <c r="B57" s="24"/>
      <c r="C57" s="24"/>
      <c r="E57" s="24"/>
    </row>
    <row r="58" spans="1:10" ht="24" customHeight="1" x14ac:dyDescent="0.25">
      <c r="A58" s="23" t="s">
        <v>86</v>
      </c>
      <c r="B58" s="24"/>
      <c r="C58" s="24"/>
      <c r="E58" s="24"/>
    </row>
    <row r="59" spans="1:10" ht="24" customHeight="1" x14ac:dyDescent="0.25">
      <c r="A59" s="23" t="s">
        <v>150</v>
      </c>
      <c r="B59" s="24"/>
      <c r="C59" s="24"/>
      <c r="E59" s="24"/>
    </row>
    <row r="60" spans="1:10" ht="24" customHeight="1" x14ac:dyDescent="0.2">
      <c r="A60" s="101" t="s">
        <v>62</v>
      </c>
      <c r="B60" s="101"/>
      <c r="C60" s="101"/>
      <c r="D60" s="101"/>
      <c r="E60" s="101"/>
      <c r="F60" s="101"/>
      <c r="G60" s="101"/>
      <c r="H60" s="101"/>
      <c r="I60" s="101"/>
      <c r="J60" s="101"/>
    </row>
    <row r="61" spans="1:10" ht="24" customHeight="1" x14ac:dyDescent="0.25">
      <c r="A61" s="23"/>
      <c r="B61" s="24"/>
      <c r="C61" s="24"/>
      <c r="D61" s="102" t="s">
        <v>82</v>
      </c>
      <c r="E61" s="102"/>
      <c r="F61" s="102"/>
      <c r="H61" s="102" t="s">
        <v>47</v>
      </c>
      <c r="I61" s="102"/>
      <c r="J61" s="102"/>
    </row>
    <row r="62" spans="1:10" ht="24" customHeight="1" x14ac:dyDescent="0.25">
      <c r="A62" s="23"/>
      <c r="B62" s="25" t="s">
        <v>0</v>
      </c>
      <c r="C62" s="25"/>
      <c r="D62" s="26" t="s">
        <v>151</v>
      </c>
      <c r="E62" s="25"/>
      <c r="F62" s="42" t="s">
        <v>143</v>
      </c>
      <c r="H62" s="26" t="s">
        <v>151</v>
      </c>
      <c r="I62" s="25"/>
      <c r="J62" s="42" t="s">
        <v>143</v>
      </c>
    </row>
    <row r="63" spans="1:10" ht="24" customHeight="1" x14ac:dyDescent="0.25">
      <c r="A63" s="23"/>
      <c r="B63" s="25"/>
      <c r="C63" s="25"/>
      <c r="D63" s="43" t="s">
        <v>63</v>
      </c>
      <c r="E63" s="44"/>
      <c r="F63" s="19" t="s">
        <v>91</v>
      </c>
      <c r="H63" s="43" t="s">
        <v>63</v>
      </c>
      <c r="I63" s="44"/>
      <c r="J63" s="19" t="s">
        <v>91</v>
      </c>
    </row>
    <row r="64" spans="1:10" ht="24" customHeight="1" x14ac:dyDescent="0.25">
      <c r="A64" s="23"/>
      <c r="B64" s="25"/>
      <c r="C64" s="25"/>
      <c r="D64" s="43" t="s">
        <v>64</v>
      </c>
      <c r="E64" s="44"/>
      <c r="F64" s="49"/>
      <c r="H64" s="43" t="s">
        <v>64</v>
      </c>
      <c r="I64" s="44"/>
      <c r="J64" s="49"/>
    </row>
    <row r="65" spans="1:10" ht="24" customHeight="1" x14ac:dyDescent="0.25">
      <c r="A65" s="23" t="s">
        <v>18</v>
      </c>
      <c r="B65" s="24"/>
      <c r="C65" s="24"/>
      <c r="E65" s="24"/>
      <c r="H65" s="20"/>
      <c r="I65" s="51"/>
      <c r="J65" s="20"/>
    </row>
    <row r="66" spans="1:10" ht="24" customHeight="1" x14ac:dyDescent="0.2">
      <c r="A66" s="27" t="s">
        <v>19</v>
      </c>
      <c r="B66" s="28"/>
      <c r="C66" s="28"/>
      <c r="D66" s="18"/>
      <c r="E66" s="28"/>
      <c r="F66" s="18"/>
    </row>
    <row r="67" spans="1:10" ht="24" customHeight="1" x14ac:dyDescent="0.2">
      <c r="A67" s="27" t="s">
        <v>45</v>
      </c>
      <c r="B67" s="28">
        <v>9</v>
      </c>
      <c r="C67" s="28"/>
      <c r="D67" s="18"/>
      <c r="E67" s="28"/>
      <c r="F67" s="18"/>
      <c r="H67" s="6"/>
      <c r="I67" s="52"/>
      <c r="J67" s="6"/>
    </row>
    <row r="68" spans="1:10" ht="24" customHeight="1" thickBot="1" x14ac:dyDescent="0.25">
      <c r="A68" s="27" t="s">
        <v>113</v>
      </c>
      <c r="B68" s="28"/>
      <c r="C68" s="28"/>
      <c r="D68" s="91">
        <v>594998</v>
      </c>
      <c r="E68" s="87"/>
      <c r="F68" s="91">
        <v>594998</v>
      </c>
      <c r="G68" s="82"/>
      <c r="H68" s="91">
        <v>594998</v>
      </c>
      <c r="I68" s="82"/>
      <c r="J68" s="91">
        <v>594998</v>
      </c>
    </row>
    <row r="69" spans="1:10" ht="24" customHeight="1" thickTop="1" x14ac:dyDescent="0.2">
      <c r="A69" s="27" t="s">
        <v>46</v>
      </c>
      <c r="B69" s="28"/>
      <c r="C69" s="28"/>
      <c r="D69" s="14"/>
      <c r="E69" s="87"/>
      <c r="F69" s="14"/>
      <c r="G69" s="82"/>
      <c r="H69" s="14"/>
      <c r="I69" s="82"/>
      <c r="J69" s="14"/>
    </row>
    <row r="70" spans="1:10" ht="24" customHeight="1" x14ac:dyDescent="0.2">
      <c r="A70" s="27" t="s">
        <v>148</v>
      </c>
      <c r="B70" s="28"/>
      <c r="C70" s="28"/>
      <c r="D70" s="14"/>
      <c r="E70" s="87"/>
      <c r="F70" s="14"/>
      <c r="G70" s="14"/>
      <c r="H70" s="14"/>
      <c r="I70" s="14"/>
      <c r="J70" s="14"/>
    </row>
    <row r="71" spans="1:10" ht="24" customHeight="1" x14ac:dyDescent="0.2">
      <c r="A71" s="84" t="s">
        <v>149</v>
      </c>
      <c r="B71" s="28"/>
      <c r="C71" s="28"/>
      <c r="D71" s="14"/>
      <c r="E71" s="87"/>
      <c r="F71" s="14"/>
      <c r="G71" s="14"/>
      <c r="H71" s="14"/>
      <c r="I71" s="14"/>
      <c r="J71" s="14"/>
    </row>
    <row r="72" spans="1:10" ht="24" customHeight="1" x14ac:dyDescent="0.2">
      <c r="A72" s="2" t="s">
        <v>132</v>
      </c>
      <c r="B72" s="28"/>
      <c r="C72" s="28"/>
      <c r="D72" s="14">
        <v>581953</v>
      </c>
      <c r="E72" s="87"/>
      <c r="F72" s="14">
        <v>553520</v>
      </c>
      <c r="G72" s="82"/>
      <c r="H72" s="14">
        <v>581953</v>
      </c>
      <c r="I72" s="82"/>
      <c r="J72" s="14">
        <v>553520</v>
      </c>
    </row>
    <row r="73" spans="1:10" ht="24" customHeight="1" x14ac:dyDescent="0.2">
      <c r="A73" s="27" t="s">
        <v>20</v>
      </c>
      <c r="B73" s="28">
        <v>9</v>
      </c>
      <c r="C73" s="28"/>
      <c r="D73" s="14">
        <v>441471</v>
      </c>
      <c r="E73" s="87"/>
      <c r="F73" s="14">
        <v>370389</v>
      </c>
      <c r="G73" s="82"/>
      <c r="H73" s="14">
        <v>441471</v>
      </c>
      <c r="I73" s="82"/>
      <c r="J73" s="14">
        <v>370389</v>
      </c>
    </row>
    <row r="74" spans="1:10" ht="24" customHeight="1" x14ac:dyDescent="0.2">
      <c r="A74" s="27" t="s">
        <v>175</v>
      </c>
      <c r="B74" s="28">
        <v>10</v>
      </c>
      <c r="C74" s="28"/>
      <c r="D74" s="14">
        <v>5407</v>
      </c>
      <c r="E74" s="87"/>
      <c r="F74" s="14">
        <v>0</v>
      </c>
      <c r="G74" s="82"/>
      <c r="H74" s="14">
        <v>5407</v>
      </c>
      <c r="I74" s="82"/>
      <c r="J74" s="14">
        <v>0</v>
      </c>
    </row>
    <row r="75" spans="1:10" ht="24" customHeight="1" x14ac:dyDescent="0.2">
      <c r="A75" s="27" t="s">
        <v>21</v>
      </c>
      <c r="B75" s="28"/>
      <c r="C75" s="28"/>
      <c r="D75" s="14"/>
      <c r="E75" s="87"/>
      <c r="F75" s="14"/>
      <c r="G75" s="82"/>
      <c r="H75" s="14"/>
      <c r="I75" s="82"/>
      <c r="J75" s="14"/>
    </row>
    <row r="76" spans="1:10" ht="24" customHeight="1" x14ac:dyDescent="0.2">
      <c r="A76" s="27" t="s">
        <v>96</v>
      </c>
      <c r="C76" s="28"/>
      <c r="D76" s="14"/>
      <c r="E76" s="87"/>
      <c r="F76" s="14"/>
      <c r="G76" s="82"/>
      <c r="H76" s="14"/>
      <c r="I76" s="82"/>
      <c r="J76" s="14"/>
    </row>
    <row r="77" spans="1:10" ht="24" customHeight="1" x14ac:dyDescent="0.2">
      <c r="A77" s="27" t="s">
        <v>121</v>
      </c>
      <c r="B77" s="28"/>
      <c r="C77" s="28"/>
      <c r="D77" s="14">
        <v>69000</v>
      </c>
      <c r="E77" s="87"/>
      <c r="F77" s="14">
        <v>69000</v>
      </c>
      <c r="G77" s="82"/>
      <c r="H77" s="14">
        <v>69000</v>
      </c>
      <c r="I77" s="82"/>
      <c r="J77" s="14">
        <v>69000</v>
      </c>
    </row>
    <row r="78" spans="1:10" ht="24" customHeight="1" x14ac:dyDescent="0.2">
      <c r="A78" s="27" t="s">
        <v>122</v>
      </c>
      <c r="B78" s="28"/>
      <c r="C78" s="28"/>
      <c r="D78" s="14">
        <v>2000</v>
      </c>
      <c r="E78" s="87"/>
      <c r="F78" s="14">
        <v>2000</v>
      </c>
      <c r="G78" s="82"/>
      <c r="H78" s="14">
        <v>0</v>
      </c>
      <c r="I78" s="82"/>
      <c r="J78" s="14">
        <v>0</v>
      </c>
    </row>
    <row r="79" spans="1:10" ht="24" customHeight="1" x14ac:dyDescent="0.2">
      <c r="A79" s="27" t="s">
        <v>22</v>
      </c>
      <c r="B79" s="28"/>
      <c r="C79" s="28"/>
      <c r="D79" s="14">
        <f>Conso!M23</f>
        <v>504912</v>
      </c>
      <c r="E79" s="87"/>
      <c r="F79" s="14">
        <v>634743</v>
      </c>
      <c r="G79" s="82"/>
      <c r="H79" s="14">
        <f>Separate!K22</f>
        <v>493460</v>
      </c>
      <c r="I79" s="82"/>
      <c r="J79" s="14">
        <v>609190</v>
      </c>
    </row>
    <row r="80" spans="1:10" ht="24" customHeight="1" x14ac:dyDescent="0.25">
      <c r="A80" s="23" t="s">
        <v>23</v>
      </c>
      <c r="B80" s="24"/>
      <c r="C80" s="24"/>
      <c r="D80" s="92">
        <f>SUM(D70:D79)</f>
        <v>1604743</v>
      </c>
      <c r="E80" s="89"/>
      <c r="F80" s="92">
        <f>SUM(F72:F79)</f>
        <v>1629652</v>
      </c>
      <c r="G80" s="82"/>
      <c r="H80" s="92">
        <f>SUM(H72:H79)</f>
        <v>1591291</v>
      </c>
      <c r="I80" s="82"/>
      <c r="J80" s="92">
        <f>SUM(J72:J79)</f>
        <v>1602099</v>
      </c>
    </row>
    <row r="81" spans="1:10" ht="24" customHeight="1" thickBot="1" x14ac:dyDescent="0.3">
      <c r="A81" s="23" t="s">
        <v>24</v>
      </c>
      <c r="B81" s="24"/>
      <c r="C81" s="24"/>
      <c r="D81" s="91">
        <f>SUM(D54+D80)</f>
        <v>3560280</v>
      </c>
      <c r="E81" s="89"/>
      <c r="F81" s="91">
        <f>SUM(F54+F80)</f>
        <v>3393641</v>
      </c>
      <c r="G81" s="82"/>
      <c r="H81" s="91">
        <f>SUM(H54+H80)</f>
        <v>3497149</v>
      </c>
      <c r="I81" s="82"/>
      <c r="J81" s="91">
        <f>SUM(J54+J80)</f>
        <v>3323462</v>
      </c>
    </row>
    <row r="82" spans="1:10" ht="24" customHeight="1" thickTop="1" x14ac:dyDescent="0.2">
      <c r="D82" s="14">
        <f>SUM(D81-D25)</f>
        <v>0</v>
      </c>
      <c r="E82" s="87"/>
      <c r="F82" s="14">
        <f>SUM(F81-F25)</f>
        <v>0</v>
      </c>
      <c r="G82" s="82"/>
      <c r="H82" s="14">
        <f>SUM(H81-H25)</f>
        <v>0</v>
      </c>
      <c r="I82" s="82"/>
      <c r="J82" s="14">
        <f>SUM(J81-J25)</f>
        <v>0</v>
      </c>
    </row>
    <row r="83" spans="1:10" ht="24" customHeight="1" x14ac:dyDescent="0.2">
      <c r="A83" s="31" t="s">
        <v>123</v>
      </c>
      <c r="B83" s="32"/>
      <c r="C83" s="32"/>
      <c r="D83" s="33"/>
      <c r="E83" s="32"/>
      <c r="F83" s="33"/>
      <c r="G83" s="80"/>
    </row>
    <row r="84" spans="1:10" ht="24" customHeight="1" x14ac:dyDescent="0.2">
      <c r="A84" s="31"/>
      <c r="B84" s="32"/>
      <c r="C84" s="32"/>
      <c r="D84" s="33"/>
      <c r="E84" s="32"/>
      <c r="F84" s="33"/>
      <c r="G84" s="80"/>
    </row>
    <row r="85" spans="1:10" ht="24" customHeight="1" x14ac:dyDescent="0.2">
      <c r="A85" s="35"/>
      <c r="B85" s="36"/>
      <c r="C85" s="36"/>
      <c r="D85" s="33"/>
      <c r="E85" s="36"/>
      <c r="F85" s="33"/>
      <c r="G85" s="80"/>
    </row>
    <row r="86" spans="1:10" ht="24" customHeight="1" x14ac:dyDescent="0.2">
      <c r="A86" s="5"/>
      <c r="B86" s="36"/>
      <c r="C86" s="36"/>
      <c r="D86" s="33"/>
      <c r="E86" s="36"/>
      <c r="F86" s="33"/>
      <c r="G86" s="80"/>
    </row>
    <row r="87" spans="1:10" ht="24" customHeight="1" x14ac:dyDescent="0.2">
      <c r="B87" s="19" t="s">
        <v>25</v>
      </c>
      <c r="G87" s="80"/>
    </row>
    <row r="88" spans="1:10" ht="24" customHeight="1" x14ac:dyDescent="0.2">
      <c r="A88" s="35"/>
      <c r="B88" s="36"/>
      <c r="C88" s="36"/>
      <c r="E88" s="36"/>
    </row>
    <row r="89" spans="1:10" ht="24" customHeight="1" x14ac:dyDescent="0.2">
      <c r="A89" s="5"/>
      <c r="B89" s="36"/>
      <c r="C89" s="36"/>
      <c r="E89" s="36"/>
    </row>
  </sheetData>
  <mergeCells count="9">
    <mergeCell ref="A60:J60"/>
    <mergeCell ref="D61:F61"/>
    <mergeCell ref="H61:J61"/>
    <mergeCell ref="A4:J4"/>
    <mergeCell ref="D5:F5"/>
    <mergeCell ref="H5:J5"/>
    <mergeCell ref="A31:J31"/>
    <mergeCell ref="D32:F32"/>
    <mergeCell ref="H32:J32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5" fitToHeight="6" orientation="portrait" r:id="rId1"/>
  <rowBreaks count="2" manualBreakCount="2">
    <brk id="27" max="10" man="1"/>
    <brk id="5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6"/>
  <sheetViews>
    <sheetView showGridLines="0" view="pageBreakPreview" zoomScale="85" zoomScaleNormal="85" zoomScaleSheetLayoutView="85" workbookViewId="0">
      <selection activeCell="A10" sqref="A10"/>
    </sheetView>
  </sheetViews>
  <sheetFormatPr defaultColWidth="9.140625" defaultRowHeight="24" customHeight="1" x14ac:dyDescent="0.2"/>
  <cols>
    <col min="1" max="1" width="50.7109375" style="85" customWidth="1"/>
    <col min="2" max="2" width="2.85546875" style="85" customWidth="1"/>
    <col min="3" max="3" width="4.5703125" style="85" customWidth="1"/>
    <col min="4" max="4" width="1.28515625" style="85" customWidth="1"/>
    <col min="5" max="5" width="17.42578125" style="85" customWidth="1"/>
    <col min="6" max="6" width="1.42578125" style="85" customWidth="1"/>
    <col min="7" max="7" width="17.42578125" style="85" customWidth="1"/>
    <col min="8" max="8" width="1.42578125" style="85" customWidth="1"/>
    <col min="9" max="9" width="17.42578125" style="85" customWidth="1"/>
    <col min="10" max="10" width="1.42578125" style="85" customWidth="1"/>
    <col min="11" max="11" width="17.42578125" style="85" customWidth="1"/>
    <col min="12" max="16384" width="9.140625" style="85"/>
  </cols>
  <sheetData>
    <row r="1" spans="1:11" s="54" customFormat="1" ht="24" customHeight="1" x14ac:dyDescent="0.2">
      <c r="A1" s="56"/>
      <c r="B1" s="57"/>
      <c r="C1" s="57"/>
      <c r="D1" s="57"/>
      <c r="E1" s="57"/>
      <c r="F1" s="57"/>
      <c r="G1" s="58"/>
      <c r="K1" s="59" t="s">
        <v>77</v>
      </c>
    </row>
    <row r="2" spans="1:11" s="54" customFormat="1" ht="24" customHeight="1" x14ac:dyDescent="0.25">
      <c r="A2" s="60" t="s">
        <v>117</v>
      </c>
      <c r="B2" s="53"/>
      <c r="C2" s="53"/>
      <c r="D2" s="53"/>
      <c r="E2" s="53"/>
      <c r="F2" s="53"/>
    </row>
    <row r="3" spans="1:11" s="54" customFormat="1" ht="24" customHeight="1" x14ac:dyDescent="0.25">
      <c r="A3" s="60" t="s">
        <v>84</v>
      </c>
      <c r="B3" s="53"/>
      <c r="C3" s="53"/>
      <c r="D3" s="53"/>
      <c r="E3" s="53"/>
      <c r="F3" s="53"/>
    </row>
    <row r="4" spans="1:11" s="54" customFormat="1" ht="24" customHeight="1" x14ac:dyDescent="0.25">
      <c r="A4" s="23" t="s">
        <v>142</v>
      </c>
      <c r="B4" s="53"/>
      <c r="C4" s="53"/>
      <c r="D4" s="53"/>
      <c r="E4" s="53"/>
      <c r="F4" s="53"/>
    </row>
    <row r="5" spans="1:11" s="54" customFormat="1" ht="24" customHeight="1" x14ac:dyDescent="0.2">
      <c r="A5" s="29"/>
      <c r="B5" s="30"/>
      <c r="C5" s="30"/>
      <c r="D5" s="30"/>
      <c r="E5" s="30"/>
      <c r="F5" s="30"/>
      <c r="K5" s="55" t="s">
        <v>137</v>
      </c>
    </row>
    <row r="6" spans="1:11" s="54" customFormat="1" ht="24" customHeight="1" x14ac:dyDescent="0.25">
      <c r="A6" s="60"/>
      <c r="B6" s="53"/>
      <c r="C6" s="53"/>
      <c r="D6" s="53"/>
      <c r="E6" s="103" t="s">
        <v>82</v>
      </c>
      <c r="F6" s="103"/>
      <c r="G6" s="103"/>
      <c r="I6" s="103" t="s">
        <v>47</v>
      </c>
      <c r="J6" s="103"/>
      <c r="K6" s="103"/>
    </row>
    <row r="7" spans="1:11" s="54" customFormat="1" ht="24" customHeight="1" x14ac:dyDescent="0.2">
      <c r="A7" s="29"/>
      <c r="B7" s="61"/>
      <c r="C7" s="62" t="s">
        <v>0</v>
      </c>
      <c r="D7" s="62"/>
      <c r="E7" s="63">
        <v>2019</v>
      </c>
      <c r="F7" s="62"/>
      <c r="G7" s="63">
        <v>2018</v>
      </c>
      <c r="H7" s="64"/>
      <c r="I7" s="63">
        <v>2019</v>
      </c>
      <c r="J7" s="62"/>
      <c r="K7" s="63">
        <v>2018</v>
      </c>
    </row>
    <row r="8" spans="1:11" s="54" customFormat="1" ht="24" customHeight="1" x14ac:dyDescent="0.25">
      <c r="A8" s="60" t="s">
        <v>106</v>
      </c>
      <c r="B8" s="61"/>
      <c r="C8" s="62"/>
      <c r="D8" s="62"/>
      <c r="E8" s="63"/>
      <c r="F8" s="62"/>
      <c r="G8" s="63"/>
      <c r="H8" s="64"/>
      <c r="I8" s="63"/>
      <c r="J8" s="62"/>
      <c r="K8" s="63"/>
    </row>
    <row r="9" spans="1:11" s="54" customFormat="1" ht="24" customHeight="1" x14ac:dyDescent="0.25">
      <c r="A9" s="60" t="s">
        <v>26</v>
      </c>
      <c r="B9" s="53"/>
      <c r="C9" s="53"/>
      <c r="D9" s="53"/>
      <c r="E9" s="53"/>
      <c r="F9" s="53"/>
      <c r="G9" s="53"/>
      <c r="I9" s="65"/>
      <c r="K9" s="65"/>
    </row>
    <row r="10" spans="1:11" s="54" customFormat="1" ht="24" customHeight="1" x14ac:dyDescent="0.2">
      <c r="A10" s="29" t="s">
        <v>152</v>
      </c>
      <c r="B10" s="30"/>
      <c r="C10" s="30">
        <v>12</v>
      </c>
      <c r="D10" s="30"/>
      <c r="E10" s="37">
        <v>364626</v>
      </c>
      <c r="F10" s="30"/>
      <c r="G10" s="37">
        <v>628102</v>
      </c>
      <c r="H10" s="58"/>
      <c r="I10" s="37">
        <v>261920</v>
      </c>
      <c r="J10" s="37"/>
      <c r="K10" s="37">
        <v>561883</v>
      </c>
    </row>
    <row r="11" spans="1:11" s="54" customFormat="1" ht="24" customHeight="1" x14ac:dyDescent="0.2">
      <c r="A11" s="29" t="s">
        <v>27</v>
      </c>
      <c r="B11" s="30"/>
      <c r="C11" s="30"/>
      <c r="D11" s="30"/>
      <c r="E11" s="37"/>
      <c r="F11" s="30"/>
      <c r="G11" s="37"/>
      <c r="H11" s="58"/>
      <c r="I11" s="37"/>
      <c r="J11" s="37"/>
      <c r="K11" s="37"/>
    </row>
    <row r="12" spans="1:11" s="54" customFormat="1" ht="24" customHeight="1" x14ac:dyDescent="0.2">
      <c r="A12" s="27" t="s">
        <v>127</v>
      </c>
      <c r="B12" s="30"/>
      <c r="C12" s="28">
        <v>2</v>
      </c>
      <c r="D12" s="30"/>
      <c r="E12" s="37">
        <v>0</v>
      </c>
      <c r="F12" s="30"/>
      <c r="G12" s="37">
        <v>0</v>
      </c>
      <c r="H12" s="58"/>
      <c r="I12" s="37">
        <v>76199</v>
      </c>
      <c r="J12" s="37"/>
      <c r="K12" s="37">
        <v>30000</v>
      </c>
    </row>
    <row r="13" spans="1:11" s="54" customFormat="1" ht="24" customHeight="1" x14ac:dyDescent="0.2">
      <c r="A13" s="29" t="s">
        <v>81</v>
      </c>
      <c r="B13" s="30"/>
      <c r="C13" s="30"/>
      <c r="D13" s="30"/>
      <c r="E13" s="45">
        <v>10329</v>
      </c>
      <c r="F13" s="30"/>
      <c r="G13" s="45">
        <v>2186</v>
      </c>
      <c r="H13" s="66"/>
      <c r="I13" s="45">
        <v>19448</v>
      </c>
      <c r="J13" s="37"/>
      <c r="K13" s="45">
        <v>11824</v>
      </c>
    </row>
    <row r="14" spans="1:11" s="54" customFormat="1" ht="24" customHeight="1" x14ac:dyDescent="0.25">
      <c r="A14" s="60" t="s">
        <v>28</v>
      </c>
      <c r="B14" s="53"/>
      <c r="C14" s="53"/>
      <c r="D14" s="53"/>
      <c r="E14" s="67">
        <f>SUM(E10:E13)</f>
        <v>374955</v>
      </c>
      <c r="F14" s="53"/>
      <c r="G14" s="67">
        <f>SUM(G10:G13)</f>
        <v>630288</v>
      </c>
      <c r="H14" s="58"/>
      <c r="I14" s="67">
        <f>SUM(I10:I13)</f>
        <v>357567</v>
      </c>
      <c r="J14" s="37"/>
      <c r="K14" s="67">
        <f>SUM(K10:K13)</f>
        <v>603707</v>
      </c>
    </row>
    <row r="15" spans="1:11" s="54" customFormat="1" ht="24" customHeight="1" x14ac:dyDescent="0.25">
      <c r="A15" s="60" t="s">
        <v>29</v>
      </c>
      <c r="B15" s="53"/>
      <c r="C15" s="53"/>
      <c r="D15" s="53"/>
      <c r="E15" s="37"/>
      <c r="F15" s="53"/>
      <c r="G15" s="37"/>
      <c r="H15" s="58"/>
      <c r="I15" s="37"/>
      <c r="J15" s="37"/>
      <c r="K15" s="37"/>
    </row>
    <row r="16" spans="1:11" s="54" customFormat="1" ht="24" customHeight="1" x14ac:dyDescent="0.2">
      <c r="A16" s="29" t="s">
        <v>30</v>
      </c>
      <c r="B16" s="30"/>
      <c r="C16" s="30"/>
      <c r="D16" s="30"/>
      <c r="E16" s="37">
        <v>267020</v>
      </c>
      <c r="F16" s="30"/>
      <c r="G16" s="37">
        <v>469009</v>
      </c>
      <c r="H16" s="58"/>
      <c r="I16" s="37">
        <v>212950</v>
      </c>
      <c r="J16" s="37"/>
      <c r="K16" s="37">
        <v>436181</v>
      </c>
    </row>
    <row r="17" spans="1:11" s="54" customFormat="1" ht="24" customHeight="1" x14ac:dyDescent="0.2">
      <c r="A17" s="29" t="s">
        <v>153</v>
      </c>
      <c r="B17" s="30"/>
      <c r="C17" s="30"/>
      <c r="D17" s="30"/>
      <c r="E17" s="37">
        <v>6271</v>
      </c>
      <c r="F17" s="30"/>
      <c r="G17" s="37">
        <v>4524</v>
      </c>
      <c r="H17" s="58"/>
      <c r="I17" s="37">
        <v>5654</v>
      </c>
      <c r="J17" s="37"/>
      <c r="K17" s="37">
        <v>3492</v>
      </c>
    </row>
    <row r="18" spans="1:11" s="54" customFormat="1" ht="24" customHeight="1" x14ac:dyDescent="0.2">
      <c r="A18" s="29" t="s">
        <v>31</v>
      </c>
      <c r="B18" s="30"/>
      <c r="C18" s="30"/>
      <c r="D18" s="30"/>
      <c r="E18" s="45">
        <v>38295</v>
      </c>
      <c r="F18" s="30"/>
      <c r="G18" s="45">
        <v>31458</v>
      </c>
      <c r="I18" s="45">
        <v>37693</v>
      </c>
      <c r="J18" s="37"/>
      <c r="K18" s="45">
        <v>30982</v>
      </c>
    </row>
    <row r="19" spans="1:11" s="54" customFormat="1" ht="24" customHeight="1" x14ac:dyDescent="0.25">
      <c r="A19" s="60" t="s">
        <v>32</v>
      </c>
      <c r="B19" s="30"/>
      <c r="C19" s="30"/>
      <c r="D19" s="30"/>
      <c r="E19" s="67">
        <f>SUM(E16:E18)</f>
        <v>311586</v>
      </c>
      <c r="F19" s="30"/>
      <c r="G19" s="67">
        <f>SUM(G16:G18)</f>
        <v>504991</v>
      </c>
      <c r="I19" s="67">
        <f>SUM(I16:I18)</f>
        <v>256297</v>
      </c>
      <c r="J19" s="37"/>
      <c r="K19" s="67">
        <f>SUM(K16:K18)</f>
        <v>470655</v>
      </c>
    </row>
    <row r="20" spans="1:11" s="54" customFormat="1" ht="24" customHeight="1" x14ac:dyDescent="0.25">
      <c r="A20" s="60" t="s">
        <v>154</v>
      </c>
      <c r="B20" s="53"/>
      <c r="C20" s="53"/>
      <c r="D20" s="53"/>
      <c r="E20" s="45">
        <f>SUM(E14-E19)</f>
        <v>63369</v>
      </c>
      <c r="F20" s="53"/>
      <c r="G20" s="45">
        <f>SUM(G14-G19)</f>
        <v>125297</v>
      </c>
      <c r="I20" s="45">
        <f>SUM(I14-I19)</f>
        <v>101270</v>
      </c>
      <c r="J20" s="37"/>
      <c r="K20" s="45">
        <f>SUM(K14-K19)</f>
        <v>133052</v>
      </c>
    </row>
    <row r="21" spans="1:11" s="54" customFormat="1" ht="24" customHeight="1" x14ac:dyDescent="0.2">
      <c r="A21" s="29" t="s">
        <v>116</v>
      </c>
      <c r="B21" s="53"/>
      <c r="C21" s="53"/>
      <c r="D21" s="53"/>
      <c r="E21" s="68">
        <v>-10185</v>
      </c>
      <c r="F21" s="53"/>
      <c r="G21" s="68">
        <v>-10867</v>
      </c>
      <c r="I21" s="68">
        <v>-10151</v>
      </c>
      <c r="J21" s="37"/>
      <c r="K21" s="68">
        <v>-10863</v>
      </c>
    </row>
    <row r="22" spans="1:11" s="54" customFormat="1" ht="24" customHeight="1" x14ac:dyDescent="0.25">
      <c r="A22" s="60" t="s">
        <v>155</v>
      </c>
      <c r="B22" s="30"/>
      <c r="C22" s="30"/>
      <c r="D22" s="30"/>
      <c r="E22" s="45">
        <f>SUM(E20:E21)</f>
        <v>53184</v>
      </c>
      <c r="F22" s="30"/>
      <c r="G22" s="45">
        <f>SUM(G20:G21)</f>
        <v>114430</v>
      </c>
      <c r="I22" s="45">
        <f>SUM(I20:I21)</f>
        <v>91119</v>
      </c>
      <c r="J22" s="37"/>
      <c r="K22" s="45">
        <f>SUM(K20:K21)</f>
        <v>122189</v>
      </c>
    </row>
    <row r="23" spans="1:11" s="54" customFormat="1" ht="24" customHeight="1" x14ac:dyDescent="0.2">
      <c r="A23" s="29" t="s">
        <v>156</v>
      </c>
      <c r="C23" s="30">
        <v>13</v>
      </c>
      <c r="D23" s="30"/>
      <c r="E23" s="68">
        <v>-3329</v>
      </c>
      <c r="F23" s="53"/>
      <c r="G23" s="68">
        <v>-16308</v>
      </c>
      <c r="I23" s="68">
        <v>461</v>
      </c>
      <c r="J23" s="37"/>
      <c r="K23" s="68">
        <v>-16601</v>
      </c>
    </row>
    <row r="24" spans="1:11" s="54" customFormat="1" ht="24" customHeight="1" x14ac:dyDescent="0.25">
      <c r="A24" s="60" t="s">
        <v>65</v>
      </c>
      <c r="C24" s="30"/>
      <c r="D24" s="30"/>
      <c r="E24" s="67">
        <f>SUM(E22:E23)</f>
        <v>49855</v>
      </c>
      <c r="F24" s="30"/>
      <c r="G24" s="67">
        <f>SUM(G22:G23)</f>
        <v>98122</v>
      </c>
      <c r="H24" s="56"/>
      <c r="I24" s="67">
        <f>SUM(I22:I23)</f>
        <v>91580</v>
      </c>
      <c r="J24" s="45"/>
      <c r="K24" s="67">
        <f>SUM(K22:K23)</f>
        <v>105588</v>
      </c>
    </row>
    <row r="25" spans="1:11" s="54" customFormat="1" ht="24" customHeight="1" x14ac:dyDescent="0.25">
      <c r="A25" s="60"/>
      <c r="C25" s="53"/>
      <c r="D25" s="53"/>
      <c r="E25" s="45"/>
      <c r="F25" s="53"/>
      <c r="G25" s="45"/>
      <c r="H25" s="56"/>
      <c r="I25" s="45"/>
      <c r="J25" s="45"/>
      <c r="K25" s="45"/>
    </row>
    <row r="26" spans="1:11" s="54" customFormat="1" ht="24" customHeight="1" x14ac:dyDescent="0.25">
      <c r="A26" s="60" t="s">
        <v>108</v>
      </c>
      <c r="C26" s="53"/>
      <c r="D26" s="53"/>
    </row>
    <row r="27" spans="1:11" s="54" customFormat="1" ht="24" customHeight="1" x14ac:dyDescent="0.2">
      <c r="A27" s="29" t="s">
        <v>111</v>
      </c>
      <c r="C27" s="53"/>
      <c r="D27" s="53"/>
      <c r="E27" s="68">
        <v>0</v>
      </c>
      <c r="F27" s="53"/>
      <c r="G27" s="68">
        <v>0</v>
      </c>
      <c r="I27" s="68">
        <v>0</v>
      </c>
      <c r="J27" s="37"/>
      <c r="K27" s="68">
        <v>0</v>
      </c>
    </row>
    <row r="28" spans="1:11" s="54" customFormat="1" ht="24" customHeight="1" thickBot="1" x14ac:dyDescent="0.3">
      <c r="A28" s="60" t="s">
        <v>61</v>
      </c>
      <c r="C28" s="53"/>
      <c r="D28" s="53"/>
      <c r="E28" s="69">
        <f>SUM(E24,E27)</f>
        <v>49855</v>
      </c>
      <c r="F28" s="53"/>
      <c r="G28" s="69">
        <f>SUM(G24,G27)</f>
        <v>98122</v>
      </c>
      <c r="I28" s="69">
        <f>SUM(I24,I27)</f>
        <v>91580</v>
      </c>
      <c r="J28" s="37"/>
      <c r="K28" s="69">
        <f>SUM(K24,K27)</f>
        <v>105588</v>
      </c>
    </row>
    <row r="29" spans="1:11" s="54" customFormat="1" ht="24" customHeight="1" thickTop="1" x14ac:dyDescent="0.2">
      <c r="A29" s="29"/>
      <c r="C29" s="53"/>
      <c r="D29" s="53"/>
      <c r="E29" s="37"/>
      <c r="F29" s="53"/>
      <c r="G29" s="37"/>
      <c r="I29" s="37"/>
      <c r="J29" s="37"/>
      <c r="K29" s="37"/>
    </row>
    <row r="30" spans="1:11" s="54" customFormat="1" ht="24" customHeight="1" x14ac:dyDescent="0.25">
      <c r="A30" s="60" t="s">
        <v>114</v>
      </c>
      <c r="C30" s="30">
        <v>15</v>
      </c>
      <c r="D30" s="30"/>
      <c r="E30" s="37"/>
      <c r="F30" s="30"/>
      <c r="G30" s="37"/>
      <c r="I30" s="37"/>
      <c r="J30" s="37"/>
      <c r="K30" s="37"/>
    </row>
    <row r="31" spans="1:11" s="54" customFormat="1" ht="24" customHeight="1" thickBot="1" x14ac:dyDescent="0.25">
      <c r="A31" s="29" t="s">
        <v>33</v>
      </c>
      <c r="C31" s="30"/>
      <c r="D31" s="30"/>
      <c r="E31" s="70">
        <v>0.09</v>
      </c>
      <c r="F31" s="30"/>
      <c r="G31" s="70">
        <v>0.18</v>
      </c>
      <c r="I31" s="70">
        <v>0.16</v>
      </c>
      <c r="J31" s="37"/>
      <c r="K31" s="70">
        <v>0.19</v>
      </c>
    </row>
    <row r="32" spans="1:11" s="54" customFormat="1" ht="24" customHeight="1" thickTop="1" thickBot="1" x14ac:dyDescent="0.25">
      <c r="A32" s="29" t="s">
        <v>115</v>
      </c>
      <c r="C32" s="30"/>
      <c r="D32" s="30"/>
      <c r="E32" s="70">
        <v>0.09</v>
      </c>
      <c r="F32" s="30"/>
      <c r="G32" s="70">
        <v>0.17</v>
      </c>
      <c r="I32" s="70">
        <v>0.16</v>
      </c>
      <c r="J32" s="37"/>
      <c r="K32" s="70">
        <v>0.18</v>
      </c>
    </row>
    <row r="33" spans="1:11" s="54" customFormat="1" ht="24" customHeight="1" thickTop="1" x14ac:dyDescent="0.2">
      <c r="A33" s="29"/>
      <c r="B33" s="30"/>
      <c r="C33" s="30"/>
      <c r="D33" s="30"/>
      <c r="E33" s="30"/>
      <c r="F33" s="30"/>
      <c r="G33" s="71"/>
      <c r="I33" s="72"/>
      <c r="J33" s="37"/>
      <c r="K33" s="72"/>
    </row>
    <row r="34" spans="1:11" s="54" customFormat="1" ht="24" customHeight="1" x14ac:dyDescent="0.2">
      <c r="A34" s="73" t="s">
        <v>123</v>
      </c>
      <c r="B34" s="74"/>
      <c r="C34" s="74"/>
      <c r="D34" s="74"/>
      <c r="E34" s="74"/>
      <c r="F34" s="74"/>
      <c r="I34" s="64"/>
      <c r="J34" s="64"/>
      <c r="K34" s="64"/>
    </row>
    <row r="35" spans="1:11" s="54" customFormat="1" ht="24" customHeight="1" x14ac:dyDescent="0.2">
      <c r="B35" s="61"/>
      <c r="C35" s="61"/>
      <c r="D35" s="61"/>
      <c r="E35" s="61"/>
      <c r="F35" s="61"/>
      <c r="I35" s="64"/>
      <c r="J35" s="64"/>
      <c r="K35" s="75"/>
    </row>
    <row r="36" spans="1:11" s="54" customFormat="1" ht="24" customHeight="1" x14ac:dyDescent="0.2">
      <c r="A36" s="56"/>
      <c r="B36" s="57"/>
      <c r="C36" s="57"/>
      <c r="D36" s="57"/>
      <c r="E36" s="57"/>
      <c r="F36" s="57"/>
      <c r="G36" s="58"/>
      <c r="K36" s="59" t="s">
        <v>77</v>
      </c>
    </row>
    <row r="37" spans="1:11" s="54" customFormat="1" ht="24" customHeight="1" x14ac:dyDescent="0.25">
      <c r="A37" s="60" t="s">
        <v>117</v>
      </c>
      <c r="B37" s="53"/>
      <c r="C37" s="53"/>
      <c r="D37" s="53"/>
      <c r="E37" s="53"/>
      <c r="F37" s="53"/>
    </row>
    <row r="38" spans="1:11" s="54" customFormat="1" ht="24" customHeight="1" x14ac:dyDescent="0.25">
      <c r="A38" s="60" t="s">
        <v>84</v>
      </c>
      <c r="B38" s="53"/>
      <c r="C38" s="53"/>
      <c r="D38" s="53"/>
      <c r="E38" s="53"/>
      <c r="F38" s="53"/>
    </row>
    <row r="39" spans="1:11" s="54" customFormat="1" ht="24" customHeight="1" x14ac:dyDescent="0.25">
      <c r="A39" s="23" t="s">
        <v>139</v>
      </c>
      <c r="B39" s="53"/>
      <c r="C39" s="53"/>
      <c r="D39" s="53"/>
      <c r="E39" s="53"/>
      <c r="F39" s="53"/>
    </row>
    <row r="40" spans="1:11" s="54" customFormat="1" ht="24" customHeight="1" x14ac:dyDescent="0.2">
      <c r="A40" s="29"/>
      <c r="B40" s="30"/>
      <c r="C40" s="30"/>
      <c r="D40" s="30"/>
      <c r="E40" s="30"/>
      <c r="F40" s="30"/>
      <c r="K40" s="55" t="s">
        <v>137</v>
      </c>
    </row>
    <row r="41" spans="1:11" s="54" customFormat="1" ht="24" customHeight="1" x14ac:dyDescent="0.25">
      <c r="A41" s="60"/>
      <c r="B41" s="53"/>
      <c r="C41" s="53"/>
      <c r="D41" s="53"/>
      <c r="E41" s="103" t="s">
        <v>82</v>
      </c>
      <c r="F41" s="103"/>
      <c r="G41" s="103"/>
      <c r="I41" s="103" t="s">
        <v>47</v>
      </c>
      <c r="J41" s="103"/>
      <c r="K41" s="103"/>
    </row>
    <row r="42" spans="1:11" s="54" customFormat="1" ht="24" customHeight="1" x14ac:dyDescent="0.2">
      <c r="A42" s="29"/>
      <c r="B42" s="61"/>
      <c r="C42" s="62" t="s">
        <v>0</v>
      </c>
      <c r="D42" s="62"/>
      <c r="E42" s="63">
        <v>2019</v>
      </c>
      <c r="F42" s="62"/>
      <c r="G42" s="63">
        <v>2018</v>
      </c>
      <c r="H42" s="64"/>
      <c r="I42" s="63">
        <v>2019</v>
      </c>
      <c r="J42" s="62"/>
      <c r="K42" s="63">
        <v>2018</v>
      </c>
    </row>
    <row r="43" spans="1:11" s="54" customFormat="1" ht="24" customHeight="1" x14ac:dyDescent="0.25">
      <c r="A43" s="60" t="s">
        <v>106</v>
      </c>
      <c r="B43" s="61"/>
      <c r="C43" s="62"/>
      <c r="D43" s="62"/>
      <c r="E43" s="63"/>
      <c r="F43" s="62"/>
      <c r="G43" s="63"/>
      <c r="H43" s="64"/>
      <c r="I43" s="63"/>
      <c r="J43" s="62"/>
      <c r="K43" s="63"/>
    </row>
    <row r="44" spans="1:11" s="54" customFormat="1" ht="24" customHeight="1" x14ac:dyDescent="0.25">
      <c r="A44" s="60" t="s">
        <v>26</v>
      </c>
      <c r="B44" s="53"/>
      <c r="C44" s="53"/>
      <c r="D44" s="53"/>
      <c r="E44" s="53"/>
      <c r="F44" s="53"/>
      <c r="G44" s="53"/>
      <c r="I44" s="65"/>
      <c r="K44" s="65"/>
    </row>
    <row r="45" spans="1:11" s="54" customFormat="1" ht="24" customHeight="1" x14ac:dyDescent="0.2">
      <c r="A45" s="29" t="s">
        <v>152</v>
      </c>
      <c r="B45" s="30"/>
      <c r="C45" s="30">
        <v>12</v>
      </c>
      <c r="D45" s="30"/>
      <c r="E45" s="37">
        <v>1200226</v>
      </c>
      <c r="F45" s="30"/>
      <c r="G45" s="37">
        <v>1736267</v>
      </c>
      <c r="H45" s="58"/>
      <c r="I45" s="37">
        <v>916499</v>
      </c>
      <c r="J45" s="37"/>
      <c r="K45" s="37">
        <v>1569426</v>
      </c>
    </row>
    <row r="46" spans="1:11" s="54" customFormat="1" ht="24" customHeight="1" x14ac:dyDescent="0.2">
      <c r="A46" s="29" t="s">
        <v>27</v>
      </c>
      <c r="B46" s="30"/>
      <c r="C46" s="30"/>
      <c r="D46" s="30"/>
      <c r="E46" s="37"/>
      <c r="F46" s="30"/>
      <c r="G46" s="37"/>
      <c r="H46" s="58"/>
      <c r="I46" s="37"/>
      <c r="J46" s="37"/>
      <c r="K46" s="37"/>
    </row>
    <row r="47" spans="1:11" s="54" customFormat="1" ht="24" customHeight="1" x14ac:dyDescent="0.2">
      <c r="A47" s="27" t="s">
        <v>127</v>
      </c>
      <c r="B47" s="30"/>
      <c r="C47" s="30">
        <v>2</v>
      </c>
      <c r="D47" s="30"/>
      <c r="E47" s="37">
        <v>0</v>
      </c>
      <c r="F47" s="30"/>
      <c r="G47" s="37">
        <v>0</v>
      </c>
      <c r="H47" s="58"/>
      <c r="I47" s="37">
        <v>110199</v>
      </c>
      <c r="J47" s="37"/>
      <c r="K47" s="37">
        <v>87999</v>
      </c>
    </row>
    <row r="48" spans="1:11" s="54" customFormat="1" ht="24" customHeight="1" x14ac:dyDescent="0.2">
      <c r="A48" s="29" t="s">
        <v>81</v>
      </c>
      <c r="B48" s="30"/>
      <c r="C48" s="30"/>
      <c r="D48" s="30"/>
      <c r="E48" s="45">
        <v>13717</v>
      </c>
      <c r="F48" s="30"/>
      <c r="G48" s="45">
        <v>12043</v>
      </c>
      <c r="H48" s="66"/>
      <c r="I48" s="45">
        <v>41744</v>
      </c>
      <c r="J48" s="37"/>
      <c r="K48" s="45">
        <v>40113</v>
      </c>
    </row>
    <row r="49" spans="1:11" s="54" customFormat="1" ht="24" customHeight="1" x14ac:dyDescent="0.25">
      <c r="A49" s="60" t="s">
        <v>28</v>
      </c>
      <c r="B49" s="53"/>
      <c r="C49" s="53"/>
      <c r="D49" s="53"/>
      <c r="E49" s="67">
        <f>SUM(E45:E48)</f>
        <v>1213943</v>
      </c>
      <c r="F49" s="53"/>
      <c r="G49" s="67">
        <f>SUM(G45:G48)</f>
        <v>1748310</v>
      </c>
      <c r="H49" s="58"/>
      <c r="I49" s="67">
        <f>SUM(I45:I48)</f>
        <v>1068442</v>
      </c>
      <c r="J49" s="37"/>
      <c r="K49" s="67">
        <f>SUM(K45:K48)</f>
        <v>1697538</v>
      </c>
    </row>
    <row r="50" spans="1:11" s="54" customFormat="1" ht="24" customHeight="1" x14ac:dyDescent="0.25">
      <c r="A50" s="60" t="s">
        <v>29</v>
      </c>
      <c r="B50" s="53"/>
      <c r="C50" s="53"/>
      <c r="D50" s="53"/>
      <c r="E50" s="37"/>
      <c r="F50" s="53"/>
      <c r="G50" s="37"/>
      <c r="H50" s="58"/>
      <c r="I50" s="37"/>
      <c r="J50" s="37"/>
      <c r="K50" s="37"/>
    </row>
    <row r="51" spans="1:11" s="54" customFormat="1" ht="24" customHeight="1" x14ac:dyDescent="0.2">
      <c r="A51" s="29" t="s">
        <v>30</v>
      </c>
      <c r="B51" s="30"/>
      <c r="C51" s="30"/>
      <c r="D51" s="30"/>
      <c r="E51" s="37">
        <v>909589</v>
      </c>
      <c r="F51" s="30"/>
      <c r="G51" s="37">
        <v>1380140</v>
      </c>
      <c r="H51" s="58"/>
      <c r="I51" s="37">
        <v>757658</v>
      </c>
      <c r="J51" s="37"/>
      <c r="K51" s="37">
        <v>1291180</v>
      </c>
    </row>
    <row r="52" spans="1:11" s="54" customFormat="1" ht="24" customHeight="1" x14ac:dyDescent="0.2">
      <c r="A52" s="29" t="s">
        <v>153</v>
      </c>
      <c r="B52" s="30"/>
      <c r="C52" s="30"/>
      <c r="D52" s="30"/>
      <c r="E52" s="37">
        <v>18570</v>
      </c>
      <c r="F52" s="30"/>
      <c r="G52" s="37">
        <v>22461</v>
      </c>
      <c r="H52" s="58"/>
      <c r="I52" s="37">
        <v>16354</v>
      </c>
      <c r="J52" s="37"/>
      <c r="K52" s="37">
        <v>19394</v>
      </c>
    </row>
    <row r="53" spans="1:11" s="54" customFormat="1" ht="24" customHeight="1" x14ac:dyDescent="0.2">
      <c r="A53" s="29" t="s">
        <v>31</v>
      </c>
      <c r="B53" s="30"/>
      <c r="C53" s="30"/>
      <c r="D53" s="30"/>
      <c r="E53" s="45">
        <v>117463</v>
      </c>
      <c r="F53" s="30"/>
      <c r="G53" s="45">
        <v>97193</v>
      </c>
      <c r="I53" s="45">
        <v>115533</v>
      </c>
      <c r="J53" s="37"/>
      <c r="K53" s="45">
        <v>95630</v>
      </c>
    </row>
    <row r="54" spans="1:11" s="54" customFormat="1" ht="24" customHeight="1" x14ac:dyDescent="0.25">
      <c r="A54" s="60" t="s">
        <v>32</v>
      </c>
      <c r="B54" s="30"/>
      <c r="C54" s="30"/>
      <c r="D54" s="30"/>
      <c r="E54" s="67">
        <f>SUM(E51:E53)</f>
        <v>1045622</v>
      </c>
      <c r="F54" s="30"/>
      <c r="G54" s="67">
        <f>SUM(G51:G53)</f>
        <v>1499794</v>
      </c>
      <c r="I54" s="67">
        <f>SUM(I51:I53)</f>
        <v>889545</v>
      </c>
      <c r="J54" s="37"/>
      <c r="K54" s="67">
        <f>SUM(K51:K53)</f>
        <v>1406204</v>
      </c>
    </row>
    <row r="55" spans="1:11" s="54" customFormat="1" ht="24" customHeight="1" x14ac:dyDescent="0.25">
      <c r="A55" s="60" t="s">
        <v>154</v>
      </c>
      <c r="B55" s="53"/>
      <c r="C55" s="53"/>
      <c r="D55" s="53"/>
      <c r="E55" s="45">
        <f>SUM(E49-E54)</f>
        <v>168321</v>
      </c>
      <c r="F55" s="53"/>
      <c r="G55" s="45">
        <f>SUM(G49-G54)</f>
        <v>248516</v>
      </c>
      <c r="I55" s="45">
        <f>SUM(I49-I54)</f>
        <v>178897</v>
      </c>
      <c r="J55" s="37"/>
      <c r="K55" s="45">
        <f>SUM(K49-K54)</f>
        <v>291334</v>
      </c>
    </row>
    <row r="56" spans="1:11" s="54" customFormat="1" ht="24" customHeight="1" x14ac:dyDescent="0.2">
      <c r="A56" s="29" t="s">
        <v>116</v>
      </c>
      <c r="B56" s="53"/>
      <c r="C56" s="53"/>
      <c r="D56" s="53"/>
      <c r="E56" s="68">
        <v>-31216</v>
      </c>
      <c r="F56" s="53"/>
      <c r="G56" s="68">
        <v>-24593</v>
      </c>
      <c r="I56" s="68">
        <v>-31128</v>
      </c>
      <c r="J56" s="37"/>
      <c r="K56" s="68">
        <v>-24573</v>
      </c>
    </row>
    <row r="57" spans="1:11" s="54" customFormat="1" ht="24" customHeight="1" x14ac:dyDescent="0.25">
      <c r="A57" s="60" t="s">
        <v>155</v>
      </c>
      <c r="B57" s="30"/>
      <c r="C57" s="30"/>
      <c r="D57" s="30"/>
      <c r="E57" s="45">
        <f>SUM(E55:E56)</f>
        <v>137105</v>
      </c>
      <c r="F57" s="30"/>
      <c r="G57" s="45">
        <f>SUM(G55:G56)</f>
        <v>223923</v>
      </c>
      <c r="I57" s="45">
        <f>SUM(I55:I56)</f>
        <v>147769</v>
      </c>
      <c r="J57" s="37"/>
      <c r="K57" s="45">
        <f>SUM(K55:K56)</f>
        <v>266761</v>
      </c>
    </row>
    <row r="58" spans="1:11" s="54" customFormat="1" ht="24" customHeight="1" x14ac:dyDescent="0.2">
      <c r="A58" s="29" t="s">
        <v>156</v>
      </c>
      <c r="C58" s="30">
        <v>13</v>
      </c>
      <c r="D58" s="30"/>
      <c r="E58" s="68">
        <v>-3223</v>
      </c>
      <c r="F58" s="53"/>
      <c r="G58" s="68">
        <v>-30273</v>
      </c>
      <c r="I58" s="68">
        <v>512</v>
      </c>
      <c r="J58" s="37"/>
      <c r="K58" s="68">
        <v>-30265</v>
      </c>
    </row>
    <row r="59" spans="1:11" s="54" customFormat="1" ht="24" customHeight="1" x14ac:dyDescent="0.25">
      <c r="A59" s="60" t="s">
        <v>65</v>
      </c>
      <c r="C59" s="30"/>
      <c r="D59" s="30"/>
      <c r="E59" s="67">
        <f>SUM(E57:E58)</f>
        <v>133882</v>
      </c>
      <c r="F59" s="30"/>
      <c r="G59" s="67">
        <f>SUM(G57:G58)</f>
        <v>193650</v>
      </c>
      <c r="H59" s="56"/>
      <c r="I59" s="67">
        <f>SUM(I57:I58)</f>
        <v>148281</v>
      </c>
      <c r="J59" s="45"/>
      <c r="K59" s="67">
        <f>SUM(K57:K58)</f>
        <v>236496</v>
      </c>
    </row>
    <row r="60" spans="1:11" s="54" customFormat="1" ht="24" customHeight="1" x14ac:dyDescent="0.25">
      <c r="A60" s="60"/>
      <c r="C60" s="53"/>
      <c r="D60" s="53"/>
      <c r="E60" s="45"/>
      <c r="F60" s="53"/>
      <c r="G60" s="45"/>
      <c r="H60" s="56"/>
      <c r="I60" s="45"/>
      <c r="J60" s="45"/>
      <c r="K60" s="45"/>
    </row>
    <row r="61" spans="1:11" s="54" customFormat="1" ht="24" customHeight="1" x14ac:dyDescent="0.25">
      <c r="A61" s="60" t="s">
        <v>108</v>
      </c>
      <c r="C61" s="53"/>
      <c r="D61" s="53"/>
    </row>
    <row r="62" spans="1:11" s="54" customFormat="1" ht="24" customHeight="1" x14ac:dyDescent="0.2">
      <c r="A62" s="94" t="s">
        <v>157</v>
      </c>
      <c r="C62" s="53"/>
      <c r="D62" s="53"/>
    </row>
    <row r="63" spans="1:11" s="54" customFormat="1" ht="24" customHeight="1" x14ac:dyDescent="0.2">
      <c r="A63" s="94" t="s">
        <v>158</v>
      </c>
      <c r="C63" s="53"/>
      <c r="D63" s="53"/>
    </row>
    <row r="64" spans="1:11" s="54" customFormat="1" ht="24" customHeight="1" x14ac:dyDescent="0.2">
      <c r="A64" s="29" t="s">
        <v>159</v>
      </c>
      <c r="C64" s="53"/>
      <c r="D64" s="53"/>
      <c r="E64" s="45">
        <v>-2229</v>
      </c>
      <c r="F64" s="53"/>
      <c r="G64" s="45">
        <v>0</v>
      </c>
      <c r="I64" s="45">
        <v>-2530</v>
      </c>
      <c r="J64" s="37"/>
      <c r="K64" s="45">
        <v>0</v>
      </c>
    </row>
    <row r="65" spans="1:11" s="54" customFormat="1" ht="24" customHeight="1" x14ac:dyDescent="0.2">
      <c r="A65" s="29" t="s">
        <v>160</v>
      </c>
      <c r="C65" s="30">
        <v>13</v>
      </c>
      <c r="D65" s="53"/>
      <c r="E65" s="68">
        <v>395</v>
      </c>
      <c r="F65" s="53"/>
      <c r="G65" s="68">
        <v>0</v>
      </c>
      <c r="I65" s="68">
        <v>398</v>
      </c>
      <c r="J65" s="37"/>
      <c r="K65" s="68">
        <v>0</v>
      </c>
    </row>
    <row r="66" spans="1:11" s="54" customFormat="1" ht="24" customHeight="1" x14ac:dyDescent="0.2">
      <c r="A66" s="29" t="s">
        <v>157</v>
      </c>
      <c r="C66" s="53"/>
      <c r="D66" s="53"/>
    </row>
    <row r="67" spans="1:11" s="54" customFormat="1" ht="24" customHeight="1" x14ac:dyDescent="0.2">
      <c r="A67" s="29" t="s">
        <v>161</v>
      </c>
      <c r="C67" s="53"/>
      <c r="D67" s="53"/>
      <c r="E67" s="68">
        <f>SUM(E64:E65)</f>
        <v>-1834</v>
      </c>
      <c r="F67" s="53"/>
      <c r="G67" s="68">
        <f>SUM(G64:G65)</f>
        <v>0</v>
      </c>
      <c r="I67" s="68">
        <f>SUM(I64:I65)</f>
        <v>-2132</v>
      </c>
      <c r="J67" s="37"/>
      <c r="K67" s="68">
        <f>SUM(K64:K65)</f>
        <v>0</v>
      </c>
    </row>
    <row r="68" spans="1:11" s="54" customFormat="1" ht="24" customHeight="1" x14ac:dyDescent="0.25">
      <c r="A68" s="60" t="s">
        <v>111</v>
      </c>
      <c r="C68" s="53"/>
      <c r="D68" s="53"/>
      <c r="E68" s="67">
        <f>SUM(E67)</f>
        <v>-1834</v>
      </c>
      <c r="F68" s="53"/>
      <c r="G68" s="67">
        <f>SUM(G67)</f>
        <v>0</v>
      </c>
      <c r="I68" s="67">
        <f>SUM(I67)</f>
        <v>-2132</v>
      </c>
      <c r="J68" s="37"/>
      <c r="K68" s="67">
        <f>SUM(K67)</f>
        <v>0</v>
      </c>
    </row>
    <row r="69" spans="1:11" s="54" customFormat="1" ht="24" customHeight="1" x14ac:dyDescent="0.2">
      <c r="A69" s="29"/>
      <c r="C69" s="53"/>
      <c r="D69" s="53"/>
      <c r="E69" s="45"/>
      <c r="F69" s="53"/>
      <c r="G69" s="45"/>
      <c r="I69" s="45"/>
      <c r="J69" s="37"/>
      <c r="K69" s="45"/>
    </row>
    <row r="70" spans="1:11" s="54" customFormat="1" ht="24" customHeight="1" thickBot="1" x14ac:dyDescent="0.3">
      <c r="A70" s="60" t="s">
        <v>61</v>
      </c>
      <c r="C70" s="53"/>
      <c r="D70" s="53"/>
      <c r="E70" s="69">
        <f>SUM(E59,E68)</f>
        <v>132048</v>
      </c>
      <c r="F70" s="53"/>
      <c r="G70" s="69">
        <f>SUM(G59,G68)</f>
        <v>193650</v>
      </c>
      <c r="I70" s="69">
        <f>SUM(I59,I68)</f>
        <v>146149</v>
      </c>
      <c r="J70" s="37"/>
      <c r="K70" s="69">
        <f>SUM(K59,K68)</f>
        <v>236496</v>
      </c>
    </row>
    <row r="71" spans="1:11" s="54" customFormat="1" ht="24" customHeight="1" thickTop="1" x14ac:dyDescent="0.2">
      <c r="A71" s="29"/>
      <c r="C71" s="53"/>
      <c r="D71" s="53"/>
      <c r="E71" s="37"/>
      <c r="F71" s="53"/>
      <c r="G71" s="37"/>
      <c r="I71" s="37"/>
      <c r="J71" s="37"/>
      <c r="K71" s="37"/>
    </row>
    <row r="72" spans="1:11" s="54" customFormat="1" ht="24" customHeight="1" x14ac:dyDescent="0.25">
      <c r="A72" s="60" t="s">
        <v>114</v>
      </c>
      <c r="C72" s="30">
        <v>15</v>
      </c>
      <c r="D72" s="30"/>
      <c r="E72" s="37"/>
      <c r="F72" s="30"/>
      <c r="G72" s="37"/>
      <c r="I72" s="37"/>
      <c r="J72" s="37"/>
      <c r="K72" s="37"/>
    </row>
    <row r="73" spans="1:11" s="54" customFormat="1" ht="24" customHeight="1" thickBot="1" x14ac:dyDescent="0.25">
      <c r="A73" s="29" t="s">
        <v>33</v>
      </c>
      <c r="C73" s="30"/>
      <c r="D73" s="30"/>
      <c r="E73" s="70">
        <v>0.23</v>
      </c>
      <c r="F73" s="30"/>
      <c r="G73" s="70">
        <v>0.36</v>
      </c>
      <c r="I73" s="70">
        <v>0.26</v>
      </c>
      <c r="J73" s="37"/>
      <c r="K73" s="70">
        <v>0.44</v>
      </c>
    </row>
    <row r="74" spans="1:11" s="54" customFormat="1" ht="24" customHeight="1" thickTop="1" thickBot="1" x14ac:dyDescent="0.25">
      <c r="A74" s="29" t="s">
        <v>115</v>
      </c>
      <c r="C74" s="30"/>
      <c r="D74" s="30"/>
      <c r="E74" s="70">
        <v>0.23</v>
      </c>
      <c r="F74" s="30"/>
      <c r="G74" s="70">
        <v>0.34</v>
      </c>
      <c r="I74" s="70">
        <v>0.26</v>
      </c>
      <c r="J74" s="37"/>
      <c r="K74" s="70">
        <v>0.41</v>
      </c>
    </row>
    <row r="75" spans="1:11" s="54" customFormat="1" ht="24" customHeight="1" thickTop="1" x14ac:dyDescent="0.2">
      <c r="A75" s="29"/>
      <c r="B75" s="30"/>
      <c r="C75" s="30"/>
      <c r="D75" s="30"/>
      <c r="E75" s="30"/>
      <c r="F75" s="30"/>
      <c r="G75" s="71"/>
      <c r="I75" s="72"/>
      <c r="J75" s="37"/>
      <c r="K75" s="72"/>
    </row>
    <row r="76" spans="1:11" s="54" customFormat="1" ht="24" customHeight="1" x14ac:dyDescent="0.2">
      <c r="A76" s="73" t="s">
        <v>123</v>
      </c>
      <c r="B76" s="74"/>
      <c r="C76" s="74"/>
      <c r="D76" s="74"/>
      <c r="E76" s="74"/>
      <c r="F76" s="74"/>
      <c r="I76" s="64"/>
      <c r="J76" s="64"/>
      <c r="K76" s="64"/>
    </row>
    <row r="77" spans="1:11" s="54" customFormat="1" ht="24" customHeight="1" x14ac:dyDescent="0.2">
      <c r="B77" s="61"/>
      <c r="C77" s="61"/>
      <c r="D77" s="61"/>
      <c r="E77" s="61"/>
      <c r="F77" s="61"/>
      <c r="I77" s="64"/>
      <c r="J77" s="64"/>
      <c r="K77" s="75"/>
    </row>
    <row r="78" spans="1:11" s="54" customFormat="1" ht="24" customHeight="1" x14ac:dyDescent="0.2">
      <c r="B78" s="61"/>
      <c r="C78" s="61"/>
      <c r="D78" s="61"/>
      <c r="E78" s="61"/>
      <c r="F78" s="61"/>
      <c r="I78" s="64"/>
      <c r="J78" s="64"/>
      <c r="K78" s="59" t="s">
        <v>77</v>
      </c>
    </row>
    <row r="79" spans="1:11" s="54" customFormat="1" ht="24" customHeight="1" x14ac:dyDescent="0.25">
      <c r="A79" s="60" t="s">
        <v>117</v>
      </c>
      <c r="B79" s="53"/>
      <c r="C79" s="53"/>
      <c r="D79" s="53"/>
      <c r="E79" s="53"/>
      <c r="F79" s="53"/>
      <c r="G79" s="64"/>
      <c r="H79" s="64"/>
      <c r="I79" s="64"/>
      <c r="J79" s="64"/>
      <c r="K79" s="64"/>
    </row>
    <row r="80" spans="1:11" s="54" customFormat="1" ht="24" customHeight="1" x14ac:dyDescent="0.25">
      <c r="A80" s="60" t="s">
        <v>92</v>
      </c>
      <c r="B80" s="53"/>
      <c r="C80" s="53"/>
      <c r="D80" s="53"/>
      <c r="E80" s="53"/>
      <c r="F80" s="53"/>
      <c r="G80" s="64"/>
      <c r="H80" s="64"/>
      <c r="I80" s="64"/>
      <c r="J80" s="64"/>
      <c r="K80" s="64"/>
    </row>
    <row r="81" spans="1:11" s="54" customFormat="1" ht="24" customHeight="1" x14ac:dyDescent="0.25">
      <c r="A81" s="23" t="s">
        <v>139</v>
      </c>
      <c r="B81" s="53"/>
      <c r="C81" s="53"/>
      <c r="D81" s="53"/>
      <c r="E81" s="53"/>
      <c r="F81" s="53"/>
    </row>
    <row r="82" spans="1:11" s="54" customFormat="1" ht="24" customHeight="1" x14ac:dyDescent="0.2">
      <c r="A82" s="29"/>
      <c r="B82" s="30"/>
      <c r="C82" s="30"/>
      <c r="D82" s="30"/>
      <c r="E82" s="30"/>
      <c r="F82" s="30"/>
      <c r="K82" s="55" t="s">
        <v>62</v>
      </c>
    </row>
    <row r="83" spans="1:11" s="54" customFormat="1" ht="24" customHeight="1" x14ac:dyDescent="0.25">
      <c r="A83" s="60"/>
      <c r="B83" s="53"/>
      <c r="C83" s="53"/>
      <c r="D83" s="53"/>
      <c r="E83" s="103" t="s">
        <v>82</v>
      </c>
      <c r="F83" s="103"/>
      <c r="G83" s="103"/>
      <c r="I83" s="103" t="s">
        <v>47</v>
      </c>
      <c r="J83" s="103"/>
      <c r="K83" s="103"/>
    </row>
    <row r="84" spans="1:11" s="54" customFormat="1" ht="24" customHeight="1" x14ac:dyDescent="0.2">
      <c r="A84" s="29"/>
      <c r="C84" s="62"/>
      <c r="D84" s="62"/>
      <c r="E84" s="63">
        <v>2019</v>
      </c>
      <c r="F84" s="62"/>
      <c r="G84" s="63">
        <v>2018</v>
      </c>
      <c r="H84" s="64"/>
      <c r="I84" s="63">
        <v>2019</v>
      </c>
      <c r="J84" s="62"/>
      <c r="K84" s="63">
        <v>2018</v>
      </c>
    </row>
    <row r="85" spans="1:11" s="54" customFormat="1" ht="24" customHeight="1" x14ac:dyDescent="0.25">
      <c r="A85" s="60" t="s">
        <v>34</v>
      </c>
      <c r="B85" s="53"/>
      <c r="C85" s="53"/>
      <c r="D85" s="53"/>
      <c r="F85" s="53"/>
    </row>
    <row r="86" spans="1:11" s="54" customFormat="1" ht="24" customHeight="1" x14ac:dyDescent="0.2">
      <c r="A86" s="29" t="s">
        <v>60</v>
      </c>
      <c r="B86" s="30"/>
      <c r="C86" s="30"/>
      <c r="D86" s="30"/>
      <c r="E86" s="37">
        <f>SUM(E57)</f>
        <v>137105</v>
      </c>
      <c r="F86" s="30"/>
      <c r="G86" s="37">
        <f>SUM(G57)</f>
        <v>223923</v>
      </c>
      <c r="I86" s="37">
        <f>SUM(I57)</f>
        <v>147769</v>
      </c>
      <c r="J86" s="37"/>
      <c r="K86" s="37">
        <f>SUM(K57)</f>
        <v>266761</v>
      </c>
    </row>
    <row r="87" spans="1:11" s="54" customFormat="1" ht="24" customHeight="1" x14ac:dyDescent="0.2">
      <c r="A87" s="29" t="s">
        <v>66</v>
      </c>
      <c r="B87" s="30"/>
      <c r="C87" s="30"/>
      <c r="D87" s="30"/>
      <c r="E87" s="37"/>
      <c r="F87" s="30"/>
      <c r="G87" s="37"/>
      <c r="I87" s="37"/>
      <c r="J87" s="37"/>
      <c r="K87" s="37"/>
    </row>
    <row r="88" spans="1:11" s="54" customFormat="1" ht="24" customHeight="1" x14ac:dyDescent="0.2">
      <c r="A88" s="29" t="s">
        <v>67</v>
      </c>
      <c r="B88" s="30"/>
      <c r="C88" s="30"/>
      <c r="D88" s="30"/>
      <c r="E88" s="37"/>
      <c r="F88" s="30"/>
      <c r="G88" s="37"/>
      <c r="I88" s="37"/>
      <c r="J88" s="37"/>
      <c r="K88" s="37"/>
    </row>
    <row r="89" spans="1:11" s="54" customFormat="1" ht="24" customHeight="1" x14ac:dyDescent="0.2">
      <c r="A89" s="29" t="s">
        <v>50</v>
      </c>
      <c r="B89" s="30"/>
      <c r="C89" s="30"/>
      <c r="D89" s="30"/>
      <c r="E89" s="37">
        <v>163378</v>
      </c>
      <c r="F89" s="30"/>
      <c r="G89" s="37">
        <v>131264</v>
      </c>
      <c r="I89" s="37">
        <v>157126</v>
      </c>
      <c r="J89" s="37"/>
      <c r="K89" s="37">
        <v>125047</v>
      </c>
    </row>
    <row r="90" spans="1:11" s="54" customFormat="1" ht="24" customHeight="1" x14ac:dyDescent="0.2">
      <c r="A90" s="29" t="s">
        <v>177</v>
      </c>
      <c r="B90" s="30"/>
      <c r="C90" s="30"/>
      <c r="D90" s="30"/>
      <c r="E90" s="37" t="s">
        <v>176</v>
      </c>
      <c r="F90" s="30"/>
      <c r="G90" s="37">
        <v>-18</v>
      </c>
      <c r="I90" s="37">
        <v>0</v>
      </c>
      <c r="J90" s="37"/>
      <c r="K90" s="37">
        <v>-18</v>
      </c>
    </row>
    <row r="91" spans="1:11" s="54" customFormat="1" ht="24" customHeight="1" x14ac:dyDescent="0.2">
      <c r="A91" s="29" t="s">
        <v>180</v>
      </c>
      <c r="B91" s="30"/>
      <c r="C91" s="30"/>
      <c r="D91" s="30"/>
      <c r="E91" s="37">
        <v>-851</v>
      </c>
      <c r="F91" s="30"/>
      <c r="G91" s="37">
        <v>2894</v>
      </c>
      <c r="I91" s="37">
        <v>-1362</v>
      </c>
      <c r="J91" s="37"/>
      <c r="K91" s="37">
        <v>449</v>
      </c>
    </row>
    <row r="92" spans="1:11" s="54" customFormat="1" ht="24" customHeight="1" x14ac:dyDescent="0.2">
      <c r="A92" s="29" t="s">
        <v>107</v>
      </c>
      <c r="B92" s="30"/>
      <c r="C92" s="30"/>
      <c r="D92" s="30"/>
      <c r="E92" s="37">
        <v>-184</v>
      </c>
      <c r="F92" s="30"/>
      <c r="G92" s="37">
        <v>-32</v>
      </c>
      <c r="I92" s="37">
        <v>0</v>
      </c>
      <c r="J92" s="37"/>
      <c r="K92" s="37">
        <v>0</v>
      </c>
    </row>
    <row r="93" spans="1:11" s="54" customFormat="1" ht="24" customHeight="1" x14ac:dyDescent="0.2">
      <c r="A93" s="29" t="s">
        <v>181</v>
      </c>
      <c r="B93" s="30"/>
      <c r="C93" s="30"/>
      <c r="D93" s="30"/>
      <c r="E93" s="37">
        <v>-1364</v>
      </c>
      <c r="F93" s="30"/>
      <c r="G93" s="37">
        <v>538</v>
      </c>
      <c r="I93" s="37">
        <v>-1364</v>
      </c>
      <c r="J93" s="37"/>
      <c r="K93" s="37">
        <v>538</v>
      </c>
    </row>
    <row r="94" spans="1:11" s="54" customFormat="1" ht="24" customHeight="1" x14ac:dyDescent="0.2">
      <c r="A94" s="29" t="s">
        <v>51</v>
      </c>
      <c r="B94" s="30"/>
      <c r="C94" s="30"/>
      <c r="D94" s="30"/>
      <c r="E94" s="45">
        <v>5499</v>
      </c>
      <c r="F94" s="30"/>
      <c r="G94" s="45">
        <v>1698</v>
      </c>
      <c r="I94" s="45">
        <v>5539</v>
      </c>
      <c r="J94" s="37"/>
      <c r="K94" s="45">
        <v>1514</v>
      </c>
    </row>
    <row r="95" spans="1:11" s="54" customFormat="1" ht="24" customHeight="1" x14ac:dyDescent="0.2">
      <c r="A95" s="29" t="s">
        <v>182</v>
      </c>
      <c r="B95" s="30"/>
      <c r="C95" s="30"/>
      <c r="D95" s="30"/>
      <c r="E95" s="45">
        <v>-405</v>
      </c>
      <c r="F95" s="30"/>
      <c r="G95" s="45">
        <v>-1340</v>
      </c>
      <c r="I95" s="45">
        <v>-398</v>
      </c>
      <c r="J95" s="37"/>
      <c r="K95" s="45">
        <v>-1325</v>
      </c>
    </row>
    <row r="96" spans="1:11" s="54" customFormat="1" ht="24" customHeight="1" x14ac:dyDescent="0.2">
      <c r="A96" s="27" t="s">
        <v>128</v>
      </c>
      <c r="B96" s="30"/>
      <c r="C96" s="30"/>
      <c r="D96" s="30"/>
      <c r="E96" s="45">
        <v>0</v>
      </c>
      <c r="F96" s="30"/>
      <c r="G96" s="45">
        <v>0</v>
      </c>
      <c r="I96" s="45">
        <v>-110199</v>
      </c>
      <c r="J96" s="37"/>
      <c r="K96" s="45">
        <v>-87999</v>
      </c>
    </row>
    <row r="97" spans="1:11" s="54" customFormat="1" ht="24" customHeight="1" x14ac:dyDescent="0.2">
      <c r="A97" s="29" t="s">
        <v>165</v>
      </c>
      <c r="B97" s="30"/>
      <c r="C97" s="30"/>
      <c r="D97" s="30"/>
      <c r="E97" s="45">
        <v>-440</v>
      </c>
      <c r="F97" s="30"/>
      <c r="G97" s="45">
        <v>2767</v>
      </c>
      <c r="I97" s="45">
        <v>-440</v>
      </c>
      <c r="J97" s="37"/>
      <c r="K97" s="45">
        <v>2767.0920699999997</v>
      </c>
    </row>
    <row r="98" spans="1:11" s="54" customFormat="1" ht="24" customHeight="1" x14ac:dyDescent="0.2">
      <c r="A98" s="29" t="s">
        <v>35</v>
      </c>
      <c r="B98" s="30"/>
      <c r="C98" s="30"/>
      <c r="D98" s="30"/>
      <c r="E98" s="68">
        <v>30175</v>
      </c>
      <c r="F98" s="30"/>
      <c r="G98" s="68">
        <v>23299</v>
      </c>
      <c r="I98" s="68">
        <v>30115</v>
      </c>
      <c r="J98" s="45"/>
      <c r="K98" s="68">
        <v>23293</v>
      </c>
    </row>
    <row r="99" spans="1:11" s="54" customFormat="1" ht="24" customHeight="1" x14ac:dyDescent="0.2">
      <c r="A99" s="29" t="s">
        <v>78</v>
      </c>
      <c r="B99" s="30"/>
      <c r="C99" s="30"/>
      <c r="D99" s="30"/>
      <c r="E99" s="45"/>
      <c r="F99" s="30"/>
      <c r="G99" s="45"/>
      <c r="I99" s="45"/>
      <c r="J99" s="45"/>
      <c r="K99" s="45"/>
    </row>
    <row r="100" spans="1:11" s="54" customFormat="1" ht="24" customHeight="1" x14ac:dyDescent="0.2">
      <c r="A100" s="29" t="s">
        <v>68</v>
      </c>
      <c r="B100" s="30"/>
      <c r="C100" s="30"/>
      <c r="D100" s="30"/>
      <c r="E100" s="37">
        <f>SUM(E86:E98)</f>
        <v>332913</v>
      </c>
      <c r="F100" s="30"/>
      <c r="G100" s="37">
        <f>SUM(G86:G98)</f>
        <v>384993</v>
      </c>
      <c r="I100" s="37">
        <f>SUM(I86:I98)</f>
        <v>226786</v>
      </c>
      <c r="J100" s="37"/>
      <c r="K100" s="37">
        <f>SUM(K86:K98)</f>
        <v>331027.09207000001</v>
      </c>
    </row>
    <row r="101" spans="1:11" s="54" customFormat="1" ht="24" customHeight="1" x14ac:dyDescent="0.2">
      <c r="A101" s="29" t="s">
        <v>69</v>
      </c>
      <c r="B101" s="30"/>
      <c r="C101" s="30"/>
      <c r="D101" s="30"/>
      <c r="E101" s="37"/>
      <c r="F101" s="30"/>
      <c r="G101" s="37"/>
      <c r="I101" s="37"/>
      <c r="J101" s="37"/>
      <c r="K101" s="37"/>
    </row>
    <row r="102" spans="1:11" s="54" customFormat="1" ht="24" customHeight="1" x14ac:dyDescent="0.2">
      <c r="A102" s="29" t="s">
        <v>112</v>
      </c>
      <c r="B102" s="30"/>
      <c r="C102" s="30"/>
      <c r="D102" s="30"/>
      <c r="E102" s="37">
        <v>12747</v>
      </c>
      <c r="F102" s="30"/>
      <c r="G102" s="37">
        <v>-2689</v>
      </c>
      <c r="I102" s="37">
        <v>0</v>
      </c>
      <c r="J102" s="37"/>
      <c r="K102" s="37">
        <v>0</v>
      </c>
    </row>
    <row r="103" spans="1:11" s="54" customFormat="1" ht="24" customHeight="1" x14ac:dyDescent="0.2">
      <c r="A103" s="29" t="s">
        <v>79</v>
      </c>
      <c r="B103" s="30"/>
      <c r="C103" s="30"/>
      <c r="D103" s="30"/>
      <c r="E103" s="37">
        <v>143939</v>
      </c>
      <c r="F103" s="30"/>
      <c r="G103" s="37">
        <v>-113059</v>
      </c>
      <c r="I103" s="37">
        <v>136282</v>
      </c>
      <c r="J103" s="37"/>
      <c r="K103" s="37">
        <v>-142422</v>
      </c>
    </row>
    <row r="104" spans="1:11" s="54" customFormat="1" ht="24" customHeight="1" x14ac:dyDescent="0.2">
      <c r="A104" s="29" t="s">
        <v>36</v>
      </c>
      <c r="B104" s="30"/>
      <c r="C104" s="30"/>
      <c r="D104" s="30"/>
      <c r="E104" s="37">
        <v>-279807</v>
      </c>
      <c r="F104" s="30"/>
      <c r="G104" s="37">
        <v>12976</v>
      </c>
      <c r="I104" s="37">
        <v>-283565</v>
      </c>
      <c r="J104" s="37"/>
      <c r="K104" s="37">
        <v>27912</v>
      </c>
    </row>
    <row r="105" spans="1:11" s="54" customFormat="1" ht="24" customHeight="1" x14ac:dyDescent="0.2">
      <c r="A105" s="29" t="s">
        <v>37</v>
      </c>
      <c r="B105" s="30"/>
      <c r="C105" s="30"/>
      <c r="D105" s="30"/>
      <c r="E105" s="37">
        <v>-2714</v>
      </c>
      <c r="F105" s="30"/>
      <c r="G105" s="37">
        <v>-40215</v>
      </c>
      <c r="I105" s="37">
        <v>-2156</v>
      </c>
      <c r="J105" s="37"/>
      <c r="K105" s="37">
        <v>-39901.092069999999</v>
      </c>
    </row>
    <row r="106" spans="1:11" s="54" customFormat="1" ht="24" customHeight="1" x14ac:dyDescent="0.2">
      <c r="A106" s="29" t="s">
        <v>52</v>
      </c>
      <c r="B106" s="30"/>
      <c r="C106" s="30"/>
      <c r="D106" s="30"/>
      <c r="E106" s="37">
        <v>204</v>
      </c>
      <c r="F106" s="30"/>
      <c r="G106" s="37">
        <v>112</v>
      </c>
      <c r="I106" s="37">
        <v>205</v>
      </c>
      <c r="J106" s="37"/>
      <c r="K106" s="37">
        <v>113</v>
      </c>
    </row>
    <row r="107" spans="1:11" s="54" customFormat="1" ht="24" customHeight="1" x14ac:dyDescent="0.2">
      <c r="A107" s="29" t="s">
        <v>70</v>
      </c>
      <c r="B107" s="30"/>
      <c r="C107" s="30"/>
      <c r="D107" s="30"/>
      <c r="E107" s="37"/>
      <c r="F107" s="30"/>
      <c r="G107" s="37"/>
      <c r="I107" s="37"/>
      <c r="J107" s="37"/>
      <c r="K107" s="37"/>
    </row>
    <row r="108" spans="1:11" s="54" customFormat="1" ht="24" customHeight="1" x14ac:dyDescent="0.2">
      <c r="A108" s="29" t="s">
        <v>80</v>
      </c>
      <c r="B108" s="30"/>
      <c r="C108" s="30"/>
      <c r="D108" s="30"/>
      <c r="E108" s="37">
        <v>-45770</v>
      </c>
      <c r="F108" s="30"/>
      <c r="G108" s="37">
        <v>-42970</v>
      </c>
      <c r="I108" s="37">
        <v>-50984</v>
      </c>
      <c r="J108" s="37"/>
      <c r="K108" s="37">
        <v>-59083</v>
      </c>
    </row>
    <row r="109" spans="1:11" s="54" customFormat="1" ht="24" customHeight="1" x14ac:dyDescent="0.2">
      <c r="A109" s="29" t="s">
        <v>101</v>
      </c>
      <c r="B109" s="30"/>
      <c r="C109" s="30"/>
      <c r="D109" s="30"/>
      <c r="E109" s="37">
        <v>-565</v>
      </c>
      <c r="F109" s="30"/>
      <c r="G109" s="37">
        <v>-558</v>
      </c>
      <c r="I109" s="37">
        <v>-565</v>
      </c>
      <c r="J109" s="37"/>
      <c r="K109" s="37">
        <v>-558</v>
      </c>
    </row>
    <row r="110" spans="1:11" s="54" customFormat="1" ht="24" customHeight="1" x14ac:dyDescent="0.2">
      <c r="A110" s="29" t="s">
        <v>38</v>
      </c>
      <c r="B110" s="53"/>
      <c r="C110" s="53"/>
      <c r="D110" s="53"/>
      <c r="E110" s="68">
        <v>6132</v>
      </c>
      <c r="F110" s="53"/>
      <c r="G110" s="68">
        <v>12687</v>
      </c>
      <c r="H110" s="48"/>
      <c r="I110" s="68">
        <v>5497</v>
      </c>
      <c r="J110" s="45"/>
      <c r="K110" s="68">
        <v>4506</v>
      </c>
    </row>
    <row r="111" spans="1:11" s="54" customFormat="1" ht="24" customHeight="1" x14ac:dyDescent="0.2">
      <c r="A111" s="29" t="s">
        <v>34</v>
      </c>
      <c r="B111" s="30"/>
      <c r="C111" s="30"/>
      <c r="D111" s="30"/>
      <c r="E111" s="45">
        <f>SUM(E100:E110)</f>
        <v>167079</v>
      </c>
      <c r="F111" s="30"/>
      <c r="G111" s="45">
        <f>SUM(G100:G110)</f>
        <v>211277</v>
      </c>
      <c r="I111" s="45">
        <f>SUM(I100:I110)</f>
        <v>31500</v>
      </c>
      <c r="J111" s="45"/>
      <c r="K111" s="45">
        <f>SUM(K100:K110)</f>
        <v>121594</v>
      </c>
    </row>
    <row r="112" spans="1:11" s="54" customFormat="1" ht="24" customHeight="1" x14ac:dyDescent="0.2">
      <c r="A112" s="29" t="s">
        <v>71</v>
      </c>
      <c r="B112" s="30"/>
      <c r="C112" s="30"/>
      <c r="D112" s="30"/>
      <c r="E112" s="45">
        <v>-26842</v>
      </c>
      <c r="F112" s="30"/>
      <c r="G112" s="45">
        <v>-22542</v>
      </c>
      <c r="I112" s="45">
        <v>-26781</v>
      </c>
      <c r="J112" s="45"/>
      <c r="K112" s="45">
        <v>-22536</v>
      </c>
    </row>
    <row r="113" spans="1:13" s="54" customFormat="1" ht="24" customHeight="1" x14ac:dyDescent="0.2">
      <c r="A113" s="29" t="s">
        <v>102</v>
      </c>
      <c r="B113" s="53"/>
      <c r="C113" s="53"/>
      <c r="D113" s="53"/>
      <c r="E113" s="45">
        <v>-32321</v>
      </c>
      <c r="F113" s="53"/>
      <c r="G113" s="45">
        <v>-43520</v>
      </c>
      <c r="I113" s="45">
        <v>-26448</v>
      </c>
      <c r="J113" s="45"/>
      <c r="K113" s="45">
        <v>-43422</v>
      </c>
    </row>
    <row r="114" spans="1:13" s="54" customFormat="1" ht="24" customHeight="1" x14ac:dyDescent="0.25">
      <c r="A114" s="60" t="s">
        <v>183</v>
      </c>
      <c r="B114" s="30"/>
      <c r="C114" s="30"/>
      <c r="D114" s="30"/>
      <c r="E114" s="67">
        <f>SUM(E111:E113)</f>
        <v>107916</v>
      </c>
      <c r="F114" s="30"/>
      <c r="G114" s="67">
        <f>SUM(G111:G113)</f>
        <v>145215</v>
      </c>
      <c r="I114" s="67">
        <f>SUM(I111:I113)</f>
        <v>-21729</v>
      </c>
      <c r="J114" s="37"/>
      <c r="K114" s="67">
        <f>SUM(K111:K113)</f>
        <v>55636</v>
      </c>
    </row>
    <row r="115" spans="1:13" s="54" customFormat="1" ht="24" customHeight="1" x14ac:dyDescent="0.25">
      <c r="A115" s="60"/>
      <c r="B115" s="30"/>
      <c r="C115" s="30"/>
      <c r="D115" s="30"/>
      <c r="E115" s="30"/>
      <c r="F115" s="30"/>
      <c r="I115" s="45"/>
      <c r="J115" s="37"/>
      <c r="K115" s="45"/>
    </row>
    <row r="116" spans="1:13" s="54" customFormat="1" ht="24" customHeight="1" x14ac:dyDescent="0.2">
      <c r="A116" s="73" t="s">
        <v>123</v>
      </c>
      <c r="B116" s="61"/>
      <c r="C116" s="61"/>
      <c r="D116" s="61"/>
      <c r="E116" s="61"/>
      <c r="F116" s="61"/>
      <c r="G116" s="64"/>
      <c r="H116" s="64"/>
      <c r="I116" s="64"/>
      <c r="J116" s="64"/>
      <c r="K116" s="64"/>
    </row>
    <row r="117" spans="1:13" s="54" customFormat="1" ht="24" customHeight="1" x14ac:dyDescent="0.2">
      <c r="A117" s="76"/>
      <c r="B117" s="61"/>
      <c r="C117" s="61"/>
      <c r="D117" s="61"/>
      <c r="E117" s="61"/>
      <c r="F117" s="61"/>
      <c r="G117" s="64"/>
      <c r="H117" s="64"/>
      <c r="I117" s="64"/>
      <c r="J117" s="64"/>
      <c r="K117" s="75"/>
    </row>
    <row r="118" spans="1:13" s="54" customFormat="1" ht="24" customHeight="1" x14ac:dyDescent="0.2">
      <c r="B118" s="53"/>
      <c r="C118" s="53"/>
      <c r="D118" s="53"/>
      <c r="E118" s="53"/>
      <c r="F118" s="53"/>
      <c r="G118" s="64"/>
      <c r="H118" s="64"/>
      <c r="I118" s="64"/>
      <c r="J118" s="64"/>
      <c r="K118" s="59" t="s">
        <v>77</v>
      </c>
    </row>
    <row r="119" spans="1:13" s="54" customFormat="1" ht="24" customHeight="1" x14ac:dyDescent="0.25">
      <c r="A119" s="60" t="s">
        <v>117</v>
      </c>
      <c r="B119" s="53"/>
      <c r="C119" s="53"/>
      <c r="D119" s="53"/>
      <c r="E119" s="53"/>
      <c r="F119" s="53"/>
      <c r="G119" s="64"/>
      <c r="H119" s="64"/>
      <c r="I119" s="64"/>
      <c r="J119" s="64"/>
      <c r="K119" s="64"/>
    </row>
    <row r="120" spans="1:13" s="54" customFormat="1" ht="24" customHeight="1" x14ac:dyDescent="0.25">
      <c r="A120" s="60" t="s">
        <v>93</v>
      </c>
      <c r="B120" s="53"/>
      <c r="C120" s="53"/>
      <c r="D120" s="53"/>
      <c r="E120" s="53"/>
      <c r="F120" s="53"/>
      <c r="G120" s="64"/>
      <c r="H120" s="64"/>
      <c r="I120" s="64"/>
      <c r="J120" s="64"/>
      <c r="K120" s="64"/>
    </row>
    <row r="121" spans="1:13" s="54" customFormat="1" ht="24" customHeight="1" x14ac:dyDescent="0.25">
      <c r="A121" s="23" t="s">
        <v>139</v>
      </c>
      <c r="B121" s="53"/>
      <c r="C121" s="53"/>
      <c r="D121" s="53"/>
      <c r="E121" s="53"/>
      <c r="F121" s="53"/>
    </row>
    <row r="122" spans="1:13" s="54" customFormat="1" ht="24" customHeight="1" x14ac:dyDescent="0.2">
      <c r="A122" s="29"/>
      <c r="B122" s="30"/>
      <c r="C122" s="30"/>
      <c r="D122" s="30"/>
      <c r="E122" s="30"/>
      <c r="F122" s="30"/>
      <c r="K122" s="55" t="s">
        <v>62</v>
      </c>
    </row>
    <row r="123" spans="1:13" s="54" customFormat="1" ht="24" customHeight="1" x14ac:dyDescent="0.25">
      <c r="A123" s="60"/>
      <c r="B123" s="53"/>
      <c r="C123" s="53"/>
      <c r="D123" s="53"/>
      <c r="E123" s="103" t="s">
        <v>82</v>
      </c>
      <c r="F123" s="103"/>
      <c r="G123" s="103"/>
      <c r="I123" s="103" t="s">
        <v>47</v>
      </c>
      <c r="J123" s="103"/>
      <c r="K123" s="103"/>
    </row>
    <row r="124" spans="1:13" s="54" customFormat="1" ht="24" customHeight="1" x14ac:dyDescent="0.2">
      <c r="A124" s="29"/>
      <c r="B124" s="62"/>
      <c r="C124" s="62"/>
      <c r="D124" s="62"/>
      <c r="E124" s="63">
        <v>2019</v>
      </c>
      <c r="F124" s="62"/>
      <c r="G124" s="63">
        <v>2018</v>
      </c>
      <c r="H124" s="64"/>
      <c r="I124" s="63">
        <v>2019</v>
      </c>
      <c r="J124" s="62"/>
      <c r="K124" s="63">
        <v>2018</v>
      </c>
    </row>
    <row r="125" spans="1:13" s="54" customFormat="1" ht="24" customHeight="1" x14ac:dyDescent="0.25">
      <c r="A125" s="60" t="s">
        <v>72</v>
      </c>
      <c r="B125" s="53"/>
      <c r="C125" s="53"/>
      <c r="D125" s="53"/>
      <c r="F125" s="53"/>
      <c r="I125" s="37"/>
      <c r="J125" s="37"/>
      <c r="K125" s="37"/>
    </row>
    <row r="126" spans="1:13" s="54" customFormat="1" ht="24" customHeight="1" x14ac:dyDescent="0.2">
      <c r="A126" s="29" t="s">
        <v>138</v>
      </c>
      <c r="B126" s="53"/>
      <c r="C126" s="53"/>
      <c r="D126" s="53"/>
      <c r="E126" s="37">
        <v>0</v>
      </c>
      <c r="F126" s="37"/>
      <c r="G126" s="37">
        <v>0</v>
      </c>
      <c r="H126" s="77"/>
      <c r="I126" s="81">
        <v>0</v>
      </c>
      <c r="J126" s="78"/>
      <c r="K126" s="81">
        <v>-600</v>
      </c>
      <c r="L126" s="37"/>
      <c r="M126" s="37"/>
    </row>
    <row r="127" spans="1:13" s="54" customFormat="1" ht="24" customHeight="1" x14ac:dyDescent="0.2">
      <c r="A127" s="27" t="s">
        <v>166</v>
      </c>
      <c r="B127" s="53"/>
      <c r="C127" s="53"/>
      <c r="D127" s="53"/>
      <c r="E127" s="37">
        <v>0</v>
      </c>
      <c r="F127" s="37"/>
      <c r="G127" s="37">
        <v>0</v>
      </c>
      <c r="H127" s="77"/>
      <c r="I127" s="81">
        <v>110199</v>
      </c>
      <c r="J127" s="78"/>
      <c r="K127" s="81">
        <v>87999</v>
      </c>
      <c r="L127" s="37"/>
      <c r="M127" s="37"/>
    </row>
    <row r="128" spans="1:13" s="54" customFormat="1" ht="24" customHeight="1" x14ac:dyDescent="0.2">
      <c r="A128" s="29" t="s">
        <v>73</v>
      </c>
      <c r="B128" s="30"/>
      <c r="C128" s="30"/>
      <c r="D128" s="30"/>
      <c r="E128" s="37">
        <v>-160446</v>
      </c>
      <c r="F128" s="30"/>
      <c r="G128" s="37">
        <v>-350737</v>
      </c>
      <c r="I128" s="37">
        <v>-148753</v>
      </c>
      <c r="J128" s="37"/>
      <c r="K128" s="37">
        <v>-348577</v>
      </c>
    </row>
    <row r="129" spans="1:11" s="54" customFormat="1" ht="24" customHeight="1" x14ac:dyDescent="0.2">
      <c r="A129" s="27" t="s">
        <v>167</v>
      </c>
      <c r="B129" s="30"/>
      <c r="C129" s="30"/>
      <c r="D129" s="30"/>
      <c r="E129" s="37">
        <v>4115</v>
      </c>
      <c r="F129" s="30"/>
      <c r="G129" s="37">
        <v>189</v>
      </c>
      <c r="I129" s="37">
        <v>4115</v>
      </c>
      <c r="J129" s="37"/>
      <c r="K129" s="37">
        <v>189</v>
      </c>
    </row>
    <row r="130" spans="1:11" s="54" customFormat="1" ht="24" customHeight="1" x14ac:dyDescent="0.2">
      <c r="A130" s="29" t="s">
        <v>168</v>
      </c>
      <c r="B130" s="30"/>
      <c r="C130" s="30"/>
      <c r="D130" s="30"/>
    </row>
    <row r="131" spans="1:11" s="54" customFormat="1" ht="24" customHeight="1" x14ac:dyDescent="0.2">
      <c r="A131" s="29" t="s">
        <v>169</v>
      </c>
      <c r="B131" s="30"/>
      <c r="C131" s="30"/>
      <c r="D131" s="30"/>
      <c r="E131" s="37">
        <v>-3631</v>
      </c>
      <c r="F131" s="30"/>
      <c r="G131" s="37">
        <v>-2470</v>
      </c>
      <c r="I131" s="37">
        <v>-3631</v>
      </c>
      <c r="J131" s="37"/>
      <c r="K131" s="37">
        <v>-2470</v>
      </c>
    </row>
    <row r="132" spans="1:11" s="54" customFormat="1" ht="24" customHeight="1" x14ac:dyDescent="0.2">
      <c r="A132" s="29" t="s">
        <v>129</v>
      </c>
      <c r="B132" s="30"/>
      <c r="C132" s="30"/>
      <c r="D132" s="30"/>
      <c r="E132" s="37">
        <v>-161</v>
      </c>
      <c r="F132" s="30"/>
      <c r="G132" s="37">
        <v>-5400</v>
      </c>
      <c r="I132" s="37">
        <v>-160</v>
      </c>
      <c r="J132" s="37"/>
      <c r="K132" s="37">
        <v>-5400</v>
      </c>
    </row>
    <row r="133" spans="1:11" s="54" customFormat="1" ht="24" customHeight="1" x14ac:dyDescent="0.25">
      <c r="A133" s="60" t="s">
        <v>103</v>
      </c>
      <c r="B133" s="30"/>
      <c r="C133" s="30"/>
      <c r="D133" s="30"/>
      <c r="E133" s="67">
        <f>SUM(E126:E132)</f>
        <v>-160123</v>
      </c>
      <c r="F133" s="30"/>
      <c r="G133" s="67">
        <f>SUM(G126:G132)</f>
        <v>-358418</v>
      </c>
      <c r="I133" s="67">
        <f>SUM(I126:I132)</f>
        <v>-38230</v>
      </c>
      <c r="J133" s="37"/>
      <c r="K133" s="67">
        <f>SUM(K126:K132)</f>
        <v>-268859</v>
      </c>
    </row>
    <row r="134" spans="1:11" s="54" customFormat="1" ht="24" customHeight="1" x14ac:dyDescent="0.25">
      <c r="A134" s="60" t="s">
        <v>74</v>
      </c>
      <c r="B134" s="30"/>
      <c r="C134" s="30"/>
      <c r="D134" s="30"/>
      <c r="F134" s="30"/>
      <c r="J134" s="37"/>
    </row>
    <row r="135" spans="1:11" s="54" customFormat="1" ht="24" customHeight="1" x14ac:dyDescent="0.2">
      <c r="A135" s="29" t="s">
        <v>170</v>
      </c>
      <c r="B135" s="53"/>
      <c r="C135" s="53"/>
      <c r="D135" s="53"/>
      <c r="E135" s="45">
        <v>1583273</v>
      </c>
      <c r="F135" s="53"/>
      <c r="G135" s="45">
        <v>2751340</v>
      </c>
      <c r="H135" s="56"/>
      <c r="I135" s="45">
        <v>1583273</v>
      </c>
      <c r="J135" s="37"/>
      <c r="K135" s="45">
        <v>2751340</v>
      </c>
    </row>
    <row r="136" spans="1:11" s="54" customFormat="1" ht="24" customHeight="1" x14ac:dyDescent="0.2">
      <c r="A136" s="29" t="s">
        <v>171</v>
      </c>
      <c r="B136" s="53"/>
      <c r="C136" s="53"/>
      <c r="D136" s="53"/>
      <c r="E136" s="45">
        <v>-1371809</v>
      </c>
      <c r="F136" s="53"/>
      <c r="G136" s="45">
        <v>-2556050</v>
      </c>
      <c r="H136" s="56"/>
      <c r="I136" s="45">
        <v>-1371790</v>
      </c>
      <c r="J136" s="37"/>
      <c r="K136" s="45">
        <v>-2556050</v>
      </c>
    </row>
    <row r="137" spans="1:11" s="54" customFormat="1" ht="24" customHeight="1" x14ac:dyDescent="0.2">
      <c r="A137" s="29" t="s">
        <v>172</v>
      </c>
      <c r="B137" s="53"/>
      <c r="C137" s="53"/>
      <c r="D137" s="53"/>
      <c r="E137" s="45">
        <v>503978</v>
      </c>
      <c r="F137" s="53"/>
      <c r="G137" s="45">
        <v>637006</v>
      </c>
      <c r="H137" s="56"/>
      <c r="I137" s="45">
        <v>503978</v>
      </c>
      <c r="J137" s="37"/>
      <c r="K137" s="45">
        <v>637006</v>
      </c>
    </row>
    <row r="138" spans="1:11" s="54" customFormat="1" ht="24" customHeight="1" x14ac:dyDescent="0.2">
      <c r="A138" s="29" t="s">
        <v>173</v>
      </c>
      <c r="B138" s="53"/>
      <c r="C138" s="53"/>
      <c r="D138" s="53"/>
      <c r="E138" s="45">
        <v>-563655</v>
      </c>
      <c r="F138" s="53"/>
      <c r="G138" s="45">
        <v>-514619</v>
      </c>
      <c r="H138" s="56"/>
      <c r="I138" s="45">
        <v>-563655</v>
      </c>
      <c r="J138" s="37"/>
      <c r="K138" s="45">
        <v>-514619</v>
      </c>
    </row>
    <row r="139" spans="1:11" s="54" customFormat="1" ht="24" customHeight="1" x14ac:dyDescent="0.2">
      <c r="A139" s="29" t="s">
        <v>104</v>
      </c>
      <c r="B139" s="53"/>
      <c r="C139" s="53"/>
      <c r="D139" s="53"/>
      <c r="E139" s="37">
        <v>-1842</v>
      </c>
      <c r="F139" s="53"/>
      <c r="G139" s="37">
        <v>-2021</v>
      </c>
      <c r="I139" s="37">
        <v>-1811</v>
      </c>
      <c r="J139" s="37"/>
      <c r="K139" s="37">
        <v>-2021</v>
      </c>
    </row>
    <row r="140" spans="1:11" s="54" customFormat="1" ht="24" customHeight="1" x14ac:dyDescent="0.2">
      <c r="A140" s="29" t="s">
        <v>130</v>
      </c>
      <c r="B140" s="53"/>
      <c r="C140" s="53"/>
      <c r="D140" s="53"/>
      <c r="E140" s="37">
        <v>250000</v>
      </c>
      <c r="F140" s="53"/>
      <c r="G140" s="37">
        <v>240000</v>
      </c>
      <c r="H140" s="37"/>
      <c r="I140" s="37">
        <v>250000</v>
      </c>
      <c r="J140" s="37"/>
      <c r="K140" s="37">
        <v>240000</v>
      </c>
    </row>
    <row r="141" spans="1:11" s="54" customFormat="1" ht="24" customHeight="1" x14ac:dyDescent="0.2">
      <c r="A141" s="29" t="s">
        <v>39</v>
      </c>
      <c r="B141" s="30"/>
      <c r="C141" s="30"/>
      <c r="D141" s="30"/>
      <c r="E141" s="37">
        <v>-180470</v>
      </c>
      <c r="F141" s="30"/>
      <c r="G141" s="37">
        <v>-203605</v>
      </c>
      <c r="I141" s="37">
        <v>-180470</v>
      </c>
      <c r="J141" s="37"/>
      <c r="K141" s="37">
        <v>-203605</v>
      </c>
    </row>
    <row r="142" spans="1:11" s="54" customFormat="1" ht="24" customHeight="1" x14ac:dyDescent="0.2">
      <c r="A142" s="27" t="s">
        <v>131</v>
      </c>
      <c r="B142" s="30"/>
      <c r="C142" s="30"/>
      <c r="D142" s="30"/>
      <c r="E142" s="37">
        <v>-261850</v>
      </c>
      <c r="F142" s="30"/>
      <c r="G142" s="37">
        <v>-286436</v>
      </c>
      <c r="I142" s="37">
        <v>-261850</v>
      </c>
      <c r="J142" s="37"/>
      <c r="K142" s="37">
        <v>-286436</v>
      </c>
    </row>
    <row r="143" spans="1:11" s="54" customFormat="1" ht="24" customHeight="1" x14ac:dyDescent="0.2">
      <c r="A143" s="29" t="s">
        <v>126</v>
      </c>
      <c r="B143" s="30"/>
      <c r="C143" s="30"/>
      <c r="D143" s="30"/>
      <c r="E143" s="37">
        <v>104922</v>
      </c>
      <c r="F143" s="30"/>
      <c r="G143" s="37">
        <v>155504</v>
      </c>
      <c r="I143" s="37">
        <v>104922</v>
      </c>
      <c r="J143" s="37"/>
      <c r="K143" s="37">
        <v>155504</v>
      </c>
    </row>
    <row r="144" spans="1:11" s="54" customFormat="1" ht="24" customHeight="1" x14ac:dyDescent="0.25">
      <c r="A144" s="60" t="s">
        <v>184</v>
      </c>
      <c r="B144" s="30"/>
      <c r="C144" s="30"/>
      <c r="D144" s="30"/>
      <c r="E144" s="67">
        <f>SUM(E135:E143)</f>
        <v>62547</v>
      </c>
      <c r="F144" s="30"/>
      <c r="G144" s="67">
        <f>SUM(G135:G143)</f>
        <v>221119</v>
      </c>
      <c r="I144" s="67">
        <f>SUM(I135:I143)</f>
        <v>62597</v>
      </c>
      <c r="J144" s="37"/>
      <c r="K144" s="67">
        <f>SUM(K135:K143)</f>
        <v>221119</v>
      </c>
    </row>
    <row r="145" spans="1:11" s="54" customFormat="1" ht="24" customHeight="1" x14ac:dyDescent="0.25">
      <c r="A145" s="60" t="s">
        <v>185</v>
      </c>
      <c r="B145" s="30"/>
      <c r="C145" s="30"/>
      <c r="D145" s="30"/>
      <c r="E145" s="37">
        <f>SUM(E144,E133,E114)</f>
        <v>10340</v>
      </c>
      <c r="F145" s="30"/>
      <c r="G145" s="37">
        <f>SUM(G144,G133,G114)</f>
        <v>7916</v>
      </c>
      <c r="I145" s="37">
        <f>SUM(I144,I133,I114)</f>
        <v>2638</v>
      </c>
      <c r="J145" s="45"/>
      <c r="K145" s="37">
        <f>SUM(K144,K133,K114)</f>
        <v>7896</v>
      </c>
    </row>
    <row r="146" spans="1:11" s="54" customFormat="1" ht="24" customHeight="1" x14ac:dyDescent="0.2">
      <c r="A146" s="29" t="s">
        <v>124</v>
      </c>
      <c r="B146" s="30"/>
      <c r="C146" s="30"/>
      <c r="D146" s="30"/>
      <c r="E146" s="37">
        <v>-25</v>
      </c>
      <c r="F146" s="30"/>
      <c r="G146" s="37">
        <v>-11</v>
      </c>
      <c r="I146" s="37">
        <v>-25</v>
      </c>
      <c r="J146" s="45"/>
      <c r="K146" s="37">
        <v>-11</v>
      </c>
    </row>
    <row r="147" spans="1:11" s="54" customFormat="1" ht="24" customHeight="1" x14ac:dyDescent="0.2">
      <c r="A147" s="29" t="s">
        <v>75</v>
      </c>
      <c r="B147" s="30"/>
      <c r="C147" s="30"/>
      <c r="D147" s="30"/>
      <c r="E147" s="37">
        <v>5056</v>
      </c>
      <c r="F147" s="30"/>
      <c r="G147" s="37">
        <v>4737</v>
      </c>
      <c r="I147" s="37">
        <v>4499</v>
      </c>
      <c r="J147" s="45"/>
      <c r="K147" s="37">
        <v>2906</v>
      </c>
    </row>
    <row r="148" spans="1:11" s="54" customFormat="1" ht="24" customHeight="1" thickBot="1" x14ac:dyDescent="0.3">
      <c r="A148" s="60" t="s">
        <v>76</v>
      </c>
      <c r="B148" s="30"/>
      <c r="C148" s="30"/>
      <c r="D148" s="30"/>
      <c r="E148" s="79">
        <f>SUM(E145:E147)</f>
        <v>15371</v>
      </c>
      <c r="F148" s="30"/>
      <c r="G148" s="79">
        <f>SUM(G145:G147)</f>
        <v>12642</v>
      </c>
      <c r="I148" s="79">
        <f>SUM(I145:I147)</f>
        <v>7112</v>
      </c>
      <c r="J148" s="37"/>
      <c r="K148" s="79">
        <f>SUM(K145:K147)</f>
        <v>10791</v>
      </c>
    </row>
    <row r="149" spans="1:11" s="54" customFormat="1" ht="24" customHeight="1" thickTop="1" x14ac:dyDescent="0.2">
      <c r="A149" s="29"/>
      <c r="B149" s="30"/>
      <c r="C149" s="30"/>
      <c r="D149" s="30"/>
      <c r="E149" s="37">
        <f>SUM(E148-BS!D11)</f>
        <v>0</v>
      </c>
      <c r="F149" s="30"/>
      <c r="G149" s="37"/>
      <c r="I149" s="37">
        <f>SUM(I148-BS!H11)</f>
        <v>0</v>
      </c>
      <c r="J149" s="37"/>
      <c r="K149" s="37"/>
    </row>
    <row r="150" spans="1:11" s="54" customFormat="1" ht="24" customHeight="1" x14ac:dyDescent="0.25">
      <c r="A150" s="60" t="s">
        <v>53</v>
      </c>
      <c r="B150" s="53"/>
      <c r="C150" s="53"/>
      <c r="D150" s="53"/>
      <c r="E150" s="37"/>
      <c r="F150" s="53"/>
      <c r="G150" s="37"/>
      <c r="I150" s="37"/>
      <c r="J150" s="37"/>
      <c r="K150" s="37"/>
    </row>
    <row r="151" spans="1:11" s="54" customFormat="1" ht="24" customHeight="1" x14ac:dyDescent="0.2">
      <c r="A151" s="29" t="s">
        <v>186</v>
      </c>
      <c r="B151" s="53"/>
      <c r="C151" s="53"/>
      <c r="D151" s="53"/>
      <c r="E151" s="37"/>
      <c r="F151" s="53"/>
      <c r="G151" s="37"/>
      <c r="I151" s="37"/>
      <c r="J151" s="37"/>
      <c r="K151" s="37"/>
    </row>
    <row r="152" spans="1:11" s="54" customFormat="1" ht="24" customHeight="1" x14ac:dyDescent="0.2">
      <c r="A152" s="29" t="s">
        <v>133</v>
      </c>
      <c r="B152" s="38"/>
      <c r="C152" s="38"/>
      <c r="D152" s="38"/>
      <c r="E152" s="99">
        <v>22501</v>
      </c>
      <c r="F152" s="99"/>
      <c r="G152" s="99">
        <v>-10729</v>
      </c>
      <c r="H152" s="99"/>
      <c r="I152" s="99">
        <v>22412</v>
      </c>
      <c r="J152" s="99"/>
      <c r="K152" s="99">
        <v>-11149</v>
      </c>
    </row>
    <row r="153" spans="1:11" s="54" customFormat="1" ht="24" customHeight="1" x14ac:dyDescent="0.2">
      <c r="A153" s="29" t="s">
        <v>174</v>
      </c>
      <c r="B153" s="38"/>
      <c r="C153" s="38"/>
      <c r="D153" s="38"/>
      <c r="E153" s="81">
        <v>0</v>
      </c>
      <c r="F153" s="81"/>
      <c r="G153" s="81">
        <v>12899</v>
      </c>
      <c r="H153" s="81"/>
      <c r="I153" s="81">
        <v>0</v>
      </c>
      <c r="J153" s="81"/>
      <c r="K153" s="81">
        <v>12899</v>
      </c>
    </row>
    <row r="154" spans="1:11" s="54" customFormat="1" ht="24" customHeight="1" x14ac:dyDescent="0.2">
      <c r="A154" s="29" t="s">
        <v>178</v>
      </c>
      <c r="B154" s="38"/>
      <c r="C154" s="38"/>
      <c r="D154" s="38"/>
      <c r="E154" s="81">
        <v>1882</v>
      </c>
      <c r="F154" s="81"/>
      <c r="G154" s="81">
        <v>0</v>
      </c>
      <c r="H154" s="81"/>
      <c r="I154" s="81">
        <v>0</v>
      </c>
      <c r="J154" s="81"/>
      <c r="K154" s="81">
        <v>0</v>
      </c>
    </row>
    <row r="155" spans="1:11" ht="24" customHeight="1" x14ac:dyDescent="0.2">
      <c r="A155" s="29"/>
      <c r="E155" s="100"/>
      <c r="F155" s="100"/>
      <c r="G155" s="100"/>
      <c r="H155" s="100"/>
      <c r="I155" s="100"/>
      <c r="J155" s="100"/>
      <c r="K155" s="100"/>
    </row>
    <row r="156" spans="1:11" ht="24" customHeight="1" x14ac:dyDescent="0.2">
      <c r="A156" s="73" t="s">
        <v>123</v>
      </c>
    </row>
  </sheetData>
  <mergeCells count="8">
    <mergeCell ref="I83:K83"/>
    <mergeCell ref="I123:K123"/>
    <mergeCell ref="I6:K6"/>
    <mergeCell ref="E6:G6"/>
    <mergeCell ref="E83:G83"/>
    <mergeCell ref="E123:G123"/>
    <mergeCell ref="E41:G41"/>
    <mergeCell ref="I41:K41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0" orientation="portrait" r:id="rId1"/>
  <rowBreaks count="3" manualBreakCount="3">
    <brk id="35" max="10" man="1"/>
    <brk id="77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showGridLines="0" view="pageBreakPreview" zoomScale="90" zoomScaleNormal="100" zoomScaleSheetLayoutView="90" workbookViewId="0">
      <selection activeCell="A8" sqref="A8"/>
    </sheetView>
  </sheetViews>
  <sheetFormatPr defaultColWidth="9.140625" defaultRowHeight="24" customHeight="1" x14ac:dyDescent="0.2"/>
  <cols>
    <col min="1" max="1" width="47.85546875" style="6" customWidth="1"/>
    <col min="2" max="2" width="1.7109375" style="6" customWidth="1"/>
    <col min="3" max="3" width="18.140625" style="6" customWidth="1"/>
    <col min="4" max="4" width="1.7109375" style="6" customWidth="1"/>
    <col min="5" max="5" width="18.140625" style="6" customWidth="1"/>
    <col min="6" max="6" width="1.7109375" style="6" customWidth="1"/>
    <col min="7" max="7" width="18.140625" style="6" customWidth="1"/>
    <col min="8" max="8" width="1.7109375" style="6" customWidth="1"/>
    <col min="9" max="9" width="18.140625" style="6" customWidth="1"/>
    <col min="10" max="10" width="1.7109375" style="6" customWidth="1"/>
    <col min="11" max="11" width="18.140625" style="6" customWidth="1"/>
    <col min="12" max="12" width="1.7109375" style="9" customWidth="1"/>
    <col min="13" max="13" width="18.140625" style="6" customWidth="1"/>
    <col min="14" max="14" width="1.7109375" style="6" customWidth="1"/>
    <col min="15" max="15" width="18.140625" style="6" customWidth="1"/>
    <col min="16" max="16" width="0.85546875" style="6" customWidth="1"/>
    <col min="17" max="17" width="11.28515625" style="6" customWidth="1"/>
    <col min="18" max="16384" width="9.140625" style="6"/>
  </cols>
  <sheetData>
    <row r="1" spans="1:16" ht="24" customHeight="1" x14ac:dyDescent="0.2">
      <c r="O1" s="47" t="s">
        <v>77</v>
      </c>
    </row>
    <row r="2" spans="1:16" ht="24" customHeight="1" x14ac:dyDescent="0.25">
      <c r="A2" s="1" t="s">
        <v>117</v>
      </c>
      <c r="L2" s="6"/>
    </row>
    <row r="3" spans="1:16" ht="24" customHeight="1" x14ac:dyDescent="0.25">
      <c r="A3" s="1" t="s">
        <v>87</v>
      </c>
      <c r="L3" s="6"/>
    </row>
    <row r="4" spans="1:16" ht="24" customHeight="1" x14ac:dyDescent="0.25">
      <c r="A4" s="1" t="s">
        <v>139</v>
      </c>
      <c r="L4" s="6"/>
    </row>
    <row r="5" spans="1:16" ht="24" customHeight="1" x14ac:dyDescent="0.2">
      <c r="L5" s="6"/>
      <c r="O5" s="20" t="s">
        <v>62</v>
      </c>
    </row>
    <row r="6" spans="1:16" ht="24" customHeight="1" x14ac:dyDescent="0.25">
      <c r="C6" s="104" t="s">
        <v>82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6" ht="24" customHeight="1" x14ac:dyDescent="0.2">
      <c r="C7" s="7"/>
      <c r="D7" s="7"/>
      <c r="E7" s="7"/>
      <c r="F7" s="7"/>
      <c r="G7" s="7"/>
      <c r="H7" s="7"/>
      <c r="I7" s="105" t="s">
        <v>21</v>
      </c>
      <c r="J7" s="105"/>
      <c r="K7" s="105"/>
      <c r="L7" s="105"/>
      <c r="M7" s="105"/>
      <c r="N7" s="7"/>
      <c r="O7" s="7"/>
    </row>
    <row r="8" spans="1:16" ht="24" customHeight="1" x14ac:dyDescent="0.2">
      <c r="C8" s="7" t="s">
        <v>54</v>
      </c>
      <c r="D8" s="7"/>
      <c r="E8" s="7"/>
      <c r="F8" s="7"/>
      <c r="G8" s="7"/>
      <c r="H8" s="7"/>
      <c r="I8" s="106" t="s">
        <v>97</v>
      </c>
      <c r="J8" s="106"/>
      <c r="K8" s="106"/>
      <c r="L8" s="7"/>
      <c r="M8" s="7"/>
      <c r="N8" s="7"/>
      <c r="O8" s="7"/>
    </row>
    <row r="9" spans="1:16" s="8" customFormat="1" ht="24" customHeight="1" x14ac:dyDescent="0.2">
      <c r="C9" s="8" t="s">
        <v>40</v>
      </c>
      <c r="E9" s="8" t="s">
        <v>55</v>
      </c>
      <c r="G9" s="8" t="s">
        <v>134</v>
      </c>
      <c r="I9" s="7" t="s">
        <v>98</v>
      </c>
      <c r="J9" s="9"/>
      <c r="K9" s="8" t="s">
        <v>98</v>
      </c>
      <c r="L9" s="9"/>
      <c r="N9" s="7"/>
      <c r="O9" s="7"/>
      <c r="P9" s="7"/>
    </row>
    <row r="10" spans="1:16" ht="24" customHeight="1" x14ac:dyDescent="0.2">
      <c r="A10" s="8"/>
      <c r="B10" s="10"/>
      <c r="C10" s="21" t="s">
        <v>42</v>
      </c>
      <c r="D10" s="7"/>
      <c r="E10" s="21" t="s">
        <v>56</v>
      </c>
      <c r="F10" s="7"/>
      <c r="G10" s="86" t="s">
        <v>135</v>
      </c>
      <c r="H10" s="7"/>
      <c r="I10" s="50" t="s">
        <v>99</v>
      </c>
      <c r="J10" s="11"/>
      <c r="K10" s="50" t="s">
        <v>100</v>
      </c>
      <c r="L10" s="11"/>
      <c r="M10" s="21" t="s">
        <v>41</v>
      </c>
      <c r="N10" s="7"/>
      <c r="O10" s="21" t="s">
        <v>44</v>
      </c>
      <c r="P10" s="7"/>
    </row>
    <row r="11" spans="1:16" ht="24" customHeight="1" x14ac:dyDescent="0.25">
      <c r="A11" s="23" t="s">
        <v>119</v>
      </c>
      <c r="B11" s="13"/>
      <c r="C11" s="39">
        <v>509090</v>
      </c>
      <c r="D11" s="39"/>
      <c r="E11" s="39">
        <v>259315</v>
      </c>
      <c r="F11" s="39"/>
      <c r="G11" s="39">
        <v>0</v>
      </c>
      <c r="H11" s="39"/>
      <c r="I11" s="39">
        <v>69000</v>
      </c>
      <c r="J11" s="39"/>
      <c r="K11" s="39">
        <v>2000</v>
      </c>
      <c r="L11" s="39"/>
      <c r="M11" s="39">
        <v>628507</v>
      </c>
      <c r="N11" s="39"/>
      <c r="O11" s="39">
        <f>SUM(C11:M11)</f>
        <v>1467912</v>
      </c>
    </row>
    <row r="12" spans="1:16" ht="24" customHeight="1" x14ac:dyDescent="0.2">
      <c r="A12" s="27" t="s">
        <v>162</v>
      </c>
      <c r="B12" s="13"/>
      <c r="C12" s="39">
        <v>41919</v>
      </c>
      <c r="D12" s="39"/>
      <c r="E12" s="39">
        <v>104796</v>
      </c>
      <c r="F12" s="39"/>
      <c r="G12" s="39">
        <v>8789</v>
      </c>
      <c r="H12" s="39"/>
      <c r="I12" s="39">
        <v>0</v>
      </c>
      <c r="J12" s="39"/>
      <c r="K12" s="39">
        <v>0</v>
      </c>
      <c r="L12" s="39"/>
      <c r="M12" s="39">
        <v>0</v>
      </c>
      <c r="N12" s="39"/>
      <c r="O12" s="39">
        <f>SUM(C12:M12)</f>
        <v>155504</v>
      </c>
    </row>
    <row r="13" spans="1:16" ht="24" customHeight="1" x14ac:dyDescent="0.2">
      <c r="A13" s="27" t="s">
        <v>163</v>
      </c>
      <c r="B13" s="13"/>
      <c r="C13" s="39">
        <v>0</v>
      </c>
      <c r="D13" s="39"/>
      <c r="E13" s="39">
        <v>0</v>
      </c>
      <c r="F13" s="39"/>
      <c r="G13" s="39">
        <v>0</v>
      </c>
      <c r="H13" s="39"/>
      <c r="I13" s="39">
        <v>0</v>
      </c>
      <c r="J13" s="39"/>
      <c r="K13" s="39">
        <v>0</v>
      </c>
      <c r="L13" s="39"/>
      <c r="M13" s="39">
        <v>-286525</v>
      </c>
      <c r="N13" s="39"/>
      <c r="O13" s="39">
        <f>SUM(C13:M13)</f>
        <v>-286525</v>
      </c>
    </row>
    <row r="14" spans="1:16" ht="24" customHeight="1" x14ac:dyDescent="0.2">
      <c r="A14" s="15" t="s">
        <v>61</v>
      </c>
      <c r="B14" s="13"/>
      <c r="C14" s="39">
        <v>0</v>
      </c>
      <c r="D14" s="39"/>
      <c r="E14" s="39">
        <v>0</v>
      </c>
      <c r="F14" s="39"/>
      <c r="G14" s="39">
        <v>0</v>
      </c>
      <c r="H14" s="39"/>
      <c r="I14" s="39">
        <v>0</v>
      </c>
      <c r="J14" s="39"/>
      <c r="K14" s="39">
        <v>0</v>
      </c>
      <c r="L14" s="39"/>
      <c r="M14" s="39">
        <f>'PL&amp;CF'!G70</f>
        <v>193650</v>
      </c>
      <c r="N14" s="39"/>
      <c r="O14" s="39">
        <f>SUM(C14:M14)</f>
        <v>193650</v>
      </c>
    </row>
    <row r="15" spans="1:16" ht="24" customHeight="1" thickBot="1" x14ac:dyDescent="0.3">
      <c r="A15" s="12" t="s">
        <v>136</v>
      </c>
      <c r="B15" s="13"/>
      <c r="C15" s="40">
        <f>SUM(C11:C14)</f>
        <v>551009</v>
      </c>
      <c r="D15" s="41"/>
      <c r="E15" s="40">
        <f>SUM(E11:E14)</f>
        <v>364111</v>
      </c>
      <c r="F15" s="41"/>
      <c r="G15" s="40">
        <f>SUM(G11:G14)</f>
        <v>8789</v>
      </c>
      <c r="H15" s="41"/>
      <c r="I15" s="40">
        <f>SUM(I11:I14)</f>
        <v>69000</v>
      </c>
      <c r="J15" s="41"/>
      <c r="K15" s="40">
        <f>SUM(K11:K14)</f>
        <v>2000</v>
      </c>
      <c r="L15" s="39"/>
      <c r="M15" s="40">
        <f>SUM(M11:M14)</f>
        <v>535632</v>
      </c>
      <c r="N15" s="39"/>
      <c r="O15" s="40">
        <f>SUM(O11:O14)</f>
        <v>1530541</v>
      </c>
    </row>
    <row r="16" spans="1:16" ht="24" customHeight="1" thickTop="1" x14ac:dyDescent="0.25">
      <c r="A16" s="12"/>
      <c r="B16" s="13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5" ht="24" customHeight="1" x14ac:dyDescent="0.25">
      <c r="A17" s="23" t="s">
        <v>140</v>
      </c>
      <c r="B17" s="13"/>
      <c r="C17" s="39">
        <v>553520</v>
      </c>
      <c r="D17" s="39"/>
      <c r="E17" s="39">
        <v>370389</v>
      </c>
      <c r="F17" s="39"/>
      <c r="G17" s="39">
        <v>0</v>
      </c>
      <c r="H17" s="39"/>
      <c r="I17" s="39">
        <v>69000</v>
      </c>
      <c r="J17" s="39"/>
      <c r="K17" s="39">
        <v>2000</v>
      </c>
      <c r="L17" s="39"/>
      <c r="M17" s="39">
        <v>634743</v>
      </c>
      <c r="N17" s="39"/>
      <c r="O17" s="39">
        <f>SUM(C17:M17)</f>
        <v>1629652</v>
      </c>
    </row>
    <row r="18" spans="1:15" ht="24" customHeight="1" x14ac:dyDescent="0.2">
      <c r="A18" s="27" t="s">
        <v>179</v>
      </c>
      <c r="B18" s="13"/>
      <c r="C18" s="39">
        <v>28433</v>
      </c>
      <c r="D18" s="39"/>
      <c r="E18" s="39">
        <v>71082</v>
      </c>
      <c r="F18" s="39"/>
      <c r="G18" s="39">
        <v>5407</v>
      </c>
      <c r="H18" s="39"/>
      <c r="I18" s="39">
        <v>0</v>
      </c>
      <c r="J18" s="39"/>
      <c r="K18" s="39">
        <v>0</v>
      </c>
      <c r="L18" s="39"/>
      <c r="M18" s="39">
        <v>0</v>
      </c>
      <c r="N18" s="39"/>
      <c r="O18" s="39">
        <f>SUM(C18:M18)</f>
        <v>104922</v>
      </c>
    </row>
    <row r="19" spans="1:15" ht="24" customHeight="1" x14ac:dyDescent="0.2">
      <c r="A19" s="27" t="s">
        <v>163</v>
      </c>
      <c r="B19" s="13"/>
      <c r="C19" s="39">
        <v>0</v>
      </c>
      <c r="D19" s="39"/>
      <c r="E19" s="39">
        <v>0</v>
      </c>
      <c r="F19" s="39"/>
      <c r="G19" s="39">
        <v>0</v>
      </c>
      <c r="H19" s="39"/>
      <c r="I19" s="39">
        <v>0</v>
      </c>
      <c r="J19" s="39"/>
      <c r="K19" s="39">
        <v>0</v>
      </c>
      <c r="L19" s="39"/>
      <c r="M19" s="39">
        <v>-261879</v>
      </c>
      <c r="N19" s="39"/>
      <c r="O19" s="39">
        <f>SUM(C19:M19)</f>
        <v>-261879</v>
      </c>
    </row>
    <row r="20" spans="1:15" ht="24" customHeight="1" x14ac:dyDescent="0.2">
      <c r="A20" s="27" t="s">
        <v>65</v>
      </c>
      <c r="B20" s="13"/>
      <c r="C20" s="95">
        <v>0</v>
      </c>
      <c r="D20" s="39"/>
      <c r="E20" s="95">
        <v>0</v>
      </c>
      <c r="F20" s="39"/>
      <c r="G20" s="95">
        <v>0</v>
      </c>
      <c r="H20" s="39"/>
      <c r="I20" s="95">
        <v>0</v>
      </c>
      <c r="J20" s="39"/>
      <c r="K20" s="95">
        <v>0</v>
      </c>
      <c r="L20" s="39"/>
      <c r="M20" s="95">
        <f>'PL&amp;CF'!E59</f>
        <v>133882</v>
      </c>
      <c r="N20" s="39"/>
      <c r="O20" s="95">
        <f t="shared" ref="O20:O21" si="0">SUM(C20:M20)</f>
        <v>133882</v>
      </c>
    </row>
    <row r="21" spans="1:15" ht="24" customHeight="1" x14ac:dyDescent="0.2">
      <c r="A21" s="27" t="s">
        <v>111</v>
      </c>
      <c r="B21" s="13"/>
      <c r="C21" s="96">
        <v>0</v>
      </c>
      <c r="D21" s="39"/>
      <c r="E21" s="96">
        <v>0</v>
      </c>
      <c r="F21" s="39"/>
      <c r="G21" s="96">
        <v>0</v>
      </c>
      <c r="H21" s="39"/>
      <c r="I21" s="96">
        <v>0</v>
      </c>
      <c r="J21" s="39"/>
      <c r="K21" s="96">
        <v>0</v>
      </c>
      <c r="L21" s="39"/>
      <c r="M21" s="96">
        <f>'PL&amp;CF'!E68</f>
        <v>-1834</v>
      </c>
      <c r="N21" s="39"/>
      <c r="O21" s="96">
        <f t="shared" si="0"/>
        <v>-1834</v>
      </c>
    </row>
    <row r="22" spans="1:15" ht="24" customHeight="1" x14ac:dyDescent="0.2">
      <c r="A22" s="15" t="s">
        <v>61</v>
      </c>
      <c r="B22" s="13"/>
      <c r="C22" s="39">
        <f>SUM(C20:C21)</f>
        <v>0</v>
      </c>
      <c r="D22" s="39"/>
      <c r="E22" s="39">
        <f>SUM(E20:E21)</f>
        <v>0</v>
      </c>
      <c r="F22" s="39"/>
      <c r="G22" s="39">
        <f>SUM(G20:G21)</f>
        <v>0</v>
      </c>
      <c r="H22" s="39"/>
      <c r="I22" s="39">
        <f>SUM(I20:I21)</f>
        <v>0</v>
      </c>
      <c r="J22" s="39"/>
      <c r="K22" s="39">
        <f>SUM(K20:K21)</f>
        <v>0</v>
      </c>
      <c r="L22" s="39"/>
      <c r="M22" s="39">
        <f>SUM(M20:M21)</f>
        <v>132048</v>
      </c>
      <c r="N22" s="39"/>
      <c r="O22" s="39">
        <f>SUM(C22:M22)</f>
        <v>132048</v>
      </c>
    </row>
    <row r="23" spans="1:15" ht="24" customHeight="1" thickBot="1" x14ac:dyDescent="0.3">
      <c r="A23" s="12" t="s">
        <v>141</v>
      </c>
      <c r="B23" s="13"/>
      <c r="C23" s="40">
        <f>SUM(C17:C19,C22)</f>
        <v>581953</v>
      </c>
      <c r="D23" s="41"/>
      <c r="E23" s="40">
        <f>SUM(E17:E19,E22)</f>
        <v>441471</v>
      </c>
      <c r="F23" s="41"/>
      <c r="G23" s="40">
        <f>SUM(G17:G19,G22)</f>
        <v>5407</v>
      </c>
      <c r="H23" s="41"/>
      <c r="I23" s="40">
        <f>SUM(I17:I19,I22)</f>
        <v>69000</v>
      </c>
      <c r="J23" s="41"/>
      <c r="K23" s="40">
        <f>SUM(K17:K19,K22)</f>
        <v>2000</v>
      </c>
      <c r="L23" s="39"/>
      <c r="M23" s="40">
        <f>SUM(M17:M19,M22)</f>
        <v>504912</v>
      </c>
      <c r="N23" s="39"/>
      <c r="O23" s="40">
        <f>SUM(O17:O19,O22)</f>
        <v>1604743</v>
      </c>
    </row>
    <row r="24" spans="1:15" ht="24" customHeight="1" thickTop="1" x14ac:dyDescent="0.25">
      <c r="A24" s="12"/>
      <c r="B24" s="13"/>
      <c r="C24" s="39">
        <f>SUM(C23-BS!D72)</f>
        <v>0</v>
      </c>
      <c r="D24" s="39"/>
      <c r="E24" s="39">
        <f>SUM(E23-BS!D73)</f>
        <v>0</v>
      </c>
      <c r="F24" s="39"/>
      <c r="G24" s="39"/>
      <c r="H24" s="39"/>
      <c r="I24" s="39">
        <f>SUM(I23-BS!D77)</f>
        <v>0</v>
      </c>
      <c r="J24" s="39"/>
      <c r="K24" s="39">
        <f>SUM(K23-BS!D78)</f>
        <v>0</v>
      </c>
      <c r="L24" s="39"/>
      <c r="M24" s="39">
        <f>SUM(M23-BS!D79)</f>
        <v>0</v>
      </c>
      <c r="N24" s="39"/>
      <c r="O24" s="39">
        <f>SUM(O23-BS!D80)</f>
        <v>0</v>
      </c>
    </row>
    <row r="25" spans="1:15" ht="24" customHeight="1" x14ac:dyDescent="0.2">
      <c r="A25" s="73" t="s">
        <v>123</v>
      </c>
      <c r="B25" s="17"/>
    </row>
  </sheetData>
  <mergeCells count="3">
    <mergeCell ref="C6:O6"/>
    <mergeCell ref="I7:M7"/>
    <mergeCell ref="I8:K8"/>
  </mergeCells>
  <printOptions horizontalCentered="1"/>
  <pageMargins left="0.52" right="0.39370078740157483" top="0.78740157480314965" bottom="0.3937007874015748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tabSelected="1" view="pageBreakPreview" zoomScaleNormal="100" zoomScaleSheetLayoutView="100" workbookViewId="0">
      <selection activeCell="A5" sqref="A5"/>
    </sheetView>
  </sheetViews>
  <sheetFormatPr defaultColWidth="9.140625" defaultRowHeight="24" customHeight="1" x14ac:dyDescent="0.2"/>
  <cols>
    <col min="1" max="1" width="55.7109375" style="6" customWidth="1"/>
    <col min="2" max="2" width="1.140625" style="6" customWidth="1"/>
    <col min="3" max="3" width="17.7109375" style="6" customWidth="1"/>
    <col min="4" max="4" width="1.7109375" style="6" customWidth="1"/>
    <col min="5" max="5" width="17.7109375" style="6" customWidth="1"/>
    <col min="6" max="6" width="1.7109375" style="6" customWidth="1"/>
    <col min="7" max="7" width="19.28515625" style="6" customWidth="1"/>
    <col min="8" max="8" width="1.7109375" style="6" customWidth="1"/>
    <col min="9" max="9" width="17.7109375" style="6" customWidth="1"/>
    <col min="10" max="10" width="1.7109375" style="9" customWidth="1"/>
    <col min="11" max="11" width="17.7109375" style="6" customWidth="1"/>
    <col min="12" max="12" width="1.7109375" style="6" customWidth="1"/>
    <col min="13" max="13" width="17.7109375" style="6" customWidth="1"/>
    <col min="14" max="14" width="0.140625" style="6" customWidth="1"/>
    <col min="15" max="15" width="1.7109375" style="6" customWidth="1"/>
    <col min="16" max="16384" width="9.140625" style="6"/>
  </cols>
  <sheetData>
    <row r="1" spans="1:14" ht="24" customHeight="1" x14ac:dyDescent="0.2">
      <c r="L1" s="46"/>
      <c r="M1" s="47" t="s">
        <v>77</v>
      </c>
    </row>
    <row r="2" spans="1:14" ht="24" customHeight="1" x14ac:dyDescent="0.25">
      <c r="A2" s="1" t="s">
        <v>117</v>
      </c>
      <c r="J2" s="6"/>
    </row>
    <row r="3" spans="1:14" ht="24" customHeight="1" x14ac:dyDescent="0.25">
      <c r="A3" s="1" t="s">
        <v>94</v>
      </c>
      <c r="J3" s="6"/>
    </row>
    <row r="4" spans="1:14" ht="24" customHeight="1" x14ac:dyDescent="0.25">
      <c r="A4" s="1" t="s">
        <v>139</v>
      </c>
      <c r="J4" s="6"/>
    </row>
    <row r="5" spans="1:14" ht="24" customHeight="1" x14ac:dyDescent="0.2">
      <c r="J5" s="6"/>
      <c r="M5" s="20" t="s">
        <v>62</v>
      </c>
    </row>
    <row r="6" spans="1:14" ht="24" customHeight="1" x14ac:dyDescent="0.25">
      <c r="C6" s="104" t="s">
        <v>47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</row>
    <row r="7" spans="1:14" ht="24" customHeight="1" x14ac:dyDescent="0.2">
      <c r="C7" s="7" t="s">
        <v>54</v>
      </c>
      <c r="D7" s="7"/>
      <c r="E7" s="7"/>
      <c r="F7" s="7"/>
      <c r="G7" s="7"/>
      <c r="H7" s="7"/>
      <c r="I7" s="105" t="s">
        <v>21</v>
      </c>
      <c r="J7" s="105"/>
      <c r="K7" s="105"/>
      <c r="L7" s="7"/>
      <c r="M7" s="7"/>
    </row>
    <row r="8" spans="1:14" s="8" customFormat="1" ht="24" customHeight="1" x14ac:dyDescent="0.2">
      <c r="C8" s="8" t="s">
        <v>40</v>
      </c>
      <c r="G8" s="8" t="s">
        <v>134</v>
      </c>
      <c r="I8" s="7" t="s">
        <v>125</v>
      </c>
      <c r="J8" s="9"/>
      <c r="L8" s="7"/>
      <c r="M8" s="7"/>
      <c r="N8" s="7"/>
    </row>
    <row r="9" spans="1:14" ht="24" customHeight="1" x14ac:dyDescent="0.2">
      <c r="A9" s="8"/>
      <c r="B9" s="10"/>
      <c r="C9" s="83" t="s">
        <v>42</v>
      </c>
      <c r="D9" s="7"/>
      <c r="E9" s="83" t="s">
        <v>20</v>
      </c>
      <c r="F9" s="7"/>
      <c r="G9" s="86" t="s">
        <v>135</v>
      </c>
      <c r="H9" s="7"/>
      <c r="I9" s="83" t="s">
        <v>43</v>
      </c>
      <c r="J9" s="11"/>
      <c r="K9" s="83" t="s">
        <v>41</v>
      </c>
      <c r="L9" s="7"/>
      <c r="M9" s="83" t="s">
        <v>44</v>
      </c>
      <c r="N9" s="7"/>
    </row>
    <row r="10" spans="1:14" ht="24" customHeight="1" x14ac:dyDescent="0.25">
      <c r="A10" s="23" t="s">
        <v>119</v>
      </c>
      <c r="B10" s="13"/>
      <c r="C10" s="14">
        <v>509090</v>
      </c>
      <c r="D10" s="14"/>
      <c r="E10" s="14">
        <v>259315</v>
      </c>
      <c r="F10" s="14"/>
      <c r="G10" s="14">
        <v>0</v>
      </c>
      <c r="H10" s="14"/>
      <c r="I10" s="14">
        <v>69000</v>
      </c>
      <c r="J10" s="14"/>
      <c r="K10" s="14">
        <v>566780</v>
      </c>
      <c r="L10" s="14"/>
      <c r="M10" s="14">
        <f>SUM(C10:K10)</f>
        <v>1404185</v>
      </c>
    </row>
    <row r="11" spans="1:14" ht="24" customHeight="1" x14ac:dyDescent="0.2">
      <c r="A11" s="27" t="s">
        <v>164</v>
      </c>
      <c r="B11" s="13"/>
      <c r="C11" s="14">
        <v>41919</v>
      </c>
      <c r="D11" s="14"/>
      <c r="E11" s="14">
        <v>104796</v>
      </c>
      <c r="F11" s="14"/>
      <c r="G11" s="14">
        <v>8789</v>
      </c>
      <c r="H11" s="14"/>
      <c r="I11" s="14">
        <v>0</v>
      </c>
      <c r="J11" s="14"/>
      <c r="K11" s="14">
        <v>0</v>
      </c>
      <c r="L11" s="14"/>
      <c r="M11" s="14">
        <f>SUM(C11:K11)</f>
        <v>155504</v>
      </c>
    </row>
    <row r="12" spans="1:14" ht="24" customHeight="1" x14ac:dyDescent="0.2">
      <c r="A12" s="27" t="s">
        <v>163</v>
      </c>
      <c r="B12" s="13"/>
      <c r="C12" s="14">
        <v>0</v>
      </c>
      <c r="D12" s="14"/>
      <c r="E12" s="14">
        <v>0</v>
      </c>
      <c r="F12" s="14"/>
      <c r="G12" s="14">
        <v>0</v>
      </c>
      <c r="H12" s="14"/>
      <c r="I12" s="14">
        <v>0</v>
      </c>
      <c r="J12" s="14"/>
      <c r="K12" s="14">
        <v>-286525</v>
      </c>
      <c r="L12" s="14"/>
      <c r="M12" s="14">
        <f>SUM(C12:K12)</f>
        <v>-286525</v>
      </c>
    </row>
    <row r="13" spans="1:14" ht="24" customHeight="1" x14ac:dyDescent="0.2">
      <c r="A13" s="15" t="s">
        <v>61</v>
      </c>
      <c r="B13" s="13"/>
      <c r="C13" s="14">
        <v>0</v>
      </c>
      <c r="D13" s="14"/>
      <c r="E13" s="14">
        <v>0</v>
      </c>
      <c r="F13" s="14"/>
      <c r="G13" s="14">
        <v>0</v>
      </c>
      <c r="H13" s="14"/>
      <c r="I13" s="14">
        <v>0</v>
      </c>
      <c r="J13" s="14"/>
      <c r="K13" s="14">
        <f>'PL&amp;CF'!K70</f>
        <v>236496</v>
      </c>
      <c r="L13" s="14"/>
      <c r="M13" s="14">
        <f>SUM(C13:K13)</f>
        <v>236496</v>
      </c>
    </row>
    <row r="14" spans="1:14" ht="24" customHeight="1" thickBot="1" x14ac:dyDescent="0.3">
      <c r="A14" s="12" t="s">
        <v>136</v>
      </c>
      <c r="B14" s="13"/>
      <c r="C14" s="16">
        <f>SUM(C10:C13)</f>
        <v>551009</v>
      </c>
      <c r="D14" s="14"/>
      <c r="E14" s="16">
        <f>SUM(E10:E13)</f>
        <v>364111</v>
      </c>
      <c r="F14" s="14"/>
      <c r="G14" s="16">
        <f>SUM(G10:G13)</f>
        <v>8789</v>
      </c>
      <c r="H14" s="14"/>
      <c r="I14" s="16">
        <f>SUM(I10:I13)</f>
        <v>69000</v>
      </c>
      <c r="J14" s="14"/>
      <c r="K14" s="16">
        <f>SUM(K10:K13)</f>
        <v>516751</v>
      </c>
      <c r="L14" s="14"/>
      <c r="M14" s="16">
        <f>SUM(M10:M13)</f>
        <v>1509660</v>
      </c>
    </row>
    <row r="15" spans="1:14" ht="24" customHeight="1" thickTop="1" x14ac:dyDescent="0.25">
      <c r="A15" s="12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4" ht="24" customHeight="1" x14ac:dyDescent="0.25">
      <c r="A16" s="23" t="s">
        <v>140</v>
      </c>
      <c r="B16" s="13"/>
      <c r="C16" s="14">
        <v>553520</v>
      </c>
      <c r="D16" s="14"/>
      <c r="E16" s="14">
        <v>370389</v>
      </c>
      <c r="F16" s="14"/>
      <c r="G16" s="14">
        <v>0</v>
      </c>
      <c r="H16" s="14"/>
      <c r="I16" s="14">
        <v>69000</v>
      </c>
      <c r="J16" s="14"/>
      <c r="K16" s="14">
        <v>609190</v>
      </c>
      <c r="L16" s="14"/>
      <c r="M16" s="14">
        <f>SUM(C16:K16)</f>
        <v>1602099</v>
      </c>
    </row>
    <row r="17" spans="1:13" ht="24" customHeight="1" x14ac:dyDescent="0.2">
      <c r="A17" s="27" t="s">
        <v>179</v>
      </c>
      <c r="B17" s="13"/>
      <c r="C17" s="14">
        <v>28433</v>
      </c>
      <c r="D17" s="14"/>
      <c r="E17" s="14">
        <v>71082</v>
      </c>
      <c r="F17" s="14"/>
      <c r="G17" s="14">
        <v>5407</v>
      </c>
      <c r="H17" s="14"/>
      <c r="I17" s="14">
        <v>0</v>
      </c>
      <c r="J17" s="14"/>
      <c r="K17" s="14">
        <v>0</v>
      </c>
      <c r="L17" s="14"/>
      <c r="M17" s="14">
        <f>SUM(C17:K17)</f>
        <v>104922</v>
      </c>
    </row>
    <row r="18" spans="1:13" ht="24" customHeight="1" x14ac:dyDescent="0.2">
      <c r="A18" s="27" t="s">
        <v>163</v>
      </c>
      <c r="B18" s="13"/>
      <c r="C18" s="14">
        <v>0</v>
      </c>
      <c r="D18" s="14"/>
      <c r="E18" s="14">
        <v>0</v>
      </c>
      <c r="F18" s="14"/>
      <c r="G18" s="14">
        <v>0</v>
      </c>
      <c r="H18" s="14"/>
      <c r="I18" s="14">
        <v>0</v>
      </c>
      <c r="J18" s="14"/>
      <c r="K18" s="14">
        <v>-261879</v>
      </c>
      <c r="L18" s="14"/>
      <c r="M18" s="14">
        <f>SUM(C18:K18)</f>
        <v>-261879</v>
      </c>
    </row>
    <row r="19" spans="1:13" ht="24" customHeight="1" x14ac:dyDescent="0.2">
      <c r="A19" s="27" t="s">
        <v>65</v>
      </c>
      <c r="B19" s="13"/>
      <c r="C19" s="97">
        <v>0</v>
      </c>
      <c r="D19" s="14"/>
      <c r="E19" s="97">
        <v>0</v>
      </c>
      <c r="F19" s="14"/>
      <c r="G19" s="97">
        <v>0</v>
      </c>
      <c r="H19" s="14"/>
      <c r="I19" s="97">
        <v>0</v>
      </c>
      <c r="J19" s="14"/>
      <c r="K19" s="97">
        <f>'PL&amp;CF'!I59</f>
        <v>148281</v>
      </c>
      <c r="L19" s="14"/>
      <c r="M19" s="97">
        <f>SUM(C19:K19)</f>
        <v>148281</v>
      </c>
    </row>
    <row r="20" spans="1:13" ht="24" customHeight="1" x14ac:dyDescent="0.2">
      <c r="A20" s="27" t="s">
        <v>111</v>
      </c>
      <c r="B20" s="13"/>
      <c r="C20" s="98">
        <v>0</v>
      </c>
      <c r="D20" s="14"/>
      <c r="E20" s="98">
        <v>0</v>
      </c>
      <c r="F20" s="14"/>
      <c r="G20" s="98">
        <v>0</v>
      </c>
      <c r="H20" s="14"/>
      <c r="I20" s="98">
        <v>0</v>
      </c>
      <c r="J20" s="14"/>
      <c r="K20" s="98">
        <f>'PL&amp;CF'!I68</f>
        <v>-2132</v>
      </c>
      <c r="L20" s="14"/>
      <c r="M20" s="98">
        <f t="shared" ref="M20" si="0">SUM(C20:K20)</f>
        <v>-2132</v>
      </c>
    </row>
    <row r="21" spans="1:13" ht="24" customHeight="1" x14ac:dyDescent="0.2">
      <c r="A21" s="15" t="s">
        <v>61</v>
      </c>
      <c r="B21" s="13"/>
      <c r="C21" s="14">
        <f>SUM(C19:C20)</f>
        <v>0</v>
      </c>
      <c r="D21" s="14"/>
      <c r="E21" s="14">
        <f>SUM(E19:E20)</f>
        <v>0</v>
      </c>
      <c r="F21" s="14"/>
      <c r="G21" s="14">
        <f>SUM(G19:G20)</f>
        <v>0</v>
      </c>
      <c r="H21" s="14"/>
      <c r="I21" s="14">
        <f>SUM(I19:I20)</f>
        <v>0</v>
      </c>
      <c r="J21" s="14"/>
      <c r="K21" s="14">
        <f>SUM(K19:K20)</f>
        <v>146149</v>
      </c>
      <c r="L21" s="14"/>
      <c r="M21" s="14">
        <f>SUM(M19:M20)</f>
        <v>146149</v>
      </c>
    </row>
    <row r="22" spans="1:13" ht="24" customHeight="1" thickBot="1" x14ac:dyDescent="0.3">
      <c r="A22" s="12" t="s">
        <v>141</v>
      </c>
      <c r="B22" s="13"/>
      <c r="C22" s="16">
        <f>SUM(C16:C18,C21)</f>
        <v>581953</v>
      </c>
      <c r="D22" s="14"/>
      <c r="E22" s="16">
        <f>SUM(E16:E18,E21)</f>
        <v>441471</v>
      </c>
      <c r="F22" s="14"/>
      <c r="G22" s="16">
        <f>SUM(G16:G18,G21)</f>
        <v>5407</v>
      </c>
      <c r="H22" s="14"/>
      <c r="I22" s="16">
        <f>SUM(I16:I18,I21)</f>
        <v>69000</v>
      </c>
      <c r="J22" s="14"/>
      <c r="K22" s="16">
        <f>SUM(K16:K18,K21)</f>
        <v>493460</v>
      </c>
      <c r="L22" s="14"/>
      <c r="M22" s="16">
        <f>SUM(M16:M18,M21)</f>
        <v>1591291</v>
      </c>
    </row>
    <row r="23" spans="1:13" ht="24" customHeight="1" thickTop="1" x14ac:dyDescent="0.25">
      <c r="A23" s="12"/>
      <c r="B23" s="13"/>
      <c r="C23" s="14">
        <f>SUM(C22-BS!H72)</f>
        <v>0</v>
      </c>
      <c r="D23" s="14"/>
      <c r="E23" s="14">
        <f>SUM(E22-BS!H73)</f>
        <v>0</v>
      </c>
      <c r="F23" s="14"/>
      <c r="G23" s="14"/>
      <c r="H23" s="14"/>
      <c r="I23" s="14">
        <f>SUM(I22-BS!H77)</f>
        <v>0</v>
      </c>
      <c r="J23" s="14"/>
      <c r="K23" s="14">
        <f>SUM(K22-BS!H79)</f>
        <v>0</v>
      </c>
      <c r="L23" s="14"/>
      <c r="M23" s="14">
        <f>SUM(M22-BS!H80)</f>
        <v>0</v>
      </c>
    </row>
    <row r="24" spans="1:13" ht="24" customHeight="1" x14ac:dyDescent="0.2">
      <c r="A24" s="73" t="s">
        <v>123</v>
      </c>
      <c r="B24" s="17"/>
    </row>
  </sheetData>
  <mergeCells count="2">
    <mergeCell ref="C6:M6"/>
    <mergeCell ref="I7:K7"/>
  </mergeCells>
  <printOptions horizontalCentered="1"/>
  <pageMargins left="0.51" right="0.39370078740157483" top="0.78740157480314965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</vt:lpstr>
      <vt:lpstr>Separate</vt:lpstr>
      <vt:lpstr>BS!Print_Area</vt:lpstr>
      <vt:lpstr>Conso!Print_Area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Malintip Lavichant</cp:lastModifiedBy>
  <cp:lastPrinted>2019-11-01T05:08:54Z</cp:lastPrinted>
  <dcterms:created xsi:type="dcterms:W3CDTF">2010-02-01T03:10:54Z</dcterms:created>
  <dcterms:modified xsi:type="dcterms:W3CDTF">2019-11-13T08:35:31Z</dcterms:modified>
</cp:coreProperties>
</file>