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19\TSI\02 2019 FS\FS Q3 TSI\New folder\"/>
    </mc:Choice>
  </mc:AlternateContent>
  <xr:revisionPtr revIDLastSave="0" documentId="13_ncr:1_{FE27ED8B-E8A4-4CBD-B1E9-C5A852E0229A}" xr6:coauthVersionLast="45" xr6:coauthVersionMax="45" xr10:uidLastSave="{00000000-0000-0000-0000-000000000000}"/>
  <bookViews>
    <workbookView xWindow="20370" yWindow="-120" windowWidth="29040" windowHeight="15840" tabRatio="857" activeTab="5" xr2:uid="{00000000-000D-0000-FFFF-FFFF00000000}"/>
  </bookViews>
  <sheets>
    <sheet name="BS" sheetId="18" r:id="rId1"/>
    <sheet name="PL1" sheetId="26" r:id="rId2"/>
    <sheet name="PL2" sheetId="27" r:id="rId3"/>
    <sheet name="SE1" sheetId="22" r:id="rId4"/>
    <sheet name="SE2" sheetId="21" r:id="rId5"/>
    <sheet name="CF" sheetId="23" r:id="rId6"/>
    <sheet name="Sheet2" sheetId="9" state="hidden" r:id="rId7"/>
  </sheets>
  <definedNames>
    <definedName name="_xlnm.Print_Area" localSheetId="0">BS!$A$1:$F$60</definedName>
    <definedName name="_xlnm.Print_Area" localSheetId="5">CF!$A$1:$F$35</definedName>
    <definedName name="_xlnm.Print_Area" localSheetId="1">'PL1'!$A$1:$J$35</definedName>
    <definedName name="_xlnm.Print_Area" localSheetId="2">'PL2'!$A$1:$K$23</definedName>
    <definedName name="_xlnm.Print_Area" localSheetId="3">'SE1'!$A$1:$V$22</definedName>
    <definedName name="_xlnm.Print_Area" localSheetId="4">'SE2'!$A$1:$V$23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9" l="1"/>
  <c r="H4" i="9"/>
  <c r="F6" i="9"/>
  <c r="E6" i="9"/>
  <c r="H6" i="9" l="1"/>
  <c r="I6" i="9" s="1"/>
</calcChain>
</file>

<file path=xl/sharedStrings.xml><?xml version="1.0" encoding="utf-8"?>
<sst xmlns="http://schemas.openxmlformats.org/spreadsheetml/2006/main" count="267" uniqueCount="187">
  <si>
    <t>5, 29</t>
  </si>
  <si>
    <t>6</t>
  </si>
  <si>
    <t>7, 15</t>
  </si>
  <si>
    <t>9, 27, 28, 29, 30</t>
  </si>
  <si>
    <t>10</t>
  </si>
  <si>
    <t>11</t>
  </si>
  <si>
    <t>12</t>
  </si>
  <si>
    <t>-</t>
  </si>
  <si>
    <t>13</t>
  </si>
  <si>
    <t>15</t>
  </si>
  <si>
    <t>16</t>
  </si>
  <si>
    <t>17</t>
  </si>
  <si>
    <t>18</t>
  </si>
  <si>
    <t>20</t>
  </si>
  <si>
    <t>21</t>
  </si>
  <si>
    <t>22</t>
  </si>
  <si>
    <t>9, 10, 18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</si>
  <si>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</si>
  <si>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</si>
  <si>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</si>
  <si>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</si>
  <si>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</si>
  <si>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31 ธันวาคม 2561</t>
  </si>
  <si>
    <t>(ตรวจสอบแล้ว)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</si>
  <si>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</si>
  <si>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</si>
  <si>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</si>
  <si>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</si>
  <si>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</si>
  <si>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</si>
  <si>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สินทรัพย์ลงทุน</t>
  </si>
  <si>
    <t xml:space="preserve">   เงินลงทุนในหลักทรัพย์</t>
  </si>
  <si>
    <t>ที่ดิน อาคารและอุปกรณ์</t>
  </si>
  <si>
    <t>ที่ดินที่ไม่ได้ใช้ในการดำเนินงาน</t>
  </si>
  <si>
    <t xml:space="preserve">ค่าสินไหมทดแทนค้างรับจากคู่กรณี </t>
  </si>
  <si>
    <t>สินทรัพย์อื่น</t>
  </si>
  <si>
    <t>รวมสินทรัพย์</t>
  </si>
  <si>
    <t>หนี้สิน</t>
  </si>
  <si>
    <t>เงินกู้ยืมจากกรรมการ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</si>
  <si>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</si>
  <si>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</si>
  <si>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</si>
  <si>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</si>
  <si>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</si>
  <si>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</si>
  <si>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</si>
  <si>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 xml:space="preserve">- ทุนจดทะเบียน </t>
  </si>
  <si>
    <t xml:space="preserve">- ทุนที่ออกและชำระแล้ว </t>
  </si>
  <si>
    <t>ส่วนต่ำกว่ามูลค่าหุ้นสามัญ</t>
  </si>
  <si>
    <t>ขาดทุนสะสม</t>
  </si>
  <si>
    <t>- จัดสรรเพื่อ</t>
  </si>
  <si>
    <t xml:space="preserve">        ทุนสำรองตามกฎหมาย</t>
  </si>
  <si>
    <t xml:space="preserve">        ทุนสำรองทั่วไป</t>
  </si>
  <si>
    <t>- ขาดทุนสะสม</t>
  </si>
  <si>
    <t>งบกำไรขาดทุนเบ็ดเสร็จ</t>
  </si>
  <si>
    <t>2562</t>
  </si>
  <si>
    <t>2561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</si>
  <si>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</si>
  <si>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</si>
  <si>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</si>
  <si>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</si>
  <si>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</si>
  <si>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</si>
  <si>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ตัดจำหน่ายเจ้าหนี้ประกันภัยต่อ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</si>
  <si>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</si>
  <si>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</si>
  <si>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</si>
  <si>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</si>
  <si>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</si>
  <si>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</si>
  <si>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</si>
  <si>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</si>
  <si>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</si>
  <si>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</si>
  <si>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</si>
  <si>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</si>
  <si>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</si>
  <si>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ส่วนเกินทุน</t>
  </si>
  <si>
    <t>จากการวัด</t>
  </si>
  <si>
    <t>ภาษีเงินได้</t>
  </si>
  <si>
    <t>จัดสรรเพื่อ</t>
  </si>
  <si>
    <t>มูลค่าเงินลงทุน</t>
  </si>
  <si>
    <t>เกี่ยวกับ</t>
  </si>
  <si>
    <t>ส่วนต่ำกว่า</t>
  </si>
  <si>
    <t>ทุนสำรอง</t>
  </si>
  <si>
    <t>จากการตีราคา</t>
  </si>
  <si>
    <t>องค์ประกอบของ</t>
  </si>
  <si>
    <t>รวมส่วนของ</t>
  </si>
  <si>
    <t>ชำระแล้ว</t>
  </si>
  <si>
    <t>มูลค่าหุ้นสามัญ</t>
  </si>
  <si>
    <t>ตามกฎหมาย</t>
  </si>
  <si>
    <t>ทั่วไป</t>
  </si>
  <si>
    <t>เผื่อขาย</t>
  </si>
  <si>
    <t>กำไรเบ็ดเสร็จอื่น</t>
  </si>
  <si>
    <t>สุทธิ</t>
  </si>
  <si>
    <t>ยอดคงเหลือ ณ วันที่ 1 มกราคม 2562</t>
  </si>
  <si>
    <t>ภาษีเงินได้ที่เกี่ยวข้องไปขาดทุนสะสม</t>
  </si>
  <si>
    <t>ยอดคงเหลือ ณ วันที่ 1 มกราคม 2561</t>
  </si>
  <si>
    <t>โอนส่วนเกินทุนจากการตีราคา</t>
  </si>
  <si>
    <t>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</si>
  <si>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</si>
  <si>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</si>
  <si>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</si>
  <si>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</si>
  <si>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</si>
  <si>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</si>
  <si>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</si>
  <si>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</si>
  <si>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>เงินลงทุนในหลักทรัพย์</t>
  </si>
  <si>
    <t>เงินลงทุนในเงินฝากสถาบันการเงิน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</si>
  <si>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</si>
  <si>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</si>
  <si>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ซื้ออุปกรณ์</t>
  </si>
  <si>
    <t>ซื้อโปรแกรมคอมพิวเตอร์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</si>
  <si>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</si>
  <si>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</si>
  <si>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ทุนเรือนหุ้นเพิ่มขึ้น</t>
  </si>
  <si>
    <t>เงินสดได้มาจากกิจกรรมจัดหาเงิน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</si>
  <si>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</si>
  <si>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 1 มกราคม</t>
  </si>
  <si>
    <t>As at 31.3.18</t>
  </si>
  <si>
    <t>Y2017</t>
  </si>
  <si>
    <t xml:space="preserve">Increase(decrease) </t>
  </si>
  <si>
    <t>UPR- Gross</t>
  </si>
  <si>
    <t>UPR- RI</t>
  </si>
  <si>
    <t>UPR- Net</t>
  </si>
  <si>
    <t>สินทรัพย์ภาษีเงินได้รอการตัดบัญชี</t>
  </si>
  <si>
    <t xml:space="preserve">กำไร (ขาดทุน) จากเงินลงทุน </t>
  </si>
  <si>
    <t>กำไร (ขาดทุน) เบ็ดเสร็จอื่นสำหรับงวด - สุทธิจากภาษี</t>
  </si>
  <si>
    <t>สินทรัพย์ไม่มีตัวตน</t>
  </si>
  <si>
    <t>งบแสดงฐานะการเงิน (ต่อ)</t>
  </si>
  <si>
    <t>ภาระผูกพันผลประโยชน์พนักงาน</t>
  </si>
  <si>
    <t>รายได้จากการลงทุน</t>
  </si>
  <si>
    <t>งบกำไรขาดทุนเบ็ดเสร็จ (ต่อ)</t>
  </si>
  <si>
    <t>ที่ออกและ</t>
  </si>
  <si>
    <t>8, 32</t>
  </si>
  <si>
    <t>19, 32</t>
  </si>
  <si>
    <t>กำไร (ขาดทุน) เบ็ดเสร็จอื่น</t>
  </si>
  <si>
    <t>กำไร (ขาดทุน) เบ็ดเสร็จอื่นสำหรับงวด</t>
  </si>
  <si>
    <t>ณ วันที่ 30 กันยายน 2562</t>
  </si>
  <si>
    <t>30 กันยายน 2562</t>
  </si>
  <si>
    <t>สำหรับงวดสามเดือน
สิ้นสุดวันที่ 30 กันยายน</t>
  </si>
  <si>
    <t xml:space="preserve">สำหรับงวดเก้าเดือน
สิ้นสุดวันที่ 30 กันยายน </t>
  </si>
  <si>
    <t>ยอดคงเหลือ ณ วันที่ 30 กันยายน 2562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</si>
  <si>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</si>
  <si>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</si>
  <si>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>เงินสดรับจากการขายอุปกรณ์</t>
  </si>
  <si>
    <t>กำไรเบ็ดเสร็จอื่นสำหรับงวด</t>
  </si>
  <si>
    <t xml:space="preserve">        (2561: หุ้นสามัญ 1,081,754,992 หุ้น มูลค่าหุ้นละ 1 บาท)</t>
  </si>
  <si>
    <t xml:space="preserve">        หุ้นสามัญ 3,569,791,473  หุ้น มูลค่าหุ้นละ 0.50 บาท</t>
  </si>
  <si>
    <t xml:space="preserve">        หุ้นสามัญ 1,081,754,992 หุ้น มูลค่าหุ้นละ 0.50 บาท</t>
  </si>
  <si>
    <t>(ยังไม่ได้ตรวจสอบ)</t>
  </si>
  <si>
    <t>สำหรับงวดสามเดือนและเก้าเดือนสิ้นสุดวันที่ 30 กันยายน 2562 (ยังไม่ได้ตรวจสอบ)</t>
  </si>
  <si>
    <t>สำหรับงวดเก้าเดือนสิ้นสุดวันที่ 30 กันยายน 2562 (ยังไม่ได้ตรวจสอบ)</t>
  </si>
  <si>
    <t>สำหรับงวดเก้าเดือนสิ้นสุดวันที่ 30 กันยายน 2561 (ยังไม่ได้ตรวจสอบ)</t>
  </si>
  <si>
    <t xml:space="preserve">        (2561: หุ้นสามัญ 1,326,518,451 หุ้น มูลค่าหุ้นละ 1 บาท)</t>
  </si>
  <si>
    <t>รายได้ (ค่าใช้จ่าย) ภาษีเงินได้</t>
  </si>
  <si>
    <t>ขาดทุนต่อหุ้น</t>
  </si>
  <si>
    <t xml:space="preserve">ขาดทุนต่อหุ้นขั้นพื้นฐาน </t>
  </si>
  <si>
    <t>20, 21</t>
  </si>
  <si>
    <r>
      <rPr>
        <i/>
        <sz val="14"/>
        <color rgb="FF000000"/>
        <rFont val="Angsana New"/>
        <family val="1"/>
      </rP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</si>
  <si>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กำไร (ขาดทุน) จากการปรับมูลค่ายุติธรรมของเงินลงทุน</t>
  </si>
  <si>
    <t>ผลกำไรจากการตีมูลค่าสินทรัพย์ใหม่</t>
  </si>
  <si>
    <t>ผลกำไร (ขาดทุน) จากการวัดมูลค่าเงินลงทุนเผื่อขาย</t>
  </si>
  <si>
    <t xml:space="preserve">     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</si>
  <si>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</si>
  <si>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</si>
  <si>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</si>
  <si>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</si>
  <si>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ผลกำไรจากการวัดมูลค่าใหม่ของผลประโยชน์พนักงานที่กำหนดไว้</t>
  </si>
  <si>
    <t>สินทรัพย์</t>
  </si>
  <si>
    <t>25, 32</t>
  </si>
  <si>
    <t>ลดทุนเรือนหุ้น</t>
  </si>
  <si>
    <t>กำไร (ขาดทุน) เบ็ดเสร็จรวมสำหรับงวด</t>
  </si>
  <si>
    <t>4, 14</t>
  </si>
  <si>
    <t xml:space="preserve">        รายได้ (เพิ่มขึ้น) ลดลง</t>
  </si>
  <si>
    <t>โอนส่วนเกินทุนจากการตีราคาสินทรัพย์และ</t>
  </si>
  <si>
    <t xml:space="preserve">   สินทรัพย์และภาษีเงินได้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</si>
  <si>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</si>
  <si>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</si>
  <si>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</si>
  <si>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</si>
  <si>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</si>
  <si>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</si>
  <si>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</si>
  <si>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</si>
  <si>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เงินจ่ายเกี่ยวกับการประกันภัยต่อ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</si>
</sst>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.00;[Red]\(#,##0.00\)"/>
    <numFmt numFmtId="169" formatCode="_(* #,##0.000_);_(* \(#,##0.000\);_(* &quot;-&quot;??_);_(@_)"/>
  </numFmts>
  <fonts count="22" x14ac:knownFonts="1">
    <font>
      <sz val="15"/>
      <name val="Angsana New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3" fontId="3" fillId="0" borderId="1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9" fontId="9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6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43" fontId="5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166" fontId="5" fillId="0" borderId="0" xfId="2" applyNumberFormat="1" applyFont="1"/>
    <xf numFmtId="37" fontId="5" fillId="0" borderId="0" xfId="2" applyNumberFormat="1" applyFont="1"/>
    <xf numFmtId="0" fontId="5" fillId="0" borderId="0" xfId="0" applyFont="1" applyAlignment="1">
      <alignment horizontal="left"/>
    </xf>
    <xf numFmtId="37" fontId="5" fillId="0" borderId="0" xfId="2" applyNumberFormat="1" applyFont="1" applyAlignment="1">
      <alignment vertical="top"/>
    </xf>
    <xf numFmtId="49" fontId="4" fillId="0" borderId="0" xfId="4" applyNumberFormat="1" applyFont="1"/>
    <xf numFmtId="49" fontId="6" fillId="0" borderId="0" xfId="4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3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5" fillId="0" borderId="0" xfId="2" applyNumberFormat="1" applyFont="1" applyAlignment="1">
      <alignment vertical="center"/>
    </xf>
    <xf numFmtId="0" fontId="5" fillId="0" borderId="2" xfId="0" quotePrefix="1" applyFont="1" applyBorder="1" applyAlignment="1">
      <alignment horizontal="center" vertical="center" wrapText="1"/>
    </xf>
    <xf numFmtId="0" fontId="0" fillId="2" borderId="0" xfId="0" applyFill="1"/>
    <xf numFmtId="0" fontId="8" fillId="2" borderId="0" xfId="0" applyFont="1" applyFill="1" applyAlignment="1">
      <alignment horizontal="center"/>
    </xf>
    <xf numFmtId="168" fontId="8" fillId="2" borderId="0" xfId="0" applyNumberFormat="1" applyFont="1" applyFill="1"/>
    <xf numFmtId="0" fontId="2" fillId="2" borderId="0" xfId="0" applyFont="1" applyFill="1"/>
    <xf numFmtId="43" fontId="2" fillId="2" borderId="0" xfId="2" applyFont="1" applyFill="1"/>
    <xf numFmtId="168" fontId="2" fillId="2" borderId="0" xfId="0" applyNumberFormat="1" applyFont="1" applyFill="1"/>
    <xf numFmtId="164" fontId="2" fillId="2" borderId="5" xfId="0" applyNumberFormat="1" applyFont="1" applyFill="1" applyBorder="1"/>
    <xf numFmtId="168" fontId="2" fillId="2" borderId="5" xfId="0" applyNumberFormat="1" applyFont="1" applyFill="1" applyBorder="1"/>
    <xf numFmtId="168" fontId="0" fillId="2" borderId="0" xfId="0" applyNumberFormat="1" applyFill="1"/>
    <xf numFmtId="0" fontId="2" fillId="2" borderId="0" xfId="0" applyFont="1" applyFill="1" applyAlignment="1">
      <alignment horizontal="center"/>
    </xf>
    <xf numFmtId="0" fontId="5" fillId="0" borderId="0" xfId="0" quotePrefix="1" applyFont="1" applyAlignment="1">
      <alignment horizontal="center" vertical="center"/>
    </xf>
    <xf numFmtId="40" fontId="4" fillId="0" borderId="0" xfId="5" applyNumberFormat="1" applyFont="1"/>
    <xf numFmtId="40" fontId="4" fillId="0" borderId="0" xfId="5" applyNumberFormat="1" applyFont="1" applyAlignment="1">
      <alignment vertical="center"/>
    </xf>
    <xf numFmtId="166" fontId="5" fillId="0" borderId="0" xfId="2" applyNumberFormat="1" applyFont="1" applyAlignment="1">
      <alignment wrapText="1"/>
    </xf>
    <xf numFmtId="37" fontId="4" fillId="0" borderId="4" xfId="2" applyNumberFormat="1" applyFont="1" applyBorder="1" applyAlignment="1">
      <alignment vertical="center" wrapText="1"/>
    </xf>
    <xf numFmtId="40" fontId="5" fillId="0" borderId="0" xfId="0" applyNumberFormat="1" applyFont="1"/>
    <xf numFmtId="40" fontId="5" fillId="0" borderId="0" xfId="5" quotePrefix="1" applyNumberFormat="1" applyFont="1"/>
    <xf numFmtId="167" fontId="5" fillId="0" borderId="0" xfId="2" applyNumberFormat="1" applyFont="1" applyAlignment="1">
      <alignment horizontal="right" wrapText="1"/>
    </xf>
    <xf numFmtId="37" fontId="5" fillId="0" borderId="2" xfId="2" applyNumberFormat="1" applyFont="1" applyBorder="1" applyAlignment="1">
      <alignment horizontal="right" wrapText="1"/>
    </xf>
    <xf numFmtId="166" fontId="5" fillId="0" borderId="0" xfId="2" applyNumberFormat="1" applyFont="1" applyAlignment="1">
      <alignment vertical="center" wrapText="1"/>
    </xf>
    <xf numFmtId="37" fontId="5" fillId="0" borderId="0" xfId="2" applyNumberFormat="1" applyFont="1" applyAlignment="1">
      <alignment horizontal="right" wrapText="1"/>
    </xf>
    <xf numFmtId="166" fontId="5" fillId="0" borderId="2" xfId="2" applyNumberFormat="1" applyFont="1" applyBorder="1" applyAlignment="1">
      <alignment horizontal="right" wrapText="1"/>
    </xf>
    <xf numFmtId="40" fontId="14" fillId="0" borderId="0" xfId="4" applyNumberFormat="1" applyFont="1" applyAlignment="1">
      <alignment vertical="center"/>
    </xf>
    <xf numFmtId="37" fontId="15" fillId="0" borderId="0" xfId="6" applyNumberFormat="1" applyFont="1" applyAlignment="1">
      <alignment vertical="center" wrapText="1"/>
    </xf>
    <xf numFmtId="37" fontId="15" fillId="0" borderId="0" xfId="2" applyNumberFormat="1" applyFont="1" applyAlignment="1">
      <alignment vertical="center" wrapText="1"/>
    </xf>
    <xf numFmtId="49" fontId="15" fillId="0" borderId="0" xfId="5" applyNumberFormat="1" applyFont="1" applyAlignment="1">
      <alignment horizontal="center" vertical="center" wrapText="1"/>
    </xf>
    <xf numFmtId="37" fontId="14" fillId="0" borderId="3" xfId="6" applyNumberFormat="1" applyFont="1" applyBorder="1" applyAlignment="1">
      <alignment vertical="center" wrapText="1"/>
    </xf>
    <xf numFmtId="37" fontId="14" fillId="0" borderId="0" xfId="2" applyNumberFormat="1" applyFont="1" applyAlignment="1">
      <alignment vertical="center" wrapText="1"/>
    </xf>
    <xf numFmtId="0" fontId="4" fillId="0" borderId="0" xfId="4" applyFont="1" applyAlignment="1">
      <alignment vertical="center" wrapText="1"/>
    </xf>
    <xf numFmtId="0" fontId="5" fillId="0" borderId="0" xfId="0" quotePrefix="1" applyFont="1" applyAlignment="1">
      <alignment vertical="center"/>
    </xf>
    <xf numFmtId="40" fontId="5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0" fontId="5" fillId="0" borderId="0" xfId="0" applyNumberFormat="1" applyFont="1" applyAlignment="1">
      <alignment horizontal="center" vertical="center"/>
    </xf>
    <xf numFmtId="43" fontId="5" fillId="0" borderId="0" xfId="2" quotePrefix="1" applyFont="1" applyAlignment="1">
      <alignment horizontal="right" vertical="center" wrapText="1"/>
    </xf>
    <xf numFmtId="40" fontId="5" fillId="0" borderId="0" xfId="0" quotePrefix="1" applyNumberFormat="1" applyFont="1" applyAlignment="1">
      <alignment horizontal="center" vertical="center"/>
    </xf>
    <xf numFmtId="0" fontId="5" fillId="0" borderId="0" xfId="3" applyFont="1"/>
    <xf numFmtId="0" fontId="5" fillId="0" borderId="0" xfId="4" applyFont="1"/>
    <xf numFmtId="40" fontId="5" fillId="0" borderId="0" xfId="5" applyNumberFormat="1" applyFont="1"/>
    <xf numFmtId="37" fontId="5" fillId="0" borderId="0" xfId="6" applyNumberFormat="1" applyFont="1"/>
    <xf numFmtId="38" fontId="5" fillId="0" borderId="0" xfId="0" applyNumberFormat="1" applyFont="1" applyAlignment="1">
      <alignment horizontal="center"/>
    </xf>
    <xf numFmtId="166" fontId="5" fillId="0" borderId="0" xfId="2" applyNumberFormat="1" applyFont="1" applyAlignment="1">
      <alignment horizontal="center"/>
    </xf>
    <xf numFmtId="37" fontId="5" fillId="0" borderId="0" xfId="2" quotePrefix="1" applyNumberFormat="1" applyFont="1"/>
    <xf numFmtId="43" fontId="5" fillId="0" borderId="2" xfId="2" quotePrefix="1" applyFont="1" applyBorder="1" applyAlignment="1">
      <alignment horizontal="right" wrapText="1"/>
    </xf>
    <xf numFmtId="166" fontId="5" fillId="0" borderId="2" xfId="2" quotePrefix="1" applyNumberFormat="1" applyFont="1" applyBorder="1" applyAlignment="1">
      <alignment horizontal="right" wrapText="1"/>
    </xf>
    <xf numFmtId="37" fontId="4" fillId="0" borderId="4" xfId="6" applyNumberFormat="1" applyFont="1" applyBorder="1" applyAlignment="1">
      <alignment horizontal="right" wrapText="1"/>
    </xf>
    <xf numFmtId="37" fontId="4" fillId="0" borderId="0" xfId="6" applyNumberFormat="1" applyFont="1"/>
    <xf numFmtId="43" fontId="4" fillId="0" borderId="3" xfId="2" quotePrefix="1" applyFont="1" applyBorder="1" applyAlignment="1">
      <alignment horizontal="right" wrapText="1"/>
    </xf>
    <xf numFmtId="37" fontId="5" fillId="0" borderId="0" xfId="0" applyNumberFormat="1" applyFont="1" applyFill="1" applyAlignment="1">
      <alignment vertical="center" wrapText="1"/>
    </xf>
    <xf numFmtId="166" fontId="4" fillId="0" borderId="7" xfId="2" applyNumberFormat="1" applyFont="1" applyBorder="1" applyAlignment="1">
      <alignment horizontal="right" wrapText="1"/>
    </xf>
    <xf numFmtId="0" fontId="4" fillId="0" borderId="0" xfId="4" applyFont="1" applyAlignment="1">
      <alignment vertical="center"/>
    </xf>
    <xf numFmtId="49" fontId="5" fillId="0" borderId="0" xfId="4" applyNumberFormat="1" applyFont="1" applyAlignment="1">
      <alignment horizontal="center" vertical="center"/>
    </xf>
    <xf numFmtId="166" fontId="5" fillId="0" borderId="0" xfId="2" applyNumberFormat="1" applyFont="1" applyAlignment="1">
      <alignment horizontal="right" wrapText="1"/>
    </xf>
    <xf numFmtId="40" fontId="5" fillId="0" borderId="0" xfId="4" applyNumberFormat="1" applyFont="1"/>
    <xf numFmtId="0" fontId="5" fillId="0" borderId="0" xfId="4" applyFont="1" applyAlignment="1">
      <alignment horizontal="center"/>
    </xf>
    <xf numFmtId="0" fontId="5" fillId="0" borderId="0" xfId="4" applyFont="1" applyAlignment="1">
      <alignment horizontal="left"/>
    </xf>
    <xf numFmtId="0" fontId="4" fillId="0" borderId="0" xfId="4" applyFont="1" applyAlignment="1">
      <alignment horizontal="left"/>
    </xf>
    <xf numFmtId="166" fontId="5" fillId="0" borderId="0" xfId="3" applyNumberFormat="1" applyFont="1" applyAlignment="1">
      <alignment vertical="center"/>
    </xf>
    <xf numFmtId="40" fontId="4" fillId="0" borderId="0" xfId="5" applyNumberFormat="1" applyFont="1" applyAlignment="1">
      <alignment horizontal="left"/>
    </xf>
    <xf numFmtId="0" fontId="5" fillId="0" borderId="0" xfId="4" quotePrefix="1" applyFont="1" applyAlignment="1">
      <alignment horizontal="left"/>
    </xf>
    <xf numFmtId="38" fontId="4" fillId="0" borderId="0" xfId="5" applyNumberFormat="1" applyFont="1"/>
    <xf numFmtId="40" fontId="4" fillId="0" borderId="0" xfId="5" applyNumberFormat="1" applyFont="1" applyAlignment="1">
      <alignment horizontal="center"/>
    </xf>
    <xf numFmtId="40" fontId="4" fillId="0" borderId="0" xfId="4" applyNumberFormat="1" applyFont="1"/>
    <xf numFmtId="38" fontId="5" fillId="0" borderId="0" xfId="5" applyNumberFormat="1" applyFont="1" applyAlignment="1">
      <alignment horizontal="right"/>
    </xf>
    <xf numFmtId="38" fontId="5" fillId="0" borderId="0" xfId="5" applyNumberFormat="1" applyFont="1" applyAlignment="1">
      <alignment horizontal="center"/>
    </xf>
    <xf numFmtId="41" fontId="11" fillId="0" borderId="0" xfId="6" applyNumberFormat="1" applyFont="1"/>
    <xf numFmtId="41" fontId="5" fillId="0" borderId="0" xfId="6" applyNumberFormat="1" applyFont="1"/>
    <xf numFmtId="43" fontId="4" fillId="0" borderId="0" xfId="2" applyFont="1" applyBorder="1" applyAlignment="1">
      <alignment horizontal="right" wrapText="1"/>
    </xf>
    <xf numFmtId="43" fontId="11" fillId="0" borderId="0" xfId="2" applyFont="1"/>
    <xf numFmtId="40" fontId="4" fillId="0" borderId="0" xfId="3" applyNumberFormat="1" applyFont="1" applyAlignment="1">
      <alignment horizontal="left" vertical="center"/>
    </xf>
    <xf numFmtId="40" fontId="14" fillId="0" borderId="0" xfId="5" applyNumberFormat="1" applyFont="1" applyAlignment="1">
      <alignment horizontal="left" vertical="center"/>
    </xf>
    <xf numFmtId="40" fontId="15" fillId="0" borderId="0" xfId="5" applyNumberFormat="1" applyFont="1" applyAlignment="1">
      <alignment horizontal="left" vertical="center"/>
    </xf>
    <xf numFmtId="40" fontId="15" fillId="0" borderId="0" xfId="4" applyNumberFormat="1" applyFont="1" applyAlignment="1">
      <alignment vertical="center"/>
    </xf>
    <xf numFmtId="37" fontId="14" fillId="0" borderId="2" xfId="6" applyNumberFormat="1" applyFont="1" applyBorder="1" applyAlignment="1">
      <alignment vertical="center" wrapText="1"/>
    </xf>
    <xf numFmtId="167" fontId="4" fillId="0" borderId="0" xfId="4" applyNumberFormat="1" applyFont="1" applyAlignment="1">
      <alignment vertical="center" wrapText="1"/>
    </xf>
    <xf numFmtId="37" fontId="4" fillId="0" borderId="0" xfId="6" applyNumberFormat="1" applyFont="1" applyBorder="1" applyAlignment="1">
      <alignment horizontal="right" wrapText="1"/>
    </xf>
    <xf numFmtId="166" fontId="5" fillId="0" borderId="0" xfId="2" quotePrefix="1" applyNumberFormat="1" applyFont="1" applyAlignment="1">
      <alignment horizontal="right" wrapText="1"/>
    </xf>
    <xf numFmtId="38" fontId="5" fillId="0" borderId="0" xfId="0" applyNumberFormat="1" applyFont="1" applyBorder="1" applyAlignment="1">
      <alignment horizontal="center" vertical="center"/>
    </xf>
    <xf numFmtId="166" fontId="4" fillId="0" borderId="3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38" fontId="5" fillId="0" borderId="0" xfId="0" applyNumberFormat="1" applyFont="1" applyBorder="1" applyAlignment="1">
      <alignment horizontal="center"/>
    </xf>
    <xf numFmtId="166" fontId="4" fillId="0" borderId="2" xfId="2" quotePrefix="1" applyNumberFormat="1" applyFont="1" applyBorder="1" applyAlignment="1">
      <alignment horizontal="right" wrapText="1"/>
    </xf>
    <xf numFmtId="37" fontId="14" fillId="0" borderId="6" xfId="6" applyNumberFormat="1" applyFont="1" applyBorder="1" applyAlignment="1">
      <alignment vertical="center" wrapText="1"/>
    </xf>
    <xf numFmtId="40" fontId="7" fillId="0" borderId="0" xfId="5" applyNumberFormat="1" applyFont="1"/>
    <xf numFmtId="40" fontId="21" fillId="0" borderId="0" xfId="5" applyNumberFormat="1" applyFont="1" applyAlignment="1">
      <alignment horizontal="left" vertical="center"/>
    </xf>
    <xf numFmtId="40" fontId="21" fillId="0" borderId="0" xfId="4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37" fontId="5" fillId="0" borderId="0" xfId="0" applyNumberFormat="1" applyFont="1" applyAlignment="1">
      <alignment wrapText="1"/>
    </xf>
    <xf numFmtId="37" fontId="5" fillId="0" borderId="0" xfId="0" applyNumberFormat="1" applyFont="1"/>
    <xf numFmtId="37" fontId="5" fillId="0" borderId="0" xfId="0" applyNumberFormat="1" applyFont="1" applyAlignment="1">
      <alignment horizontal="right" wrapText="1"/>
    </xf>
    <xf numFmtId="37" fontId="5" fillId="0" borderId="2" xfId="0" applyNumberFormat="1" applyFont="1" applyBorder="1" applyAlignment="1">
      <alignment wrapText="1"/>
    </xf>
    <xf numFmtId="164" fontId="1" fillId="0" borderId="0" xfId="0" applyNumberFormat="1" applyFont="1" applyAlignment="1">
      <alignment vertical="center"/>
    </xf>
    <xf numFmtId="37" fontId="4" fillId="0" borderId="3" xfId="0" applyNumberFormat="1" applyFont="1" applyBorder="1" applyAlignment="1">
      <alignment wrapText="1"/>
    </xf>
    <xf numFmtId="37" fontId="4" fillId="0" borderId="0" xfId="0" applyNumberFormat="1" applyFont="1"/>
    <xf numFmtId="37" fontId="5" fillId="0" borderId="4" xfId="0" applyNumberFormat="1" applyFont="1" applyBorder="1" applyAlignment="1">
      <alignment wrapText="1"/>
    </xf>
    <xf numFmtId="37" fontId="5" fillId="0" borderId="0" xfId="0" applyNumberFormat="1" applyFont="1" applyBorder="1" applyAlignment="1">
      <alignment wrapText="1"/>
    </xf>
    <xf numFmtId="40" fontId="5" fillId="0" borderId="0" xfId="0" quotePrefix="1" applyNumberFormat="1" applyFont="1"/>
    <xf numFmtId="37" fontId="4" fillId="0" borderId="6" xfId="0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16" fillId="0" borderId="0" xfId="0" applyFont="1"/>
    <xf numFmtId="0" fontId="17" fillId="0" borderId="0" xfId="0" applyFont="1"/>
    <xf numFmtId="0" fontId="5" fillId="0" borderId="7" xfId="0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0" fontId="4" fillId="0" borderId="0" xfId="0" applyNumberFormat="1" applyFont="1"/>
    <xf numFmtId="49" fontId="5" fillId="0" borderId="0" xfId="0" applyNumberFormat="1" applyFont="1" applyAlignment="1">
      <alignment horizontal="center"/>
    </xf>
    <xf numFmtId="38" fontId="5" fillId="0" borderId="0" xfId="0" applyNumberFormat="1" applyFont="1"/>
    <xf numFmtId="40" fontId="5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center"/>
    </xf>
    <xf numFmtId="40" fontId="5" fillId="0" borderId="2" xfId="0" applyNumberFormat="1" applyFont="1" applyBorder="1" applyAlignment="1">
      <alignment horizontal="center"/>
    </xf>
    <xf numFmtId="38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39" fontId="5" fillId="0" borderId="0" xfId="0" applyNumberFormat="1" applyFont="1"/>
    <xf numFmtId="39" fontId="5" fillId="0" borderId="0" xfId="0" applyNumberFormat="1" applyFont="1" applyAlignment="1">
      <alignment horizontal="left" indent="1"/>
    </xf>
    <xf numFmtId="40" fontId="10" fillId="0" borderId="0" xfId="0" applyNumberFormat="1" applyFont="1"/>
    <xf numFmtId="49" fontId="10" fillId="0" borderId="0" xfId="0" applyNumberFormat="1" applyFont="1" applyAlignment="1">
      <alignment horizontal="center"/>
    </xf>
    <xf numFmtId="40" fontId="11" fillId="0" borderId="0" xfId="0" applyNumberFormat="1" applyFont="1"/>
    <xf numFmtId="3" fontId="12" fillId="0" borderId="0" xfId="0" applyNumberFormat="1" applyFont="1"/>
    <xf numFmtId="38" fontId="13" fillId="0" borderId="0" xfId="0" applyNumberFormat="1" applyFont="1"/>
    <xf numFmtId="40" fontId="11" fillId="0" borderId="0" xfId="0" applyNumberFormat="1" applyFont="1" applyBorder="1"/>
    <xf numFmtId="0" fontId="4" fillId="0" borderId="0" xfId="0" applyFont="1" applyAlignment="1">
      <alignment horizontal="right" vertical="center"/>
    </xf>
    <xf numFmtId="40" fontId="14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40" fontId="1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5" fillId="0" borderId="2" xfId="3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7" xfId="3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3" applyFont="1" applyBorder="1" applyAlignment="1">
      <alignment horizontal="center"/>
    </xf>
    <xf numFmtId="169" fontId="5" fillId="0" borderId="4" xfId="0" applyNumberFormat="1" applyFont="1" applyBorder="1"/>
    <xf numFmtId="169" fontId="5" fillId="0" borderId="0" xfId="0" applyNumberFormat="1" applyFont="1" applyAlignment="1">
      <alignment horizontal="left"/>
    </xf>
    <xf numFmtId="169" fontId="5" fillId="0" borderId="0" xfId="2" applyNumberFormat="1" applyFont="1" applyAlignment="1">
      <alignment vertical="top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 vertical="center"/>
    </xf>
    <xf numFmtId="38" fontId="5" fillId="0" borderId="2" xfId="4" applyNumberFormat="1" applyFont="1" applyBorder="1" applyAlignment="1">
      <alignment horizontal="center"/>
    </xf>
    <xf numFmtId="166" fontId="4" fillId="0" borderId="0" xfId="2" applyNumberFormat="1" applyFont="1"/>
    <xf numFmtId="166" fontId="5" fillId="0" borderId="0" xfId="2" applyNumberFormat="1" applyFont="1" applyAlignment="1">
      <alignment horizontal="left"/>
    </xf>
    <xf numFmtId="166" fontId="4" fillId="0" borderId="0" xfId="2" applyNumberFormat="1" applyFont="1" applyAlignment="1">
      <alignment horizontal="right" wrapText="1"/>
    </xf>
    <xf numFmtId="166" fontId="4" fillId="0" borderId="2" xfId="2" applyNumberFormat="1" applyFont="1" applyBorder="1" applyAlignment="1">
      <alignment horizontal="right" wrapText="1"/>
    </xf>
    <xf numFmtId="166" fontId="5" fillId="0" borderId="0" xfId="2" applyNumberFormat="1" applyFont="1" applyAlignment="1">
      <alignment horizontal="justify"/>
    </xf>
    <xf numFmtId="166" fontId="4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horizontal="left"/>
    </xf>
    <xf numFmtId="37" fontId="5" fillId="0" borderId="0" xfId="2" quotePrefix="1" applyNumberFormat="1" applyFont="1" applyBorder="1"/>
    <xf numFmtId="43" fontId="1" fillId="0" borderId="0" xfId="0" applyNumberFormat="1" applyFont="1" applyAlignment="1">
      <alignment vertical="center"/>
    </xf>
    <xf numFmtId="43" fontId="1" fillId="0" borderId="0" xfId="2" applyFont="1" applyAlignment="1">
      <alignment vertical="center"/>
    </xf>
    <xf numFmtId="166" fontId="1" fillId="0" borderId="0" xfId="2" applyNumberFormat="1" applyFont="1" applyAlignment="1">
      <alignment vertical="center"/>
    </xf>
    <xf numFmtId="167" fontId="5" fillId="0" borderId="0" xfId="0" applyNumberFormat="1" applyFont="1"/>
    <xf numFmtId="166" fontId="5" fillId="0" borderId="0" xfId="2" applyNumberFormat="1" applyFont="1" applyAlignment="1">
      <alignment vertical="top"/>
    </xf>
    <xf numFmtId="166" fontId="4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43" fontId="5" fillId="0" borderId="0" xfId="0" applyNumberFormat="1" applyFont="1"/>
    <xf numFmtId="166" fontId="5" fillId="0" borderId="0" xfId="0" applyNumberFormat="1" applyFont="1" applyAlignment="1">
      <alignment horizontal="left"/>
    </xf>
    <xf numFmtId="166" fontId="4" fillId="0" borderId="0" xfId="2" applyNumberFormat="1" applyFont="1" applyAlignment="1">
      <alignment vertical="top"/>
    </xf>
    <xf numFmtId="166" fontId="4" fillId="0" borderId="0" xfId="0" applyNumberFormat="1" applyFont="1" applyAlignment="1">
      <alignment horizontal="left"/>
    </xf>
    <xf numFmtId="41" fontId="11" fillId="0" borderId="0" xfId="6" applyNumberFormat="1" applyFont="1" applyBorder="1"/>
    <xf numFmtId="166" fontId="4" fillId="0" borderId="4" xfId="2" applyNumberFormat="1" applyFont="1" applyBorder="1" applyAlignment="1">
      <alignment horizontal="right" wrapText="1"/>
    </xf>
    <xf numFmtId="166" fontId="15" fillId="0" borderId="0" xfId="6" applyNumberFormat="1" applyFont="1" applyAlignment="1">
      <alignment vertical="center" wrapText="1"/>
    </xf>
    <xf numFmtId="166" fontId="15" fillId="0" borderId="0" xfId="5" applyNumberFormat="1" applyFont="1" applyAlignment="1">
      <alignment horizontal="center" vertical="center" wrapText="1"/>
    </xf>
    <xf numFmtId="37" fontId="5" fillId="0" borderId="0" xfId="2" applyNumberFormat="1" applyFont="1" applyFill="1" applyAlignment="1">
      <alignment horizontal="right" wrapText="1"/>
    </xf>
    <xf numFmtId="37" fontId="5" fillId="0" borderId="2" xfId="2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 vertical="center"/>
    </xf>
    <xf numFmtId="166" fontId="4" fillId="0" borderId="7" xfId="2" quotePrefix="1" applyNumberFormat="1" applyFont="1" applyBorder="1" applyAlignment="1">
      <alignment horizontal="right" wrapText="1"/>
    </xf>
    <xf numFmtId="166" fontId="4" fillId="0" borderId="6" xfId="2" quotePrefix="1" applyNumberFormat="1" applyFont="1" applyBorder="1" applyAlignment="1">
      <alignment horizontal="right" wrapText="1"/>
    </xf>
    <xf numFmtId="43" fontId="5" fillId="0" borderId="0" xfId="0" applyNumberFormat="1" applyFont="1" applyBorder="1"/>
    <xf numFmtId="40" fontId="5" fillId="0" borderId="0" xfId="5" applyNumberFormat="1" applyFont="1" applyFill="1" applyAlignment="1" applyProtection="1"/>
    <xf numFmtId="49" fontId="5" fillId="0" borderId="0" xfId="0" applyNumberFormat="1" applyFont="1" applyFill="1" applyAlignment="1">
      <alignment horizontal="center" vertical="center"/>
    </xf>
    <xf numFmtId="43" fontId="15" fillId="0" borderId="0" xfId="2" applyFont="1" applyAlignment="1">
      <alignment horizontal="center" vertical="center" wrapText="1"/>
    </xf>
    <xf numFmtId="166" fontId="4" fillId="0" borderId="0" xfId="2" applyNumberFormat="1" applyFont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37" fontId="5" fillId="0" borderId="0" xfId="3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8" fontId="4" fillId="0" borderId="0" xfId="5" applyNumberFormat="1" applyFont="1" applyBorder="1"/>
    <xf numFmtId="40" fontId="4" fillId="0" borderId="0" xfId="5" applyNumberFormat="1" applyFont="1" applyBorder="1"/>
    <xf numFmtId="38" fontId="5" fillId="0" borderId="0" xfId="5" applyNumberFormat="1" applyFont="1" applyBorder="1" applyAlignment="1">
      <alignment horizontal="center"/>
    </xf>
    <xf numFmtId="41" fontId="5" fillId="0" borderId="0" xfId="6" applyNumberFormat="1" applyFont="1" applyBorder="1"/>
    <xf numFmtId="40" fontId="5" fillId="0" borderId="0" xfId="0" applyNumberFormat="1" applyFont="1" applyBorder="1"/>
    <xf numFmtId="38" fontId="5" fillId="0" borderId="0" xfId="0" applyNumberFormat="1" applyFont="1" applyBorder="1"/>
    <xf numFmtId="37" fontId="15" fillId="0" borderId="0" xfId="6" applyNumberFormat="1" applyFont="1" applyFill="1" applyBorder="1" applyAlignment="1">
      <alignment vertical="center" wrapText="1"/>
    </xf>
    <xf numFmtId="37" fontId="15" fillId="0" borderId="2" xfId="6" applyNumberFormat="1" applyFont="1" applyFill="1" applyBorder="1" applyAlignment="1">
      <alignment vertical="center" wrapText="1"/>
    </xf>
    <xf numFmtId="166" fontId="5" fillId="0" borderId="0" xfId="0" applyNumberFormat="1" applyFont="1" applyAlignment="1">
      <alignment vertical="center"/>
    </xf>
    <xf numFmtId="37" fontId="15" fillId="0" borderId="0" xfId="2" applyNumberFormat="1" applyFont="1" applyBorder="1" applyAlignment="1">
      <alignment vertical="center" wrapText="1"/>
    </xf>
    <xf numFmtId="37" fontId="15" fillId="0" borderId="2" xfId="2" applyNumberFormat="1" applyFont="1" applyBorder="1" applyAlignment="1">
      <alignment vertical="center" wrapText="1"/>
    </xf>
    <xf numFmtId="37" fontId="4" fillId="0" borderId="2" xfId="6" applyNumberFormat="1" applyFont="1" applyBorder="1" applyAlignment="1">
      <alignment horizontal="right" wrapText="1"/>
    </xf>
    <xf numFmtId="38" fontId="5" fillId="0" borderId="0" xfId="0" applyNumberFormat="1" applyFont="1" applyBorder="1" applyAlignment="1">
      <alignment horizontal="right" vertical="center" wrapText="1"/>
    </xf>
    <xf numFmtId="43" fontId="5" fillId="0" borderId="0" xfId="2" applyFont="1" applyBorder="1" applyAlignment="1">
      <alignment horizontal="right" vertical="center" wrapText="1"/>
    </xf>
    <xf numFmtId="167" fontId="5" fillId="0" borderId="0" xfId="2" quotePrefix="1" applyNumberFormat="1" applyFont="1" applyAlignment="1">
      <alignment horizontal="right" vertical="center" wrapText="1"/>
    </xf>
    <xf numFmtId="37" fontId="5" fillId="0" borderId="0" xfId="2" quotePrefix="1" applyNumberFormat="1" applyFont="1" applyBorder="1" applyAlignment="1">
      <alignment horizontal="right" wrapText="1"/>
    </xf>
    <xf numFmtId="166" fontId="5" fillId="0" borderId="0" xfId="2" applyNumberFormat="1" applyFont="1" applyBorder="1" applyAlignment="1">
      <alignment horizontal="right" wrapText="1"/>
    </xf>
    <xf numFmtId="166" fontId="19" fillId="0" borderId="0" xfId="2" applyNumberFormat="1" applyFont="1" applyAlignment="1">
      <alignment horizontal="right" wrapText="1"/>
    </xf>
    <xf numFmtId="166" fontId="19" fillId="0" borderId="2" xfId="2" applyNumberFormat="1" applyFont="1" applyBorder="1" applyAlignment="1">
      <alignment horizontal="right" wrapText="1"/>
    </xf>
    <xf numFmtId="166" fontId="20" fillId="0" borderId="3" xfId="2" applyNumberFormat="1" applyFont="1" applyBorder="1" applyAlignment="1">
      <alignment horizontal="right" wrapText="1"/>
    </xf>
    <xf numFmtId="166" fontId="20" fillId="0" borderId="0" xfId="2" applyNumberFormat="1" applyFont="1" applyAlignment="1">
      <alignment horizontal="right" wrapText="1"/>
    </xf>
    <xf numFmtId="166" fontId="5" fillId="0" borderId="0" xfId="6" applyNumberFormat="1" applyFont="1" applyBorder="1" applyAlignment="1">
      <alignment horizontal="right" wrapText="1"/>
    </xf>
    <xf numFmtId="37" fontId="4" fillId="0" borderId="0" xfId="2" quotePrefix="1" applyNumberFormat="1" applyFont="1" applyBorder="1" applyAlignment="1">
      <alignment horizontal="right" wrapText="1"/>
    </xf>
    <xf numFmtId="166" fontId="20" fillId="0" borderId="0" xfId="2" applyNumberFormat="1" applyFont="1" applyBorder="1" applyAlignment="1">
      <alignment horizontal="right" wrapText="1"/>
    </xf>
    <xf numFmtId="43" fontId="20" fillId="0" borderId="0" xfId="2" applyFont="1" applyBorder="1" applyAlignment="1">
      <alignment horizontal="right" wrapText="1"/>
    </xf>
    <xf numFmtId="43" fontId="5" fillId="0" borderId="0" xfId="2" applyFont="1" applyAlignment="1">
      <alignment horizontal="right" wrapText="1"/>
    </xf>
    <xf numFmtId="38" fontId="5" fillId="0" borderId="0" xfId="0" applyNumberFormat="1" applyFont="1" applyBorder="1" applyAlignment="1">
      <alignment horizontal="right" wrapText="1"/>
    </xf>
    <xf numFmtId="38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43" fontId="4" fillId="0" borderId="4" xfId="2" applyFont="1" applyBorder="1" applyAlignment="1">
      <alignment horizontal="right" wrapText="1"/>
    </xf>
    <xf numFmtId="38" fontId="5" fillId="0" borderId="2" xfId="4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38" fontId="5" fillId="0" borderId="2" xfId="5" applyNumberFormat="1" applyFont="1" applyBorder="1" applyAlignment="1">
      <alignment horizontal="center"/>
    </xf>
    <xf numFmtId="38" fontId="5" fillId="0" borderId="2" xfId="4" applyNumberFormat="1" applyFont="1" applyBorder="1" applyAlignment="1">
      <alignment horizontal="center"/>
    </xf>
    <xf numFmtId="38" fontId="5" fillId="0" borderId="3" xfId="0" applyNumberFormat="1" applyFont="1" applyBorder="1" applyAlignment="1">
      <alignment horizontal="center"/>
    </xf>
    <xf numFmtId="38" fontId="5" fillId="0" borderId="3" xfId="4" applyNumberFormat="1" applyFont="1" applyBorder="1" applyAlignment="1">
      <alignment horizontal="center"/>
    </xf>
    <xf numFmtId="0" fontId="5" fillId="0" borderId="2" xfId="3" applyFont="1" applyBorder="1" applyAlignment="1">
      <alignment horizontal="center" vertical="center"/>
    </xf>
  </cellXfs>
  <cellStyles count="9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Sheet1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3"/>
  <sheetViews>
    <sheetView view="pageBreakPreview" topLeftCell="A52" zoomScaleNormal="100" zoomScaleSheetLayoutView="100" workbookViewId="0">
      <selection activeCell="D72" sqref="D72"/>
    </sheetView>
  </sheetViews>
  <sheetFormatPr defaultColWidth="9.140625" defaultRowHeight="21.75" x14ac:dyDescent="0.45"/>
  <cols>
    <col min="1" max="1" width="52.7109375" style="24" customWidth="1"/>
    <col min="2" max="2" width="13.42578125" style="29" customWidth="1"/>
    <col min="3" max="3" width="1.28515625" style="28" customWidth="1"/>
    <col min="4" max="4" width="16.7109375" style="1" customWidth="1"/>
    <col min="5" max="5" width="1.5703125" style="1" customWidth="1"/>
    <col min="6" max="6" width="16.7109375" style="1" customWidth="1"/>
    <col min="7" max="7" width="14.140625" style="129" bestFit="1" customWidth="1"/>
    <col min="8" max="8" width="9.140625" style="129"/>
    <col min="9" max="9" width="13.5703125" style="129" bestFit="1" customWidth="1"/>
    <col min="10" max="16384" width="9.140625" style="129"/>
  </cols>
  <sheetData>
    <row r="1" spans="1:8" x14ac:dyDescent="0.45">
      <c r="A1" s="54" t="s">
        <v>18</v>
      </c>
      <c r="B1" s="4"/>
      <c r="C1" s="4"/>
      <c r="D1" s="4"/>
      <c r="E1" s="4"/>
      <c r="F1" s="4"/>
    </row>
    <row r="2" spans="1:8" x14ac:dyDescent="0.45">
      <c r="A2" s="4" t="s">
        <v>19</v>
      </c>
      <c r="B2" s="4"/>
      <c r="C2" s="4"/>
      <c r="D2" s="4"/>
      <c r="E2" s="4"/>
      <c r="F2" s="4"/>
    </row>
    <row r="3" spans="1:8" x14ac:dyDescent="0.45">
      <c r="A3" s="4" t="s">
        <v>139</v>
      </c>
      <c r="B3" s="4"/>
      <c r="C3" s="4"/>
      <c r="D3" s="4"/>
      <c r="E3" s="4"/>
      <c r="F3" s="4"/>
    </row>
    <row r="4" spans="1:8" ht="14.25" customHeight="1" x14ac:dyDescent="0.45">
      <c r="B4" s="183"/>
      <c r="C4" s="183"/>
    </row>
    <row r="5" spans="1:8" s="132" customFormat="1" x14ac:dyDescent="0.45">
      <c r="A5" s="25" t="s">
        <v>20</v>
      </c>
      <c r="B5" s="130"/>
      <c r="C5" s="131"/>
      <c r="D5" s="255" t="s">
        <v>21</v>
      </c>
      <c r="E5" s="255"/>
      <c r="F5" s="255"/>
    </row>
    <row r="6" spans="1:8" ht="23.25" customHeight="1" x14ac:dyDescent="0.45">
      <c r="A6" s="183"/>
      <c r="B6" s="183"/>
      <c r="C6" s="183"/>
      <c r="D6" s="176" t="s">
        <v>140</v>
      </c>
      <c r="E6" s="26"/>
      <c r="F6" s="52" t="s">
        <v>22</v>
      </c>
      <c r="H6" s="177"/>
    </row>
    <row r="7" spans="1:8" ht="23.25" hidden="1" customHeight="1" x14ac:dyDescent="0.45">
      <c r="A7" s="183"/>
      <c r="B7" s="183"/>
      <c r="C7" s="183"/>
      <c r="D7" s="26"/>
      <c r="E7" s="26"/>
      <c r="F7" s="52"/>
    </row>
    <row r="8" spans="1:8" x14ac:dyDescent="0.45">
      <c r="A8" s="1"/>
      <c r="B8" s="27" t="s">
        <v>24</v>
      </c>
      <c r="D8" s="133" t="s">
        <v>151</v>
      </c>
      <c r="E8" s="26"/>
      <c r="F8" s="23" t="s">
        <v>23</v>
      </c>
    </row>
    <row r="9" spans="1:8" ht="23.25" customHeight="1" x14ac:dyDescent="0.45">
      <c r="A9" s="25"/>
      <c r="D9" s="26"/>
      <c r="E9" s="26"/>
      <c r="F9" s="26"/>
    </row>
    <row r="10" spans="1:8" ht="23.25" customHeight="1" x14ac:dyDescent="0.45">
      <c r="A10" s="24" t="s">
        <v>25</v>
      </c>
      <c r="B10" s="29" t="s">
        <v>0</v>
      </c>
      <c r="D10" s="134">
        <v>29091716</v>
      </c>
      <c r="E10" s="30"/>
      <c r="F10" s="134">
        <v>59489843</v>
      </c>
    </row>
    <row r="11" spans="1:8" ht="23.25" customHeight="1" x14ac:dyDescent="0.45">
      <c r="A11" s="24" t="s">
        <v>26</v>
      </c>
      <c r="B11" s="29" t="s">
        <v>1</v>
      </c>
      <c r="D11" s="134">
        <v>116310731</v>
      </c>
      <c r="E11" s="30"/>
      <c r="F11" s="134">
        <v>126517539</v>
      </c>
    </row>
    <row r="12" spans="1:8" ht="23.25" customHeight="1" x14ac:dyDescent="0.45">
      <c r="A12" s="24" t="s">
        <v>27</v>
      </c>
      <c r="D12" s="134">
        <v>614176</v>
      </c>
      <c r="E12" s="30"/>
      <c r="F12" s="134">
        <v>739738</v>
      </c>
    </row>
    <row r="13" spans="1:8" ht="23.25" customHeight="1" x14ac:dyDescent="0.45">
      <c r="A13" s="24" t="s">
        <v>28</v>
      </c>
      <c r="B13" s="29" t="s">
        <v>2</v>
      </c>
      <c r="D13" s="134">
        <v>247028833</v>
      </c>
      <c r="E13" s="30"/>
      <c r="F13" s="134">
        <v>253820712</v>
      </c>
    </row>
    <row r="14" spans="1:8" ht="23.25" customHeight="1" x14ac:dyDescent="0.45">
      <c r="A14" s="24" t="s">
        <v>29</v>
      </c>
      <c r="B14" s="29" t="s">
        <v>135</v>
      </c>
      <c r="D14" s="134">
        <v>152182465</v>
      </c>
      <c r="E14" s="30"/>
      <c r="F14" s="134">
        <v>272686883</v>
      </c>
    </row>
    <row r="15" spans="1:8" ht="23.25" customHeight="1" x14ac:dyDescent="0.45">
      <c r="A15" s="24" t="s">
        <v>30</v>
      </c>
      <c r="D15" s="136"/>
      <c r="E15" s="30"/>
      <c r="F15" s="136"/>
    </row>
    <row r="16" spans="1:8" ht="23.25" customHeight="1" x14ac:dyDescent="0.45">
      <c r="A16" s="24" t="s">
        <v>31</v>
      </c>
      <c r="B16" s="29" t="s">
        <v>3</v>
      </c>
      <c r="D16" s="134">
        <v>183460410</v>
      </c>
      <c r="E16" s="31"/>
      <c r="F16" s="134">
        <v>232850154</v>
      </c>
    </row>
    <row r="17" spans="1:9" ht="23.25" customHeight="1" x14ac:dyDescent="0.45">
      <c r="A17" s="24" t="s">
        <v>32</v>
      </c>
      <c r="B17" s="29" t="s">
        <v>4</v>
      </c>
      <c r="D17" s="134">
        <v>158662627</v>
      </c>
      <c r="E17" s="30"/>
      <c r="F17" s="134">
        <v>144459950</v>
      </c>
    </row>
    <row r="18" spans="1:9" ht="23.25" customHeight="1" x14ac:dyDescent="0.45">
      <c r="A18" s="24" t="s">
        <v>129</v>
      </c>
      <c r="D18" s="134">
        <v>4963517</v>
      </c>
      <c r="E18" s="30"/>
      <c r="F18" s="134">
        <v>3096305</v>
      </c>
    </row>
    <row r="19" spans="1:9" ht="23.25" customHeight="1" x14ac:dyDescent="0.45">
      <c r="A19" s="24" t="s">
        <v>33</v>
      </c>
      <c r="B19" s="29" t="s">
        <v>5</v>
      </c>
      <c r="D19" s="134">
        <v>2252000</v>
      </c>
      <c r="E19" s="30"/>
      <c r="F19" s="134">
        <v>2252000</v>
      </c>
    </row>
    <row r="20" spans="1:9" ht="23.25" customHeight="1" x14ac:dyDescent="0.45">
      <c r="A20" s="24" t="s">
        <v>34</v>
      </c>
      <c r="B20" s="29" t="s">
        <v>6</v>
      </c>
      <c r="D20" s="136" t="s">
        <v>7</v>
      </c>
      <c r="E20" s="30"/>
      <c r="F20" s="136" t="s">
        <v>7</v>
      </c>
    </row>
    <row r="21" spans="1:9" ht="23.25" customHeight="1" x14ac:dyDescent="0.45">
      <c r="A21" s="24" t="s">
        <v>126</v>
      </c>
      <c r="B21" s="29" t="s">
        <v>12</v>
      </c>
      <c r="D21" s="136">
        <v>114135524</v>
      </c>
      <c r="E21" s="30"/>
      <c r="F21" s="136" t="s">
        <v>7</v>
      </c>
    </row>
    <row r="22" spans="1:9" ht="23.25" customHeight="1" x14ac:dyDescent="0.45">
      <c r="A22" s="24" t="s">
        <v>35</v>
      </c>
      <c r="B22" s="29" t="s">
        <v>8</v>
      </c>
      <c r="D22" s="137">
        <v>77360040</v>
      </c>
      <c r="E22" s="30"/>
      <c r="F22" s="137">
        <v>52518026</v>
      </c>
    </row>
    <row r="23" spans="1:9" ht="23.25" customHeight="1" thickBot="1" x14ac:dyDescent="0.5">
      <c r="A23" s="32" t="s">
        <v>36</v>
      </c>
      <c r="B23" s="33"/>
      <c r="C23" s="34"/>
      <c r="D23" s="56">
        <v>1086062039</v>
      </c>
      <c r="E23" s="35"/>
      <c r="F23" s="56">
        <v>1148431150</v>
      </c>
      <c r="G23" s="138"/>
      <c r="H23" s="138"/>
      <c r="I23" s="138"/>
    </row>
    <row r="24" spans="1:9" ht="12.75" customHeight="1" thickTop="1" x14ac:dyDescent="0.45">
      <c r="A24" s="183"/>
      <c r="B24" s="183"/>
      <c r="C24" s="183"/>
      <c r="D24" s="183"/>
      <c r="E24" s="183"/>
      <c r="F24" s="183"/>
    </row>
    <row r="25" spans="1:9" ht="8.25" customHeight="1" x14ac:dyDescent="0.45">
      <c r="A25" s="183"/>
      <c r="B25" s="183"/>
      <c r="C25" s="183"/>
      <c r="D25" s="183"/>
      <c r="E25" s="183"/>
      <c r="F25" s="183"/>
    </row>
    <row r="26" spans="1:9" x14ac:dyDescent="0.45">
      <c r="A26" s="54" t="s">
        <v>18</v>
      </c>
      <c r="B26" s="4"/>
      <c r="C26" s="4"/>
      <c r="D26" s="4"/>
      <c r="E26" s="4"/>
      <c r="F26" s="4"/>
    </row>
    <row r="27" spans="1:9" x14ac:dyDescent="0.45">
      <c r="A27" s="4" t="s">
        <v>130</v>
      </c>
      <c r="B27" s="4"/>
      <c r="C27" s="4"/>
      <c r="D27" s="4"/>
      <c r="E27" s="4"/>
      <c r="F27" s="4"/>
    </row>
    <row r="28" spans="1:9" x14ac:dyDescent="0.45">
      <c r="A28" s="4" t="s">
        <v>139</v>
      </c>
      <c r="B28" s="4"/>
      <c r="C28" s="4"/>
      <c r="D28" s="4"/>
      <c r="E28" s="4"/>
      <c r="F28" s="4"/>
    </row>
    <row r="29" spans="1:9" ht="14.25" customHeight="1" x14ac:dyDescent="0.45">
      <c r="B29" s="183"/>
      <c r="C29" s="183"/>
    </row>
    <row r="30" spans="1:9" ht="23.25" customHeight="1" x14ac:dyDescent="0.45">
      <c r="A30" s="183" t="s">
        <v>179</v>
      </c>
      <c r="B30" s="130"/>
      <c r="C30" s="131"/>
      <c r="D30" s="255" t="s">
        <v>21</v>
      </c>
      <c r="E30" s="255"/>
      <c r="F30" s="255"/>
    </row>
    <row r="31" spans="1:9" ht="23.25" customHeight="1" x14ac:dyDescent="0.45">
      <c r="A31" s="183"/>
      <c r="B31" s="183"/>
      <c r="C31" s="183"/>
      <c r="D31" s="176" t="s">
        <v>140</v>
      </c>
      <c r="E31" s="26"/>
      <c r="F31" s="26" t="s">
        <v>22</v>
      </c>
    </row>
    <row r="32" spans="1:9" ht="23.25" hidden="1" customHeight="1" x14ac:dyDescent="0.45">
      <c r="A32" s="183"/>
      <c r="B32" s="183"/>
      <c r="C32" s="183"/>
      <c r="D32" s="26"/>
      <c r="E32" s="26"/>
      <c r="F32" s="52"/>
    </row>
    <row r="33" spans="1:9" x14ac:dyDescent="0.45">
      <c r="A33" s="1"/>
      <c r="B33" s="27" t="s">
        <v>24</v>
      </c>
      <c r="D33" s="133" t="s">
        <v>151</v>
      </c>
      <c r="E33" s="26"/>
      <c r="F33" s="23" t="s">
        <v>23</v>
      </c>
    </row>
    <row r="34" spans="1:9" ht="23.25" customHeight="1" x14ac:dyDescent="0.45">
      <c r="A34" s="37" t="s">
        <v>37</v>
      </c>
      <c r="C34" s="26"/>
      <c r="D34" s="28"/>
      <c r="E34" s="28"/>
      <c r="F34" s="28"/>
    </row>
    <row r="35" spans="1:9" ht="23.25" customHeight="1" x14ac:dyDescent="0.45">
      <c r="A35" s="24" t="s">
        <v>38</v>
      </c>
      <c r="B35" s="29" t="s">
        <v>174</v>
      </c>
      <c r="C35" s="26"/>
      <c r="D35" s="136">
        <v>90000000</v>
      </c>
      <c r="E35" s="28"/>
      <c r="F35" s="136" t="s">
        <v>7</v>
      </c>
      <c r="I35" s="223"/>
    </row>
    <row r="36" spans="1:9" ht="23.25" customHeight="1" x14ac:dyDescent="0.45">
      <c r="A36" s="24" t="s">
        <v>39</v>
      </c>
      <c r="B36" s="29" t="s">
        <v>9</v>
      </c>
      <c r="D36" s="94">
        <v>537703020</v>
      </c>
      <c r="E36" s="36"/>
      <c r="F36" s="94">
        <v>546217042</v>
      </c>
      <c r="I36" s="223"/>
    </row>
    <row r="37" spans="1:9" ht="23.25" customHeight="1" x14ac:dyDescent="0.45">
      <c r="A37" s="38" t="s">
        <v>40</v>
      </c>
      <c r="B37" s="29" t="s">
        <v>10</v>
      </c>
      <c r="D37" s="134">
        <v>181065195</v>
      </c>
      <c r="E37" s="36"/>
      <c r="F37" s="134">
        <v>329407218</v>
      </c>
      <c r="I37" s="223"/>
    </row>
    <row r="38" spans="1:9" ht="23.25" customHeight="1" x14ac:dyDescent="0.45">
      <c r="A38" s="38" t="s">
        <v>41</v>
      </c>
      <c r="D38" s="134">
        <v>43022101</v>
      </c>
      <c r="E38" s="36"/>
      <c r="F38" s="134">
        <v>42233716</v>
      </c>
      <c r="I38" s="223"/>
    </row>
    <row r="39" spans="1:9" ht="23.25" customHeight="1" x14ac:dyDescent="0.45">
      <c r="A39" s="57" t="s">
        <v>131</v>
      </c>
      <c r="B39" s="29" t="s">
        <v>11</v>
      </c>
      <c r="D39" s="134">
        <v>17434677</v>
      </c>
      <c r="E39" s="36"/>
      <c r="F39" s="90">
        <v>12279046</v>
      </c>
      <c r="I39" s="223"/>
    </row>
    <row r="40" spans="1:9" ht="23.25" customHeight="1" x14ac:dyDescent="0.45">
      <c r="A40" s="57" t="s">
        <v>42</v>
      </c>
      <c r="B40" s="29" t="s">
        <v>12</v>
      </c>
      <c r="D40" s="134">
        <v>24897409</v>
      </c>
      <c r="E40" s="36"/>
      <c r="F40" s="134">
        <v>17658460</v>
      </c>
      <c r="I40" s="223"/>
    </row>
    <row r="41" spans="1:9" ht="23.25" customHeight="1" x14ac:dyDescent="0.45">
      <c r="A41" s="2" t="s">
        <v>43</v>
      </c>
      <c r="B41" s="218" t="s">
        <v>136</v>
      </c>
      <c r="D41" s="134">
        <v>48890313</v>
      </c>
      <c r="E41" s="36"/>
      <c r="F41" s="134">
        <v>51945243</v>
      </c>
      <c r="I41" s="223"/>
    </row>
    <row r="42" spans="1:9" ht="23.25" customHeight="1" x14ac:dyDescent="0.45">
      <c r="A42" s="183" t="s">
        <v>44</v>
      </c>
      <c r="B42" s="33"/>
      <c r="C42" s="34"/>
      <c r="D42" s="139">
        <v>943012715</v>
      </c>
      <c r="E42" s="39"/>
      <c r="F42" s="139">
        <v>999740725</v>
      </c>
      <c r="G42" s="195"/>
      <c r="H42" s="195"/>
      <c r="I42" s="195"/>
    </row>
    <row r="43" spans="1:9" ht="12.75" customHeight="1" x14ac:dyDescent="0.45">
      <c r="A43" s="38"/>
      <c r="D43" s="36"/>
      <c r="E43" s="36"/>
      <c r="F43" s="140"/>
    </row>
    <row r="44" spans="1:9" ht="21.75" customHeight="1" x14ac:dyDescent="0.45">
      <c r="A44" s="126" t="s">
        <v>178</v>
      </c>
      <c r="B44" s="80"/>
      <c r="D44" s="36"/>
      <c r="E44" s="36"/>
      <c r="F44" s="135"/>
    </row>
    <row r="45" spans="1:9" ht="23.25" customHeight="1" x14ac:dyDescent="0.45">
      <c r="A45" s="80" t="s">
        <v>45</v>
      </c>
      <c r="B45" s="29" t="s">
        <v>13</v>
      </c>
      <c r="D45" s="36"/>
      <c r="E45" s="36"/>
      <c r="F45" s="135"/>
    </row>
    <row r="46" spans="1:9" ht="23.25" customHeight="1" x14ac:dyDescent="0.45">
      <c r="A46" s="58" t="s">
        <v>46</v>
      </c>
      <c r="D46" s="36"/>
      <c r="E46" s="36"/>
      <c r="F46" s="135"/>
    </row>
    <row r="47" spans="1:9" ht="23.25" customHeight="1" x14ac:dyDescent="0.45">
      <c r="A47" s="58" t="s">
        <v>149</v>
      </c>
      <c r="D47" s="36"/>
      <c r="E47" s="36"/>
      <c r="F47" s="135"/>
    </row>
    <row r="48" spans="1:9" ht="23.25" customHeight="1" thickBot="1" x14ac:dyDescent="0.5">
      <c r="A48" s="58" t="s">
        <v>155</v>
      </c>
      <c r="D48" s="141">
        <v>1784895737</v>
      </c>
      <c r="E48" s="40"/>
      <c r="F48" s="141">
        <v>1326518451</v>
      </c>
      <c r="G48" s="196"/>
      <c r="H48" s="196"/>
      <c r="I48" s="196"/>
    </row>
    <row r="49" spans="1:9" ht="23.25" customHeight="1" thickTop="1" x14ac:dyDescent="0.45">
      <c r="A49" s="58" t="s">
        <v>47</v>
      </c>
      <c r="D49" s="142"/>
      <c r="E49" s="40"/>
      <c r="F49" s="142"/>
    </row>
    <row r="50" spans="1:9" ht="23.25" customHeight="1" x14ac:dyDescent="0.45">
      <c r="A50" s="58" t="s">
        <v>150</v>
      </c>
      <c r="D50" s="142"/>
      <c r="E50" s="40"/>
      <c r="F50" s="142"/>
    </row>
    <row r="51" spans="1:9" ht="23.25" customHeight="1" x14ac:dyDescent="0.45">
      <c r="A51" s="58" t="s">
        <v>148</v>
      </c>
      <c r="D51" s="134">
        <v>540877496</v>
      </c>
      <c r="E51" s="40"/>
      <c r="F51" s="134">
        <v>1081754992</v>
      </c>
      <c r="G51" s="197"/>
      <c r="H51" s="197"/>
      <c r="I51" s="197"/>
    </row>
    <row r="52" spans="1:9" ht="23.25" customHeight="1" x14ac:dyDescent="0.45">
      <c r="A52" s="57" t="s">
        <v>48</v>
      </c>
      <c r="B52" s="29" t="s">
        <v>14</v>
      </c>
      <c r="D52" s="249">
        <v>0</v>
      </c>
      <c r="E52" s="40"/>
      <c r="F52" s="134">
        <v>-169425006</v>
      </c>
      <c r="G52" s="197"/>
      <c r="H52" s="197"/>
      <c r="I52" s="197"/>
    </row>
    <row r="53" spans="1:9" ht="23.25" customHeight="1" x14ac:dyDescent="0.45">
      <c r="A53" s="79" t="s">
        <v>49</v>
      </c>
      <c r="D53" s="134"/>
      <c r="E53" s="40"/>
      <c r="F53" s="134"/>
      <c r="G53" s="197"/>
      <c r="H53" s="197"/>
      <c r="I53" s="197"/>
    </row>
    <row r="54" spans="1:9" ht="23.25" customHeight="1" x14ac:dyDescent="0.45">
      <c r="A54" s="71" t="s">
        <v>50</v>
      </c>
      <c r="D54" s="134"/>
      <c r="E54" s="40"/>
      <c r="F54" s="134"/>
      <c r="G54" s="197"/>
      <c r="H54" s="197"/>
      <c r="I54" s="197"/>
    </row>
    <row r="55" spans="1:9" ht="23.25" customHeight="1" x14ac:dyDescent="0.45">
      <c r="A55" s="143" t="s">
        <v>51</v>
      </c>
      <c r="B55" s="93" t="s">
        <v>15</v>
      </c>
      <c r="D55" s="134">
        <v>18811235</v>
      </c>
      <c r="E55" s="40"/>
      <c r="F55" s="134">
        <v>18811235</v>
      </c>
      <c r="G55" s="197"/>
      <c r="H55" s="197"/>
      <c r="I55" s="197"/>
    </row>
    <row r="56" spans="1:9" ht="23.25" customHeight="1" x14ac:dyDescent="0.45">
      <c r="A56" s="143" t="s">
        <v>52</v>
      </c>
      <c r="B56" s="93"/>
      <c r="D56" s="134">
        <v>6000000</v>
      </c>
      <c r="E56" s="40"/>
      <c r="F56" s="134">
        <v>6000000</v>
      </c>
      <c r="G56" s="197"/>
      <c r="H56" s="197"/>
      <c r="I56" s="197"/>
    </row>
    <row r="57" spans="1:9" ht="23.25" customHeight="1" x14ac:dyDescent="0.45">
      <c r="A57" s="71" t="s">
        <v>53</v>
      </c>
      <c r="B57" s="95"/>
      <c r="D57" s="134">
        <v>-522229041</v>
      </c>
      <c r="E57" s="40"/>
      <c r="F57" s="134">
        <v>-890517912</v>
      </c>
      <c r="G57" s="197"/>
      <c r="H57" s="197"/>
      <c r="I57" s="197"/>
    </row>
    <row r="58" spans="1:9" ht="23.25" customHeight="1" x14ac:dyDescent="0.45">
      <c r="A58" s="79" t="s">
        <v>185</v>
      </c>
      <c r="B58" s="96" t="s">
        <v>16</v>
      </c>
      <c r="D58" s="137">
        <v>99589634</v>
      </c>
      <c r="E58" s="40"/>
      <c r="F58" s="137">
        <v>102067116</v>
      </c>
      <c r="G58" s="197"/>
      <c r="H58" s="197"/>
      <c r="I58" s="197"/>
    </row>
    <row r="59" spans="1:9" ht="23.25" customHeight="1" x14ac:dyDescent="0.45">
      <c r="A59" s="53" t="s">
        <v>180</v>
      </c>
      <c r="B59" s="80"/>
      <c r="D59" s="139">
        <v>143049324</v>
      </c>
      <c r="E59" s="40"/>
      <c r="F59" s="139">
        <v>148690425</v>
      </c>
      <c r="G59" s="197"/>
      <c r="H59" s="197"/>
      <c r="I59" s="197"/>
    </row>
    <row r="60" spans="1:9" ht="23.25" customHeight="1" thickBot="1" x14ac:dyDescent="0.5">
      <c r="A60" s="53" t="s">
        <v>181</v>
      </c>
      <c r="B60" s="80"/>
      <c r="D60" s="144">
        <v>1086062039</v>
      </c>
      <c r="E60" s="40"/>
      <c r="F60" s="144">
        <v>1148431150</v>
      </c>
      <c r="G60" s="197"/>
      <c r="H60" s="197"/>
      <c r="I60" s="197"/>
    </row>
    <row r="61" spans="1:9" ht="23.25" customHeight="1" thickTop="1" x14ac:dyDescent="0.45">
      <c r="D61" s="3"/>
      <c r="F61" s="3"/>
    </row>
    <row r="63" spans="1:9" ht="23.25" customHeight="1" x14ac:dyDescent="0.45">
      <c r="D63" s="3"/>
      <c r="E63" s="3"/>
      <c r="F63" s="3"/>
    </row>
  </sheetData>
  <mergeCells count="2">
    <mergeCell ref="D5:F5"/>
    <mergeCell ref="D30:F30"/>
  </mergeCells>
  <pageMargins left="0.78740157480314998" right="0.41" top="0.47244094488188998" bottom="0.41" header="0.511811023622047" footer="0.26"/>
  <pageSetup paperSize="9" firstPageNumber="3" orientation="portrait" useFirstPageNumber="1" r:id="rId1"/>
  <headerFooter alignWithMargins="0">
    <oddFooter>&amp;L&amp;14  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3"/>
  <sheetViews>
    <sheetView view="pageBreakPreview" topLeftCell="A10" zoomScaleNormal="100" zoomScaleSheetLayoutView="100" workbookViewId="0">
      <selection activeCell="P10" sqref="P10"/>
    </sheetView>
  </sheetViews>
  <sheetFormatPr defaultColWidth="9.140625" defaultRowHeight="21" x14ac:dyDescent="0.45"/>
  <cols>
    <col min="1" max="1" width="48.7109375" style="22" customWidth="1"/>
    <col min="2" max="2" width="8.140625" style="5" customWidth="1"/>
    <col min="3" max="3" width="0.85546875" style="5" customWidth="1"/>
    <col min="4" max="4" width="12.28515625" style="5" customWidth="1"/>
    <col min="5" max="5" width="0.85546875" style="5" customWidth="1"/>
    <col min="6" max="6" width="12.28515625" style="5" customWidth="1"/>
    <col min="7" max="7" width="0.85546875" style="5" customWidth="1"/>
    <col min="8" max="8" width="12.28515625" style="7" customWidth="1"/>
    <col min="9" max="9" width="0.85546875" style="7" customWidth="1"/>
    <col min="10" max="10" width="12.28515625" style="8" customWidth="1"/>
    <col min="11" max="11" width="3.28515625" style="7" customWidth="1"/>
    <col min="12" max="12" width="9.140625" style="7"/>
    <col min="13" max="13" width="1" style="7" customWidth="1"/>
    <col min="14" max="14" width="9.140625" style="7"/>
    <col min="15" max="15" width="1" style="7" customWidth="1"/>
    <col min="16" max="16" width="9.140625" style="7"/>
    <col min="17" max="17" width="1" style="7" customWidth="1"/>
    <col min="18" max="16384" width="9.140625" style="7"/>
  </cols>
  <sheetData>
    <row r="1" spans="1:18" x14ac:dyDescent="0.45">
      <c r="A1" s="54" t="s">
        <v>18</v>
      </c>
      <c r="B1" s="145"/>
      <c r="C1" s="145"/>
      <c r="D1" s="4"/>
      <c r="E1" s="4"/>
      <c r="F1" s="4"/>
      <c r="G1" s="4"/>
      <c r="H1" s="4"/>
      <c r="I1" s="4"/>
      <c r="J1" s="4"/>
    </row>
    <row r="2" spans="1:18" x14ac:dyDescent="0.45">
      <c r="A2" s="185" t="s">
        <v>54</v>
      </c>
      <c r="D2" s="6"/>
      <c r="E2" s="6"/>
      <c r="F2" s="6"/>
      <c r="G2" s="6"/>
    </row>
    <row r="3" spans="1:18" x14ac:dyDescent="0.45">
      <c r="A3" s="185" t="s">
        <v>152</v>
      </c>
      <c r="D3" s="6"/>
      <c r="E3" s="6"/>
      <c r="F3" s="6"/>
      <c r="G3" s="6"/>
    </row>
    <row r="4" spans="1:18" ht="23.25" customHeight="1" x14ac:dyDescent="0.45">
      <c r="A4" s="185"/>
      <c r="D4" s="6"/>
      <c r="E4" s="6"/>
      <c r="F4" s="6"/>
      <c r="G4" s="6"/>
    </row>
    <row r="5" spans="1:18" s="78" customFormat="1" ht="21.2" customHeight="1" x14ac:dyDescent="0.45">
      <c r="A5" s="184"/>
      <c r="B5" s="9"/>
      <c r="C5" s="9"/>
      <c r="D5" s="257" t="s">
        <v>21</v>
      </c>
      <c r="E5" s="257"/>
      <c r="F5" s="257"/>
      <c r="G5" s="257"/>
      <c r="H5" s="257"/>
      <c r="I5" s="257"/>
      <c r="J5" s="257"/>
    </row>
    <row r="6" spans="1:18" s="78" customFormat="1" ht="38.25" customHeight="1" x14ac:dyDescent="0.45">
      <c r="A6" s="184"/>
      <c r="B6" s="9"/>
      <c r="C6" s="9"/>
      <c r="D6" s="256" t="s">
        <v>141</v>
      </c>
      <c r="E6" s="256"/>
      <c r="F6" s="256"/>
      <c r="G6" s="175"/>
      <c r="H6" s="256" t="s">
        <v>142</v>
      </c>
      <c r="I6" s="256"/>
      <c r="J6" s="256"/>
    </row>
    <row r="7" spans="1:18" ht="21.2" customHeight="1" x14ac:dyDescent="0.45">
      <c r="A7" s="185"/>
      <c r="B7" s="173" t="s">
        <v>24</v>
      </c>
      <c r="C7" s="178"/>
      <c r="D7" s="41">
        <v>2562</v>
      </c>
      <c r="E7" s="12"/>
      <c r="F7" s="23">
        <v>2561</v>
      </c>
      <c r="G7" s="11"/>
      <c r="H7" s="41" t="s">
        <v>55</v>
      </c>
      <c r="I7" s="12"/>
      <c r="J7" s="23" t="s">
        <v>56</v>
      </c>
    </row>
    <row r="8" spans="1:18" s="2" customFormat="1" ht="21.2" customHeight="1" x14ac:dyDescent="0.45">
      <c r="A8" s="146" t="s">
        <v>57</v>
      </c>
      <c r="B8" s="12">
        <v>24</v>
      </c>
      <c r="C8" s="12"/>
      <c r="D8" s="14"/>
      <c r="F8" s="15"/>
      <c r="G8" s="13"/>
      <c r="H8" s="14"/>
      <c r="J8" s="15"/>
    </row>
    <row r="9" spans="1:18" s="2" customFormat="1" ht="21.2" customHeight="1" x14ac:dyDescent="0.45">
      <c r="A9" s="147" t="s">
        <v>58</v>
      </c>
      <c r="B9" s="12"/>
      <c r="C9" s="12"/>
      <c r="D9" s="94">
        <v>151292813</v>
      </c>
      <c r="E9" s="15"/>
      <c r="F9" s="94">
        <v>112300574</v>
      </c>
      <c r="G9" s="187"/>
      <c r="H9" s="94">
        <v>310700724</v>
      </c>
      <c r="I9" s="15"/>
      <c r="J9" s="94">
        <v>409093638</v>
      </c>
      <c r="L9" s="198"/>
      <c r="M9" s="198"/>
      <c r="N9" s="198"/>
      <c r="O9" s="198"/>
      <c r="P9" s="198"/>
      <c r="Q9" s="198"/>
      <c r="R9" s="198"/>
    </row>
    <row r="10" spans="1:18" s="2" customFormat="1" ht="21.2" customHeight="1" x14ac:dyDescent="0.45">
      <c r="A10" s="148" t="s">
        <v>59</v>
      </c>
      <c r="B10" s="12"/>
      <c r="C10" s="12"/>
      <c r="D10" s="63">
        <v>-52609671</v>
      </c>
      <c r="E10" s="15"/>
      <c r="F10" s="63">
        <v>-57084749</v>
      </c>
      <c r="G10" s="187"/>
      <c r="H10" s="63">
        <v>-120392267</v>
      </c>
      <c r="I10" s="15"/>
      <c r="J10" s="63">
        <v>-172874689</v>
      </c>
      <c r="L10" s="198"/>
      <c r="M10" s="198"/>
      <c r="N10" s="198"/>
      <c r="O10" s="198"/>
      <c r="P10" s="198"/>
      <c r="Q10" s="198"/>
      <c r="R10" s="198"/>
    </row>
    <row r="11" spans="1:18" s="2" customFormat="1" ht="21.2" customHeight="1" x14ac:dyDescent="0.45">
      <c r="A11" s="147" t="s">
        <v>60</v>
      </c>
      <c r="B11" s="12"/>
      <c r="C11" s="12"/>
      <c r="D11" s="94">
        <v>98683142</v>
      </c>
      <c r="E11" s="15"/>
      <c r="F11" s="94">
        <v>55215825</v>
      </c>
      <c r="G11" s="187"/>
      <c r="H11" s="94">
        <v>190308457</v>
      </c>
      <c r="I11" s="15"/>
      <c r="J11" s="94">
        <v>236218949</v>
      </c>
      <c r="L11" s="198"/>
      <c r="M11" s="198"/>
      <c r="N11" s="198"/>
      <c r="O11" s="198"/>
      <c r="P11" s="198"/>
      <c r="Q11" s="198"/>
      <c r="R11" s="198"/>
    </row>
    <row r="12" spans="1:18" s="2" customFormat="1" ht="21.2" customHeight="1" x14ac:dyDescent="0.45">
      <c r="A12" s="147" t="s">
        <v>160</v>
      </c>
      <c r="B12" s="12"/>
      <c r="C12" s="12"/>
      <c r="D12" s="94"/>
      <c r="E12" s="15"/>
      <c r="F12" s="94"/>
      <c r="G12" s="187"/>
      <c r="H12" s="94"/>
      <c r="I12" s="15"/>
      <c r="J12" s="94"/>
      <c r="L12" s="198"/>
      <c r="M12" s="198"/>
      <c r="N12" s="198"/>
      <c r="O12" s="198"/>
      <c r="P12" s="198"/>
      <c r="Q12" s="198"/>
      <c r="R12" s="198"/>
    </row>
    <row r="13" spans="1:18" s="2" customFormat="1" ht="21.2" customHeight="1" x14ac:dyDescent="0.45">
      <c r="A13" s="147" t="s">
        <v>175</v>
      </c>
      <c r="B13" s="12"/>
      <c r="C13" s="12"/>
      <c r="D13" s="63">
        <v>-54247455</v>
      </c>
      <c r="E13" s="15"/>
      <c r="F13" s="63">
        <v>43547720</v>
      </c>
      <c r="G13" s="187"/>
      <c r="H13" s="63">
        <v>-38092660</v>
      </c>
      <c r="I13" s="15"/>
      <c r="J13" s="63">
        <v>92777778</v>
      </c>
      <c r="L13" s="198"/>
      <c r="M13" s="198"/>
      <c r="N13" s="198"/>
      <c r="O13" s="198"/>
      <c r="P13" s="198"/>
      <c r="Q13" s="198"/>
      <c r="R13" s="198"/>
    </row>
    <row r="14" spans="1:18" s="2" customFormat="1" ht="21.2" customHeight="1" x14ac:dyDescent="0.45">
      <c r="A14" s="17" t="s">
        <v>61</v>
      </c>
      <c r="B14" s="12"/>
      <c r="C14" s="12"/>
      <c r="D14" s="94">
        <v>44435687</v>
      </c>
      <c r="E14" s="199"/>
      <c r="F14" s="94">
        <v>98763545</v>
      </c>
      <c r="G14" s="188"/>
      <c r="H14" s="94">
        <v>152215797</v>
      </c>
      <c r="I14" s="199"/>
      <c r="J14" s="94">
        <v>328996727</v>
      </c>
      <c r="L14" s="198"/>
      <c r="M14" s="198"/>
      <c r="N14" s="198"/>
      <c r="O14" s="198"/>
      <c r="P14" s="198"/>
      <c r="Q14" s="198"/>
      <c r="R14" s="198"/>
    </row>
    <row r="15" spans="1:18" s="2" customFormat="1" ht="21.2" customHeight="1" x14ac:dyDescent="0.45">
      <c r="A15" s="17" t="s">
        <v>62</v>
      </c>
      <c r="B15" s="12"/>
      <c r="C15" s="12"/>
      <c r="D15" s="94">
        <v>17266515</v>
      </c>
      <c r="E15" s="199"/>
      <c r="F15" s="94">
        <v>21805573</v>
      </c>
      <c r="G15" s="188"/>
      <c r="H15" s="94">
        <v>36954260</v>
      </c>
      <c r="I15" s="199"/>
      <c r="J15" s="94">
        <v>60870531</v>
      </c>
      <c r="L15" s="198"/>
      <c r="M15" s="198"/>
      <c r="N15" s="198"/>
      <c r="O15" s="198"/>
      <c r="P15" s="198"/>
      <c r="Q15" s="198"/>
      <c r="R15" s="198"/>
    </row>
    <row r="16" spans="1:18" s="2" customFormat="1" ht="21.2" customHeight="1" x14ac:dyDescent="0.45">
      <c r="A16" s="80" t="s">
        <v>132</v>
      </c>
      <c r="B16" s="12"/>
      <c r="C16" s="12"/>
      <c r="D16" s="94">
        <v>1475470</v>
      </c>
      <c r="E16" s="199"/>
      <c r="F16" s="94">
        <v>2294667</v>
      </c>
      <c r="G16" s="188"/>
      <c r="H16" s="94">
        <v>4460221</v>
      </c>
      <c r="I16" s="199"/>
      <c r="J16" s="94">
        <v>7032319</v>
      </c>
      <c r="L16" s="198"/>
      <c r="M16" s="198"/>
      <c r="N16" s="198"/>
      <c r="O16" s="198"/>
      <c r="P16" s="198"/>
      <c r="Q16" s="198"/>
      <c r="R16" s="198"/>
    </row>
    <row r="17" spans="1:18" s="2" customFormat="1" ht="21.2" customHeight="1" x14ac:dyDescent="0.45">
      <c r="A17" s="97" t="s">
        <v>127</v>
      </c>
      <c r="B17" s="12"/>
      <c r="C17" s="12"/>
      <c r="D17" s="94">
        <v>9961579</v>
      </c>
      <c r="E17" s="199"/>
      <c r="F17" s="94">
        <v>-7292202</v>
      </c>
      <c r="G17" s="188"/>
      <c r="H17" s="94">
        <v>10375420</v>
      </c>
      <c r="I17" s="199"/>
      <c r="J17" s="94">
        <v>-2666197</v>
      </c>
      <c r="L17" s="198"/>
      <c r="M17" s="198"/>
      <c r="N17" s="198"/>
      <c r="O17" s="198"/>
      <c r="P17" s="198"/>
      <c r="Q17" s="198"/>
      <c r="R17" s="198"/>
    </row>
    <row r="18" spans="1:18" s="2" customFormat="1" ht="21.2" customHeight="1" x14ac:dyDescent="0.45">
      <c r="A18" s="80" t="s">
        <v>161</v>
      </c>
      <c r="B18" s="12">
        <v>9</v>
      </c>
      <c r="C18" s="12"/>
      <c r="D18" s="94">
        <v>-19538</v>
      </c>
      <c r="E18" s="199"/>
      <c r="F18" s="94">
        <v>12419722</v>
      </c>
      <c r="G18" s="188"/>
      <c r="H18" s="94">
        <v>-80629</v>
      </c>
      <c r="I18" s="199"/>
      <c r="J18" s="94">
        <v>-6346273</v>
      </c>
      <c r="L18" s="198"/>
      <c r="M18" s="198"/>
      <c r="N18" s="198"/>
      <c r="O18" s="198"/>
      <c r="P18" s="198"/>
      <c r="Q18" s="198"/>
      <c r="R18" s="198"/>
    </row>
    <row r="19" spans="1:18" s="2" customFormat="1" ht="21.2" customHeight="1" x14ac:dyDescent="0.45">
      <c r="A19" s="80" t="s">
        <v>63</v>
      </c>
      <c r="B19" s="174">
        <v>16</v>
      </c>
      <c r="C19" s="174"/>
      <c r="D19" s="94">
        <v>0</v>
      </c>
      <c r="E19" s="199"/>
      <c r="F19" s="94">
        <v>6640959</v>
      </c>
      <c r="G19" s="188"/>
      <c r="H19" s="94">
        <v>0</v>
      </c>
      <c r="I19" s="199"/>
      <c r="J19" s="94">
        <v>66529131</v>
      </c>
      <c r="L19" s="198"/>
      <c r="M19" s="198"/>
      <c r="N19" s="198"/>
      <c r="O19" s="198"/>
      <c r="P19" s="198"/>
      <c r="Q19" s="198"/>
      <c r="R19" s="198"/>
    </row>
    <row r="20" spans="1:18" s="2" customFormat="1" ht="21.2" customHeight="1" x14ac:dyDescent="0.45">
      <c r="A20" s="17" t="s">
        <v>64</v>
      </c>
      <c r="B20" s="12"/>
      <c r="C20" s="12"/>
      <c r="D20" s="63">
        <v>6846966</v>
      </c>
      <c r="E20" s="199"/>
      <c r="F20" s="63">
        <v>3467618</v>
      </c>
      <c r="G20" s="188"/>
      <c r="H20" s="63">
        <v>6846966</v>
      </c>
      <c r="I20" s="199"/>
      <c r="J20" s="63">
        <v>8139383</v>
      </c>
      <c r="L20" s="198"/>
      <c r="M20" s="198"/>
      <c r="N20" s="198"/>
      <c r="O20" s="198"/>
      <c r="P20" s="198"/>
      <c r="Q20" s="198"/>
      <c r="R20" s="198"/>
    </row>
    <row r="21" spans="1:18" s="2" customFormat="1" ht="21.2" customHeight="1" x14ac:dyDescent="0.45">
      <c r="A21" s="13" t="s">
        <v>65</v>
      </c>
      <c r="B21" s="12"/>
      <c r="C21" s="12"/>
      <c r="D21" s="190">
        <v>79966679</v>
      </c>
      <c r="E21" s="187"/>
      <c r="F21" s="190">
        <v>138099882</v>
      </c>
      <c r="G21" s="187"/>
      <c r="H21" s="190">
        <v>210772035</v>
      </c>
      <c r="I21" s="187"/>
      <c r="J21" s="190">
        <v>462555621</v>
      </c>
      <c r="L21" s="198"/>
      <c r="M21" s="198"/>
      <c r="N21" s="198"/>
      <c r="O21" s="198"/>
      <c r="P21" s="198"/>
      <c r="Q21" s="198"/>
      <c r="R21" s="198"/>
    </row>
    <row r="22" spans="1:18" s="79" customFormat="1" ht="15" customHeight="1" x14ac:dyDescent="0.45">
      <c r="A22" s="19"/>
      <c r="B22" s="20"/>
      <c r="C22" s="20"/>
      <c r="D22" s="189"/>
      <c r="E22" s="200"/>
      <c r="F22" s="189"/>
      <c r="G22" s="201"/>
      <c r="H22" s="189"/>
      <c r="I22" s="200"/>
      <c r="J22" s="189"/>
      <c r="L22" s="198"/>
      <c r="M22" s="198"/>
      <c r="N22" s="198"/>
      <c r="O22" s="198"/>
      <c r="P22" s="198"/>
      <c r="Q22" s="198"/>
      <c r="R22" s="198"/>
    </row>
    <row r="23" spans="1:18" s="2" customFormat="1" ht="21.2" customHeight="1" x14ac:dyDescent="0.45">
      <c r="A23" s="146" t="s">
        <v>66</v>
      </c>
      <c r="B23" s="12">
        <v>24</v>
      </c>
      <c r="C23" s="12"/>
      <c r="D23" s="55"/>
      <c r="E23" s="15"/>
      <c r="F23" s="55"/>
      <c r="G23" s="187"/>
      <c r="H23" s="55"/>
      <c r="I23" s="15"/>
      <c r="J23" s="55"/>
      <c r="L23" s="198"/>
      <c r="M23" s="198"/>
      <c r="N23" s="198"/>
      <c r="O23" s="198"/>
      <c r="P23" s="198"/>
      <c r="Q23" s="198"/>
      <c r="R23" s="198"/>
    </row>
    <row r="24" spans="1:18" s="2" customFormat="1" ht="21.2" customHeight="1" x14ac:dyDescent="0.45">
      <c r="A24" s="80" t="s">
        <v>67</v>
      </c>
      <c r="B24" s="174">
        <v>32</v>
      </c>
      <c r="C24" s="96"/>
      <c r="D24" s="94">
        <v>80882744</v>
      </c>
      <c r="E24" s="15"/>
      <c r="F24" s="210">
        <v>78935756</v>
      </c>
      <c r="G24" s="15"/>
      <c r="H24" s="94">
        <v>178777097</v>
      </c>
      <c r="I24" s="15"/>
      <c r="J24" s="62">
        <v>307125278</v>
      </c>
      <c r="L24" s="198"/>
      <c r="M24" s="198"/>
      <c r="N24" s="198"/>
      <c r="O24" s="198"/>
      <c r="P24" s="198"/>
      <c r="Q24" s="198"/>
      <c r="R24" s="198"/>
    </row>
    <row r="25" spans="1:18" s="2" customFormat="1" ht="21.2" customHeight="1" x14ac:dyDescent="0.45">
      <c r="A25" s="80" t="s">
        <v>68</v>
      </c>
      <c r="B25" s="174">
        <v>32</v>
      </c>
      <c r="C25" s="96"/>
      <c r="D25" s="63">
        <v>-47904405</v>
      </c>
      <c r="E25" s="15"/>
      <c r="F25" s="211">
        <v>-29148622</v>
      </c>
      <c r="G25" s="15"/>
      <c r="H25" s="63">
        <v>-98570933</v>
      </c>
      <c r="I25" s="15"/>
      <c r="J25" s="60">
        <v>-128146426</v>
      </c>
      <c r="L25" s="198"/>
      <c r="M25" s="198"/>
      <c r="N25" s="198"/>
      <c r="O25" s="198"/>
      <c r="P25" s="198"/>
      <c r="Q25" s="198"/>
      <c r="R25" s="198"/>
    </row>
    <row r="26" spans="1:18" s="2" customFormat="1" ht="21.2" customHeight="1" x14ac:dyDescent="0.45">
      <c r="A26" s="80" t="s">
        <v>69</v>
      </c>
      <c r="B26" s="12"/>
      <c r="C26" s="12"/>
      <c r="D26" s="94">
        <v>32978339</v>
      </c>
      <c r="E26" s="94"/>
      <c r="F26" s="94">
        <v>49787134</v>
      </c>
      <c r="G26" s="15"/>
      <c r="H26" s="94">
        <v>80206164</v>
      </c>
      <c r="I26" s="94"/>
      <c r="J26" s="94">
        <v>178978852</v>
      </c>
      <c r="L26" s="198"/>
      <c r="M26" s="198"/>
      <c r="N26" s="198"/>
      <c r="O26" s="198"/>
      <c r="P26" s="198"/>
      <c r="Q26" s="198"/>
      <c r="R26" s="198"/>
    </row>
    <row r="27" spans="1:18" s="2" customFormat="1" ht="21.2" customHeight="1" x14ac:dyDescent="0.45">
      <c r="A27" s="80" t="s">
        <v>70</v>
      </c>
      <c r="B27" s="12"/>
      <c r="C27" s="12"/>
      <c r="D27" s="94">
        <v>23954101</v>
      </c>
      <c r="E27" s="199"/>
      <c r="F27" s="94">
        <v>19945950</v>
      </c>
      <c r="G27" s="191"/>
      <c r="H27" s="94">
        <v>52065713</v>
      </c>
      <c r="I27" s="199"/>
      <c r="J27" s="94">
        <v>69076250</v>
      </c>
      <c r="L27" s="198"/>
      <c r="M27" s="198"/>
      <c r="N27" s="198"/>
      <c r="O27" s="198"/>
      <c r="P27" s="198"/>
      <c r="Q27" s="198"/>
      <c r="R27" s="198"/>
    </row>
    <row r="28" spans="1:18" s="2" customFormat="1" ht="21.2" customHeight="1" x14ac:dyDescent="0.45">
      <c r="A28" s="80" t="s">
        <v>71</v>
      </c>
      <c r="B28" s="12"/>
      <c r="C28" s="12"/>
      <c r="D28" s="94">
        <v>17940416</v>
      </c>
      <c r="E28" s="199"/>
      <c r="F28" s="94">
        <v>7396157</v>
      </c>
      <c r="G28" s="15"/>
      <c r="H28" s="94">
        <v>53152724</v>
      </c>
      <c r="I28" s="199"/>
      <c r="J28" s="94">
        <v>37548345</v>
      </c>
      <c r="L28" s="198"/>
      <c r="M28" s="198"/>
      <c r="N28" s="198"/>
      <c r="O28" s="198"/>
      <c r="P28" s="198"/>
      <c r="Q28" s="198"/>
      <c r="R28" s="198"/>
    </row>
    <row r="29" spans="1:18" s="2" customFormat="1" ht="21.2" customHeight="1" x14ac:dyDescent="0.45">
      <c r="A29" s="80" t="s">
        <v>72</v>
      </c>
      <c r="B29" s="96" t="s">
        <v>171</v>
      </c>
      <c r="C29" s="96"/>
      <c r="D29" s="94">
        <v>30566239</v>
      </c>
      <c r="E29" s="199"/>
      <c r="F29" s="94">
        <v>87375689</v>
      </c>
      <c r="G29" s="15"/>
      <c r="H29" s="94">
        <v>142258017</v>
      </c>
      <c r="I29" s="199"/>
      <c r="J29" s="94">
        <v>227342050</v>
      </c>
      <c r="L29" s="198"/>
      <c r="M29" s="198"/>
      <c r="N29" s="198"/>
      <c r="O29" s="198"/>
      <c r="P29" s="198"/>
      <c r="Q29" s="198"/>
      <c r="R29" s="198"/>
    </row>
    <row r="30" spans="1:18" s="2" customFormat="1" ht="21.75" customHeight="1" x14ac:dyDescent="0.45">
      <c r="A30" s="13" t="s">
        <v>73</v>
      </c>
      <c r="B30" s="12"/>
      <c r="C30" s="12"/>
      <c r="D30" s="192">
        <v>105439095</v>
      </c>
      <c r="E30" s="187"/>
      <c r="F30" s="192">
        <v>164504930</v>
      </c>
      <c r="G30" s="15"/>
      <c r="H30" s="192">
        <v>327682618</v>
      </c>
      <c r="I30" s="187"/>
      <c r="J30" s="192">
        <v>512945497</v>
      </c>
      <c r="L30" s="198"/>
      <c r="M30" s="198"/>
      <c r="N30" s="198"/>
      <c r="O30" s="198"/>
      <c r="P30" s="198"/>
      <c r="Q30" s="198"/>
      <c r="R30" s="198"/>
    </row>
    <row r="31" spans="1:18" s="2" customFormat="1" ht="15" customHeight="1" x14ac:dyDescent="0.45">
      <c r="A31" s="13"/>
      <c r="B31" s="12"/>
      <c r="C31" s="12"/>
      <c r="D31" s="220"/>
      <c r="E31" s="187"/>
      <c r="F31" s="220"/>
      <c r="G31" s="15"/>
      <c r="H31" s="220"/>
      <c r="I31" s="187"/>
      <c r="J31" s="220"/>
      <c r="L31" s="198"/>
      <c r="M31" s="198"/>
      <c r="N31" s="198"/>
      <c r="O31" s="198"/>
      <c r="P31" s="198"/>
      <c r="Q31" s="198"/>
      <c r="R31" s="198"/>
    </row>
    <row r="32" spans="1:18" s="2" customFormat="1" ht="21.75" customHeight="1" x14ac:dyDescent="0.45">
      <c r="A32" s="21" t="s">
        <v>74</v>
      </c>
      <c r="B32" s="12"/>
      <c r="C32" s="12"/>
      <c r="D32" s="189">
        <v>-25472416</v>
      </c>
      <c r="E32" s="187"/>
      <c r="F32" s="189">
        <v>-26405048</v>
      </c>
      <c r="G32" s="193"/>
      <c r="H32" s="189">
        <v>-116910583</v>
      </c>
      <c r="I32" s="187"/>
      <c r="J32" s="189">
        <v>-50389876</v>
      </c>
      <c r="L32" s="198"/>
      <c r="M32" s="198"/>
      <c r="N32" s="198"/>
      <c r="O32" s="198"/>
      <c r="P32" s="198"/>
      <c r="Q32" s="198"/>
      <c r="R32" s="198"/>
    </row>
    <row r="33" spans="1:18" s="2" customFormat="1" ht="21.75" customHeight="1" x14ac:dyDescent="0.45">
      <c r="A33" s="2" t="s">
        <v>156</v>
      </c>
      <c r="B33" s="12">
        <v>18</v>
      </c>
      <c r="C33" s="12"/>
      <c r="D33" s="94">
        <v>-17599952</v>
      </c>
      <c r="E33" s="199"/>
      <c r="F33" s="94">
        <v>58397</v>
      </c>
      <c r="G33" s="187"/>
      <c r="H33" s="94">
        <v>112973820</v>
      </c>
      <c r="I33" s="199"/>
      <c r="J33" s="94">
        <v>173288</v>
      </c>
      <c r="L33" s="198"/>
      <c r="M33" s="198"/>
      <c r="N33" s="198"/>
      <c r="O33" s="198"/>
      <c r="P33" s="198"/>
      <c r="Q33" s="198"/>
      <c r="R33" s="198"/>
    </row>
    <row r="34" spans="1:18" s="2" customFormat="1" ht="21.75" customHeight="1" x14ac:dyDescent="0.45">
      <c r="A34" s="21" t="s">
        <v>75</v>
      </c>
      <c r="B34" s="12"/>
      <c r="C34" s="12"/>
      <c r="D34" s="192">
        <v>-43072368</v>
      </c>
      <c r="E34" s="187"/>
      <c r="F34" s="192">
        <v>-26346651</v>
      </c>
      <c r="G34" s="187"/>
      <c r="H34" s="192">
        <v>-3936763</v>
      </c>
      <c r="I34" s="187"/>
      <c r="J34" s="192">
        <v>-50216588</v>
      </c>
      <c r="L34" s="198"/>
      <c r="M34" s="198"/>
      <c r="N34" s="198"/>
      <c r="O34" s="198"/>
      <c r="P34" s="198"/>
      <c r="Q34" s="198"/>
      <c r="R34" s="198"/>
    </row>
    <row r="35" spans="1:18" s="2" customFormat="1" ht="10.5" customHeight="1" x14ac:dyDescent="0.45">
      <c r="A35" s="13"/>
      <c r="B35" s="12"/>
      <c r="C35" s="12"/>
      <c r="H35" s="149"/>
      <c r="J35" s="91"/>
      <c r="K35" s="150"/>
    </row>
    <row r="36" spans="1:18" s="73" customFormat="1" ht="23.25" customHeight="1" x14ac:dyDescent="0.45">
      <c r="A36" s="22"/>
      <c r="B36" s="5"/>
      <c r="C36" s="5"/>
      <c r="D36" s="5"/>
      <c r="E36" s="5"/>
      <c r="F36" s="5"/>
      <c r="G36" s="5"/>
      <c r="H36" s="7"/>
      <c r="I36" s="7"/>
      <c r="J36" s="61"/>
      <c r="K36" s="99"/>
    </row>
    <row r="37" spans="1:18" s="73" customFormat="1" ht="23.25" customHeight="1" x14ac:dyDescent="0.45">
      <c r="A37" s="22"/>
      <c r="B37" s="5"/>
      <c r="C37" s="5"/>
      <c r="D37" s="5"/>
      <c r="E37" s="5"/>
      <c r="F37" s="5"/>
      <c r="G37" s="5"/>
      <c r="H37" s="7"/>
      <c r="I37" s="7"/>
      <c r="J37" s="61"/>
      <c r="K37" s="99"/>
    </row>
    <row r="38" spans="1:18" s="73" customFormat="1" ht="23.25" customHeight="1" x14ac:dyDescent="0.45">
      <c r="A38" s="22"/>
      <c r="B38" s="5"/>
      <c r="C38" s="5"/>
      <c r="D38" s="5"/>
      <c r="E38" s="5"/>
      <c r="F38" s="5"/>
      <c r="G38" s="5"/>
      <c r="H38" s="7"/>
      <c r="I38" s="7"/>
      <c r="J38" s="61"/>
      <c r="K38" s="99"/>
    </row>
    <row r="39" spans="1:18" s="73" customFormat="1" ht="23.25" customHeight="1" x14ac:dyDescent="0.45">
      <c r="A39" s="22"/>
      <c r="B39" s="5"/>
      <c r="C39" s="5"/>
      <c r="D39" s="5"/>
      <c r="E39" s="5"/>
      <c r="F39" s="5"/>
      <c r="G39" s="5"/>
      <c r="H39" s="7"/>
      <c r="I39" s="7"/>
      <c r="J39" s="61"/>
      <c r="K39" s="99"/>
    </row>
    <row r="40" spans="1:18" ht="23.25" customHeight="1" x14ac:dyDescent="0.45">
      <c r="J40" s="61"/>
      <c r="K40" s="99"/>
    </row>
    <row r="43" spans="1:18" x14ac:dyDescent="0.45">
      <c r="I43" s="222">
        <v>-999740725</v>
      </c>
    </row>
  </sheetData>
  <mergeCells count="3">
    <mergeCell ref="H6:J6"/>
    <mergeCell ref="D6:F6"/>
    <mergeCell ref="D5:J5"/>
  </mergeCells>
  <pageMargins left="0.78740157480314998" right="0.28999999999999998" top="0.47244094488188998" bottom="0.41" header="0.511811023622047" footer="0.47"/>
  <pageSetup paperSize="9" scale="95" firstPageNumber="5" fitToHeight="0" orientation="portrait" useFirstPageNumber="1" r:id="rId1"/>
  <headerFooter alignWithMargins="0">
    <oddFooter>&amp;L&amp;14  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4"/>
  <sheetViews>
    <sheetView view="pageBreakPreview" topLeftCell="A13" zoomScaleNormal="100" zoomScaleSheetLayoutView="100" workbookViewId="0">
      <selection activeCell="A35" sqref="A35"/>
    </sheetView>
  </sheetViews>
  <sheetFormatPr defaultColWidth="9.140625" defaultRowHeight="21" x14ac:dyDescent="0.45"/>
  <cols>
    <col min="1" max="1" width="47.7109375" style="22" customWidth="1"/>
    <col min="2" max="2" width="0.5703125" style="22" customWidth="1"/>
    <col min="3" max="3" width="7.7109375" style="5" customWidth="1"/>
    <col min="4" max="4" width="0.85546875" style="5" customWidth="1"/>
    <col min="5" max="5" width="12.28515625" style="5" customWidth="1"/>
    <col min="6" max="6" width="0.85546875" style="5" customWidth="1"/>
    <col min="7" max="7" width="12.28515625" style="5" customWidth="1"/>
    <col min="8" max="8" width="0.85546875" style="5" customWidth="1"/>
    <col min="9" max="9" width="12.28515625" style="7" customWidth="1"/>
    <col min="10" max="10" width="0.85546875" style="7" customWidth="1"/>
    <col min="11" max="11" width="12.28515625" style="8" customWidth="1"/>
    <col min="12" max="12" width="11.7109375" style="7" bestFit="1" customWidth="1"/>
    <col min="13" max="13" width="1.140625" style="7" customWidth="1"/>
    <col min="14" max="14" width="9.140625" style="7"/>
    <col min="15" max="15" width="1.140625" style="7" customWidth="1"/>
    <col min="16" max="16" width="11.7109375" style="7" bestFit="1" customWidth="1"/>
    <col min="17" max="17" width="1.140625" style="7" customWidth="1"/>
    <col min="18" max="16384" width="9.140625" style="7"/>
  </cols>
  <sheetData>
    <row r="1" spans="1:18" x14ac:dyDescent="0.45">
      <c r="A1" s="54" t="s">
        <v>18</v>
      </c>
      <c r="B1" s="54"/>
      <c r="C1" s="4"/>
      <c r="D1" s="4"/>
      <c r="E1" s="4"/>
      <c r="F1" s="4"/>
      <c r="G1" s="4"/>
      <c r="H1" s="4"/>
      <c r="I1" s="4"/>
      <c r="J1" s="4"/>
      <c r="K1" s="4"/>
    </row>
    <row r="2" spans="1:18" x14ac:dyDescent="0.45">
      <c r="A2" s="213" t="s">
        <v>133</v>
      </c>
      <c r="B2" s="221"/>
      <c r="D2" s="6"/>
      <c r="E2" s="6"/>
      <c r="F2" s="6"/>
      <c r="G2" s="6"/>
      <c r="H2" s="6"/>
    </row>
    <row r="3" spans="1:18" x14ac:dyDescent="0.45">
      <c r="A3" s="213" t="s">
        <v>152</v>
      </c>
      <c r="B3" s="221"/>
      <c r="D3" s="6"/>
      <c r="E3" s="6"/>
      <c r="F3" s="6"/>
      <c r="G3" s="6"/>
      <c r="H3" s="6"/>
    </row>
    <row r="4" spans="1:18" ht="23.25" customHeight="1" x14ac:dyDescent="0.45">
      <c r="A4" s="213"/>
      <c r="B4" s="221"/>
      <c r="D4" s="6"/>
      <c r="E4" s="6"/>
      <c r="F4" s="6"/>
      <c r="G4" s="6"/>
      <c r="H4" s="6"/>
    </row>
    <row r="5" spans="1:18" s="78" customFormat="1" ht="21.75" customHeight="1" x14ac:dyDescent="0.45">
      <c r="A5" s="212"/>
      <c r="B5" s="212"/>
      <c r="C5" s="9"/>
      <c r="D5" s="10"/>
      <c r="E5" s="255" t="s">
        <v>21</v>
      </c>
      <c r="F5" s="255"/>
      <c r="G5" s="255"/>
      <c r="H5" s="255"/>
      <c r="I5" s="255"/>
      <c r="J5" s="255"/>
      <c r="K5" s="255"/>
    </row>
    <row r="6" spans="1:18" s="78" customFormat="1" ht="38.25" customHeight="1" x14ac:dyDescent="0.45">
      <c r="A6" s="212"/>
      <c r="B6" s="212"/>
      <c r="C6" s="9"/>
      <c r="D6" s="10"/>
      <c r="E6" s="256" t="s">
        <v>141</v>
      </c>
      <c r="F6" s="256"/>
      <c r="G6" s="256"/>
      <c r="H6" s="175"/>
      <c r="I6" s="256" t="s">
        <v>142</v>
      </c>
      <c r="J6" s="256"/>
      <c r="K6" s="256"/>
    </row>
    <row r="7" spans="1:18" x14ac:dyDescent="0.45">
      <c r="A7" s="213"/>
      <c r="B7" s="221"/>
      <c r="C7" s="173" t="s">
        <v>24</v>
      </c>
      <c r="D7" s="11"/>
      <c r="E7" s="41">
        <v>2562</v>
      </c>
      <c r="F7" s="12"/>
      <c r="G7" s="23">
        <v>2561</v>
      </c>
      <c r="H7" s="11"/>
      <c r="I7" s="41" t="s">
        <v>55</v>
      </c>
      <c r="J7" s="12"/>
      <c r="K7" s="23" t="s">
        <v>56</v>
      </c>
    </row>
    <row r="8" spans="1:18" s="2" customFormat="1" x14ac:dyDescent="0.45">
      <c r="A8" s="98" t="s">
        <v>137</v>
      </c>
      <c r="B8" s="98"/>
      <c r="C8" s="21"/>
      <c r="D8" s="13"/>
      <c r="E8" s="13"/>
      <c r="F8" s="13"/>
      <c r="G8" s="13"/>
      <c r="H8" s="13"/>
      <c r="I8" s="14"/>
      <c r="K8" s="15"/>
    </row>
    <row r="9" spans="1:18" s="2" customFormat="1" x14ac:dyDescent="0.45">
      <c r="A9" s="98" t="s">
        <v>165</v>
      </c>
      <c r="B9" s="98"/>
      <c r="C9" s="21"/>
      <c r="D9" s="13"/>
      <c r="E9" s="13"/>
      <c r="F9" s="13"/>
      <c r="G9" s="13"/>
      <c r="H9" s="13"/>
      <c r="I9" s="16"/>
      <c r="J9" s="16"/>
      <c r="K9" s="59"/>
    </row>
    <row r="10" spans="1:18" s="2" customFormat="1" x14ac:dyDescent="0.45">
      <c r="A10" s="80" t="s">
        <v>163</v>
      </c>
      <c r="B10" s="80"/>
      <c r="C10" s="29">
        <v>9</v>
      </c>
      <c r="D10" s="13"/>
      <c r="E10" s="94">
        <v>-11431894</v>
      </c>
      <c r="F10" s="199"/>
      <c r="G10" s="94">
        <v>3619337</v>
      </c>
      <c r="H10" s="191"/>
      <c r="I10" s="94">
        <v>-4001435</v>
      </c>
      <c r="J10" s="199"/>
      <c r="K10" s="94">
        <v>1891625</v>
      </c>
      <c r="L10" s="216"/>
      <c r="M10" s="202"/>
      <c r="N10" s="202"/>
      <c r="O10" s="202"/>
      <c r="P10" s="202"/>
      <c r="Q10" s="202"/>
      <c r="R10" s="202"/>
    </row>
    <row r="11" spans="1:18" s="2" customFormat="1" x14ac:dyDescent="0.45">
      <c r="A11" s="217" t="s">
        <v>166</v>
      </c>
      <c r="B11" s="80"/>
      <c r="C11" s="29"/>
      <c r="D11" s="13"/>
      <c r="E11" s="94"/>
      <c r="F11" s="199"/>
      <c r="G11" s="94"/>
      <c r="H11" s="191"/>
      <c r="I11" s="94"/>
      <c r="J11" s="199"/>
      <c r="K11" s="94"/>
      <c r="L11" s="216"/>
      <c r="M11" s="202"/>
      <c r="N11" s="202"/>
      <c r="O11" s="202"/>
      <c r="P11" s="202"/>
      <c r="Q11" s="202"/>
      <c r="R11" s="202"/>
    </row>
    <row r="12" spans="1:18" s="2" customFormat="1" x14ac:dyDescent="0.45">
      <c r="A12" s="217" t="s">
        <v>164</v>
      </c>
      <c r="B12" s="217"/>
      <c r="C12" s="218" t="s">
        <v>12</v>
      </c>
      <c r="D12" s="13"/>
      <c r="E12" s="94">
        <v>2286377</v>
      </c>
      <c r="F12" s="199"/>
      <c r="G12" s="94">
        <v>0</v>
      </c>
      <c r="H12" s="191"/>
      <c r="I12" s="94">
        <v>-4402377</v>
      </c>
      <c r="J12" s="199"/>
      <c r="K12" s="94">
        <v>0</v>
      </c>
      <c r="L12" s="216"/>
      <c r="M12" s="202"/>
      <c r="N12" s="202"/>
      <c r="O12" s="202"/>
      <c r="P12" s="202"/>
      <c r="Q12" s="202"/>
      <c r="R12" s="202"/>
    </row>
    <row r="13" spans="1:18" s="2" customFormat="1" x14ac:dyDescent="0.45">
      <c r="A13" s="98" t="s">
        <v>167</v>
      </c>
      <c r="B13" s="98"/>
      <c r="C13" s="57"/>
      <c r="D13" s="13"/>
      <c r="E13" s="94"/>
      <c r="F13" s="199"/>
      <c r="G13" s="94"/>
      <c r="H13" s="191"/>
      <c r="I13" s="94"/>
      <c r="J13" s="199"/>
      <c r="K13" s="94"/>
      <c r="L13" s="216"/>
      <c r="M13" s="202"/>
      <c r="N13" s="202"/>
      <c r="O13" s="202"/>
      <c r="P13" s="202"/>
      <c r="Q13" s="202"/>
      <c r="R13" s="202"/>
    </row>
    <row r="14" spans="1:18" s="2" customFormat="1" x14ac:dyDescent="0.45">
      <c r="A14" s="97" t="s">
        <v>162</v>
      </c>
      <c r="B14" s="98"/>
      <c r="C14" s="57"/>
      <c r="D14" s="13"/>
      <c r="E14" s="94">
        <v>0</v>
      </c>
      <c r="F14" s="199"/>
      <c r="G14" s="94" t="s">
        <v>7</v>
      </c>
      <c r="H14" s="191"/>
      <c r="I14" s="94">
        <v>8374342</v>
      </c>
      <c r="J14" s="199"/>
      <c r="K14" s="94" t="s">
        <v>7</v>
      </c>
      <c r="L14" s="216"/>
      <c r="M14" s="202"/>
      <c r="N14" s="202"/>
      <c r="O14" s="202"/>
      <c r="P14" s="202"/>
      <c r="Q14" s="202"/>
      <c r="R14" s="202"/>
    </row>
    <row r="15" spans="1:18" s="2" customFormat="1" x14ac:dyDescent="0.45">
      <c r="A15" s="217" t="s">
        <v>169</v>
      </c>
      <c r="B15" s="217"/>
      <c r="C15" s="57"/>
      <c r="D15" s="13"/>
      <c r="E15" s="94">
        <v>0</v>
      </c>
      <c r="F15" s="199"/>
      <c r="G15" s="94">
        <v>3227433</v>
      </c>
      <c r="H15" s="191"/>
      <c r="I15" s="94">
        <v>0</v>
      </c>
      <c r="J15" s="199"/>
      <c r="K15" s="94">
        <v>3227433</v>
      </c>
      <c r="L15" s="216"/>
      <c r="M15" s="202"/>
      <c r="N15" s="202"/>
      <c r="O15" s="202"/>
      <c r="P15" s="202"/>
      <c r="Q15" s="202"/>
      <c r="R15" s="202"/>
    </row>
    <row r="16" spans="1:18" s="2" customFormat="1" x14ac:dyDescent="0.45">
      <c r="A16" s="217" t="s">
        <v>168</v>
      </c>
      <c r="B16" s="217"/>
      <c r="C16" s="57"/>
      <c r="D16" s="13"/>
      <c r="E16" s="94"/>
      <c r="F16" s="199"/>
      <c r="G16" s="94"/>
      <c r="H16" s="191"/>
      <c r="I16" s="94"/>
      <c r="J16" s="199"/>
      <c r="K16" s="94"/>
      <c r="L16" s="216"/>
      <c r="M16" s="202"/>
      <c r="N16" s="202"/>
      <c r="O16" s="202"/>
      <c r="P16" s="202"/>
      <c r="Q16" s="202"/>
      <c r="R16" s="202"/>
    </row>
    <row r="17" spans="1:18" s="2" customFormat="1" x14ac:dyDescent="0.45">
      <c r="A17" s="217" t="s">
        <v>164</v>
      </c>
      <c r="B17" s="217"/>
      <c r="C17" s="218" t="s">
        <v>12</v>
      </c>
      <c r="D17" s="13"/>
      <c r="E17" s="94">
        <v>0</v>
      </c>
      <c r="F17" s="199"/>
      <c r="G17" s="94">
        <v>0</v>
      </c>
      <c r="H17" s="191"/>
      <c r="I17" s="94">
        <v>-1674868</v>
      </c>
      <c r="J17" s="199"/>
      <c r="K17" s="94">
        <v>0</v>
      </c>
      <c r="L17" s="216"/>
      <c r="M17" s="202"/>
      <c r="N17" s="202"/>
      <c r="O17" s="202"/>
      <c r="P17" s="202"/>
      <c r="Q17" s="202"/>
      <c r="R17" s="202"/>
    </row>
    <row r="18" spans="1:18" s="2" customFormat="1" x14ac:dyDescent="0.45">
      <c r="A18" s="53" t="s">
        <v>128</v>
      </c>
      <c r="B18" s="53"/>
      <c r="C18" s="80"/>
      <c r="D18" s="17"/>
      <c r="E18" s="214">
        <v>-9145517</v>
      </c>
      <c r="F18" s="199"/>
      <c r="G18" s="214">
        <v>6846770</v>
      </c>
      <c r="H18" s="203"/>
      <c r="I18" s="214">
        <v>-1704338</v>
      </c>
      <c r="J18" s="199"/>
      <c r="K18" s="214">
        <v>5119058</v>
      </c>
      <c r="L18" s="202"/>
      <c r="M18" s="202"/>
      <c r="N18" s="202"/>
      <c r="O18" s="202"/>
      <c r="P18" s="202"/>
      <c r="Q18" s="202"/>
      <c r="R18" s="202"/>
    </row>
    <row r="19" spans="1:18" s="2" customFormat="1" ht="21.75" thickBot="1" x14ac:dyDescent="0.5">
      <c r="A19" s="53" t="s">
        <v>76</v>
      </c>
      <c r="B19" s="53"/>
      <c r="C19" s="21"/>
      <c r="D19" s="17"/>
      <c r="E19" s="215">
        <v>-52217885</v>
      </c>
      <c r="F19" s="204"/>
      <c r="G19" s="215">
        <v>-19499881</v>
      </c>
      <c r="H19" s="205"/>
      <c r="I19" s="215">
        <v>-5641101</v>
      </c>
      <c r="J19" s="204"/>
      <c r="K19" s="215">
        <v>-45097530</v>
      </c>
      <c r="L19" s="202"/>
      <c r="M19" s="202"/>
      <c r="N19" s="202"/>
      <c r="O19" s="202"/>
      <c r="P19" s="202"/>
      <c r="Q19" s="202"/>
      <c r="R19" s="202"/>
    </row>
    <row r="20" spans="1:18" s="2" customFormat="1" ht="21.75" thickTop="1" x14ac:dyDescent="0.45">
      <c r="A20" s="100"/>
      <c r="B20" s="100"/>
      <c r="C20" s="100"/>
      <c r="D20" s="17"/>
      <c r="E20" s="57"/>
      <c r="F20" s="17"/>
      <c r="G20" s="57"/>
      <c r="H20" s="17"/>
      <c r="I20" s="57"/>
      <c r="J20" s="18"/>
      <c r="K20" s="57"/>
      <c r="L20" s="202"/>
      <c r="M20" s="202"/>
      <c r="N20" s="202"/>
      <c r="O20" s="202"/>
      <c r="P20" s="202"/>
      <c r="Q20" s="202"/>
      <c r="R20" s="202"/>
    </row>
    <row r="21" spans="1:18" s="2" customFormat="1" x14ac:dyDescent="0.45">
      <c r="A21" s="53" t="s">
        <v>157</v>
      </c>
      <c r="B21" s="53"/>
      <c r="C21" s="53"/>
      <c r="D21" s="17"/>
      <c r="E21" s="57"/>
      <c r="F21" s="17"/>
      <c r="G21" s="57"/>
      <c r="H21" s="17"/>
      <c r="I21" s="57"/>
      <c r="J21" s="18"/>
      <c r="K21" s="57"/>
      <c r="L21" s="202"/>
      <c r="M21" s="202"/>
      <c r="N21" s="202"/>
      <c r="O21" s="202"/>
      <c r="P21" s="202"/>
      <c r="Q21" s="202"/>
      <c r="R21" s="202"/>
    </row>
    <row r="22" spans="1:18" s="2" customFormat="1" ht="21.75" thickBot="1" x14ac:dyDescent="0.5">
      <c r="A22" s="101" t="s">
        <v>158</v>
      </c>
      <c r="B22" s="101"/>
      <c r="C22" s="12">
        <v>23</v>
      </c>
      <c r="D22" s="17"/>
      <c r="E22" s="179">
        <v>-3.9817119697655161E-2</v>
      </c>
      <c r="F22" s="181"/>
      <c r="G22" s="179">
        <v>-2.4355468839842433E-2</v>
      </c>
      <c r="H22" s="180"/>
      <c r="I22" s="179">
        <v>-3.6392371924455144E-3</v>
      </c>
      <c r="J22" s="181"/>
      <c r="K22" s="179">
        <v>-4.6668500362121799E-2</v>
      </c>
      <c r="L22" s="202"/>
      <c r="M22" s="202"/>
      <c r="N22" s="202"/>
      <c r="O22" s="202"/>
      <c r="P22" s="202"/>
      <c r="Q22" s="202"/>
      <c r="R22" s="202"/>
    </row>
    <row r="23" spans="1:18" s="73" customFormat="1" ht="21.75" thickTop="1" x14ac:dyDescent="0.45">
      <c r="A23" s="22"/>
      <c r="B23" s="22"/>
      <c r="C23" s="5"/>
      <c r="D23" s="5"/>
      <c r="E23" s="5"/>
      <c r="F23" s="5"/>
      <c r="G23" s="5"/>
      <c r="H23" s="5"/>
      <c r="I23" s="7"/>
      <c r="J23" s="7"/>
      <c r="K23" s="61"/>
    </row>
    <row r="24" spans="1:18" s="73" customFormat="1" x14ac:dyDescent="0.45">
      <c r="A24" s="22"/>
      <c r="B24" s="22"/>
      <c r="C24" s="5"/>
      <c r="D24" s="5"/>
      <c r="E24" s="5"/>
      <c r="F24" s="5"/>
      <c r="G24" s="5"/>
      <c r="H24" s="5"/>
      <c r="I24" s="7"/>
      <c r="J24" s="7"/>
      <c r="K24" s="61"/>
    </row>
    <row r="25" spans="1:18" s="73" customFormat="1" x14ac:dyDescent="0.45">
      <c r="A25" s="22"/>
      <c r="B25" s="22"/>
      <c r="C25" s="5"/>
      <c r="D25" s="5"/>
      <c r="E25" s="5"/>
      <c r="F25" s="5"/>
      <c r="G25" s="5"/>
      <c r="H25" s="5"/>
      <c r="I25" s="7"/>
      <c r="J25" s="7"/>
      <c r="K25" s="61"/>
    </row>
    <row r="26" spans="1:18" s="73" customFormat="1" x14ac:dyDescent="0.45">
      <c r="A26" s="22"/>
      <c r="B26" s="22"/>
      <c r="C26" s="5"/>
      <c r="D26" s="5"/>
      <c r="E26" s="5"/>
      <c r="F26" s="5"/>
      <c r="G26" s="5"/>
      <c r="H26" s="5"/>
      <c r="I26" s="7"/>
      <c r="J26" s="7"/>
      <c r="K26" s="61"/>
    </row>
    <row r="27" spans="1:18" x14ac:dyDescent="0.45">
      <c r="K27" s="61"/>
    </row>
    <row r="41" spans="7:9" x14ac:dyDescent="0.45">
      <c r="G41" s="5">
        <v>51945243</v>
      </c>
    </row>
    <row r="44" spans="7:9" x14ac:dyDescent="0.45">
      <c r="I44" s="222">
        <v>-999740725</v>
      </c>
    </row>
  </sheetData>
  <mergeCells count="3">
    <mergeCell ref="I6:K6"/>
    <mergeCell ref="E6:G6"/>
    <mergeCell ref="E5:K5"/>
  </mergeCells>
  <pageMargins left="0.78740157480314998" right="0.41" top="0.47244094488188998" bottom="0.41" header="0.511811023622047" footer="0.47"/>
  <pageSetup paperSize="9" scale="95" firstPageNumber="6" fitToWidth="0" fitToHeight="0" orientation="portrait" useFirstPageNumber="1" r:id="rId1"/>
  <headerFooter alignWithMargins="0">
    <oddFooter>&amp;L&amp;14  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I57"/>
  <sheetViews>
    <sheetView view="pageBreakPreview" zoomScaleNormal="100" zoomScaleSheetLayoutView="100" workbookViewId="0">
      <selection activeCell="D26" sqref="D26"/>
    </sheetView>
  </sheetViews>
  <sheetFormatPr defaultColWidth="9.140625" defaultRowHeight="21" x14ac:dyDescent="0.45"/>
  <cols>
    <col min="1" max="1" width="36.28515625" style="57" customWidth="1"/>
    <col min="2" max="2" width="8" style="57" bestFit="1" customWidth="1"/>
    <col min="3" max="3" width="0.7109375" style="153" customWidth="1"/>
    <col min="4" max="4" width="12.42578125" style="153" customWidth="1"/>
    <col min="5" max="5" width="0.7109375" style="153" customWidth="1"/>
    <col min="6" max="6" width="11.85546875" style="153" bestFit="1" customWidth="1"/>
    <col min="7" max="7" width="0.7109375" style="153" customWidth="1"/>
    <col min="8" max="8" width="10.85546875" style="153" customWidth="1"/>
    <col min="9" max="9" width="0.7109375" style="153" customWidth="1"/>
    <col min="10" max="10" width="9.42578125" style="153" customWidth="1"/>
    <col min="11" max="11" width="0.7109375" style="153" customWidth="1"/>
    <col min="12" max="12" width="12.7109375" style="153" customWidth="1"/>
    <col min="13" max="13" width="0.7109375" style="153" customWidth="1"/>
    <col min="14" max="14" width="11.85546875" style="153" bestFit="1" customWidth="1"/>
    <col min="15" max="15" width="0.7109375" style="153" customWidth="1"/>
    <col min="16" max="16" width="11.85546875" style="153" customWidth="1"/>
    <col min="17" max="17" width="0.7109375" style="153" customWidth="1"/>
    <col min="18" max="18" width="13.28515625" style="153" bestFit="1" customWidth="1"/>
    <col min="19" max="19" width="0.7109375" style="153" customWidth="1"/>
    <col min="20" max="20" width="12.140625" style="153" bestFit="1" customWidth="1"/>
    <col min="21" max="21" width="0.7109375" style="153" customWidth="1"/>
    <col min="22" max="22" width="12.140625" style="153" customWidth="1"/>
    <col min="23" max="23" width="13.42578125" style="57" bestFit="1" customWidth="1"/>
    <col min="24" max="16384" width="9.140625" style="57"/>
  </cols>
  <sheetData>
    <row r="1" spans="1:35" ht="21.95" customHeight="1" x14ac:dyDescent="0.45">
      <c r="A1" s="53" t="s">
        <v>18</v>
      </c>
      <c r="B1" s="53"/>
      <c r="C1" s="102"/>
      <c r="D1" s="102"/>
      <c r="E1" s="102"/>
      <c r="F1" s="102"/>
      <c r="G1" s="102"/>
      <c r="H1" s="102"/>
      <c r="I1" s="102"/>
      <c r="J1" s="102"/>
      <c r="K1" s="102"/>
      <c r="L1" s="57"/>
      <c r="M1" s="102"/>
      <c r="N1" s="53"/>
      <c r="O1" s="102"/>
      <c r="P1" s="53"/>
      <c r="Q1" s="102"/>
      <c r="R1" s="53"/>
      <c r="S1" s="102"/>
      <c r="T1" s="53"/>
      <c r="U1" s="102"/>
      <c r="V1" s="80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</row>
    <row r="2" spans="1:35" s="151" customFormat="1" ht="21.95" customHeight="1" x14ac:dyDescent="0.45">
      <c r="A2" s="53" t="s">
        <v>182</v>
      </c>
      <c r="B2" s="53"/>
      <c r="C2" s="102"/>
      <c r="D2" s="102"/>
      <c r="E2" s="102"/>
      <c r="F2" s="102"/>
      <c r="G2" s="102"/>
      <c r="H2" s="102"/>
      <c r="I2" s="102"/>
      <c r="J2" s="102"/>
      <c r="K2" s="102"/>
      <c r="M2" s="102"/>
      <c r="N2" s="102"/>
      <c r="O2" s="102"/>
      <c r="P2" s="102"/>
      <c r="Q2" s="102"/>
      <c r="R2" s="102"/>
      <c r="S2" s="102"/>
      <c r="T2" s="57"/>
      <c r="U2" s="102"/>
      <c r="V2" s="57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</row>
    <row r="3" spans="1:35" ht="21.95" customHeight="1" x14ac:dyDescent="0.45">
      <c r="A3" s="53" t="s">
        <v>153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05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</row>
    <row r="4" spans="1:35" ht="12.75" customHeight="1" x14ac:dyDescent="0.45">
      <c r="B4" s="152"/>
      <c r="C4" s="84"/>
      <c r="D4" s="84"/>
      <c r="E4" s="84"/>
      <c r="F4" s="84"/>
      <c r="G4" s="84"/>
      <c r="H4" s="84"/>
      <c r="I4" s="84"/>
      <c r="J4" s="84"/>
      <c r="K4" s="84"/>
      <c r="L4" s="81"/>
      <c r="M4" s="84"/>
      <c r="N4" s="81"/>
      <c r="O4" s="84"/>
      <c r="P4" s="84"/>
      <c r="Q4" s="84"/>
      <c r="R4" s="81"/>
      <c r="S4" s="84"/>
      <c r="T4" s="81"/>
      <c r="U4" s="84"/>
      <c r="V4" s="81"/>
    </row>
    <row r="5" spans="1:35" ht="21.95" customHeight="1" x14ac:dyDescent="0.45">
      <c r="A5" s="53"/>
      <c r="B5" s="53"/>
      <c r="C5" s="53"/>
      <c r="D5" s="258" t="s">
        <v>21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</row>
    <row r="6" spans="1:35" ht="21.95" customHeight="1" x14ac:dyDescent="0.45">
      <c r="A6" s="53"/>
      <c r="B6" s="53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261" t="s">
        <v>184</v>
      </c>
      <c r="O6" s="261"/>
      <c r="P6" s="261"/>
      <c r="Q6" s="261"/>
      <c r="R6" s="261"/>
      <c r="S6" s="261"/>
      <c r="T6" s="261"/>
      <c r="U6" s="106"/>
      <c r="V6" s="106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</row>
    <row r="7" spans="1:35" ht="21.95" customHeight="1" x14ac:dyDescent="0.45">
      <c r="C7" s="82"/>
      <c r="D7" s="82"/>
      <c r="E7" s="82"/>
      <c r="F7" s="82"/>
      <c r="G7" s="82"/>
      <c r="H7" s="259" t="s">
        <v>49</v>
      </c>
      <c r="I7" s="259"/>
      <c r="J7" s="259"/>
      <c r="K7" s="259"/>
      <c r="L7" s="259"/>
      <c r="M7" s="82"/>
      <c r="N7" s="82" t="s">
        <v>77</v>
      </c>
      <c r="O7" s="82"/>
      <c r="P7" s="82"/>
      <c r="Q7" s="82"/>
      <c r="R7" s="82" t="s">
        <v>79</v>
      </c>
      <c r="S7" s="82"/>
      <c r="T7" s="57"/>
      <c r="U7" s="82"/>
    </row>
    <row r="8" spans="1:35" ht="21.95" customHeight="1" x14ac:dyDescent="0.45">
      <c r="C8" s="82"/>
      <c r="D8" s="82" t="s">
        <v>45</v>
      </c>
      <c r="E8" s="82"/>
      <c r="F8" s="82"/>
      <c r="G8" s="82"/>
      <c r="H8" s="260" t="s">
        <v>80</v>
      </c>
      <c r="I8" s="260"/>
      <c r="J8" s="260"/>
      <c r="K8" s="82"/>
      <c r="L8" s="82"/>
      <c r="M8" s="82"/>
      <c r="N8" s="82" t="s">
        <v>78</v>
      </c>
      <c r="O8" s="82"/>
      <c r="P8" s="155" t="s">
        <v>77</v>
      </c>
      <c r="Q8" s="82"/>
      <c r="R8" s="82" t="s">
        <v>82</v>
      </c>
      <c r="S8" s="82"/>
      <c r="U8" s="82"/>
    </row>
    <row r="9" spans="1:35" ht="21.95" customHeight="1" x14ac:dyDescent="0.45">
      <c r="C9" s="82"/>
      <c r="D9" s="82" t="s">
        <v>134</v>
      </c>
      <c r="E9" s="123"/>
      <c r="F9" s="82" t="s">
        <v>83</v>
      </c>
      <c r="G9" s="123"/>
      <c r="H9" s="82" t="s">
        <v>84</v>
      </c>
      <c r="I9" s="82"/>
      <c r="J9" s="82" t="s">
        <v>84</v>
      </c>
      <c r="K9" s="82"/>
      <c r="L9" s="82"/>
      <c r="M9" s="82"/>
      <c r="N9" s="154" t="s">
        <v>81</v>
      </c>
      <c r="O9" s="82"/>
      <c r="P9" s="155" t="s">
        <v>85</v>
      </c>
      <c r="Q9" s="82"/>
      <c r="R9" s="82" t="s">
        <v>86</v>
      </c>
      <c r="S9" s="82"/>
      <c r="T9" s="82"/>
      <c r="U9" s="82"/>
      <c r="V9" s="82" t="s">
        <v>87</v>
      </c>
    </row>
    <row r="10" spans="1:35" ht="21.95" customHeight="1" x14ac:dyDescent="0.45">
      <c r="B10" s="156" t="s">
        <v>24</v>
      </c>
      <c r="C10" s="82"/>
      <c r="D10" s="157" t="s">
        <v>88</v>
      </c>
      <c r="E10" s="123"/>
      <c r="F10" s="157" t="s">
        <v>89</v>
      </c>
      <c r="G10" s="123"/>
      <c r="H10" s="157" t="s">
        <v>90</v>
      </c>
      <c r="I10" s="123"/>
      <c r="J10" s="157" t="s">
        <v>91</v>
      </c>
      <c r="K10" s="123"/>
      <c r="L10" s="158" t="s">
        <v>49</v>
      </c>
      <c r="M10" s="123"/>
      <c r="N10" s="157" t="s">
        <v>92</v>
      </c>
      <c r="O10" s="123"/>
      <c r="P10" s="158" t="s">
        <v>170</v>
      </c>
      <c r="Q10" s="123"/>
      <c r="R10" s="156" t="s">
        <v>93</v>
      </c>
      <c r="S10" s="123"/>
      <c r="T10" s="157" t="s">
        <v>94</v>
      </c>
      <c r="U10" s="123"/>
      <c r="V10" s="254" t="s">
        <v>183</v>
      </c>
    </row>
    <row r="11" spans="1:35" ht="21.95" customHeight="1" x14ac:dyDescent="0.45">
      <c r="A11" s="151"/>
      <c r="B11" s="154"/>
      <c r="C11" s="82"/>
      <c r="D11" s="82"/>
      <c r="E11" s="123"/>
      <c r="F11" s="82"/>
      <c r="G11" s="123"/>
      <c r="H11" s="82"/>
      <c r="I11" s="123"/>
      <c r="J11" s="82"/>
      <c r="K11" s="123"/>
      <c r="L11" s="83"/>
      <c r="M11" s="123"/>
      <c r="N11" s="82"/>
      <c r="O11" s="123"/>
      <c r="P11" s="82"/>
      <c r="Q11" s="123"/>
      <c r="R11" s="82"/>
      <c r="S11" s="123"/>
      <c r="T11" s="82"/>
      <c r="U11" s="123"/>
      <c r="V11" s="82"/>
    </row>
    <row r="12" spans="1:35" s="151" customFormat="1" ht="21.95" customHeight="1" x14ac:dyDescent="0.45">
      <c r="A12" s="151" t="s">
        <v>95</v>
      </c>
      <c r="B12" s="159"/>
      <c r="C12" s="88"/>
      <c r="D12" s="235">
        <v>1081754992</v>
      </c>
      <c r="E12" s="117"/>
      <c r="F12" s="235">
        <v>-169425006</v>
      </c>
      <c r="G12" s="117"/>
      <c r="H12" s="235">
        <v>18811235</v>
      </c>
      <c r="I12" s="117"/>
      <c r="J12" s="235">
        <v>6000000</v>
      </c>
      <c r="K12" s="117"/>
      <c r="L12" s="235">
        <v>-890517912</v>
      </c>
      <c r="M12" s="117"/>
      <c r="N12" s="235">
        <v>26013316</v>
      </c>
      <c r="O12" s="117"/>
      <c r="P12" s="235">
        <v>95067251</v>
      </c>
      <c r="Q12" s="117"/>
      <c r="R12" s="235">
        <v>-19013451</v>
      </c>
      <c r="S12" s="117"/>
      <c r="T12" s="235">
        <v>102067116</v>
      </c>
      <c r="U12" s="117"/>
      <c r="V12" s="235">
        <v>148690425</v>
      </c>
    </row>
    <row r="13" spans="1:35" s="72" customFormat="1" ht="10.5" customHeight="1" x14ac:dyDescent="0.45">
      <c r="C13" s="77"/>
      <c r="D13" s="119"/>
      <c r="E13" s="76"/>
      <c r="F13" s="236"/>
      <c r="G13" s="76"/>
      <c r="H13" s="236"/>
      <c r="I13" s="76"/>
      <c r="J13" s="236"/>
      <c r="K13" s="76"/>
      <c r="L13" s="236"/>
      <c r="M13" s="76"/>
      <c r="N13" s="237"/>
      <c r="O13" s="76"/>
      <c r="P13" s="237"/>
      <c r="Q13" s="76"/>
      <c r="R13" s="237"/>
      <c r="S13" s="76"/>
      <c r="T13" s="237"/>
      <c r="U13" s="76"/>
      <c r="V13" s="237"/>
      <c r="W13" s="238"/>
    </row>
    <row r="14" spans="1:35" ht="21.95" customHeight="1" x14ac:dyDescent="0.45">
      <c r="A14" s="95" t="s">
        <v>172</v>
      </c>
      <c r="B14" s="218" t="s">
        <v>159</v>
      </c>
      <c r="C14" s="81"/>
      <c r="D14" s="86">
        <v>-540877496</v>
      </c>
      <c r="E14" s="121"/>
      <c r="F14" s="86">
        <v>169425006</v>
      </c>
      <c r="G14" s="121"/>
      <c r="H14" s="86">
        <v>0</v>
      </c>
      <c r="I14" s="121"/>
      <c r="J14" s="86">
        <v>0</v>
      </c>
      <c r="K14" s="245"/>
      <c r="L14" s="86">
        <v>371452490</v>
      </c>
      <c r="M14" s="121"/>
      <c r="N14" s="86">
        <v>0</v>
      </c>
      <c r="O14" s="121"/>
      <c r="P14" s="86">
        <v>0</v>
      </c>
      <c r="Q14" s="121"/>
      <c r="R14" s="86">
        <v>0</v>
      </c>
      <c r="S14" s="121"/>
      <c r="T14" s="86">
        <v>0</v>
      </c>
      <c r="U14" s="121"/>
      <c r="V14" s="86">
        <v>0</v>
      </c>
    </row>
    <row r="15" spans="1:35" ht="21.95" customHeight="1" x14ac:dyDescent="0.45">
      <c r="A15" s="95" t="s">
        <v>75</v>
      </c>
      <c r="B15" s="152"/>
      <c r="C15" s="81"/>
      <c r="D15" s="118">
        <v>0</v>
      </c>
      <c r="E15" s="121"/>
      <c r="F15" s="118">
        <v>0</v>
      </c>
      <c r="G15" s="121"/>
      <c r="H15" s="118">
        <v>0</v>
      </c>
      <c r="I15" s="121"/>
      <c r="J15" s="118">
        <v>0</v>
      </c>
      <c r="K15" s="245"/>
      <c r="L15" s="118">
        <v>-3936763</v>
      </c>
      <c r="M15" s="121">
        <v>0</v>
      </c>
      <c r="N15" s="118">
        <v>0</v>
      </c>
      <c r="O15" s="121">
        <v>0</v>
      </c>
      <c r="P15" s="118">
        <v>0</v>
      </c>
      <c r="Q15" s="121">
        <v>0</v>
      </c>
      <c r="R15" s="118">
        <v>0</v>
      </c>
      <c r="S15" s="121">
        <v>0</v>
      </c>
      <c r="T15" s="118">
        <v>0</v>
      </c>
      <c r="U15" s="121">
        <v>0</v>
      </c>
      <c r="V15" s="118">
        <v>-3936763</v>
      </c>
    </row>
    <row r="16" spans="1:35" ht="21.95" customHeight="1" x14ac:dyDescent="0.45">
      <c r="A16" s="95" t="s">
        <v>138</v>
      </c>
      <c r="B16" s="152"/>
      <c r="C16" s="81"/>
      <c r="D16" s="118">
        <v>0</v>
      </c>
      <c r="E16" s="121"/>
      <c r="F16" s="118">
        <v>0</v>
      </c>
      <c r="G16" s="121"/>
      <c r="H16" s="118">
        <v>0</v>
      </c>
      <c r="I16" s="121"/>
      <c r="J16" s="118">
        <v>0</v>
      </c>
      <c r="K16" s="245"/>
      <c r="L16" s="118">
        <v>0</v>
      </c>
      <c r="M16" s="121">
        <v>0</v>
      </c>
      <c r="N16" s="86">
        <v>-4001435</v>
      </c>
      <c r="O16" s="121">
        <v>0</v>
      </c>
      <c r="P16" s="118">
        <v>8374342</v>
      </c>
      <c r="Q16" s="121">
        <v>0</v>
      </c>
      <c r="R16" s="118">
        <v>-6077245</v>
      </c>
      <c r="S16" s="121">
        <v>0</v>
      </c>
      <c r="T16" s="86">
        <v>-1704338</v>
      </c>
      <c r="U16" s="121"/>
      <c r="V16" s="86">
        <v>-1704338</v>
      </c>
    </row>
    <row r="17" spans="1:23" s="151" customFormat="1" ht="21.95" customHeight="1" x14ac:dyDescent="0.45">
      <c r="A17" s="104" t="s">
        <v>76</v>
      </c>
      <c r="C17" s="88"/>
      <c r="D17" s="120">
        <v>0</v>
      </c>
      <c r="E17" s="246"/>
      <c r="F17" s="120">
        <v>0</v>
      </c>
      <c r="G17" s="246"/>
      <c r="H17" s="89">
        <v>0</v>
      </c>
      <c r="I17" s="246"/>
      <c r="J17" s="89">
        <v>0</v>
      </c>
      <c r="K17" s="246"/>
      <c r="L17" s="120">
        <v>-3936763</v>
      </c>
      <c r="M17" s="247"/>
      <c r="N17" s="124">
        <v>-4001435</v>
      </c>
      <c r="O17" s="247"/>
      <c r="P17" s="120">
        <v>8374342</v>
      </c>
      <c r="Q17" s="248">
        <v>0</v>
      </c>
      <c r="R17" s="120">
        <v>-6077245</v>
      </c>
      <c r="S17" s="248"/>
      <c r="T17" s="124">
        <v>-1704338</v>
      </c>
      <c r="U17" s="248"/>
      <c r="V17" s="124">
        <v>-5641101</v>
      </c>
    </row>
    <row r="18" spans="1:23" ht="21.95" customHeight="1" x14ac:dyDescent="0.45">
      <c r="A18" s="160" t="s">
        <v>176</v>
      </c>
      <c r="B18" s="154"/>
      <c r="C18" s="82"/>
      <c r="D18" s="249"/>
      <c r="E18" s="250"/>
      <c r="F18" s="249"/>
      <c r="G18" s="250"/>
      <c r="H18" s="249"/>
      <c r="I18" s="250"/>
      <c r="J18" s="249"/>
      <c r="K18" s="250"/>
      <c r="L18" s="249"/>
      <c r="M18" s="250"/>
      <c r="N18" s="249"/>
      <c r="O18" s="250"/>
      <c r="P18" s="249"/>
      <c r="Q18" s="250"/>
      <c r="R18" s="249"/>
      <c r="S18" s="250"/>
      <c r="T18" s="249"/>
      <c r="U18" s="250"/>
      <c r="V18" s="249"/>
    </row>
    <row r="19" spans="1:23" ht="21.95" customHeight="1" x14ac:dyDescent="0.45">
      <c r="A19" s="161" t="s">
        <v>96</v>
      </c>
      <c r="B19" s="82">
        <v>10</v>
      </c>
      <c r="C19" s="84"/>
      <c r="D19" s="85">
        <v>0</v>
      </c>
      <c r="E19" s="239"/>
      <c r="F19" s="85">
        <v>0</v>
      </c>
      <c r="G19" s="239"/>
      <c r="H19" s="85">
        <v>0</v>
      </c>
      <c r="I19" s="239"/>
      <c r="J19" s="85">
        <v>0</v>
      </c>
      <c r="K19" s="239"/>
      <c r="L19" s="86">
        <v>773144</v>
      </c>
      <c r="M19" s="121"/>
      <c r="N19" s="86">
        <v>0</v>
      </c>
      <c r="O19" s="121"/>
      <c r="P19" s="86">
        <v>-966430</v>
      </c>
      <c r="Q19" s="121"/>
      <c r="R19" s="86">
        <v>193286</v>
      </c>
      <c r="S19" s="121"/>
      <c r="T19" s="86">
        <v>-773144</v>
      </c>
      <c r="U19" s="121"/>
      <c r="V19" s="85">
        <v>0</v>
      </c>
    </row>
    <row r="20" spans="1:23" s="72" customFormat="1" ht="10.5" customHeight="1" x14ac:dyDescent="0.45">
      <c r="C20" s="75"/>
      <c r="D20" s="74"/>
      <c r="E20" s="251"/>
      <c r="F20" s="236"/>
      <c r="G20" s="251"/>
      <c r="H20" s="236"/>
      <c r="I20" s="251"/>
      <c r="J20" s="236"/>
      <c r="K20" s="251"/>
      <c r="L20" s="236"/>
      <c r="M20" s="252"/>
      <c r="N20" s="236"/>
      <c r="O20" s="251"/>
      <c r="P20" s="236"/>
      <c r="Q20" s="251"/>
      <c r="R20" s="236"/>
      <c r="S20" s="251"/>
      <c r="T20" s="236"/>
      <c r="U20" s="251"/>
      <c r="V20" s="236"/>
      <c r="W20" s="251"/>
    </row>
    <row r="21" spans="1:23" ht="21.95" customHeight="1" thickBot="1" x14ac:dyDescent="0.5">
      <c r="A21" s="151" t="s">
        <v>143</v>
      </c>
      <c r="B21" s="159"/>
      <c r="C21" s="81"/>
      <c r="D21" s="87">
        <v>540877496</v>
      </c>
      <c r="E21" s="117"/>
      <c r="F21" s="253">
        <v>0</v>
      </c>
      <c r="G21" s="117"/>
      <c r="H21" s="87">
        <v>18811235</v>
      </c>
      <c r="I21" s="117"/>
      <c r="J21" s="87">
        <v>6000000</v>
      </c>
      <c r="K21" s="117"/>
      <c r="L21" s="87">
        <v>-522229041</v>
      </c>
      <c r="M21" s="117"/>
      <c r="N21" s="87">
        <v>22011881</v>
      </c>
      <c r="O21" s="117"/>
      <c r="P21" s="87">
        <v>102475163</v>
      </c>
      <c r="Q21" s="117"/>
      <c r="R21" s="87">
        <v>-24897410</v>
      </c>
      <c r="S21" s="117"/>
      <c r="T21" s="87">
        <v>99589634</v>
      </c>
      <c r="U21" s="117"/>
      <c r="V21" s="87">
        <v>143049324</v>
      </c>
      <c r="W21" s="109"/>
    </row>
    <row r="22" spans="1:23" s="164" customFormat="1" ht="21" customHeight="1" thickTop="1" x14ac:dyDescent="0.45">
      <c r="A22" s="162"/>
      <c r="B22" s="163"/>
      <c r="C22" s="107"/>
      <c r="D22" s="107"/>
      <c r="E22" s="206"/>
      <c r="F22" s="107"/>
      <c r="G22" s="206"/>
      <c r="H22" s="107"/>
      <c r="I22" s="206"/>
      <c r="J22" s="107"/>
      <c r="K22" s="206"/>
      <c r="L22" s="110"/>
      <c r="M22" s="206"/>
      <c r="N22" s="107"/>
      <c r="O22" s="206"/>
      <c r="P22" s="107"/>
      <c r="Q22" s="206"/>
      <c r="R22" s="107"/>
      <c r="S22" s="206"/>
      <c r="T22" s="107"/>
      <c r="U22" s="206"/>
      <c r="V22" s="107"/>
      <c r="W22" s="167"/>
    </row>
    <row r="23" spans="1:23" s="164" customFormat="1" ht="21" customHeight="1" x14ac:dyDescent="0.45">
      <c r="A23" s="162"/>
      <c r="B23" s="163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</row>
    <row r="24" spans="1:23" s="164" customFormat="1" ht="21" customHeight="1" x14ac:dyDescent="0.45">
      <c r="A24" s="162"/>
      <c r="B24" s="163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</row>
    <row r="25" spans="1:23" ht="21" customHeight="1" x14ac:dyDescent="0.45">
      <c r="A25" s="151"/>
      <c r="B25" s="159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</row>
    <row r="26" spans="1:23" ht="21" customHeight="1" x14ac:dyDescent="0.45">
      <c r="A26" s="151"/>
      <c r="B26" s="159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</row>
    <row r="27" spans="1:23" ht="19.5" customHeight="1" x14ac:dyDescent="0.45">
      <c r="C27" s="57"/>
      <c r="D27" s="57"/>
      <c r="E27" s="57"/>
      <c r="F27" s="57"/>
      <c r="G27" s="57"/>
      <c r="H27" s="57"/>
      <c r="I27" s="57"/>
      <c r="J27" s="108"/>
      <c r="K27" s="57"/>
      <c r="L27" s="108"/>
      <c r="M27" s="57"/>
      <c r="N27" s="108"/>
      <c r="O27" s="57"/>
      <c r="P27" s="108"/>
      <c r="Q27" s="57"/>
      <c r="R27" s="108"/>
      <c r="S27" s="57"/>
      <c r="T27" s="108"/>
      <c r="U27" s="57"/>
      <c r="V27" s="108"/>
    </row>
    <row r="28" spans="1:23" ht="21" customHeight="1" x14ac:dyDescent="0.45">
      <c r="J28" s="108"/>
      <c r="L28" s="108"/>
      <c r="N28" s="108"/>
      <c r="P28" s="108"/>
      <c r="R28" s="108"/>
      <c r="T28" s="108"/>
      <c r="V28" s="108"/>
    </row>
    <row r="29" spans="1:23" ht="21" customHeight="1" x14ac:dyDescent="0.45">
      <c r="J29" s="108"/>
      <c r="L29" s="108"/>
      <c r="N29" s="108"/>
      <c r="P29" s="108"/>
      <c r="R29" s="108"/>
      <c r="T29" s="108"/>
      <c r="V29" s="108"/>
    </row>
    <row r="30" spans="1:23" ht="21" customHeight="1" x14ac:dyDescent="0.45">
      <c r="J30" s="108"/>
      <c r="L30" s="108"/>
      <c r="N30" s="108"/>
      <c r="P30" s="108"/>
      <c r="R30" s="108"/>
      <c r="T30" s="108"/>
      <c r="V30" s="108"/>
    </row>
    <row r="31" spans="1:23" ht="21" customHeight="1" x14ac:dyDescent="0.45">
      <c r="P31" s="165"/>
    </row>
    <row r="32" spans="1:23" ht="21" customHeight="1" x14ac:dyDescent="0.45">
      <c r="P32" s="165"/>
    </row>
    <row r="34" spans="1:35" s="153" customFormat="1" ht="21" customHeight="1" x14ac:dyDescent="0.45">
      <c r="A34" s="57"/>
      <c r="B34" s="57"/>
      <c r="N34" s="153" t="s">
        <v>17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</row>
    <row r="38" spans="1:35" x14ac:dyDescent="0.45">
      <c r="F38" s="153">
        <v>51945243</v>
      </c>
    </row>
    <row r="41" spans="1:35" x14ac:dyDescent="0.45">
      <c r="I41" s="153">
        <v>-999740725</v>
      </c>
    </row>
    <row r="55" spans="1:35" s="153" customFormat="1" ht="21" customHeight="1" x14ac:dyDescent="0.45">
      <c r="A55" s="57"/>
      <c r="B55" s="57"/>
      <c r="J55" s="166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</row>
    <row r="57" spans="1:35" s="153" customFormat="1" ht="21" customHeight="1" x14ac:dyDescent="0.45">
      <c r="A57" s="57"/>
      <c r="B57" s="57"/>
      <c r="J57" s="166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</row>
  </sheetData>
  <mergeCells count="4">
    <mergeCell ref="D5:V5"/>
    <mergeCell ref="H7:L7"/>
    <mergeCell ref="H8:J8"/>
    <mergeCell ref="N6:T6"/>
  </mergeCells>
  <pageMargins left="0.78740157480314998" right="0.41" top="0.47244094488188998" bottom="0.41" header="0.511811023622047" footer="0.47"/>
  <pageSetup paperSize="9" scale="90" firstPageNumber="7" fitToHeight="0" orientation="landscape" useFirstPageNumber="1" r:id="rId1"/>
  <headerFooter alignWithMargins="0">
    <oddFooter>&amp;L&amp;14  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57"/>
  <sheetViews>
    <sheetView view="pageBreakPreview" zoomScaleNormal="100" zoomScaleSheetLayoutView="100" workbookViewId="0">
      <selection activeCell="F26" sqref="F26"/>
    </sheetView>
  </sheetViews>
  <sheetFormatPr defaultColWidth="9.140625" defaultRowHeight="21" x14ac:dyDescent="0.45"/>
  <cols>
    <col min="1" max="1" width="30" style="57" customWidth="1"/>
    <col min="2" max="2" width="8.42578125" style="57" customWidth="1"/>
    <col min="3" max="3" width="0.7109375" style="153" customWidth="1"/>
    <col min="4" max="4" width="12.85546875" style="153" customWidth="1"/>
    <col min="5" max="5" width="0.7109375" style="153" customWidth="1"/>
    <col min="6" max="6" width="12" style="153" customWidth="1"/>
    <col min="7" max="7" width="0.85546875" style="229" customWidth="1"/>
    <col min="8" max="8" width="10.7109375" style="153" customWidth="1"/>
    <col min="9" max="9" width="0.7109375" style="153" customWidth="1"/>
    <col min="10" max="10" width="9.42578125" style="153" customWidth="1"/>
    <col min="11" max="11" width="0.7109375" style="153" customWidth="1"/>
    <col min="12" max="12" width="12.42578125" style="153" customWidth="1"/>
    <col min="13" max="13" width="0.7109375" style="153" customWidth="1"/>
    <col min="14" max="14" width="12.28515625" style="153" bestFit="1" customWidth="1"/>
    <col min="15" max="15" width="0.7109375" style="153" customWidth="1"/>
    <col min="16" max="16" width="12.140625" style="153" bestFit="1" customWidth="1"/>
    <col min="17" max="17" width="0.7109375" style="153" customWidth="1"/>
    <col min="18" max="18" width="13.5703125" style="153" bestFit="1" customWidth="1"/>
    <col min="19" max="19" width="0.7109375" style="153" customWidth="1"/>
    <col min="20" max="20" width="11.5703125" style="153" customWidth="1"/>
    <col min="21" max="21" width="0.7109375" style="153" customWidth="1"/>
    <col min="22" max="22" width="13.140625" style="153" customWidth="1"/>
    <col min="23" max="16384" width="9.140625" style="57"/>
  </cols>
  <sheetData>
    <row r="1" spans="1:35" ht="21.95" customHeight="1" x14ac:dyDescent="0.45">
      <c r="A1" s="53" t="s">
        <v>18</v>
      </c>
      <c r="B1" s="53"/>
      <c r="C1" s="102"/>
      <c r="D1" s="102"/>
      <c r="E1" s="102"/>
      <c r="F1" s="102"/>
      <c r="G1" s="224"/>
      <c r="H1" s="102"/>
      <c r="I1" s="102"/>
      <c r="J1" s="102"/>
      <c r="K1" s="102"/>
      <c r="L1" s="57"/>
      <c r="M1" s="102"/>
      <c r="N1" s="53"/>
      <c r="O1" s="102"/>
      <c r="P1" s="53"/>
      <c r="Q1" s="102"/>
      <c r="R1" s="53"/>
      <c r="S1" s="102"/>
      <c r="T1" s="53"/>
      <c r="U1" s="102"/>
      <c r="V1" s="80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</row>
    <row r="2" spans="1:35" s="151" customFormat="1" ht="21.95" customHeight="1" x14ac:dyDescent="0.45">
      <c r="A2" s="53" t="s">
        <v>182</v>
      </c>
      <c r="B2" s="53"/>
      <c r="C2" s="102"/>
      <c r="D2" s="102"/>
      <c r="E2" s="102"/>
      <c r="F2" s="102"/>
      <c r="G2" s="224"/>
      <c r="H2" s="102"/>
      <c r="I2" s="102"/>
      <c r="J2" s="102"/>
      <c r="K2" s="102"/>
      <c r="M2" s="102"/>
      <c r="N2" s="102"/>
      <c r="O2" s="102"/>
      <c r="P2" s="102"/>
      <c r="Q2" s="102"/>
      <c r="R2" s="102"/>
      <c r="S2" s="102"/>
      <c r="T2" s="57"/>
      <c r="U2" s="102"/>
      <c r="V2" s="57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</row>
    <row r="3" spans="1:35" ht="21.95" customHeight="1" x14ac:dyDescent="0.45">
      <c r="A3" s="53" t="s">
        <v>154</v>
      </c>
      <c r="B3" s="53"/>
      <c r="C3" s="53"/>
      <c r="D3" s="53"/>
      <c r="E3" s="53"/>
      <c r="F3" s="53"/>
      <c r="G3" s="225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105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</row>
    <row r="4" spans="1:35" ht="12.75" customHeight="1" x14ac:dyDescent="0.45">
      <c r="B4" s="152"/>
      <c r="C4" s="84"/>
      <c r="D4" s="84"/>
      <c r="E4" s="84"/>
      <c r="F4" s="84"/>
      <c r="G4" s="194"/>
      <c r="H4" s="84"/>
      <c r="I4" s="84"/>
      <c r="J4" s="84"/>
      <c r="K4" s="84"/>
      <c r="L4" s="81"/>
      <c r="M4" s="84"/>
      <c r="N4" s="81"/>
      <c r="O4" s="84"/>
      <c r="P4" s="84"/>
      <c r="Q4" s="84"/>
      <c r="R4" s="81"/>
      <c r="S4" s="84"/>
      <c r="T4" s="81"/>
      <c r="U4" s="84"/>
      <c r="V4" s="81"/>
    </row>
    <row r="5" spans="1:35" ht="21.95" customHeight="1" x14ac:dyDescent="0.45">
      <c r="A5" s="53"/>
      <c r="B5" s="53"/>
      <c r="C5" s="53"/>
      <c r="D5" s="258" t="s">
        <v>21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</row>
    <row r="6" spans="1:35" ht="21.95" customHeight="1" x14ac:dyDescent="0.45">
      <c r="A6" s="53"/>
      <c r="B6" s="53"/>
      <c r="C6" s="106"/>
      <c r="D6" s="106"/>
      <c r="E6" s="106"/>
      <c r="F6" s="106"/>
      <c r="G6" s="226"/>
      <c r="H6" s="106"/>
      <c r="I6" s="106"/>
      <c r="J6" s="106"/>
      <c r="K6" s="106"/>
      <c r="L6" s="106"/>
      <c r="M6" s="106"/>
      <c r="N6" s="259" t="s">
        <v>184</v>
      </c>
      <c r="O6" s="259"/>
      <c r="P6" s="259"/>
      <c r="Q6" s="259"/>
      <c r="R6" s="259"/>
      <c r="S6" s="259"/>
      <c r="T6" s="259"/>
      <c r="U6" s="106"/>
      <c r="V6" s="106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</row>
    <row r="7" spans="1:35" ht="21.95" customHeight="1" x14ac:dyDescent="0.45">
      <c r="C7" s="82"/>
      <c r="D7" s="82"/>
      <c r="E7" s="82"/>
      <c r="F7" s="82"/>
      <c r="G7" s="123"/>
      <c r="H7" s="259" t="s">
        <v>49</v>
      </c>
      <c r="I7" s="259"/>
      <c r="J7" s="259"/>
      <c r="K7" s="259"/>
      <c r="L7" s="259"/>
      <c r="M7" s="82"/>
      <c r="N7" s="82" t="s">
        <v>77</v>
      </c>
      <c r="O7" s="82"/>
      <c r="P7" s="82"/>
      <c r="Q7" s="82"/>
      <c r="R7" s="82" t="s">
        <v>79</v>
      </c>
      <c r="S7" s="82"/>
      <c r="T7" s="57"/>
      <c r="U7" s="82"/>
    </row>
    <row r="8" spans="1:35" ht="21.95" customHeight="1" x14ac:dyDescent="0.45">
      <c r="C8" s="82"/>
      <c r="D8" s="82" t="s">
        <v>45</v>
      </c>
      <c r="E8" s="82"/>
      <c r="F8" s="82"/>
      <c r="G8" s="123"/>
      <c r="H8" s="260" t="s">
        <v>80</v>
      </c>
      <c r="I8" s="260"/>
      <c r="J8" s="260"/>
      <c r="K8" s="82"/>
      <c r="L8" s="82"/>
      <c r="M8" s="82"/>
      <c r="N8" s="82" t="s">
        <v>78</v>
      </c>
      <c r="O8" s="82"/>
      <c r="P8" s="155" t="s">
        <v>77</v>
      </c>
      <c r="Q8" s="82"/>
      <c r="R8" s="82" t="s">
        <v>82</v>
      </c>
      <c r="S8" s="82"/>
      <c r="U8" s="82"/>
    </row>
    <row r="9" spans="1:35" ht="21.95" customHeight="1" x14ac:dyDescent="0.45">
      <c r="C9" s="82"/>
      <c r="D9" s="82" t="s">
        <v>134</v>
      </c>
      <c r="E9" s="82"/>
      <c r="F9" s="82" t="s">
        <v>83</v>
      </c>
      <c r="G9" s="123"/>
      <c r="H9" s="82" t="s">
        <v>84</v>
      </c>
      <c r="I9" s="82"/>
      <c r="J9" s="82" t="s">
        <v>84</v>
      </c>
      <c r="K9" s="82"/>
      <c r="L9" s="82"/>
      <c r="M9" s="82"/>
      <c r="N9" s="154" t="s">
        <v>81</v>
      </c>
      <c r="O9" s="82"/>
      <c r="P9" s="155" t="s">
        <v>85</v>
      </c>
      <c r="Q9" s="82"/>
      <c r="R9" s="82" t="s">
        <v>86</v>
      </c>
      <c r="S9" s="82"/>
      <c r="T9" s="82"/>
      <c r="U9" s="82"/>
      <c r="V9" s="82" t="s">
        <v>87</v>
      </c>
    </row>
    <row r="10" spans="1:35" ht="21.95" customHeight="1" x14ac:dyDescent="0.45">
      <c r="B10" s="156" t="s">
        <v>24</v>
      </c>
      <c r="C10" s="82"/>
      <c r="D10" s="157" t="s">
        <v>88</v>
      </c>
      <c r="E10" s="82"/>
      <c r="F10" s="157" t="s">
        <v>89</v>
      </c>
      <c r="G10" s="123"/>
      <c r="H10" s="157" t="s">
        <v>90</v>
      </c>
      <c r="I10" s="82"/>
      <c r="J10" s="157" t="s">
        <v>91</v>
      </c>
      <c r="K10" s="82"/>
      <c r="L10" s="158" t="s">
        <v>49</v>
      </c>
      <c r="M10" s="82"/>
      <c r="N10" s="157" t="s">
        <v>92</v>
      </c>
      <c r="O10" s="82"/>
      <c r="P10" s="158" t="s">
        <v>170</v>
      </c>
      <c r="Q10" s="82"/>
      <c r="R10" s="156" t="s">
        <v>93</v>
      </c>
      <c r="S10" s="82"/>
      <c r="T10" s="157" t="s">
        <v>94</v>
      </c>
      <c r="U10" s="82"/>
      <c r="V10" s="186" t="s">
        <v>183</v>
      </c>
    </row>
    <row r="11" spans="1:35" ht="21.95" customHeight="1" x14ac:dyDescent="0.45">
      <c r="A11" s="151"/>
      <c r="B11" s="154"/>
      <c r="C11" s="82"/>
      <c r="D11" s="82"/>
      <c r="E11" s="82"/>
      <c r="F11" s="82"/>
      <c r="G11" s="123"/>
      <c r="H11" s="82"/>
      <c r="I11" s="82"/>
      <c r="J11" s="82"/>
      <c r="K11" s="82"/>
      <c r="L11" s="83"/>
      <c r="M11" s="82"/>
      <c r="N11" s="82"/>
      <c r="O11" s="82"/>
      <c r="P11" s="82"/>
      <c r="Q11" s="82"/>
      <c r="R11" s="82"/>
      <c r="S11" s="82"/>
      <c r="T11" s="82"/>
      <c r="U11" s="82"/>
      <c r="V11" s="82"/>
    </row>
    <row r="12" spans="1:35" s="151" customFormat="1" ht="21.95" customHeight="1" x14ac:dyDescent="0.45">
      <c r="A12" s="151" t="s">
        <v>97</v>
      </c>
      <c r="B12" s="159"/>
      <c r="C12" s="88"/>
      <c r="D12" s="235">
        <v>1052232567</v>
      </c>
      <c r="E12" s="189"/>
      <c r="F12" s="235">
        <v>-157629490.59</v>
      </c>
      <c r="G12" s="121"/>
      <c r="H12" s="235">
        <v>18811235</v>
      </c>
      <c r="I12" s="189"/>
      <c r="J12" s="235">
        <v>6000000</v>
      </c>
      <c r="K12" s="189"/>
      <c r="L12" s="235">
        <v>-823671455</v>
      </c>
      <c r="M12" s="189"/>
      <c r="N12" s="235">
        <v>23720955</v>
      </c>
      <c r="O12" s="189"/>
      <c r="P12" s="235">
        <v>96225680</v>
      </c>
      <c r="Q12" s="189"/>
      <c r="R12" s="235">
        <v>-19245137</v>
      </c>
      <c r="S12" s="189"/>
      <c r="T12" s="235">
        <v>100701498</v>
      </c>
      <c r="U12" s="189"/>
      <c r="V12" s="235">
        <v>196444354.40999997</v>
      </c>
    </row>
    <row r="13" spans="1:35" ht="10.5" customHeight="1" x14ac:dyDescent="0.45">
      <c r="B13" s="154"/>
      <c r="C13" s="82"/>
      <c r="D13" s="94"/>
      <c r="E13" s="94"/>
      <c r="F13" s="94"/>
      <c r="G13" s="240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</row>
    <row r="14" spans="1:35" ht="21.95" customHeight="1" x14ac:dyDescent="0.45">
      <c r="A14" s="95" t="s">
        <v>116</v>
      </c>
      <c r="B14" s="218"/>
      <c r="C14" s="82"/>
      <c r="D14" s="86">
        <v>29522425</v>
      </c>
      <c r="E14" s="121"/>
      <c r="F14" s="86">
        <v>-11795515</v>
      </c>
      <c r="G14" s="121"/>
      <c r="H14" s="86">
        <v>0</v>
      </c>
      <c r="I14" s="121"/>
      <c r="J14" s="86">
        <v>0</v>
      </c>
      <c r="K14" s="121"/>
      <c r="L14" s="86">
        <v>0</v>
      </c>
      <c r="M14" s="121"/>
      <c r="N14" s="86">
        <v>0</v>
      </c>
      <c r="O14" s="121"/>
      <c r="P14" s="86">
        <v>0</v>
      </c>
      <c r="Q14" s="121"/>
      <c r="R14" s="86">
        <v>0</v>
      </c>
      <c r="S14" s="121"/>
      <c r="T14" s="86">
        <v>0</v>
      </c>
      <c r="U14" s="121"/>
      <c r="V14" s="63">
        <v>17726910</v>
      </c>
    </row>
    <row r="15" spans="1:35" ht="21.95" customHeight="1" x14ac:dyDescent="0.45">
      <c r="A15" s="57" t="s">
        <v>75</v>
      </c>
      <c r="B15" s="152"/>
      <c r="C15" s="84"/>
      <c r="D15" s="118">
        <v>0</v>
      </c>
      <c r="E15" s="121"/>
      <c r="F15" s="118">
        <v>0</v>
      </c>
      <c r="G15" s="121"/>
      <c r="H15" s="118">
        <v>0</v>
      </c>
      <c r="I15" s="121"/>
      <c r="J15" s="118">
        <v>0</v>
      </c>
      <c r="K15" s="121"/>
      <c r="L15" s="118">
        <v>-50216588</v>
      </c>
      <c r="M15" s="121"/>
      <c r="N15" s="118">
        <v>0</v>
      </c>
      <c r="O15" s="121"/>
      <c r="P15" s="118">
        <v>0</v>
      </c>
      <c r="Q15" s="121"/>
      <c r="R15" s="118">
        <v>0</v>
      </c>
      <c r="S15" s="121"/>
      <c r="T15" s="118">
        <v>0</v>
      </c>
      <c r="U15" s="241"/>
      <c r="V15" s="241">
        <v>-50216588</v>
      </c>
    </row>
    <row r="16" spans="1:35" ht="21.95" customHeight="1" x14ac:dyDescent="0.45">
      <c r="A16" s="57" t="s">
        <v>147</v>
      </c>
      <c r="B16" s="152"/>
      <c r="C16" s="84"/>
      <c r="D16" s="86">
        <v>0</v>
      </c>
      <c r="E16" s="121"/>
      <c r="F16" s="86">
        <v>0</v>
      </c>
      <c r="G16" s="121"/>
      <c r="H16" s="86">
        <v>0</v>
      </c>
      <c r="I16" s="121"/>
      <c r="J16" s="86">
        <v>0</v>
      </c>
      <c r="K16" s="121"/>
      <c r="L16" s="86">
        <v>3227433</v>
      </c>
      <c r="M16" s="121"/>
      <c r="N16" s="86">
        <v>1891625</v>
      </c>
      <c r="O16" s="121"/>
      <c r="P16" s="86">
        <v>0</v>
      </c>
      <c r="Q16" s="121"/>
      <c r="R16" s="86">
        <v>0</v>
      </c>
      <c r="S16" s="121"/>
      <c r="T16" s="86">
        <v>1891625</v>
      </c>
      <c r="U16" s="241"/>
      <c r="V16" s="242">
        <v>5119058</v>
      </c>
    </row>
    <row r="17" spans="1:23" ht="21.95" customHeight="1" x14ac:dyDescent="0.45">
      <c r="A17" s="151" t="s">
        <v>173</v>
      </c>
      <c r="C17" s="84"/>
      <c r="D17" s="120">
        <v>0</v>
      </c>
      <c r="E17" s="121"/>
      <c r="F17" s="120">
        <v>0</v>
      </c>
      <c r="G17" s="122"/>
      <c r="H17" s="120">
        <v>0</v>
      </c>
      <c r="I17" s="121"/>
      <c r="J17" s="120">
        <v>0</v>
      </c>
      <c r="K17" s="121"/>
      <c r="L17" s="243">
        <v>-46989155</v>
      </c>
      <c r="M17" s="121"/>
      <c r="N17" s="243">
        <v>1891625</v>
      </c>
      <c r="O17" s="121"/>
      <c r="P17" s="120">
        <v>0</v>
      </c>
      <c r="Q17" s="121"/>
      <c r="R17" s="120">
        <v>0</v>
      </c>
      <c r="S17" s="244"/>
      <c r="T17" s="243">
        <v>1891625</v>
      </c>
      <c r="U17" s="244"/>
      <c r="V17" s="243">
        <v>-45097530</v>
      </c>
    </row>
    <row r="18" spans="1:23" ht="21.95" customHeight="1" x14ac:dyDescent="0.45">
      <c r="A18" s="160" t="s">
        <v>98</v>
      </c>
      <c r="B18" s="152"/>
      <c r="C18" s="84"/>
      <c r="D18" s="118"/>
      <c r="E18" s="118"/>
      <c r="F18" s="118"/>
      <c r="G18" s="121"/>
      <c r="H18" s="118"/>
      <c r="I18" s="118"/>
      <c r="J18" s="118"/>
      <c r="K18" s="118"/>
      <c r="L18" s="94"/>
      <c r="M18" s="118"/>
      <c r="N18" s="94"/>
      <c r="O18" s="118"/>
      <c r="P18" s="118"/>
      <c r="Q18" s="118"/>
      <c r="R18" s="94"/>
      <c r="S18" s="118"/>
      <c r="T18" s="94"/>
      <c r="U18" s="118"/>
      <c r="V18" s="94"/>
    </row>
    <row r="19" spans="1:23" ht="21.95" customHeight="1" x14ac:dyDescent="0.45">
      <c r="A19" s="160" t="s">
        <v>177</v>
      </c>
      <c r="B19" s="152"/>
      <c r="C19" s="84"/>
      <c r="D19" s="118"/>
      <c r="E19" s="118"/>
      <c r="F19" s="118"/>
      <c r="G19" s="121"/>
      <c r="H19" s="118"/>
      <c r="I19" s="118"/>
      <c r="J19" s="118"/>
      <c r="K19" s="118"/>
      <c r="L19" s="94"/>
      <c r="M19" s="118"/>
      <c r="N19" s="94"/>
      <c r="O19" s="118"/>
      <c r="P19" s="118"/>
      <c r="Q19" s="118"/>
      <c r="R19" s="94"/>
      <c r="S19" s="118"/>
      <c r="T19" s="94"/>
      <c r="U19" s="118"/>
      <c r="V19" s="94"/>
    </row>
    <row r="20" spans="1:23" ht="21.95" customHeight="1" x14ac:dyDescent="0.45">
      <c r="A20" s="161" t="s">
        <v>99</v>
      </c>
      <c r="B20" s="82">
        <v>10</v>
      </c>
      <c r="C20" s="84"/>
      <c r="D20" s="86">
        <v>0</v>
      </c>
      <c r="E20" s="121"/>
      <c r="F20" s="86">
        <v>0</v>
      </c>
      <c r="G20" s="121"/>
      <c r="H20" s="86">
        <v>0</v>
      </c>
      <c r="I20" s="121"/>
      <c r="J20" s="86">
        <v>0</v>
      </c>
      <c r="K20" s="121"/>
      <c r="L20" s="86">
        <v>693153</v>
      </c>
      <c r="M20" s="121"/>
      <c r="N20" s="86">
        <v>0</v>
      </c>
      <c r="O20" s="121"/>
      <c r="P20" s="86">
        <v>-866441</v>
      </c>
      <c r="Q20" s="121"/>
      <c r="R20" s="86">
        <v>173288</v>
      </c>
      <c r="S20" s="121"/>
      <c r="T20" s="86">
        <v>-693153</v>
      </c>
      <c r="U20" s="121"/>
      <c r="V20" s="86">
        <v>0</v>
      </c>
    </row>
    <row r="21" spans="1:23" s="72" customFormat="1" ht="10.5" customHeight="1" x14ac:dyDescent="0.45">
      <c r="C21" s="75"/>
      <c r="D21" s="74"/>
      <c r="E21" s="251"/>
      <c r="F21" s="236"/>
      <c r="G21" s="251"/>
      <c r="H21" s="236"/>
      <c r="I21" s="251"/>
      <c r="J21" s="236"/>
      <c r="K21" s="251"/>
      <c r="L21" s="236"/>
      <c r="M21" s="252"/>
      <c r="N21" s="236"/>
      <c r="O21" s="251"/>
      <c r="P21" s="236"/>
      <c r="Q21" s="251"/>
      <c r="R21" s="236"/>
      <c r="S21" s="251"/>
      <c r="T21" s="236"/>
      <c r="U21" s="251"/>
      <c r="V21" s="236"/>
      <c r="W21" s="251"/>
    </row>
    <row r="22" spans="1:23" ht="21.95" customHeight="1" thickBot="1" x14ac:dyDescent="0.5">
      <c r="A22" s="151" t="s">
        <v>144</v>
      </c>
      <c r="B22" s="159"/>
      <c r="C22" s="81"/>
      <c r="D22" s="207">
        <v>1081754992</v>
      </c>
      <c r="E22" s="189"/>
      <c r="F22" s="207">
        <v>-169425005.59</v>
      </c>
      <c r="G22" s="220"/>
      <c r="H22" s="207">
        <v>18811235</v>
      </c>
      <c r="I22" s="189"/>
      <c r="J22" s="207">
        <v>6000000</v>
      </c>
      <c r="K22" s="189"/>
      <c r="L22" s="207">
        <v>-869967457</v>
      </c>
      <c r="M22" s="189"/>
      <c r="N22" s="207">
        <v>25612580</v>
      </c>
      <c r="O22" s="189"/>
      <c r="P22" s="207">
        <v>95359239</v>
      </c>
      <c r="Q22" s="189"/>
      <c r="R22" s="207">
        <v>-19071849</v>
      </c>
      <c r="S22" s="189"/>
      <c r="T22" s="207">
        <v>101899970</v>
      </c>
      <c r="U22" s="189"/>
      <c r="V22" s="207">
        <v>169073734.40999997</v>
      </c>
    </row>
    <row r="23" spans="1:23" s="164" customFormat="1" ht="21" customHeight="1" thickTop="1" x14ac:dyDescent="0.45">
      <c r="A23" s="162"/>
      <c r="B23" s="163"/>
      <c r="C23" s="107"/>
      <c r="D23" s="107"/>
      <c r="E23" s="107"/>
      <c r="F23" s="107"/>
      <c r="G23" s="206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</row>
    <row r="24" spans="1:23" s="164" customFormat="1" ht="21" customHeight="1" x14ac:dyDescent="0.45">
      <c r="A24" s="162"/>
      <c r="B24" s="163"/>
      <c r="C24" s="107"/>
      <c r="D24" s="107"/>
      <c r="E24" s="107"/>
      <c r="F24" s="107"/>
      <c r="G24" s="206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</row>
    <row r="25" spans="1:23" ht="21" customHeight="1" x14ac:dyDescent="0.45">
      <c r="A25" s="151"/>
      <c r="B25" s="159"/>
      <c r="C25" s="108"/>
      <c r="D25" s="108"/>
      <c r="E25" s="108"/>
      <c r="F25" s="108"/>
      <c r="G25" s="227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</row>
    <row r="26" spans="1:23" ht="21" customHeight="1" x14ac:dyDescent="0.45">
      <c r="A26" s="151"/>
      <c r="B26" s="159"/>
      <c r="C26" s="108"/>
      <c r="D26" s="108"/>
      <c r="E26" s="108"/>
      <c r="F26" s="108"/>
      <c r="G26" s="227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</row>
    <row r="27" spans="1:23" ht="19.5" customHeight="1" x14ac:dyDescent="0.45">
      <c r="C27" s="57"/>
      <c r="D27" s="57"/>
      <c r="E27" s="57"/>
      <c r="F27" s="57"/>
      <c r="G27" s="228"/>
      <c r="H27" s="57"/>
      <c r="I27" s="57"/>
      <c r="J27" s="108"/>
      <c r="K27" s="57"/>
      <c r="L27" s="108"/>
      <c r="M27" s="57"/>
      <c r="N27" s="108"/>
      <c r="O27" s="57"/>
      <c r="P27" s="108"/>
      <c r="Q27" s="57"/>
      <c r="R27" s="108"/>
      <c r="S27" s="57"/>
      <c r="T27" s="108"/>
      <c r="U27" s="57"/>
      <c r="V27" s="108"/>
    </row>
    <row r="28" spans="1:23" ht="21" customHeight="1" x14ac:dyDescent="0.45">
      <c r="J28" s="108"/>
      <c r="L28" s="108"/>
      <c r="N28" s="108"/>
      <c r="P28" s="108"/>
      <c r="R28" s="108"/>
      <c r="T28" s="108"/>
      <c r="V28" s="108"/>
    </row>
    <row r="29" spans="1:23" ht="21" customHeight="1" x14ac:dyDescent="0.45">
      <c r="C29" s="57"/>
      <c r="D29" s="57"/>
      <c r="E29" s="57"/>
      <c r="F29" s="57"/>
      <c r="G29" s="228"/>
      <c r="H29" s="57"/>
      <c r="I29" s="57"/>
      <c r="J29" s="108"/>
      <c r="L29" s="108"/>
      <c r="N29" s="108"/>
      <c r="P29" s="108"/>
      <c r="R29" s="108"/>
      <c r="T29" s="108"/>
      <c r="V29" s="108"/>
    </row>
    <row r="30" spans="1:23" ht="21" customHeight="1" x14ac:dyDescent="0.45">
      <c r="C30" s="57"/>
      <c r="D30" s="57"/>
      <c r="E30" s="57"/>
      <c r="F30" s="57"/>
      <c r="G30" s="228"/>
      <c r="H30" s="57"/>
      <c r="I30" s="57"/>
      <c r="J30" s="108"/>
      <c r="L30" s="108"/>
      <c r="N30" s="108"/>
      <c r="P30" s="108"/>
      <c r="R30" s="108"/>
      <c r="T30" s="108"/>
      <c r="V30" s="108"/>
    </row>
    <row r="31" spans="1:23" ht="21" customHeight="1" x14ac:dyDescent="0.45">
      <c r="C31" s="57"/>
      <c r="D31" s="57"/>
      <c r="E31" s="57"/>
      <c r="F31" s="57"/>
      <c r="G31" s="228"/>
      <c r="H31" s="57"/>
      <c r="I31" s="57"/>
      <c r="P31" s="165"/>
    </row>
    <row r="32" spans="1:23" ht="21" customHeight="1" x14ac:dyDescent="0.45">
      <c r="C32" s="57"/>
      <c r="D32" s="57"/>
      <c r="E32" s="57"/>
      <c r="F32" s="57"/>
      <c r="G32" s="228"/>
      <c r="H32" s="57"/>
      <c r="I32" s="57"/>
      <c r="P32" s="165"/>
    </row>
    <row r="34" spans="3:14" ht="21" customHeight="1" x14ac:dyDescent="0.45">
      <c r="C34" s="57"/>
      <c r="D34" s="57"/>
      <c r="E34" s="57"/>
      <c r="F34" s="57"/>
      <c r="G34" s="228"/>
      <c r="H34" s="57"/>
      <c r="I34" s="57"/>
      <c r="N34" s="153" t="s">
        <v>17</v>
      </c>
    </row>
    <row r="55" spans="3:22" ht="21" customHeight="1" x14ac:dyDescent="0.45">
      <c r="C55" s="57"/>
      <c r="D55" s="57"/>
      <c r="E55" s="57"/>
      <c r="F55" s="57"/>
      <c r="G55" s="228"/>
      <c r="H55" s="57"/>
      <c r="I55" s="57"/>
      <c r="J55" s="166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7" spans="3:22" ht="21" customHeight="1" x14ac:dyDescent="0.45">
      <c r="C57" s="57"/>
      <c r="D57" s="57"/>
      <c r="E57" s="57"/>
      <c r="F57" s="57"/>
      <c r="G57" s="228"/>
      <c r="H57" s="57"/>
      <c r="I57" s="57"/>
      <c r="J57" s="166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</sheetData>
  <mergeCells count="4">
    <mergeCell ref="D5:V5"/>
    <mergeCell ref="H7:L7"/>
    <mergeCell ref="H8:J8"/>
    <mergeCell ref="N6:T6"/>
  </mergeCells>
  <pageMargins left="0.78740157480314998" right="0.41" top="0.47244094488188998" bottom="0.41" header="0.511811023622047" footer="0.47"/>
  <pageSetup paperSize="9" scale="92" firstPageNumber="8" fitToHeight="0" orientation="landscape" useFirstPageNumber="1" r:id="rId1"/>
  <headerFooter alignWithMargins="0">
    <oddFooter>&amp;L&amp;14  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FA37"/>
  <sheetViews>
    <sheetView tabSelected="1" view="pageBreakPreview" zoomScaleNormal="100" zoomScaleSheetLayoutView="100" workbookViewId="0">
      <selection activeCell="A7" sqref="A7"/>
    </sheetView>
  </sheetViews>
  <sheetFormatPr defaultColWidth="9.140625" defaultRowHeight="21" x14ac:dyDescent="0.45"/>
  <cols>
    <col min="1" max="1" width="59.7109375" style="1" customWidth="1"/>
    <col min="2" max="2" width="9.85546875" style="26" customWidth="1"/>
    <col min="3" max="3" width="2" style="28" customWidth="1"/>
    <col min="4" max="4" width="14.7109375" style="28" customWidth="1"/>
    <col min="5" max="5" width="1.5703125" style="1" customWidth="1"/>
    <col min="6" max="6" width="14.7109375" style="28" customWidth="1"/>
    <col min="7" max="16384" width="9.140625" style="1"/>
  </cols>
  <sheetData>
    <row r="1" spans="1:6" x14ac:dyDescent="0.45">
      <c r="A1" s="54" t="s">
        <v>18</v>
      </c>
      <c r="B1" s="4"/>
      <c r="C1" s="4"/>
      <c r="D1" s="4"/>
      <c r="E1" s="4"/>
      <c r="F1" s="4"/>
    </row>
    <row r="2" spans="1:6" x14ac:dyDescent="0.45">
      <c r="A2" s="4" t="s">
        <v>100</v>
      </c>
    </row>
    <row r="3" spans="1:6" x14ac:dyDescent="0.45">
      <c r="A3" s="111" t="s">
        <v>153</v>
      </c>
      <c r="B3" s="34"/>
      <c r="C3" s="168"/>
      <c r="D3" s="168"/>
      <c r="E3" s="168"/>
      <c r="F3" s="168"/>
    </row>
    <row r="4" spans="1:6" ht="12" customHeight="1" x14ac:dyDescent="0.45">
      <c r="A4" s="185"/>
      <c r="B4" s="34"/>
      <c r="C4" s="168"/>
      <c r="D4" s="168"/>
      <c r="E4" s="168"/>
      <c r="F4" s="168"/>
    </row>
    <row r="5" spans="1:6" ht="19.5" customHeight="1" x14ac:dyDescent="0.45">
      <c r="D5" s="262" t="s">
        <v>21</v>
      </c>
      <c r="E5" s="262"/>
      <c r="F5" s="262"/>
    </row>
    <row r="6" spans="1:6" ht="21" customHeight="1" x14ac:dyDescent="0.45">
      <c r="A6" s="4"/>
      <c r="B6" s="182" t="s">
        <v>24</v>
      </c>
      <c r="D6" s="133">
        <v>2562</v>
      </c>
      <c r="E6" s="26"/>
      <c r="F6" s="23">
        <v>2561</v>
      </c>
    </row>
    <row r="7" spans="1:6" x14ac:dyDescent="0.45">
      <c r="A7" s="127" t="s">
        <v>101</v>
      </c>
    </row>
    <row r="8" spans="1:6" x14ac:dyDescent="0.45">
      <c r="A8" s="113" t="s">
        <v>102</v>
      </c>
      <c r="D8" s="94">
        <v>264841787</v>
      </c>
      <c r="F8" s="230">
        <v>396248653</v>
      </c>
    </row>
    <row r="9" spans="1:6" x14ac:dyDescent="0.45">
      <c r="A9" s="114" t="s">
        <v>186</v>
      </c>
      <c r="D9" s="94">
        <v>-27120816</v>
      </c>
      <c r="F9" s="230">
        <v>-132323167</v>
      </c>
    </row>
    <row r="10" spans="1:6" x14ac:dyDescent="0.45">
      <c r="A10" s="113" t="s">
        <v>103</v>
      </c>
      <c r="D10" s="94">
        <v>-220890739</v>
      </c>
      <c r="F10" s="230">
        <v>-324546241</v>
      </c>
    </row>
    <row r="11" spans="1:6" x14ac:dyDescent="0.45">
      <c r="A11" s="113" t="s">
        <v>104</v>
      </c>
      <c r="D11" s="94">
        <v>-46610746</v>
      </c>
      <c r="F11" s="230">
        <v>-5523236</v>
      </c>
    </row>
    <row r="12" spans="1:6" x14ac:dyDescent="0.45">
      <c r="A12" s="113" t="s">
        <v>71</v>
      </c>
      <c r="D12" s="94">
        <v>-37067876</v>
      </c>
      <c r="F12" s="230">
        <v>-37548344</v>
      </c>
    </row>
    <row r="13" spans="1:6" x14ac:dyDescent="0.45">
      <c r="A13" s="113" t="s">
        <v>105</v>
      </c>
      <c r="D13" s="94">
        <v>2033006</v>
      </c>
      <c r="F13" s="230">
        <v>2306591</v>
      </c>
    </row>
    <row r="14" spans="1:6" x14ac:dyDescent="0.45">
      <c r="A14" s="113" t="s">
        <v>106</v>
      </c>
      <c r="D14" s="94">
        <v>2552777</v>
      </c>
      <c r="F14" s="230">
        <v>5010584</v>
      </c>
    </row>
    <row r="15" spans="1:6" x14ac:dyDescent="0.45">
      <c r="A15" s="113" t="s">
        <v>64</v>
      </c>
      <c r="D15" s="94">
        <v>6846966</v>
      </c>
      <c r="F15" s="230">
        <v>138653330</v>
      </c>
    </row>
    <row r="16" spans="1:6" x14ac:dyDescent="0.45">
      <c r="A16" s="113" t="s">
        <v>72</v>
      </c>
      <c r="D16" s="94">
        <v>-110686369</v>
      </c>
      <c r="F16" s="230">
        <v>-98547896</v>
      </c>
    </row>
    <row r="17" spans="1:6 16381:16381" x14ac:dyDescent="0.45">
      <c r="A17" s="113" t="s">
        <v>107</v>
      </c>
      <c r="D17" s="94">
        <v>-740066</v>
      </c>
      <c r="F17" s="230">
        <v>-1974562</v>
      </c>
    </row>
    <row r="18" spans="1:6 16381:16381" x14ac:dyDescent="0.45">
      <c r="A18" s="113" t="s">
        <v>108</v>
      </c>
      <c r="D18" s="94">
        <v>89010564</v>
      </c>
      <c r="F18" s="230">
        <v>-2456942</v>
      </c>
    </row>
    <row r="19" spans="1:6 16381:16381" x14ac:dyDescent="0.45">
      <c r="A19" s="113" t="s">
        <v>109</v>
      </c>
      <c r="D19" s="94">
        <v>-33327465</v>
      </c>
      <c r="F19" s="231">
        <v>-813310</v>
      </c>
    </row>
    <row r="20" spans="1:6 16381:16381" x14ac:dyDescent="0.45">
      <c r="A20" s="169" t="s">
        <v>110</v>
      </c>
      <c r="D20" s="68">
        <v>-111158977</v>
      </c>
      <c r="E20" s="4"/>
      <c r="F20" s="68">
        <v>-61514540</v>
      </c>
    </row>
    <row r="21" spans="1:6 16381:16381" ht="12.75" customHeight="1" x14ac:dyDescent="0.45">
      <c r="A21" s="64"/>
      <c r="D21" s="65"/>
      <c r="F21" s="65"/>
    </row>
    <row r="22" spans="1:6 16381:16381" x14ac:dyDescent="0.45">
      <c r="A22" s="128" t="s">
        <v>111</v>
      </c>
      <c r="D22" s="66"/>
      <c r="F22" s="66"/>
    </row>
    <row r="23" spans="1:6 16381:16381" x14ac:dyDescent="0.45">
      <c r="A23" s="114" t="s">
        <v>146</v>
      </c>
      <c r="D23" s="219">
        <v>0</v>
      </c>
      <c r="F23" s="233">
        <v>4098</v>
      </c>
    </row>
    <row r="24" spans="1:6 16381:16381" x14ac:dyDescent="0.45">
      <c r="A24" s="114" t="s">
        <v>112</v>
      </c>
      <c r="C24" s="26"/>
      <c r="D24" s="94">
        <v>-7492816</v>
      </c>
      <c r="F24" s="233">
        <v>-363400</v>
      </c>
      <c r="XFA24" s="232">
        <v>-7856216</v>
      </c>
    </row>
    <row r="25" spans="1:6 16381:16381" x14ac:dyDescent="0.45">
      <c r="A25" s="114" t="s">
        <v>113</v>
      </c>
      <c r="C25" s="26"/>
      <c r="D25" s="94">
        <v>-1746334</v>
      </c>
      <c r="F25" s="234">
        <v>-1321852</v>
      </c>
    </row>
    <row r="26" spans="1:6 16381:16381" x14ac:dyDescent="0.45">
      <c r="A26" s="112" t="s">
        <v>114</v>
      </c>
      <c r="C26" s="26"/>
      <c r="D26" s="192">
        <v>-9239150</v>
      </c>
      <c r="F26" s="68">
        <v>-1681154</v>
      </c>
    </row>
    <row r="27" spans="1:6 16381:16381" ht="12.75" customHeight="1" x14ac:dyDescent="0.45">
      <c r="A27" s="64"/>
      <c r="D27" s="208"/>
      <c r="F27" s="65"/>
    </row>
    <row r="28" spans="1:6 16381:16381" x14ac:dyDescent="0.45">
      <c r="A28" s="127" t="s">
        <v>115</v>
      </c>
      <c r="C28" s="26"/>
      <c r="D28" s="209"/>
      <c r="E28" s="170"/>
      <c r="F28" s="67"/>
    </row>
    <row r="29" spans="1:6 16381:16381" x14ac:dyDescent="0.45">
      <c r="A29" s="113" t="s">
        <v>38</v>
      </c>
      <c r="C29" s="26"/>
      <c r="D29" s="94">
        <v>90000000</v>
      </c>
      <c r="E29" s="170"/>
      <c r="F29" s="219">
        <v>0</v>
      </c>
    </row>
    <row r="30" spans="1:6 16381:16381" x14ac:dyDescent="0.45">
      <c r="A30" s="113" t="s">
        <v>116</v>
      </c>
      <c r="C30" s="26"/>
      <c r="D30" s="94">
        <v>0</v>
      </c>
      <c r="E30" s="170"/>
      <c r="F30" s="65">
        <v>17726910</v>
      </c>
    </row>
    <row r="31" spans="1:6 16381:16381" x14ac:dyDescent="0.45">
      <c r="A31" s="171" t="s">
        <v>117</v>
      </c>
      <c r="D31" s="192">
        <v>90000000</v>
      </c>
      <c r="E31" s="4"/>
      <c r="F31" s="68">
        <v>17726910</v>
      </c>
    </row>
    <row r="32" spans="1:6 16381:16381" ht="9.75" customHeight="1" x14ac:dyDescent="0.45">
      <c r="A32" s="64"/>
      <c r="D32" s="208"/>
      <c r="F32" s="65"/>
    </row>
    <row r="33" spans="1:6" x14ac:dyDescent="0.45">
      <c r="A33" s="112" t="s">
        <v>118</v>
      </c>
      <c r="D33" s="69">
        <v>-30398127</v>
      </c>
      <c r="E33" s="4"/>
      <c r="F33" s="69">
        <v>-45468784</v>
      </c>
    </row>
    <row r="34" spans="1:6" x14ac:dyDescent="0.45">
      <c r="A34" s="112" t="s">
        <v>119</v>
      </c>
      <c r="B34" s="145">
        <v>5</v>
      </c>
      <c r="D34" s="115">
        <v>59489843</v>
      </c>
      <c r="E34" s="92"/>
      <c r="F34" s="115">
        <v>115117747</v>
      </c>
    </row>
    <row r="35" spans="1:6" ht="21.75" thickBot="1" x14ac:dyDescent="0.5">
      <c r="A35" s="112" t="s">
        <v>145</v>
      </c>
      <c r="B35" s="145">
        <v>5</v>
      </c>
      <c r="D35" s="125">
        <v>29091716</v>
      </c>
      <c r="E35" s="92"/>
      <c r="F35" s="125">
        <v>69648963</v>
      </c>
    </row>
    <row r="36" spans="1:6" ht="22.5" customHeight="1" thickTop="1" x14ac:dyDescent="0.45">
      <c r="D36" s="116"/>
      <c r="E36" s="4"/>
      <c r="F36" s="70"/>
    </row>
    <row r="37" spans="1:6" ht="22.5" customHeight="1" x14ac:dyDescent="0.45">
      <c r="A37" s="38"/>
      <c r="D37" s="172"/>
      <c r="F37" s="172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9" orientation="portrait" useFirstPageNumber="1" r:id="rId1"/>
  <headerFooter alignWithMargins="0">
    <oddFooter>&amp;L&amp;14  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C2:I6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L7" sqref="L7"/>
    </sheetView>
  </sheetViews>
  <sheetFormatPr defaultColWidth="9.140625" defaultRowHeight="21.75" x14ac:dyDescent="0.45"/>
  <cols>
    <col min="1" max="2" width="9.140625" style="42"/>
    <col min="3" max="3" width="10.28515625" style="42" bestFit="1" customWidth="1"/>
    <col min="4" max="4" width="9.140625" style="42"/>
    <col min="5" max="6" width="14.5703125" style="42" bestFit="1" customWidth="1"/>
    <col min="7" max="7" width="9.140625" style="42"/>
    <col min="8" max="8" width="21.140625" style="50" customWidth="1"/>
    <col min="9" max="16384" width="9.140625" style="42"/>
  </cols>
  <sheetData>
    <row r="2" spans="3:9" x14ac:dyDescent="0.45">
      <c r="E2" s="43" t="s">
        <v>120</v>
      </c>
      <c r="F2" s="43" t="s">
        <v>121</v>
      </c>
      <c r="H2" s="44" t="s">
        <v>122</v>
      </c>
    </row>
    <row r="3" spans="3:9" x14ac:dyDescent="0.45">
      <c r="C3" s="45" t="s">
        <v>123</v>
      </c>
      <c r="D3" s="45"/>
      <c r="E3" s="46">
        <v>466370997.97999048</v>
      </c>
      <c r="F3" s="46">
        <v>443192707.22998857</v>
      </c>
      <c r="G3" s="45"/>
      <c r="H3" s="47">
        <f>E3-F3</f>
        <v>23178290.750001907</v>
      </c>
    </row>
    <row r="4" spans="3:9" x14ac:dyDescent="0.45">
      <c r="C4" s="45" t="s">
        <v>124</v>
      </c>
      <c r="D4" s="45"/>
      <c r="E4" s="46">
        <v>244896992.56999055</v>
      </c>
      <c r="F4" s="46">
        <v>221453317.32998851</v>
      </c>
      <c r="G4" s="45"/>
      <c r="H4" s="47">
        <f>E4-F4</f>
        <v>23443675.240002036</v>
      </c>
    </row>
    <row r="5" spans="3:9" x14ac:dyDescent="0.45">
      <c r="C5" s="45"/>
      <c r="D5" s="45"/>
      <c r="E5" s="45"/>
      <c r="F5" s="45"/>
      <c r="G5" s="45"/>
      <c r="H5" s="47"/>
    </row>
    <row r="6" spans="3:9" ht="22.5" thickBot="1" x14ac:dyDescent="0.5">
      <c r="C6" s="45" t="s">
        <v>125</v>
      </c>
      <c r="D6" s="45"/>
      <c r="E6" s="48">
        <f>E3-E4</f>
        <v>221474005.40999994</v>
      </c>
      <c r="F6" s="48">
        <f>F3-F4</f>
        <v>221739389.90000007</v>
      </c>
      <c r="G6" s="45"/>
      <c r="H6" s="49">
        <f>H3-H4</f>
        <v>-265384.49000012875</v>
      </c>
      <c r="I6" s="51" t="str">
        <f>IF(H6&lt;0,"Profit","loss")</f>
        <v>Profit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8" ma:contentTypeDescription="Create a new document." ma:contentTypeScope="" ma:versionID="b533e2d410ae078564e7528a80fecaab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fae1e43f752c3ad8763d2854fc05440a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purl.org/dc/elements/1.1/"/>
    <ds:schemaRef ds:uri="http://schemas.microsoft.com/office/2006/metadata/properties"/>
    <ds:schemaRef ds:uri="623d751c-1841-4b8a-a767-3e121fd19828"/>
    <ds:schemaRef ds:uri="http://purl.org/dc/terms/"/>
    <ds:schemaRef ds:uri="http://schemas.openxmlformats.org/package/2006/metadata/core-properties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96E20A-969B-41EB-A5FA-844F71FD9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PL1</vt:lpstr>
      <vt:lpstr>PL2</vt:lpstr>
      <vt:lpstr>SE1</vt:lpstr>
      <vt:lpstr>SE2</vt:lpstr>
      <vt:lpstr>CF</vt:lpstr>
      <vt:lpstr>Sheet2</vt:lpstr>
      <vt:lpstr>BS!Print_Area</vt:lpstr>
      <vt:lpstr>CF!Print_Area</vt:lpstr>
      <vt:lpstr>'PL1'!Print_Area</vt:lpstr>
      <vt:lpstr>'PL2'!Print_Area</vt:lpstr>
      <vt:lpstr>'SE1'!Print_Area</vt:lpstr>
      <vt:lpstr>'SE2'!Print_Area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Nachanya Bongkodpreechapanit</cp:lastModifiedBy>
  <cp:revision/>
  <cp:lastPrinted>2019-11-13T10:46:26Z</cp:lastPrinted>
  <dcterms:created xsi:type="dcterms:W3CDTF">2018-05-09T09:33:32Z</dcterms:created>
  <dcterms:modified xsi:type="dcterms:W3CDTF">2019-11-13T11:15:28Z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